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125" yWindow="-90" windowWidth="12915" windowHeight="7770"/>
  </bookViews>
  <sheets>
    <sheet name="BS_2,3,4" sheetId="3" r:id="rId1"/>
    <sheet name="PL3M_5" sheetId="17" r:id="rId2"/>
    <sheet name="PL6M_6" sheetId="18" r:id="rId3"/>
    <sheet name="SE_7" sheetId="12" r:id="rId4"/>
    <sheet name="CF_8,9,10" sheetId="14" r:id="rId5"/>
  </sheets>
  <definedNames>
    <definedName name="_xlnm.Print_Area" localSheetId="0">'BS_2,3,4'!$A$1:$G$76</definedName>
    <definedName name="_xlnm.Print_Area" localSheetId="4">'CF_8,9,10'!$A$1:$G$83</definedName>
    <definedName name="_xlnm.Print_Area" localSheetId="3">SE_7!$A$1:$L$24</definedName>
  </definedNames>
  <calcPr calcId="144525"/>
</workbook>
</file>

<file path=xl/calcChain.xml><?xml version="1.0" encoding="utf-8"?>
<calcChain xmlns="http://schemas.openxmlformats.org/spreadsheetml/2006/main">
  <c r="E17" i="17" l="1"/>
  <c r="J21" i="12" l="1"/>
  <c r="H60" i="14" l="1"/>
  <c r="E22" i="14"/>
  <c r="E50" i="14"/>
  <c r="G50" i="14"/>
  <c r="G22" i="14"/>
  <c r="J13" i="12"/>
  <c r="A3" i="12"/>
  <c r="G18" i="18"/>
  <c r="E18" i="18"/>
  <c r="G10" i="18"/>
  <c r="E10" i="18"/>
  <c r="A1" i="18"/>
  <c r="E20" i="18" l="1"/>
  <c r="E24" i="18" s="1"/>
  <c r="G20" i="18"/>
  <c r="G24" i="18" s="1"/>
  <c r="G32" i="18"/>
  <c r="E8" i="14" l="1"/>
  <c r="J20" i="12"/>
  <c r="G8" i="14"/>
  <c r="J12" i="12"/>
  <c r="E32" i="18"/>
  <c r="G35" i="18"/>
  <c r="E35" i="18"/>
  <c r="E57" i="14"/>
  <c r="G73" i="3" l="1"/>
  <c r="G57" i="14"/>
  <c r="G6" i="14"/>
  <c r="G36" i="14" s="1"/>
  <c r="G71" i="14" s="1"/>
  <c r="E6" i="14"/>
  <c r="E36" i="14" s="1"/>
  <c r="E71" i="14" s="1"/>
  <c r="F22" i="12"/>
  <c r="F24" i="12" s="1"/>
  <c r="H22" i="12"/>
  <c r="H24" i="12" s="1"/>
  <c r="E72" i="3" s="1"/>
  <c r="D22" i="12"/>
  <c r="D24" i="12" s="1"/>
  <c r="H14" i="12"/>
  <c r="H16" i="12" s="1"/>
  <c r="F14" i="12"/>
  <c r="F16" i="12" s="1"/>
  <c r="D14" i="12"/>
  <c r="L21" i="12"/>
  <c r="L10" i="12"/>
  <c r="D16" i="12" l="1"/>
  <c r="A3" i="14"/>
  <c r="E10" i="17"/>
  <c r="E50" i="3"/>
  <c r="E28" i="3"/>
  <c r="E20" i="3"/>
  <c r="E30" i="3" l="1"/>
  <c r="L18" i="12"/>
  <c r="G50" i="3" l="1"/>
  <c r="G55" i="3" s="1"/>
  <c r="E55" i="3"/>
  <c r="G20" i="3" l="1"/>
  <c r="G17" i="17" l="1"/>
  <c r="G10" i="17"/>
  <c r="A1" i="17"/>
  <c r="G19" i="17" l="1"/>
  <c r="E19" i="17"/>
  <c r="G78" i="14"/>
  <c r="E78" i="14"/>
  <c r="E63" i="3"/>
  <c r="E38" i="3"/>
  <c r="G23" i="17" l="1"/>
  <c r="G34" i="17" s="1"/>
  <c r="E23" i="17"/>
  <c r="A68" i="14"/>
  <c r="G72" i="3"/>
  <c r="E70" i="3"/>
  <c r="F26" i="12" s="1"/>
  <c r="G28" i="3"/>
  <c r="G30" i="3" s="1"/>
  <c r="A66" i="14"/>
  <c r="A31" i="14"/>
  <c r="A31" i="3"/>
  <c r="A33" i="3"/>
  <c r="A56" i="3"/>
  <c r="A58" i="3"/>
  <c r="G69" i="3"/>
  <c r="H26" i="12"/>
  <c r="E34" i="17" l="1"/>
  <c r="G31" i="17"/>
  <c r="E31" i="17"/>
  <c r="G70" i="3"/>
  <c r="E69" i="3"/>
  <c r="D26" i="12" s="1"/>
  <c r="A33" i="14"/>
  <c r="J14" i="12" l="1"/>
  <c r="L12" i="12"/>
  <c r="L20" i="12"/>
  <c r="J22" i="12"/>
  <c r="J24" i="12" s="1"/>
  <c r="E73" i="3" s="1"/>
  <c r="G23" i="14"/>
  <c r="G41" i="14" s="1"/>
  <c r="J16" i="12" l="1"/>
  <c r="L14" i="12"/>
  <c r="L16" i="12" s="1"/>
  <c r="L22" i="12"/>
  <c r="L24" i="12" s="1"/>
  <c r="L13" i="12"/>
  <c r="G43" i="14"/>
  <c r="G59" i="14" s="1"/>
  <c r="G61" i="14" s="1"/>
  <c r="J26" i="12" l="1"/>
  <c r="I78" i="14"/>
  <c r="E23" i="14"/>
  <c r="E41" i="14" l="1"/>
  <c r="E43" i="14" s="1"/>
  <c r="E59" i="14" s="1"/>
  <c r="E61" i="14" s="1"/>
  <c r="H61" i="14" s="1"/>
  <c r="G74" i="3"/>
  <c r="G76" i="3" s="1"/>
  <c r="J76" i="3" s="1"/>
  <c r="E74" i="3"/>
  <c r="E76" i="3" l="1"/>
  <c r="I76" i="3" s="1"/>
  <c r="H78" i="14"/>
  <c r="L26" i="12"/>
</calcChain>
</file>

<file path=xl/sharedStrings.xml><?xml version="1.0" encoding="utf-8"?>
<sst xmlns="http://schemas.openxmlformats.org/spreadsheetml/2006/main" count="239" uniqueCount="143">
  <si>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</si>
  <si>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</si>
  <si>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</si>
  <si>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</si>
  <si>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</si>
  <si>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</si>
  <si>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</si>
  <si>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</si>
  <si>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</si>
  <si>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</si>
  <si>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</si>
  <si>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</si>
  <si>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</si>
  <si>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</si>
  <si>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</si>
  <si>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</si>
  <si>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</si>
  <si>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</si>
  <si>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</si>
  <si>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</si>
  <si>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</si>
  <si>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</si>
  <si>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</si>
  <si>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</si>
  <si>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</si>
  <si>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</si>
  <si>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</si>
  <si>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</si>
  <si>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</si>
  <si>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</si>
  <si>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</si>
  <si>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</si>
  <si>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</si>
  <si>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</si>
  <si>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</si>
  <si>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</si>
  <si>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</si>
  <si>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</si>
  <si>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</si>
  <si>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</si>
  <si>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</si>
  <si>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</si>
  <si>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</si>
  <si>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</si>
  <si>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</si>
  <si>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</si>
  <si>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</si>
  <si>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</si>
  <si>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</si>
  <si>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</si>
  <si>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</si>
  <si>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</si>
  <si>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</si>
  <si>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</si>
  <si>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</si>
  <si>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</si>
  <si>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</si>
  <si>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</si>
  <si>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</si>
  <si>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</si>
  <si>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</si>
  <si>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</si>
  <si>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</si>
  <si>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</si>
  <si>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</si>
  <si>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</si>
  <si>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</si>
  <si>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</si>
  <si>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</si>
  <si>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</si>
  <si>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</si>
  <si>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</si>
  <si>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</si>
  <si>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</si>
  <si>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</si>
  <si>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</si>
  <si>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</si>
  <si>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</si>
  <si>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</si>
  <si>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</si>
  <si>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</si>
  <si>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</si>
  <si>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</si>
  <si>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</si>
  <si>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</si>
  <si>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</si>
  <si>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2560</t>
  </si>
  <si>
    <t>ยอดคงเหลือ ณ วันที่ 1 มกราคม 2560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</si>
  <si>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</si>
  <si>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</si>
  <si>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</si>
  <si>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10 (ก)</t>
  </si>
  <si>
    <t>ค่าใช้จ่ายอื่น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</si>
  <si>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</si>
  <si>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</si>
  <si>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</si>
  <si>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</si>
  <si>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</si>
  <si>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</si>
  <si>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</si>
  <si>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</si>
  <si>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</si>
  <si>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</si>
  <si>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</si>
  <si>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</si>
  <si>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</si>
  <si>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ขาดทุนต่อหุ้นขั้นพื้นฐาน</t>
  </si>
  <si>
    <t>ทุนที่ออก</t>
  </si>
  <si>
    <t>31 ธันวาคม 2560</t>
  </si>
  <si>
    <t>2561</t>
  </si>
  <si>
    <t>ยอดคงเหลือ ณ วันที่ 1 มกราคม 2561</t>
  </si>
  <si>
    <t>สินทรัพย์ถาวรเพิ่มขึ้น</t>
  </si>
  <si>
    <t>เงินกู้ยืมระยะสั้นจากกิจการที่เกี่ยวข้องกันเพิ่มขึ้น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</si>
  <si>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</si>
  <si>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</si>
  <si>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</si>
  <si>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</si>
  <si>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</si>
  <si>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</si>
  <si>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>ค่าเผื่อหนี้สงสัยจะสูญเพิ่มขึ้น</t>
  </si>
  <si>
    <t xml:space="preserve">    และเคลื่อนไหวช้าเพิ่มขึ้น (ลดลง)</t>
  </si>
  <si>
    <t>เงินสดและรายการเทียบเท่าเงินสดลดลง - สุทธิ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</si>
  <si>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</si>
  <si>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</si>
  <si>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</si>
  <si>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</si>
  <si>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</si>
  <si>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รายได้จากการขาย - สุทธิ</t>
  </si>
  <si>
    <t>ขาดทุนก่อนภาษีเงินได้</t>
  </si>
  <si>
    <t>ค่าใช้จ่าย (รายได้) ภาษีเงินได้</t>
  </si>
  <si>
    <t>ณ วันที่ 30 มิถุนายน 2561 และวันที่ 31 ธันวาคม 2560</t>
  </si>
  <si>
    <t>30 มิถุนายน 2561</t>
  </si>
  <si>
    <t>สำหรับงวดสามเดือนสิ้นสุดวันที่ 30 มิถุนายน 2561 และ 2560</t>
  </si>
  <si>
    <t>สำหรับงวดหกเดือนสิ้นสุดวันที่ 30 มิถุนายน 2561 และ 2560</t>
  </si>
  <si>
    <t>ยอดคงเหลือ ณ วันที่ 30 มิถุนายน 2561</t>
  </si>
  <si>
    <t>ยอดคงเหลือ ณ วันที่ 30 มิถุนายน 2560</t>
  </si>
  <si>
    <t>เงินสดรับจากการจำหน่ายสินทรัพย์ถาวร</t>
  </si>
  <si>
    <t>เงินสดรับจากการดำเนินงาน</t>
  </si>
  <si>
    <t>เงินสดสุทธิได้มาจากกิจกรรมดำเนินงาน</t>
  </si>
  <si>
    <t>เพิ่มขึ้น</t>
  </si>
  <si>
    <t>ขาดทุนสุทธิจากการขายและตัดจำหน่ายสินทรัพย์ถาวร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</si>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</sst>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4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189" fontId="4" fillId="0" borderId="6" xfId="1" applyNumberFormat="1" applyFont="1" applyFill="1" applyBorder="1" applyAlignment="1"/>
    <xf numFmtId="0" fontId="4" fillId="0" borderId="0" xfId="0" applyFont="1" applyFill="1" applyAlignment="1">
      <alignment horizontal="center" vertical="top"/>
    </xf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0</xdr:col>
      <xdr:colOff>136071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0</xdr:col>
      <xdr:colOff>136071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0</xdr:col>
      <xdr:colOff>136071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68</xdr:row>
      <xdr:rowOff>419100</xdr:rowOff>
    </xdr:from>
    <xdr:to>
      <xdr:col>0</xdr:col>
      <xdr:colOff>136071</xdr:colOff>
      <xdr:row>71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68</xdr:row>
      <xdr:rowOff>1076325</xdr:rowOff>
    </xdr:from>
    <xdr:to>
      <xdr:col>0</xdr:col>
      <xdr:colOff>136071</xdr:colOff>
      <xdr:row>71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zoomScale="160" zoomScaleNormal="160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54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130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90" t="s">
        <v>52</v>
      </c>
      <c r="F7" s="90"/>
      <c r="G7" s="90"/>
    </row>
    <row r="8" spans="1:20" ht="23.45" customHeight="1" x14ac:dyDescent="0.45">
      <c r="E8" s="69" t="s">
        <v>131</v>
      </c>
      <c r="F8" s="6"/>
      <c r="G8" s="69" t="s">
        <v>108</v>
      </c>
    </row>
    <row r="9" spans="1:20" ht="23.45" customHeight="1" x14ac:dyDescent="0.45">
      <c r="E9" s="6" t="s">
        <v>74</v>
      </c>
      <c r="F9" s="6"/>
      <c r="G9" s="70" t="s">
        <v>75</v>
      </c>
    </row>
    <row r="10" spans="1:20" ht="23.45" customHeight="1" x14ac:dyDescent="0.45">
      <c r="C10" s="18" t="s">
        <v>5</v>
      </c>
      <c r="E10" s="71" t="s">
        <v>76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4041</v>
      </c>
      <c r="G12" s="4">
        <v>6331</v>
      </c>
    </row>
    <row r="13" spans="1:20" ht="23.45" customHeight="1" x14ac:dyDescent="0.45">
      <c r="A13" s="3" t="s">
        <v>69</v>
      </c>
      <c r="E13" s="4">
        <v>227</v>
      </c>
      <c r="G13" s="4">
        <v>454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77" t="s">
        <v>94</v>
      </c>
      <c r="B15" s="1" t="s">
        <v>101</v>
      </c>
      <c r="C15" s="2">
        <v>3</v>
      </c>
      <c r="E15" s="4">
        <v>9199</v>
      </c>
      <c r="G15" s="4">
        <v>8548</v>
      </c>
    </row>
    <row r="16" spans="1:20" ht="23.45" customHeight="1" x14ac:dyDescent="0.45">
      <c r="A16" s="77" t="s">
        <v>94</v>
      </c>
      <c r="B16" s="1" t="s">
        <v>113</v>
      </c>
      <c r="C16" s="2">
        <v>4</v>
      </c>
      <c r="E16" s="4">
        <v>52629</v>
      </c>
      <c r="G16" s="4">
        <v>37226</v>
      </c>
    </row>
    <row r="17" spans="1:11" ht="23.45" customHeight="1" x14ac:dyDescent="0.45">
      <c r="A17" s="1" t="s">
        <v>66</v>
      </c>
      <c r="B17" s="1"/>
      <c r="C17" s="2">
        <v>3</v>
      </c>
      <c r="E17" s="4">
        <v>17</v>
      </c>
      <c r="G17" s="4">
        <v>70</v>
      </c>
    </row>
    <row r="18" spans="1:11" ht="24" customHeight="1" x14ac:dyDescent="0.45">
      <c r="A18" s="1" t="s">
        <v>50</v>
      </c>
      <c r="B18" s="1"/>
      <c r="C18" s="59"/>
      <c r="E18" s="4">
        <v>19784</v>
      </c>
      <c r="G18" s="4">
        <v>20369</v>
      </c>
    </row>
    <row r="19" spans="1:11" ht="23.45" customHeight="1" x14ac:dyDescent="0.45">
      <c r="A19" s="1" t="s">
        <v>21</v>
      </c>
      <c r="B19" s="1"/>
      <c r="E19" s="4">
        <v>1842</v>
      </c>
      <c r="G19" s="4">
        <v>2708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87739</v>
      </c>
      <c r="F20" s="4"/>
      <c r="G20" s="5">
        <f>SUM(G12:G19)</f>
        <v>75706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9</v>
      </c>
      <c r="E23" s="4">
        <v>2423</v>
      </c>
      <c r="G23" s="4">
        <v>2428</v>
      </c>
    </row>
    <row r="24" spans="1:11" ht="23.45" customHeight="1" x14ac:dyDescent="0.45">
      <c r="A24" s="1" t="s">
        <v>51</v>
      </c>
      <c r="B24" s="1"/>
      <c r="C24" s="2">
        <v>3</v>
      </c>
      <c r="E24" s="4">
        <v>455238</v>
      </c>
      <c r="G24" s="4">
        <v>469649</v>
      </c>
    </row>
    <row r="25" spans="1:11" ht="23.45" customHeight="1" x14ac:dyDescent="0.45">
      <c r="A25" s="1" t="s">
        <v>84</v>
      </c>
      <c r="B25" s="1"/>
      <c r="E25" s="4">
        <v>87121</v>
      </c>
      <c r="G25" s="4">
        <v>87686</v>
      </c>
    </row>
    <row r="26" spans="1:11" ht="23.45" customHeight="1" x14ac:dyDescent="0.45">
      <c r="A26" s="1" t="s">
        <v>53</v>
      </c>
      <c r="B26" s="1"/>
      <c r="C26" s="59"/>
      <c r="E26" s="4">
        <v>5858</v>
      </c>
      <c r="G26" s="4">
        <v>5928</v>
      </c>
    </row>
    <row r="27" spans="1:11" ht="23.45" customHeight="1" x14ac:dyDescent="0.45">
      <c r="A27" s="1" t="s">
        <v>14</v>
      </c>
      <c r="B27" s="1"/>
      <c r="E27" s="4">
        <v>471</v>
      </c>
      <c r="G27" s="4">
        <v>555</v>
      </c>
    </row>
    <row r="28" spans="1:11" ht="23.45" customHeight="1" x14ac:dyDescent="0.45">
      <c r="A28" s="19" t="s">
        <v>15</v>
      </c>
      <c r="B28" s="19"/>
      <c r="E28" s="11">
        <f>SUM(E23:E27)</f>
        <v>551111</v>
      </c>
      <c r="F28" s="6"/>
      <c r="G28" s="11">
        <f>SUM(G23:G27)</f>
        <v>566246</v>
      </c>
    </row>
    <row r="29" spans="1:11" ht="19.899999999999999" customHeight="1" x14ac:dyDescent="0.45">
      <c r="A29" s="1"/>
      <c r="B29" s="1"/>
      <c r="E29" s="6"/>
      <c r="G29" s="6"/>
      <c r="I29" s="3"/>
    </row>
    <row r="30" spans="1:11" ht="23.45" customHeight="1" thickBot="1" x14ac:dyDescent="0.5">
      <c r="A30" s="16" t="s">
        <v>4</v>
      </c>
      <c r="B30" s="16"/>
      <c r="E30" s="12">
        <f>SUM(E28,E20)</f>
        <v>638850</v>
      </c>
      <c r="G30" s="12">
        <f>SUM(G28,G20)</f>
        <v>641952</v>
      </c>
      <c r="J30" s="9"/>
    </row>
    <row r="31" spans="1:11" ht="23.45" customHeight="1" thickTop="1" x14ac:dyDescent="0.5">
      <c r="A31" s="13" t="str">
        <f>A1</f>
        <v>บริษัท สมาร์ทคอนกรีต จำกัด (มหาชน)</v>
      </c>
      <c r="B31" s="13"/>
    </row>
    <row r="32" spans="1:11" ht="23.45" customHeight="1" x14ac:dyDescent="0.5">
      <c r="A32" s="13" t="s">
        <v>46</v>
      </c>
      <c r="B32" s="13"/>
    </row>
    <row r="33" spans="1:21" ht="23.45" customHeight="1" x14ac:dyDescent="0.5">
      <c r="A33" s="13" t="str">
        <f>A3</f>
        <v>ณ วันที่ 30 มิถุนายน 2561 และวันที่ 31 ธันวาคม 2560</v>
      </c>
      <c r="B33" s="13"/>
    </row>
    <row r="35" spans="1:21" ht="26.25" customHeight="1" x14ac:dyDescent="0.5">
      <c r="A35" s="17" t="s">
        <v>9</v>
      </c>
      <c r="B35" s="17"/>
    </row>
    <row r="36" spans="1:21" ht="23.45" customHeight="1" x14ac:dyDescent="0.5">
      <c r="A36" s="17"/>
      <c r="B36" s="17"/>
    </row>
    <row r="37" spans="1:21" ht="23.45" customHeight="1" x14ac:dyDescent="0.45">
      <c r="E37" s="90" t="s">
        <v>52</v>
      </c>
      <c r="F37" s="90"/>
      <c r="G37" s="90"/>
      <c r="J37" s="42"/>
      <c r="K37" s="42"/>
      <c r="L37" s="42"/>
      <c r="M37" s="42"/>
      <c r="N37" s="42"/>
      <c r="O37" s="42"/>
      <c r="U37" s="42"/>
    </row>
    <row r="38" spans="1:21" ht="23.45" customHeight="1" x14ac:dyDescent="0.45">
      <c r="E38" s="69" t="str">
        <f>E8</f>
        <v>30 มิถุนายน 2561</v>
      </c>
      <c r="F38" s="6"/>
      <c r="G38" s="69" t="s">
        <v>108</v>
      </c>
    </row>
    <row r="39" spans="1:21" ht="23.45" customHeight="1" x14ac:dyDescent="0.45">
      <c r="E39" s="6" t="s">
        <v>74</v>
      </c>
      <c r="F39" s="6"/>
      <c r="G39" s="70" t="s">
        <v>75</v>
      </c>
    </row>
    <row r="40" spans="1:21" ht="23.45" customHeight="1" x14ac:dyDescent="0.45">
      <c r="C40" s="18" t="s">
        <v>5</v>
      </c>
      <c r="E40" s="74" t="s">
        <v>76</v>
      </c>
      <c r="F40" s="6"/>
      <c r="G40" s="23"/>
    </row>
    <row r="41" spans="1:21" ht="23.45" customHeight="1" x14ac:dyDescent="0.45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5" customHeight="1" x14ac:dyDescent="0.45">
      <c r="A42" s="1" t="s">
        <v>67</v>
      </c>
      <c r="B42" s="1"/>
      <c r="C42" s="59"/>
      <c r="E42" s="4">
        <v>37453</v>
      </c>
      <c r="G42" s="4">
        <v>36879</v>
      </c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77" t="s">
        <v>94</v>
      </c>
      <c r="B44" s="1" t="s">
        <v>101</v>
      </c>
      <c r="C44" s="2">
        <v>3</v>
      </c>
      <c r="E44" s="4">
        <v>617</v>
      </c>
      <c r="G44" s="4">
        <v>637</v>
      </c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77" t="s">
        <v>94</v>
      </c>
      <c r="B45" s="1" t="s">
        <v>102</v>
      </c>
      <c r="E45" s="4">
        <v>79442</v>
      </c>
      <c r="G45" s="4">
        <v>69032</v>
      </c>
      <c r="J45" s="42"/>
      <c r="K45" s="42"/>
      <c r="L45" s="47"/>
      <c r="M45" s="42"/>
      <c r="N45" s="42"/>
      <c r="O45" s="42"/>
      <c r="U45" s="42"/>
    </row>
    <row r="46" spans="1:21" ht="23.45" customHeight="1" x14ac:dyDescent="0.45">
      <c r="A46" s="3" t="s">
        <v>124</v>
      </c>
      <c r="C46" s="2">
        <v>3</v>
      </c>
      <c r="E46" s="4">
        <v>1265</v>
      </c>
      <c r="G46" s="4">
        <v>1389</v>
      </c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3" t="s">
        <v>85</v>
      </c>
      <c r="G47" s="4"/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99</v>
      </c>
      <c r="B48" s="3" t="s">
        <v>100</v>
      </c>
      <c r="C48" s="2">
        <v>3</v>
      </c>
      <c r="E48" s="4">
        <v>52047</v>
      </c>
      <c r="G48" s="4">
        <v>49517</v>
      </c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A49" s="3" t="s">
        <v>28</v>
      </c>
      <c r="E49" s="4">
        <v>9221</v>
      </c>
      <c r="G49" s="4">
        <v>7563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16" t="s">
        <v>16</v>
      </c>
      <c r="B50" s="16"/>
      <c r="E50" s="5">
        <f>SUM(E42:E49)</f>
        <v>180045</v>
      </c>
      <c r="F50" s="4"/>
      <c r="G50" s="5">
        <f>SUM(G42:G49)</f>
        <v>165017</v>
      </c>
      <c r="J50" s="42"/>
      <c r="K50" s="42"/>
      <c r="L50" s="42"/>
      <c r="M50" s="42"/>
      <c r="N50" s="42"/>
      <c r="O50" s="42"/>
      <c r="U50" s="42"/>
    </row>
    <row r="51" spans="1:21" ht="21.75" x14ac:dyDescent="0.45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1.75" x14ac:dyDescent="0.45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75" x14ac:dyDescent="0.45">
      <c r="A53" s="3" t="s">
        <v>47</v>
      </c>
      <c r="E53" s="7">
        <v>4820</v>
      </c>
      <c r="G53" s="7">
        <v>4882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44</v>
      </c>
      <c r="B55" s="16"/>
      <c r="E55" s="7">
        <f>E53+E50</f>
        <v>184865</v>
      </c>
      <c r="G55" s="7">
        <f>G53+G50</f>
        <v>169899</v>
      </c>
      <c r="J55" s="42"/>
      <c r="K55" s="42"/>
      <c r="L55" s="42"/>
      <c r="M55" s="42"/>
      <c r="N55" s="42"/>
      <c r="O55" s="42"/>
      <c r="U55" s="42"/>
    </row>
    <row r="56" spans="1:21" ht="23.25" x14ac:dyDescent="0.5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.25" x14ac:dyDescent="0.5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.25" x14ac:dyDescent="0.5">
      <c r="A58" s="13" t="str">
        <f>A3</f>
        <v>ณ วันที่ 30 มิถุนายน 2561 และวันที่ 31 ธันวาคม 2560</v>
      </c>
      <c r="B58" s="13"/>
      <c r="J58" s="42"/>
      <c r="K58" s="42"/>
      <c r="L58" s="42"/>
      <c r="M58" s="42"/>
      <c r="N58" s="42"/>
      <c r="O58" s="42"/>
      <c r="U58" s="42"/>
    </row>
    <row r="59" spans="1:21" ht="21.75" x14ac:dyDescent="0.45">
      <c r="J59" s="42"/>
      <c r="K59" s="42"/>
      <c r="L59" s="42"/>
      <c r="M59" s="42"/>
      <c r="N59" s="42"/>
      <c r="O59" s="42"/>
      <c r="U59" s="42"/>
    </row>
    <row r="60" spans="1:21" ht="27.75" customHeight="1" x14ac:dyDescent="0.5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.25" x14ac:dyDescent="0.5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5" customHeight="1" x14ac:dyDescent="0.45">
      <c r="E62" s="90" t="s">
        <v>52</v>
      </c>
      <c r="F62" s="90"/>
      <c r="G62" s="90"/>
      <c r="J62" s="42"/>
      <c r="K62" s="42"/>
      <c r="L62" s="42"/>
      <c r="M62" s="42"/>
      <c r="N62" s="42"/>
      <c r="O62" s="42"/>
      <c r="U62" s="42"/>
    </row>
    <row r="63" spans="1:21" ht="23.45" customHeight="1" x14ac:dyDescent="0.45">
      <c r="E63" s="69" t="str">
        <f>E8</f>
        <v>30 มิถุนายน 2561</v>
      </c>
      <c r="F63" s="6"/>
      <c r="G63" s="69" t="s">
        <v>108</v>
      </c>
    </row>
    <row r="64" spans="1:21" ht="23.45" customHeight="1" x14ac:dyDescent="0.45">
      <c r="E64" s="6" t="s">
        <v>74</v>
      </c>
      <c r="F64" s="6"/>
      <c r="G64" s="70" t="s">
        <v>75</v>
      </c>
    </row>
    <row r="65" spans="1:21" ht="23.45" customHeight="1" x14ac:dyDescent="0.45">
      <c r="E65" s="74" t="s">
        <v>76</v>
      </c>
      <c r="F65" s="6"/>
      <c r="G65" s="23"/>
    </row>
    <row r="66" spans="1:21" ht="23.45" customHeight="1" x14ac:dyDescent="0.45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5" customHeight="1" thickBot="1" x14ac:dyDescent="0.5">
      <c r="A68" s="77" t="s">
        <v>94</v>
      </c>
      <c r="B68" s="77" t="s">
        <v>95</v>
      </c>
      <c r="D68" s="20"/>
      <c r="E68" s="12">
        <v>644000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5" customHeight="1" thickTop="1" x14ac:dyDescent="0.45">
      <c r="A69" s="77" t="s">
        <v>94</v>
      </c>
      <c r="B69" s="77" t="s">
        <v>96</v>
      </c>
      <c r="D69" s="20"/>
      <c r="E69" s="4">
        <f>SE_7!D24</f>
        <v>460000</v>
      </c>
      <c r="G69" s="4">
        <f>SE_7!D18</f>
        <v>460000</v>
      </c>
    </row>
    <row r="70" spans="1:21" ht="23.45" customHeight="1" x14ac:dyDescent="0.45">
      <c r="A70" s="1" t="s">
        <v>62</v>
      </c>
      <c r="B70" s="1"/>
      <c r="D70" s="20"/>
      <c r="E70" s="4">
        <f>SE_7!F24</f>
        <v>57019</v>
      </c>
      <c r="G70" s="4">
        <f>SE_7!F18</f>
        <v>57019</v>
      </c>
    </row>
    <row r="71" spans="1:21" ht="23.45" customHeight="1" x14ac:dyDescent="0.45">
      <c r="A71" s="1" t="s">
        <v>57</v>
      </c>
      <c r="B71" s="1"/>
      <c r="D71" s="20"/>
      <c r="G71" s="4"/>
    </row>
    <row r="72" spans="1:21" ht="23.45" customHeight="1" x14ac:dyDescent="0.45">
      <c r="A72" s="77" t="s">
        <v>94</v>
      </c>
      <c r="B72" s="77" t="s">
        <v>97</v>
      </c>
      <c r="D72" s="20"/>
      <c r="E72" s="4">
        <f>SE_7!H24</f>
        <v>3151</v>
      </c>
      <c r="G72" s="4">
        <f>SE_7!H18</f>
        <v>3151</v>
      </c>
    </row>
    <row r="73" spans="1:21" ht="23.45" customHeight="1" x14ac:dyDescent="0.45">
      <c r="A73" s="77" t="s">
        <v>94</v>
      </c>
      <c r="B73" s="77" t="s">
        <v>98</v>
      </c>
      <c r="D73" s="20"/>
      <c r="E73" s="88">
        <f>SE_7!J24</f>
        <v>-66185</v>
      </c>
      <c r="G73" s="4">
        <f>SE_7!J18</f>
        <v>-48117</v>
      </c>
    </row>
    <row r="74" spans="1:21" ht="23.45" customHeight="1" x14ac:dyDescent="0.45">
      <c r="A74" s="19" t="s">
        <v>114</v>
      </c>
      <c r="B74" s="19"/>
      <c r="D74" s="20"/>
      <c r="E74" s="5">
        <f>SUM(E69:E73)</f>
        <v>453985</v>
      </c>
      <c r="G74" s="5">
        <f>SUM(G69:G73)</f>
        <v>472053</v>
      </c>
    </row>
    <row r="75" spans="1:21" ht="20.100000000000001" customHeight="1" x14ac:dyDescent="0.45">
      <c r="A75" s="1"/>
      <c r="B75" s="1"/>
      <c r="D75" s="20"/>
      <c r="G75" s="4"/>
    </row>
    <row r="76" spans="1:21" ht="23.45" customHeight="1" thickBot="1" x14ac:dyDescent="0.5">
      <c r="A76" s="16" t="s">
        <v>11</v>
      </c>
      <c r="B76" s="16"/>
      <c r="D76" s="20"/>
      <c r="E76" s="12">
        <f>E74+E55</f>
        <v>638850</v>
      </c>
      <c r="G76" s="12">
        <f>G74+G55</f>
        <v>641952</v>
      </c>
      <c r="H76" s="21"/>
      <c r="I76" s="72">
        <f>+E30-E76</f>
        <v>0</v>
      </c>
      <c r="J76" s="9">
        <f>+G30-G76</f>
        <v>0</v>
      </c>
    </row>
    <row r="77" spans="1:21" ht="23.45" customHeight="1" thickTop="1" x14ac:dyDescent="0.4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A7" zoomScale="115" zoomScaleNormal="115" workbookViewId="0">
      <selection activeCell="G16" sqref="G16"/>
    </sheetView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132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0" t="s">
        <v>52</v>
      </c>
      <c r="F5" s="90"/>
      <c r="G5" s="90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109</v>
      </c>
      <c r="F6" s="6"/>
      <c r="G6" s="54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127</v>
      </c>
      <c r="E8" s="4">
        <v>86190</v>
      </c>
      <c r="G8" s="4">
        <v>72077</v>
      </c>
    </row>
    <row r="9" spans="1:26" ht="23.45" customHeight="1" x14ac:dyDescent="0.45">
      <c r="A9" s="3" t="s">
        <v>17</v>
      </c>
      <c r="E9" s="7">
        <v>408</v>
      </c>
      <c r="G9" s="7">
        <v>138</v>
      </c>
    </row>
    <row r="10" spans="1:26" ht="23.45" customHeight="1" x14ac:dyDescent="0.45">
      <c r="A10" s="16" t="s">
        <v>19</v>
      </c>
      <c r="B10" s="16"/>
      <c r="E10" s="5">
        <f>SUM(E8:E9)</f>
        <v>86598</v>
      </c>
      <c r="G10" s="5">
        <f>SUM(G8:G9)</f>
        <v>72215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85157</v>
      </c>
      <c r="F13" s="9"/>
      <c r="G13" s="4">
        <v>75967</v>
      </c>
    </row>
    <row r="14" spans="1:26" ht="23.45" customHeight="1" x14ac:dyDescent="0.45">
      <c r="A14" s="3" t="s">
        <v>88</v>
      </c>
      <c r="E14" s="4">
        <v>2955</v>
      </c>
      <c r="G14" s="4">
        <v>2464</v>
      </c>
    </row>
    <row r="15" spans="1:26" ht="23.45" customHeight="1" x14ac:dyDescent="0.45">
      <c r="A15" s="3" t="s">
        <v>41</v>
      </c>
      <c r="C15" s="2">
        <v>3</v>
      </c>
      <c r="E15" s="4">
        <v>7549</v>
      </c>
      <c r="G15" s="4">
        <v>5870</v>
      </c>
    </row>
    <row r="16" spans="1:26" ht="23.45" customHeight="1" x14ac:dyDescent="0.45">
      <c r="A16" s="3" t="s">
        <v>42</v>
      </c>
      <c r="C16" s="2">
        <v>3</v>
      </c>
      <c r="E16" s="7">
        <v>1302</v>
      </c>
      <c r="G16" s="7">
        <v>842</v>
      </c>
    </row>
    <row r="17" spans="1:16" ht="23.45" customHeight="1" x14ac:dyDescent="0.45">
      <c r="A17" s="16" t="s">
        <v>18</v>
      </c>
      <c r="B17" s="16"/>
      <c r="E17" s="5">
        <f>SUM(E13:E16)</f>
        <v>96963</v>
      </c>
      <c r="G17" s="5">
        <f>SUM(G13:G16)</f>
        <v>85143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128</v>
      </c>
      <c r="B19" s="16"/>
      <c r="E19" s="4">
        <f>E10-E17</f>
        <v>-10365</v>
      </c>
      <c r="G19" s="4">
        <f>G10-G17</f>
        <v>-12928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129</v>
      </c>
      <c r="B21" s="16"/>
      <c r="E21" s="7">
        <v>-12</v>
      </c>
      <c r="G21" s="7">
        <v>291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77</v>
      </c>
      <c r="B23" s="16"/>
      <c r="E23" s="4">
        <f>E19-E21</f>
        <v>-10353</v>
      </c>
      <c r="G23" s="4">
        <f>G19-G21</f>
        <v>-13219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90</v>
      </c>
      <c r="B25" s="16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60" t="s">
        <v>115</v>
      </c>
      <c r="B26" s="60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116</v>
      </c>
      <c r="B27" s="60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1" t="s">
        <v>94</v>
      </c>
      <c r="B28" s="62" t="s">
        <v>103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2" t="s">
        <v>104</v>
      </c>
      <c r="B29" s="62" t="s">
        <v>105</v>
      </c>
      <c r="E29" s="87">
        <v>172</v>
      </c>
      <c r="G29" s="73">
        <v>162</v>
      </c>
    </row>
    <row r="30" spans="1:16" ht="7.5" customHeight="1" x14ac:dyDescent="0.45">
      <c r="A30" s="16"/>
      <c r="B30" s="16"/>
    </row>
    <row r="31" spans="1:16" ht="23.45" customHeight="1" thickBot="1" x14ac:dyDescent="0.5">
      <c r="A31" s="16" t="s">
        <v>81</v>
      </c>
      <c r="B31" s="16"/>
      <c r="E31" s="12">
        <f>SUM(E23:E29)</f>
        <v>-10181</v>
      </c>
      <c r="G31" s="24">
        <f>SUM(G23:G29)</f>
        <v>-13057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x14ac:dyDescent="0.45">
      <c r="A33" s="16" t="s">
        <v>82</v>
      </c>
      <c r="B33" s="16"/>
      <c r="C33" s="2">
        <v>6</v>
      </c>
      <c r="I33" s="42"/>
      <c r="J33" s="42"/>
      <c r="K33" s="42"/>
      <c r="M33" s="3"/>
      <c r="N33" s="3"/>
      <c r="O33" s="3"/>
      <c r="P33" s="3"/>
    </row>
    <row r="34" spans="1:16" ht="22.5" customHeight="1" thickBot="1" x14ac:dyDescent="0.5">
      <c r="A34" s="61" t="s">
        <v>94</v>
      </c>
      <c r="B34" s="63" t="s">
        <v>106</v>
      </c>
      <c r="E34" s="68">
        <f>E23/460000</f>
        <v>-2.2506521739130435E-2</v>
      </c>
      <c r="G34" s="68">
        <f>G23/460000</f>
        <v>-2.8736956521739132E-2</v>
      </c>
      <c r="I34" s="42"/>
      <c r="J34" s="42"/>
      <c r="K34" s="42"/>
      <c r="M34" s="3"/>
      <c r="N34" s="3"/>
      <c r="O34" s="3"/>
      <c r="P34" s="3"/>
    </row>
    <row r="35" spans="1:16" ht="23.45" customHeight="1" thickTop="1" x14ac:dyDescent="0.45">
      <c r="A35" s="16"/>
      <c r="B35" s="16"/>
      <c r="D35" s="2"/>
      <c r="E35" s="2"/>
      <c r="F35" s="2"/>
      <c r="G35" s="2"/>
      <c r="H35" s="2"/>
      <c r="I35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opLeftCell="A25" zoomScale="115" zoomScaleNormal="115" workbookViewId="0">
      <selection activeCell="G35" sqref="A1:G35"/>
    </sheetView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133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0" t="s">
        <v>52</v>
      </c>
      <c r="F5" s="90"/>
      <c r="G5" s="90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109</v>
      </c>
      <c r="F6" s="6"/>
      <c r="G6" s="54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127</v>
      </c>
      <c r="E8" s="4">
        <v>174382</v>
      </c>
      <c r="G8" s="4">
        <v>151367</v>
      </c>
    </row>
    <row r="9" spans="1:26" ht="23.45" customHeight="1" x14ac:dyDescent="0.45">
      <c r="A9" s="3" t="s">
        <v>17</v>
      </c>
      <c r="E9" s="7">
        <v>663</v>
      </c>
      <c r="G9" s="7">
        <v>753</v>
      </c>
    </row>
    <row r="10" spans="1:26" ht="23.45" customHeight="1" x14ac:dyDescent="0.45">
      <c r="A10" s="16" t="s">
        <v>19</v>
      </c>
      <c r="B10" s="16"/>
      <c r="E10" s="5">
        <f>SUM(E8:E9)</f>
        <v>175045</v>
      </c>
      <c r="G10" s="5">
        <f>SUM(G8:G9)</f>
        <v>152120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170901</v>
      </c>
      <c r="F13" s="9"/>
      <c r="G13" s="4">
        <v>159921</v>
      </c>
    </row>
    <row r="14" spans="1:26" ht="23.45" customHeight="1" x14ac:dyDescent="0.45">
      <c r="A14" s="3" t="s">
        <v>88</v>
      </c>
      <c r="E14" s="4">
        <v>5799</v>
      </c>
      <c r="G14" s="4">
        <v>4918</v>
      </c>
    </row>
    <row r="15" spans="1:26" ht="23.45" customHeight="1" x14ac:dyDescent="0.45">
      <c r="A15" s="3" t="s">
        <v>41</v>
      </c>
      <c r="C15" s="2">
        <v>3</v>
      </c>
      <c r="E15" s="4">
        <v>14237</v>
      </c>
      <c r="G15" s="4">
        <v>12084</v>
      </c>
    </row>
    <row r="16" spans="1:26" ht="23.45" customHeight="1" x14ac:dyDescent="0.45">
      <c r="A16" s="3" t="s">
        <v>92</v>
      </c>
      <c r="C16" s="2" t="s">
        <v>91</v>
      </c>
      <c r="E16" s="4">
        <v>0</v>
      </c>
      <c r="G16" s="4">
        <v>21640</v>
      </c>
    </row>
    <row r="17" spans="1:16" ht="23.45" customHeight="1" x14ac:dyDescent="0.45">
      <c r="A17" s="3" t="s">
        <v>42</v>
      </c>
      <c r="C17" s="2">
        <v>3</v>
      </c>
      <c r="E17" s="7">
        <v>2534</v>
      </c>
      <c r="G17" s="7">
        <v>1666</v>
      </c>
    </row>
    <row r="18" spans="1:16" ht="23.45" customHeight="1" x14ac:dyDescent="0.45">
      <c r="A18" s="16" t="s">
        <v>18</v>
      </c>
      <c r="B18" s="16"/>
      <c r="E18" s="5">
        <f>SUM(E13:E17)</f>
        <v>193471</v>
      </c>
      <c r="G18" s="5">
        <f>SUM(G13:G17)</f>
        <v>200229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16" t="s">
        <v>128</v>
      </c>
      <c r="B20" s="16"/>
      <c r="E20" s="4">
        <f>E10-E18</f>
        <v>-18426</v>
      </c>
      <c r="G20" s="4">
        <f>G10-G18</f>
        <v>-48109</v>
      </c>
    </row>
    <row r="21" spans="1:16" ht="7.5" customHeight="1" x14ac:dyDescent="0.45">
      <c r="A21" s="16"/>
      <c r="B21" s="16"/>
      <c r="G21" s="4"/>
    </row>
    <row r="22" spans="1:16" ht="23.45" customHeight="1" x14ac:dyDescent="0.45">
      <c r="A22" s="16" t="s">
        <v>129</v>
      </c>
      <c r="B22" s="16"/>
      <c r="E22" s="7">
        <v>-15</v>
      </c>
      <c r="G22" s="7">
        <v>154</v>
      </c>
    </row>
    <row r="23" spans="1:16" ht="7.5" customHeight="1" x14ac:dyDescent="0.45">
      <c r="A23" s="16"/>
      <c r="B23" s="16"/>
      <c r="G23" s="4"/>
    </row>
    <row r="24" spans="1:16" ht="23.45" customHeight="1" x14ac:dyDescent="0.45">
      <c r="A24" s="16" t="s">
        <v>77</v>
      </c>
      <c r="B24" s="16"/>
      <c r="E24" s="4">
        <f>E20-E22</f>
        <v>-18411</v>
      </c>
      <c r="G24" s="4">
        <f>G20-G22</f>
        <v>-48263</v>
      </c>
    </row>
    <row r="25" spans="1:16" ht="7.5" customHeight="1" x14ac:dyDescent="0.45">
      <c r="A25" s="16"/>
      <c r="B25" s="16"/>
      <c r="G25" s="4"/>
    </row>
    <row r="26" spans="1:16" ht="23.45" customHeight="1" x14ac:dyDescent="0.45">
      <c r="A26" s="16" t="s">
        <v>90</v>
      </c>
      <c r="B26" s="16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115</v>
      </c>
      <c r="B27" s="60"/>
      <c r="C27" s="3"/>
      <c r="E27" s="3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0" t="s">
        <v>116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1" t="s">
        <v>94</v>
      </c>
      <c r="B29" s="62" t="s">
        <v>103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62" t="s">
        <v>104</v>
      </c>
      <c r="B30" s="62" t="s">
        <v>105</v>
      </c>
      <c r="E30" s="87">
        <v>343</v>
      </c>
      <c r="G30" s="86">
        <v>324</v>
      </c>
    </row>
    <row r="31" spans="1:16" ht="7.5" customHeight="1" x14ac:dyDescent="0.45">
      <c r="A31" s="16"/>
      <c r="B31" s="16"/>
    </row>
    <row r="32" spans="1:16" ht="23.45" customHeight="1" thickBot="1" x14ac:dyDescent="0.5">
      <c r="A32" s="16" t="s">
        <v>81</v>
      </c>
      <c r="B32" s="16"/>
      <c r="E32" s="12">
        <f>SUM(E24:E30)</f>
        <v>-18068</v>
      </c>
      <c r="G32" s="24">
        <f>SUM(G24:G30)</f>
        <v>-47939</v>
      </c>
    </row>
    <row r="33" spans="1:16" ht="7.5" customHeight="1" thickTop="1" x14ac:dyDescent="0.45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45">
      <c r="A34" s="16" t="s">
        <v>82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5">
      <c r="A35" s="61" t="s">
        <v>94</v>
      </c>
      <c r="B35" s="63" t="s">
        <v>106</v>
      </c>
      <c r="E35" s="68">
        <f>E24/460000</f>
        <v>-4.0023913043478264E-2</v>
      </c>
      <c r="G35" s="68">
        <f>G24/460000</f>
        <v>-0.10491956521739131</v>
      </c>
      <c r="I35" s="42"/>
      <c r="J35" s="42"/>
      <c r="K35" s="42"/>
      <c r="M35" s="3"/>
      <c r="N35" s="3"/>
      <c r="O35" s="3"/>
      <c r="P35" s="3"/>
    </row>
    <row r="36" spans="1:16" ht="23.45" customHeight="1" thickTop="1" x14ac:dyDescent="0.45"/>
    <row r="37" spans="1:16" ht="23.45" customHeight="1" x14ac:dyDescent="0.45">
      <c r="A37" s="16"/>
      <c r="B37" s="16"/>
      <c r="D37" s="2"/>
      <c r="E37" s="2"/>
      <c r="F37" s="2"/>
      <c r="G37" s="2"/>
      <c r="H37" s="2"/>
      <c r="I37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A13" workbookViewId="0">
      <selection activeCell="L24" sqref="A1:L24"/>
    </sheetView>
  </sheetViews>
  <sheetFormatPr defaultColWidth="9" defaultRowHeight="22.7" customHeight="1" x14ac:dyDescent="0.45"/>
  <cols>
    <col min="1" max="1" width="34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" customHeight="1" x14ac:dyDescent="0.5">
      <c r="A2" s="28" t="s">
        <v>12</v>
      </c>
      <c r="B2" s="28"/>
      <c r="L2" s="2" t="s">
        <v>76</v>
      </c>
    </row>
    <row r="3" spans="1:19" ht="24" customHeight="1" x14ac:dyDescent="0.5">
      <c r="A3" s="13" t="str">
        <f>PL6M_6!A3</f>
        <v>สำหรับงวดหกเดือนสิ้นสุดวันที่ 30 มิถุนายน 2561 และ 2560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91" t="s">
        <v>58</v>
      </c>
      <c r="E5" s="91"/>
      <c r="F5" s="91"/>
      <c r="G5" s="91"/>
      <c r="H5" s="91"/>
      <c r="I5" s="91"/>
      <c r="J5" s="91"/>
      <c r="K5" s="91"/>
      <c r="L5" s="91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92" t="s">
        <v>57</v>
      </c>
      <c r="I6" s="92"/>
      <c r="J6" s="92"/>
      <c r="K6" s="38"/>
      <c r="L6" s="33"/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107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117</v>
      </c>
      <c r="P7" s="39"/>
      <c r="Q7" s="39"/>
      <c r="R7" s="39"/>
      <c r="S7" s="30"/>
    </row>
    <row r="8" spans="1:19" ht="22.7" customHeight="1" x14ac:dyDescent="0.45">
      <c r="B8" s="31"/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5" t="s">
        <v>93</v>
      </c>
      <c r="K8" s="35"/>
      <c r="L8" s="85" t="s">
        <v>118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87</v>
      </c>
      <c r="B10" s="31"/>
      <c r="C10" s="34"/>
      <c r="D10" s="80">
        <v>460000</v>
      </c>
      <c r="E10" s="41"/>
      <c r="F10" s="80">
        <v>57019</v>
      </c>
      <c r="G10" s="41"/>
      <c r="H10" s="80">
        <v>3151</v>
      </c>
      <c r="I10" s="41"/>
      <c r="J10" s="80">
        <v>25411</v>
      </c>
      <c r="K10" s="4"/>
      <c r="L10" s="64">
        <f>SUM(D10:J10)</f>
        <v>545581</v>
      </c>
      <c r="M10" s="30"/>
      <c r="P10" s="39"/>
      <c r="Q10" s="39"/>
      <c r="R10" s="39"/>
    </row>
    <row r="11" spans="1:19" ht="10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77</v>
      </c>
      <c r="B12" s="31"/>
      <c r="C12" s="34"/>
      <c r="D12" s="79">
        <v>0</v>
      </c>
      <c r="E12" s="41"/>
      <c r="F12" s="79">
        <v>0</v>
      </c>
      <c r="G12" s="41"/>
      <c r="H12" s="79">
        <v>0</v>
      </c>
      <c r="I12" s="41"/>
      <c r="J12" s="41">
        <f>PL6M_6!G24</f>
        <v>-48263</v>
      </c>
      <c r="K12" s="4"/>
      <c r="L12" s="37">
        <f>SUM(D12:J12)</f>
        <v>-48263</v>
      </c>
      <c r="M12" s="30"/>
      <c r="P12" s="39"/>
      <c r="Q12" s="39"/>
      <c r="R12" s="39"/>
    </row>
    <row r="13" spans="1:19" ht="22.7" customHeight="1" x14ac:dyDescent="0.45">
      <c r="A13" s="27" t="s">
        <v>90</v>
      </c>
      <c r="B13" s="31"/>
      <c r="D13" s="78">
        <v>0</v>
      </c>
      <c r="E13" s="41"/>
      <c r="F13" s="78">
        <v>0</v>
      </c>
      <c r="G13" s="41"/>
      <c r="H13" s="78">
        <v>0</v>
      </c>
      <c r="I13" s="41"/>
      <c r="J13" s="78">
        <f>PL6M_6!G30</f>
        <v>324</v>
      </c>
      <c r="K13" s="41"/>
      <c r="L13" s="64">
        <f>SUM(D13:J13)</f>
        <v>324</v>
      </c>
    </row>
    <row r="14" spans="1:19" ht="22.7" customHeight="1" x14ac:dyDescent="0.45">
      <c r="A14" s="27" t="s">
        <v>81</v>
      </c>
      <c r="B14" s="31"/>
      <c r="D14" s="81">
        <f>SUM(D12:D13)</f>
        <v>0</v>
      </c>
      <c r="E14" s="41"/>
      <c r="F14" s="81">
        <f>SUM(F12:F13)</f>
        <v>0</v>
      </c>
      <c r="G14" s="41"/>
      <c r="H14" s="81">
        <f>SUM(H12:H13)</f>
        <v>0</v>
      </c>
      <c r="I14" s="41"/>
      <c r="J14" s="81">
        <f>SUM(J12:J13)</f>
        <v>-47939</v>
      </c>
      <c r="K14" s="41"/>
      <c r="L14" s="82">
        <f>SUM(D14:J14)</f>
        <v>-47939</v>
      </c>
    </row>
    <row r="15" spans="1:19" ht="9.75" customHeight="1" x14ac:dyDescent="0.45">
      <c r="B15" s="31"/>
      <c r="D15" s="79"/>
      <c r="E15" s="41"/>
      <c r="F15" s="79"/>
      <c r="G15" s="41"/>
      <c r="H15" s="79"/>
      <c r="I15" s="41"/>
      <c r="J15" s="79"/>
      <c r="K15" s="41"/>
      <c r="L15" s="37"/>
    </row>
    <row r="16" spans="1:19" ht="22.7" customHeight="1" thickBot="1" x14ac:dyDescent="0.5">
      <c r="A16" s="31" t="s">
        <v>135</v>
      </c>
      <c r="B16" s="31"/>
      <c r="D16" s="65">
        <f>+D10+D14</f>
        <v>460000</v>
      </c>
      <c r="E16" s="37"/>
      <c r="F16" s="65">
        <f>+F10+F14</f>
        <v>57019</v>
      </c>
      <c r="G16" s="37"/>
      <c r="H16" s="65">
        <f>+H10+H14</f>
        <v>3151</v>
      </c>
      <c r="I16" s="37"/>
      <c r="J16" s="65">
        <f>+J10+J14</f>
        <v>-22528</v>
      </c>
      <c r="K16" s="37"/>
      <c r="L16" s="65">
        <f>+L10+L14</f>
        <v>497642</v>
      </c>
    </row>
    <row r="17" spans="1:18" ht="22.7" customHeight="1" thickTop="1" x14ac:dyDescent="0.45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7" customHeight="1" x14ac:dyDescent="0.45">
      <c r="A18" s="31" t="s">
        <v>110</v>
      </c>
      <c r="B18" s="31"/>
      <c r="C18" s="34"/>
      <c r="D18" s="41">
        <v>460000</v>
      </c>
      <c r="E18" s="41"/>
      <c r="F18" s="41">
        <v>57019</v>
      </c>
      <c r="G18" s="41"/>
      <c r="H18" s="41">
        <v>3151</v>
      </c>
      <c r="I18" s="41"/>
      <c r="J18" s="41">
        <v>-48117</v>
      </c>
      <c r="K18" s="41"/>
      <c r="L18" s="41">
        <f>SUM(D18:J18)</f>
        <v>472053</v>
      </c>
      <c r="M18" s="50"/>
      <c r="P18" s="49"/>
      <c r="Q18" s="49"/>
      <c r="R18" s="49"/>
    </row>
    <row r="19" spans="1:18" ht="9.75" customHeight="1" x14ac:dyDescent="0.45">
      <c r="A19" s="31"/>
      <c r="B19" s="31"/>
      <c r="C19" s="34"/>
      <c r="D19" s="41"/>
      <c r="E19" s="41"/>
      <c r="F19" s="41"/>
      <c r="G19" s="41"/>
      <c r="H19" s="41"/>
      <c r="I19" s="41"/>
      <c r="J19" s="41"/>
      <c r="K19" s="41"/>
      <c r="L19" s="41"/>
      <c r="M19" s="50"/>
      <c r="P19" s="49"/>
      <c r="Q19" s="49"/>
      <c r="R19" s="49"/>
    </row>
    <row r="20" spans="1:18" ht="22.7" customHeight="1" x14ac:dyDescent="0.45">
      <c r="A20" s="27" t="s">
        <v>77</v>
      </c>
      <c r="B20" s="31"/>
      <c r="C20" s="34"/>
      <c r="D20" s="79">
        <v>0</v>
      </c>
      <c r="E20" s="41"/>
      <c r="F20" s="79">
        <v>0</v>
      </c>
      <c r="G20" s="41"/>
      <c r="H20" s="79">
        <v>0</v>
      </c>
      <c r="I20" s="41"/>
      <c r="J20" s="41">
        <f>PL6M_6!E24</f>
        <v>-18411</v>
      </c>
      <c r="K20" s="41"/>
      <c r="L20" s="37">
        <f>SUM(D20:J20)</f>
        <v>-18411</v>
      </c>
      <c r="M20" s="50"/>
      <c r="P20" s="49"/>
      <c r="Q20" s="49"/>
      <c r="R20" s="49"/>
    </row>
    <row r="21" spans="1:18" ht="22.7" customHeight="1" x14ac:dyDescent="0.45">
      <c r="A21" s="27" t="s">
        <v>90</v>
      </c>
      <c r="B21" s="31"/>
      <c r="C21" s="34"/>
      <c r="D21" s="79">
        <v>0</v>
      </c>
      <c r="E21" s="41"/>
      <c r="F21" s="79">
        <v>0</v>
      </c>
      <c r="G21" s="41"/>
      <c r="H21" s="79">
        <v>0</v>
      </c>
      <c r="I21" s="41"/>
      <c r="J21" s="79">
        <f>PL6M_6!E30</f>
        <v>343</v>
      </c>
      <c r="K21" s="41"/>
      <c r="L21" s="37">
        <f>SUM(D21:J21)</f>
        <v>343</v>
      </c>
      <c r="M21" s="50"/>
      <c r="P21" s="49"/>
      <c r="Q21" s="49"/>
      <c r="R21" s="49"/>
    </row>
    <row r="22" spans="1:18" ht="22.7" customHeight="1" x14ac:dyDescent="0.45">
      <c r="A22" s="27" t="s">
        <v>81</v>
      </c>
      <c r="D22" s="81">
        <f>SUM(D20:D21)</f>
        <v>0</v>
      </c>
      <c r="E22" s="41"/>
      <c r="F22" s="81">
        <f>SUM(F20:F21)</f>
        <v>0</v>
      </c>
      <c r="G22" s="41"/>
      <c r="H22" s="81">
        <f>SUM(H20:H21)</f>
        <v>0</v>
      </c>
      <c r="I22" s="41"/>
      <c r="J22" s="81">
        <f>SUM(J20:J21)</f>
        <v>-18068</v>
      </c>
      <c r="K22" s="41"/>
      <c r="L22" s="82">
        <f>SUM(D22:K22)</f>
        <v>-18068</v>
      </c>
      <c r="M22" s="50"/>
    </row>
    <row r="23" spans="1:18" ht="9.75" customHeight="1" x14ac:dyDescent="0.45">
      <c r="D23" s="79"/>
      <c r="E23" s="41"/>
      <c r="F23" s="79"/>
      <c r="G23" s="41"/>
      <c r="H23" s="79"/>
      <c r="I23" s="41"/>
      <c r="J23" s="79"/>
      <c r="K23" s="41"/>
      <c r="L23" s="37"/>
      <c r="M23" s="50"/>
    </row>
    <row r="24" spans="1:18" ht="22.7" customHeight="1" thickBot="1" x14ac:dyDescent="0.5">
      <c r="A24" s="31" t="s">
        <v>134</v>
      </c>
      <c r="B24" s="31"/>
      <c r="D24" s="65">
        <f>+D18+D22</f>
        <v>460000</v>
      </c>
      <c r="E24" s="41"/>
      <c r="F24" s="65">
        <f>+F18+F22</f>
        <v>57019</v>
      </c>
      <c r="G24" s="41"/>
      <c r="H24" s="65">
        <f>+H18+H22</f>
        <v>3151</v>
      </c>
      <c r="I24" s="41"/>
      <c r="J24" s="65">
        <f>+J18+J22</f>
        <v>-66185</v>
      </c>
      <c r="K24" s="41"/>
      <c r="L24" s="65">
        <f>+L18+L22</f>
        <v>453985</v>
      </c>
    </row>
    <row r="25" spans="1:18" ht="22.7" customHeight="1" thickTop="1" x14ac:dyDescent="0.45">
      <c r="D25" s="26"/>
      <c r="E25" s="26"/>
      <c r="F25" s="26"/>
      <c r="G25" s="26"/>
      <c r="H25" s="26"/>
      <c r="I25" s="26"/>
      <c r="J25" s="26"/>
      <c r="K25" s="26"/>
      <c r="L25" s="26"/>
    </row>
    <row r="26" spans="1:18" ht="22.7" customHeight="1" x14ac:dyDescent="0.45">
      <c r="D26" s="40">
        <f>'BS_2,3,4'!E69-SE_7!D24</f>
        <v>0</v>
      </c>
      <c r="E26" s="26"/>
      <c r="F26" s="40">
        <f>'BS_2,3,4'!E70-F24</f>
        <v>0</v>
      </c>
      <c r="G26" s="26"/>
      <c r="H26" s="40">
        <f>'BS_2,3,4'!E72-SE_7!H24</f>
        <v>0</v>
      </c>
      <c r="I26" s="26"/>
      <c r="J26" s="40">
        <f>'BS_2,3,4'!E73-SE_7!J24</f>
        <v>0</v>
      </c>
      <c r="K26" s="26"/>
      <c r="L26" s="40">
        <f>'BS_2,3,4'!E74-SE_7!L24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topLeftCell="A52" zoomScale="154" zoomScaleNormal="154" zoomScaleSheetLayoutView="100" workbookViewId="0">
      <selection activeCell="B58" sqref="B58"/>
    </sheetView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54</v>
      </c>
      <c r="B1" s="13"/>
      <c r="C1" s="13"/>
      <c r="G1" s="2" t="s">
        <v>74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5">
      <c r="A3" s="13" t="str">
        <f>SE_7!A3</f>
        <v>สำหรับงวดหกเดือนสิ้นสุดวันที่ 30 มิถุนายน 2561 และ 2560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3" t="s">
        <v>52</v>
      </c>
      <c r="F5" s="93"/>
      <c r="G5" s="93"/>
      <c r="I5" s="42"/>
      <c r="J5" s="42"/>
    </row>
    <row r="6" spans="1:26" ht="23.45" customHeight="1" x14ac:dyDescent="0.45">
      <c r="C6" s="76" t="s">
        <v>5</v>
      </c>
      <c r="E6" s="11" t="str">
        <f>PL3M_5!E6</f>
        <v>2561</v>
      </c>
      <c r="F6" s="6"/>
      <c r="G6" s="11" t="str">
        <f>PL3M_5!G6</f>
        <v>2560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C7" s="22"/>
      <c r="I7" s="42"/>
      <c r="J7" s="42"/>
    </row>
    <row r="8" spans="1:26" ht="23.45" customHeight="1" x14ac:dyDescent="0.45">
      <c r="A8" s="15" t="s">
        <v>77</v>
      </c>
      <c r="B8" s="15"/>
      <c r="C8" s="22"/>
      <c r="E8" s="4">
        <f>PL6M_6!E24</f>
        <v>-18411</v>
      </c>
      <c r="F8" s="4"/>
      <c r="G8" s="4">
        <f>PL6M_6!G24</f>
        <v>-48263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15" t="s">
        <v>119</v>
      </c>
      <c r="C10" s="15"/>
      <c r="E10" s="4">
        <v>299</v>
      </c>
      <c r="F10" s="4"/>
      <c r="G10" s="4">
        <v>163</v>
      </c>
      <c r="I10" s="42"/>
      <c r="J10" s="42"/>
    </row>
    <row r="11" spans="1:26" ht="23.45" customHeight="1" x14ac:dyDescent="0.45">
      <c r="B11" s="3" t="s">
        <v>89</v>
      </c>
      <c r="E11" s="4"/>
      <c r="F11" s="4"/>
      <c r="G11" s="4"/>
      <c r="I11" s="42"/>
      <c r="J11" s="42"/>
    </row>
    <row r="12" spans="1:26" ht="23.45" customHeight="1" x14ac:dyDescent="0.45">
      <c r="B12" s="3" t="s">
        <v>120</v>
      </c>
      <c r="E12" s="4">
        <v>-521</v>
      </c>
      <c r="F12" s="4"/>
      <c r="G12" s="4">
        <v>680</v>
      </c>
      <c r="I12" s="42"/>
      <c r="J12" s="42"/>
    </row>
    <row r="13" spans="1:26" ht="23.45" customHeight="1" x14ac:dyDescent="0.45">
      <c r="B13" s="15" t="s">
        <v>60</v>
      </c>
      <c r="C13" s="15"/>
      <c r="E13" s="4">
        <v>20671</v>
      </c>
      <c r="F13" s="4"/>
      <c r="G13" s="4">
        <v>20903</v>
      </c>
      <c r="I13" s="42"/>
      <c r="J13" s="42"/>
    </row>
    <row r="14" spans="1:26" ht="23.45" customHeight="1" x14ac:dyDescent="0.45">
      <c r="B14" s="3" t="s">
        <v>140</v>
      </c>
      <c r="C14" s="15"/>
      <c r="E14" s="4">
        <v>2114</v>
      </c>
      <c r="F14" s="4"/>
      <c r="G14" s="4">
        <v>890</v>
      </c>
      <c r="I14" s="42"/>
      <c r="J14" s="42"/>
    </row>
    <row r="15" spans="1:26" ht="23.45" customHeight="1" x14ac:dyDescent="0.45">
      <c r="B15" s="3" t="s">
        <v>141</v>
      </c>
      <c r="E15" s="4">
        <v>39</v>
      </c>
      <c r="F15" s="4"/>
      <c r="G15" s="4">
        <v>62</v>
      </c>
      <c r="I15" s="42"/>
      <c r="J15" s="42"/>
    </row>
    <row r="16" spans="1:26" ht="23.45" customHeight="1" x14ac:dyDescent="0.45">
      <c r="B16" s="3" t="s">
        <v>125</v>
      </c>
      <c r="E16" s="4">
        <v>227</v>
      </c>
      <c r="F16" s="4"/>
      <c r="G16" s="4">
        <v>0</v>
      </c>
      <c r="I16" s="42"/>
      <c r="J16" s="42"/>
    </row>
    <row r="17" spans="1:10" ht="23.45" customHeight="1" x14ac:dyDescent="0.45">
      <c r="B17" s="3" t="s">
        <v>123</v>
      </c>
      <c r="E17" s="4">
        <v>-69</v>
      </c>
      <c r="F17" s="4"/>
      <c r="G17" s="4">
        <v>0</v>
      </c>
      <c r="I17" s="42"/>
      <c r="J17" s="42"/>
    </row>
    <row r="18" spans="1:10" ht="23.45" customHeight="1" x14ac:dyDescent="0.45">
      <c r="B18" s="3" t="s">
        <v>92</v>
      </c>
      <c r="C18" s="2" t="s">
        <v>91</v>
      </c>
      <c r="E18" s="4">
        <v>0</v>
      </c>
      <c r="F18" s="4"/>
      <c r="G18" s="4">
        <v>21640</v>
      </c>
      <c r="I18" s="42"/>
      <c r="J18" s="42"/>
    </row>
    <row r="19" spans="1:10" ht="23.45" customHeight="1" x14ac:dyDescent="0.45">
      <c r="B19" s="15" t="s">
        <v>49</v>
      </c>
      <c r="C19" s="15"/>
      <c r="E19" s="4">
        <v>366</v>
      </c>
      <c r="F19" s="4"/>
      <c r="G19" s="4">
        <v>356</v>
      </c>
      <c r="I19" s="42"/>
      <c r="J19" s="42"/>
    </row>
    <row r="20" spans="1:10" ht="23.45" customHeight="1" x14ac:dyDescent="0.45">
      <c r="B20" s="15" t="s">
        <v>32</v>
      </c>
      <c r="C20" s="15"/>
      <c r="E20" s="4">
        <v>-3</v>
      </c>
      <c r="F20" s="4"/>
      <c r="G20" s="4">
        <v>-2</v>
      </c>
      <c r="I20" s="42"/>
      <c r="J20" s="42"/>
    </row>
    <row r="21" spans="1:10" ht="23.45" customHeight="1" x14ac:dyDescent="0.45">
      <c r="B21" s="15" t="s">
        <v>20</v>
      </c>
      <c r="C21" s="15"/>
      <c r="E21" s="4">
        <v>2534</v>
      </c>
      <c r="F21" s="4"/>
      <c r="G21" s="4">
        <v>1666</v>
      </c>
      <c r="I21" s="42"/>
      <c r="J21" s="42"/>
    </row>
    <row r="22" spans="1:10" ht="23.45" customHeight="1" x14ac:dyDescent="0.45">
      <c r="B22" s="15" t="s">
        <v>129</v>
      </c>
      <c r="C22" s="15"/>
      <c r="E22" s="4">
        <f>PL6M_6!E22</f>
        <v>-15</v>
      </c>
      <c r="F22" s="4"/>
      <c r="G22" s="4">
        <f>PL6M_6!G22</f>
        <v>154</v>
      </c>
      <c r="I22" s="42"/>
      <c r="J22" s="42"/>
    </row>
    <row r="23" spans="1:10" ht="23.45" customHeight="1" x14ac:dyDescent="0.45">
      <c r="B23" s="1"/>
      <c r="C23" s="1"/>
      <c r="E23" s="89">
        <f>SUM(E8:E22)</f>
        <v>7231</v>
      </c>
      <c r="F23" s="4"/>
      <c r="G23" s="51">
        <f>SUM(G8:G22)</f>
        <v>-1751</v>
      </c>
      <c r="I23" s="42"/>
      <c r="J23" s="42"/>
    </row>
    <row r="24" spans="1:10" ht="23.45" customHeight="1" x14ac:dyDescent="0.45">
      <c r="A24" s="14" t="s">
        <v>33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4" t="s">
        <v>55</v>
      </c>
      <c r="C25" s="15"/>
      <c r="E25" s="4"/>
      <c r="F25" s="4"/>
      <c r="G25" s="4"/>
      <c r="I25" s="42"/>
      <c r="J25" s="42"/>
    </row>
    <row r="26" spans="1:10" ht="23.45" customHeight="1" x14ac:dyDescent="0.45">
      <c r="B26" s="15" t="s">
        <v>34</v>
      </c>
      <c r="C26" s="15"/>
      <c r="E26" s="4">
        <v>-16353</v>
      </c>
      <c r="F26" s="4"/>
      <c r="G26" s="4">
        <v>-2045</v>
      </c>
      <c r="I26" s="42"/>
      <c r="J26" s="42"/>
    </row>
    <row r="27" spans="1:10" ht="21.75" x14ac:dyDescent="0.45">
      <c r="B27" s="15" t="s">
        <v>66</v>
      </c>
      <c r="C27" s="15"/>
      <c r="E27" s="4">
        <v>53</v>
      </c>
      <c r="F27" s="4"/>
      <c r="G27" s="4">
        <v>-45</v>
      </c>
      <c r="I27" s="42"/>
      <c r="J27" s="42"/>
    </row>
    <row r="28" spans="1:10" ht="21.75" x14ac:dyDescent="0.45">
      <c r="B28" s="15" t="s">
        <v>26</v>
      </c>
      <c r="C28" s="15"/>
      <c r="E28" s="4">
        <v>1106</v>
      </c>
      <c r="F28" s="4"/>
      <c r="G28" s="4">
        <v>-2389</v>
      </c>
      <c r="I28" s="42"/>
      <c r="J28" s="42"/>
    </row>
    <row r="29" spans="1:10" ht="21.75" x14ac:dyDescent="0.45">
      <c r="B29" s="15" t="s">
        <v>21</v>
      </c>
      <c r="C29" s="15"/>
      <c r="E29" s="4">
        <v>866</v>
      </c>
      <c r="F29" s="4"/>
      <c r="G29" s="4">
        <v>-847</v>
      </c>
      <c r="I29" s="42"/>
      <c r="J29" s="42"/>
    </row>
    <row r="30" spans="1:10" ht="21.75" x14ac:dyDescent="0.45">
      <c r="B30" s="15" t="s">
        <v>27</v>
      </c>
      <c r="C30" s="15"/>
      <c r="E30" s="4">
        <v>5</v>
      </c>
      <c r="F30" s="4"/>
      <c r="G30" s="4">
        <v>3</v>
      </c>
      <c r="I30" s="42"/>
      <c r="J30" s="42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74</v>
      </c>
      <c r="I31" s="42"/>
      <c r="J31" s="42"/>
    </row>
    <row r="32" spans="1:10" ht="23.45" customHeight="1" x14ac:dyDescent="0.5">
      <c r="A32" s="13" t="s">
        <v>35</v>
      </c>
      <c r="B32" s="13"/>
      <c r="C32" s="13"/>
      <c r="G32" s="2" t="s">
        <v>76</v>
      </c>
      <c r="I32" s="42"/>
      <c r="J32" s="42"/>
    </row>
    <row r="33" spans="1:26" ht="25.5" customHeight="1" x14ac:dyDescent="0.5">
      <c r="A33" s="13" t="str">
        <f>A3</f>
        <v>สำหรับงวดหกเดือนสิ้นสุดวันที่ 30 มิถุนายน 2561 และ 2560</v>
      </c>
      <c r="B33" s="13"/>
      <c r="C33" s="13"/>
      <c r="I33" s="42"/>
      <c r="J33" s="42"/>
    </row>
    <row r="34" spans="1:26" ht="5.25" customHeight="1" x14ac:dyDescent="0.45">
      <c r="I34" s="42"/>
      <c r="J34" s="42"/>
    </row>
    <row r="35" spans="1:26" ht="23.45" customHeight="1" x14ac:dyDescent="0.45">
      <c r="E35" s="93" t="s">
        <v>52</v>
      </c>
      <c r="F35" s="93"/>
      <c r="G35" s="93"/>
      <c r="I35" s="42"/>
      <c r="J35" s="42"/>
    </row>
    <row r="36" spans="1:26" ht="23.45" customHeight="1" x14ac:dyDescent="0.45">
      <c r="E36" s="11" t="str">
        <f>E6</f>
        <v>2561</v>
      </c>
      <c r="F36" s="6"/>
      <c r="G36" s="11" t="str">
        <f>G6</f>
        <v>2560</v>
      </c>
      <c r="I36" s="4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1.75" x14ac:dyDescent="0.45">
      <c r="B37" s="16" t="s">
        <v>56</v>
      </c>
      <c r="E37" s="4"/>
      <c r="F37" s="4"/>
      <c r="G37" s="55"/>
      <c r="I37" s="42"/>
      <c r="J37" s="42"/>
    </row>
    <row r="38" spans="1:26" ht="21.75" x14ac:dyDescent="0.45">
      <c r="B38" s="15" t="s">
        <v>23</v>
      </c>
      <c r="C38" s="15"/>
      <c r="E38" s="4">
        <v>10351</v>
      </c>
      <c r="F38" s="4"/>
      <c r="G38" s="4">
        <v>9818</v>
      </c>
      <c r="I38" s="42"/>
      <c r="J38" s="42"/>
    </row>
    <row r="39" spans="1:26" ht="23.45" customHeight="1" x14ac:dyDescent="0.45">
      <c r="B39" s="3" t="s">
        <v>124</v>
      </c>
      <c r="E39" s="4">
        <v>-124</v>
      </c>
      <c r="F39" s="4"/>
      <c r="G39" s="4">
        <v>-1245</v>
      </c>
      <c r="I39" s="42"/>
      <c r="J39" s="42"/>
    </row>
    <row r="40" spans="1:26" ht="23.45" customHeight="1" x14ac:dyDescent="0.45">
      <c r="B40" s="15" t="s">
        <v>28</v>
      </c>
      <c r="C40" s="15"/>
      <c r="E40" s="4">
        <v>1575</v>
      </c>
      <c r="F40" s="4"/>
      <c r="G40" s="4">
        <v>-250</v>
      </c>
      <c r="I40" s="42"/>
      <c r="J40" s="42"/>
    </row>
    <row r="41" spans="1:26" ht="23.45" customHeight="1" x14ac:dyDescent="0.45">
      <c r="A41" s="15" t="s">
        <v>137</v>
      </c>
      <c r="C41" s="15"/>
      <c r="E41" s="51">
        <f>SUM(E23:E30,E38:E40)</f>
        <v>4710</v>
      </c>
      <c r="F41" s="4"/>
      <c r="G41" s="51">
        <f>SUM(G23:G30,G38:G40)</f>
        <v>1249</v>
      </c>
      <c r="I41" s="42"/>
      <c r="J41" s="42"/>
    </row>
    <row r="42" spans="1:26" ht="23.45" customHeight="1" x14ac:dyDescent="0.45">
      <c r="A42" s="15" t="s">
        <v>63</v>
      </c>
      <c r="C42" s="15"/>
      <c r="E42" s="6">
        <v>0</v>
      </c>
      <c r="F42" s="4"/>
      <c r="G42" s="4">
        <v>0</v>
      </c>
      <c r="I42" s="42"/>
      <c r="J42" s="42"/>
    </row>
    <row r="43" spans="1:26" ht="23.45" customHeight="1" x14ac:dyDescent="0.45">
      <c r="A43" s="14" t="s">
        <v>138</v>
      </c>
      <c r="B43" s="14"/>
      <c r="C43" s="14"/>
      <c r="E43" s="11">
        <f>E41+E42</f>
        <v>4710</v>
      </c>
      <c r="F43" s="4"/>
      <c r="G43" s="11">
        <f>G41+G42</f>
        <v>1249</v>
      </c>
      <c r="I43" s="42"/>
      <c r="J43" s="42"/>
    </row>
    <row r="44" spans="1:26" ht="12" customHeight="1" x14ac:dyDescent="0.45">
      <c r="A44" s="14"/>
      <c r="B44" s="14"/>
      <c r="C44" s="14"/>
      <c r="E44" s="6"/>
      <c r="F44" s="4"/>
      <c r="G44" s="6"/>
      <c r="I44" s="42"/>
      <c r="J44" s="42"/>
    </row>
    <row r="45" spans="1:26" ht="23.45" customHeight="1" x14ac:dyDescent="0.45">
      <c r="A45" s="14" t="s">
        <v>36</v>
      </c>
      <c r="B45" s="14"/>
      <c r="C45" s="14"/>
      <c r="E45" s="6"/>
      <c r="F45" s="4"/>
      <c r="G45" s="4"/>
      <c r="I45" s="42"/>
      <c r="J45" s="42"/>
    </row>
    <row r="46" spans="1:26" ht="23.45" customHeight="1" x14ac:dyDescent="0.45">
      <c r="A46" s="15" t="s">
        <v>37</v>
      </c>
      <c r="B46" s="15"/>
      <c r="C46" s="15"/>
      <c r="E46" s="4">
        <v>3</v>
      </c>
      <c r="F46" s="4"/>
      <c r="G46" s="4">
        <v>2</v>
      </c>
      <c r="I46" s="42"/>
      <c r="J46" s="42"/>
    </row>
    <row r="47" spans="1:26" ht="23.45" customHeight="1" x14ac:dyDescent="0.45">
      <c r="A47" s="15" t="s">
        <v>111</v>
      </c>
      <c r="B47" s="15"/>
      <c r="C47" s="15"/>
      <c r="E47" s="4">
        <v>-7638</v>
      </c>
      <c r="F47" s="4"/>
      <c r="G47" s="4">
        <v>-3641</v>
      </c>
      <c r="I47" s="42"/>
      <c r="J47" s="42"/>
    </row>
    <row r="48" spans="1:26" ht="23.45" customHeight="1" x14ac:dyDescent="0.45">
      <c r="A48" s="15" t="s">
        <v>136</v>
      </c>
      <c r="B48" s="15"/>
      <c r="C48" s="15"/>
      <c r="E48" s="4">
        <v>80</v>
      </c>
      <c r="F48" s="4"/>
      <c r="G48" s="4">
        <v>0</v>
      </c>
      <c r="I48" s="42"/>
      <c r="J48" s="42"/>
    </row>
    <row r="49" spans="1:10" ht="23.45" customHeight="1" x14ac:dyDescent="0.45">
      <c r="A49" s="15" t="s">
        <v>126</v>
      </c>
      <c r="B49" s="15"/>
      <c r="C49" s="15"/>
      <c r="E49" s="4">
        <v>-11</v>
      </c>
      <c r="F49" s="4"/>
      <c r="G49" s="4">
        <v>0</v>
      </c>
      <c r="I49" s="42"/>
      <c r="J49" s="42"/>
    </row>
    <row r="50" spans="1:10" ht="23.45" customHeight="1" x14ac:dyDescent="0.45">
      <c r="A50" s="14" t="s">
        <v>122</v>
      </c>
      <c r="B50" s="14"/>
      <c r="C50" s="14"/>
      <c r="E50" s="5">
        <f>SUM(E46:E49)</f>
        <v>-7566</v>
      </c>
      <c r="F50" s="4"/>
      <c r="G50" s="5">
        <f>SUM(G46:G49)</f>
        <v>-3639</v>
      </c>
      <c r="I50" s="42"/>
      <c r="J50" s="42"/>
    </row>
    <row r="51" spans="1:10" ht="11.25" customHeight="1" x14ac:dyDescent="0.45">
      <c r="A51" s="16"/>
      <c r="B51" s="16"/>
      <c r="C51" s="16"/>
      <c r="E51" s="4"/>
      <c r="F51" s="4"/>
      <c r="G51" s="4"/>
      <c r="I51" s="42"/>
      <c r="J51" s="42"/>
    </row>
    <row r="52" spans="1:10" ht="23.45" customHeight="1" x14ac:dyDescent="0.45">
      <c r="A52" s="14" t="s">
        <v>38</v>
      </c>
      <c r="B52" s="14"/>
      <c r="C52" s="14"/>
      <c r="E52" s="4"/>
      <c r="F52" s="4"/>
      <c r="G52" s="4"/>
      <c r="I52" s="42"/>
      <c r="J52" s="42"/>
    </row>
    <row r="53" spans="1:10" ht="23.45" customHeight="1" x14ac:dyDescent="0.45">
      <c r="A53" s="15" t="s">
        <v>39</v>
      </c>
      <c r="B53" s="15"/>
      <c r="C53" s="15"/>
      <c r="E53" s="4">
        <v>-2508</v>
      </c>
      <c r="F53" s="4"/>
      <c r="G53" s="4">
        <v>-1776</v>
      </c>
      <c r="I53" s="42"/>
      <c r="J53" s="42"/>
    </row>
    <row r="54" spans="1:10" ht="23.45" customHeight="1" x14ac:dyDescent="0.45">
      <c r="A54" s="15" t="s">
        <v>67</v>
      </c>
      <c r="B54" s="15"/>
      <c r="C54" s="15"/>
      <c r="E54" s="4"/>
      <c r="F54" s="4"/>
      <c r="G54" s="4"/>
      <c r="I54" s="42"/>
      <c r="J54" s="42"/>
    </row>
    <row r="55" spans="1:10" ht="23.45" customHeight="1" x14ac:dyDescent="0.45">
      <c r="A55" s="15" t="s">
        <v>70</v>
      </c>
      <c r="B55" s="15" t="s">
        <v>139</v>
      </c>
      <c r="C55" s="15"/>
      <c r="E55" s="4">
        <v>574</v>
      </c>
      <c r="F55" s="4"/>
      <c r="G55" s="4">
        <v>1554</v>
      </c>
      <c r="I55" s="42"/>
      <c r="J55" s="42"/>
    </row>
    <row r="56" spans="1:10" ht="23.45" customHeight="1" x14ac:dyDescent="0.45">
      <c r="A56" s="15" t="s">
        <v>112</v>
      </c>
      <c r="B56" s="15"/>
      <c r="C56" s="15"/>
      <c r="E56" s="4">
        <v>2500</v>
      </c>
      <c r="F56" s="4"/>
      <c r="G56" s="4">
        <v>0</v>
      </c>
      <c r="I56" s="42"/>
      <c r="J56" s="42"/>
    </row>
    <row r="57" spans="1:10" ht="23.45" customHeight="1" x14ac:dyDescent="0.45">
      <c r="A57" s="14" t="s">
        <v>142</v>
      </c>
      <c r="B57" s="14"/>
      <c r="C57" s="14"/>
      <c r="E57" s="5">
        <f>SUM(E53:E56)</f>
        <v>566</v>
      </c>
      <c r="F57" s="4"/>
      <c r="G57" s="5">
        <f>SUM(G53:G55)</f>
        <v>-222</v>
      </c>
      <c r="H57" s="4"/>
      <c r="I57" s="42"/>
      <c r="J57" s="42"/>
    </row>
    <row r="58" spans="1:10" ht="12" customHeight="1" x14ac:dyDescent="0.45">
      <c r="A58" s="15"/>
      <c r="B58" s="15"/>
      <c r="C58" s="15"/>
      <c r="E58" s="6"/>
      <c r="F58" s="4"/>
      <c r="G58" s="4"/>
      <c r="H58" s="4"/>
      <c r="I58" s="42"/>
      <c r="J58" s="42"/>
    </row>
    <row r="59" spans="1:10" ht="23.45" customHeight="1" x14ac:dyDescent="0.45">
      <c r="A59" s="14" t="s">
        <v>121</v>
      </c>
      <c r="B59" s="14"/>
      <c r="E59" s="4">
        <f>E43+E50+E57</f>
        <v>-2290</v>
      </c>
      <c r="F59" s="4"/>
      <c r="G59" s="4">
        <f>G43+G50+G57</f>
        <v>-2612</v>
      </c>
      <c r="I59" s="42"/>
      <c r="J59" s="42"/>
    </row>
    <row r="60" spans="1:10" ht="21.75" x14ac:dyDescent="0.45">
      <c r="A60" s="15" t="s">
        <v>78</v>
      </c>
      <c r="B60" s="15"/>
      <c r="C60" s="15"/>
      <c r="E60" s="4">
        <v>6331</v>
      </c>
      <c r="F60" s="4"/>
      <c r="G60" s="4">
        <v>6229</v>
      </c>
      <c r="H60" s="9">
        <f>E60-'BS_2,3,4'!G12</f>
        <v>0</v>
      </c>
      <c r="I60" s="42"/>
      <c r="J60" s="42"/>
    </row>
    <row r="61" spans="1:10" ht="22.5" thickBot="1" x14ac:dyDescent="0.5">
      <c r="A61" s="14" t="s">
        <v>79</v>
      </c>
      <c r="B61" s="14"/>
      <c r="C61" s="14"/>
      <c r="E61" s="8">
        <f>SUM(E59:E60)</f>
        <v>4041</v>
      </c>
      <c r="F61" s="4"/>
      <c r="G61" s="8">
        <f>SUM(G59:G60)</f>
        <v>3617</v>
      </c>
      <c r="H61" s="9">
        <f>E61-'BS_2,3,4'!E12</f>
        <v>0</v>
      </c>
      <c r="I61" s="42"/>
      <c r="J61" s="42"/>
    </row>
    <row r="62" spans="1:10" ht="11.25" customHeight="1" thickTop="1" x14ac:dyDescent="0.45">
      <c r="A62" s="14"/>
      <c r="B62" s="14"/>
      <c r="C62" s="14"/>
      <c r="E62" s="4"/>
      <c r="F62" s="4"/>
      <c r="G62" s="4"/>
      <c r="H62" s="9"/>
      <c r="I62" s="42"/>
      <c r="J62" s="42"/>
    </row>
    <row r="63" spans="1:10" ht="21.75" customHeight="1" x14ac:dyDescent="0.45">
      <c r="G63" s="9"/>
      <c r="H63" s="9"/>
      <c r="I63" s="42"/>
      <c r="J63" s="42"/>
    </row>
    <row r="64" spans="1:10" ht="21.75" customHeight="1" x14ac:dyDescent="0.45">
      <c r="G64" s="9"/>
      <c r="H64" s="9"/>
      <c r="I64" s="42"/>
      <c r="J64" s="42"/>
    </row>
    <row r="65" spans="1:26" ht="21.75" customHeight="1" x14ac:dyDescent="0.45">
      <c r="G65" s="9"/>
      <c r="H65" s="9"/>
      <c r="I65" s="42"/>
      <c r="J65" s="42"/>
    </row>
    <row r="66" spans="1:26" ht="23.45" customHeight="1" x14ac:dyDescent="0.5">
      <c r="A66" s="13" t="str">
        <f>'BS_2,3,4'!A1</f>
        <v>บริษัท สมาร์ทคอนกรีต จำกัด (มหาชน)</v>
      </c>
      <c r="B66" s="13"/>
      <c r="C66" s="13"/>
      <c r="G66" s="2" t="s">
        <v>74</v>
      </c>
      <c r="I66" s="42"/>
      <c r="J66" s="42"/>
    </row>
    <row r="67" spans="1:26" ht="23.45" customHeight="1" x14ac:dyDescent="0.5">
      <c r="A67" s="13" t="s">
        <v>35</v>
      </c>
      <c r="B67" s="13"/>
      <c r="C67" s="13"/>
      <c r="G67" s="2" t="s">
        <v>76</v>
      </c>
      <c r="I67" s="42"/>
      <c r="J67" s="42"/>
    </row>
    <row r="68" spans="1:26" ht="25.5" customHeight="1" x14ac:dyDescent="0.5">
      <c r="A68" s="13" t="str">
        <f>A3</f>
        <v>สำหรับงวดหกเดือนสิ้นสุดวันที่ 30 มิถุนายน 2561 และ 2560</v>
      </c>
      <c r="B68" s="13"/>
      <c r="C68" s="13"/>
      <c r="I68" s="42"/>
      <c r="J68" s="42"/>
    </row>
    <row r="69" spans="1:26" ht="5.25" customHeight="1" x14ac:dyDescent="0.45">
      <c r="I69" s="42"/>
      <c r="J69" s="42"/>
    </row>
    <row r="70" spans="1:26" ht="23.45" customHeight="1" x14ac:dyDescent="0.45">
      <c r="E70" s="93" t="s">
        <v>52</v>
      </c>
      <c r="F70" s="93"/>
      <c r="G70" s="93"/>
      <c r="I70" s="42"/>
      <c r="J70" s="42"/>
    </row>
    <row r="71" spans="1:26" ht="23.45" customHeight="1" x14ac:dyDescent="0.45">
      <c r="C71" s="76" t="s">
        <v>5</v>
      </c>
      <c r="E71" s="11" t="str">
        <f>E36</f>
        <v>2561</v>
      </c>
      <c r="F71" s="6"/>
      <c r="G71" s="11" t="str">
        <f>G36</f>
        <v>2560</v>
      </c>
      <c r="I71" s="4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1.25" customHeight="1" x14ac:dyDescent="0.45">
      <c r="E72" s="69"/>
      <c r="F72" s="6"/>
      <c r="G72" s="70"/>
      <c r="I72" s="4"/>
      <c r="L72" s="42"/>
      <c r="M72" s="42"/>
      <c r="N72" s="42"/>
      <c r="O72" s="42"/>
      <c r="P72" s="42"/>
    </row>
    <row r="73" spans="1:26" ht="23.45" customHeight="1" x14ac:dyDescent="0.45">
      <c r="A73" s="14" t="s">
        <v>61</v>
      </c>
      <c r="B73" s="14"/>
      <c r="C73" s="22"/>
      <c r="G73" s="43"/>
      <c r="H73" s="9"/>
      <c r="I73" s="42"/>
      <c r="J73" s="42"/>
    </row>
    <row r="74" spans="1:26" ht="21.75" x14ac:dyDescent="0.45">
      <c r="A74" s="56" t="s">
        <v>80</v>
      </c>
      <c r="B74" s="56"/>
      <c r="C74" s="22"/>
      <c r="G74" s="43"/>
      <c r="I74" s="42"/>
      <c r="J74" s="42"/>
    </row>
    <row r="75" spans="1:26" ht="23.45" customHeight="1" x14ac:dyDescent="0.45">
      <c r="B75" s="15" t="s">
        <v>71</v>
      </c>
      <c r="C75" s="15"/>
      <c r="D75" s="44"/>
      <c r="E75" s="45">
        <v>120</v>
      </c>
      <c r="F75" s="45"/>
      <c r="G75" s="45">
        <v>120</v>
      </c>
      <c r="I75" s="42"/>
      <c r="J75" s="42"/>
    </row>
    <row r="76" spans="1:26" ht="23.45" customHeight="1" x14ac:dyDescent="0.45">
      <c r="B76" s="15" t="s">
        <v>72</v>
      </c>
      <c r="C76" s="15"/>
      <c r="E76" s="10">
        <v>227</v>
      </c>
      <c r="G76" s="10">
        <v>1484</v>
      </c>
      <c r="I76" s="42"/>
      <c r="J76" s="42"/>
    </row>
    <row r="77" spans="1:26" ht="23.45" customHeight="1" x14ac:dyDescent="0.45">
      <c r="B77" s="15" t="s">
        <v>73</v>
      </c>
      <c r="C77" s="15"/>
      <c r="E77" s="10">
        <v>3694</v>
      </c>
      <c r="G77" s="10">
        <v>2013</v>
      </c>
      <c r="I77" s="42"/>
      <c r="J77" s="42"/>
    </row>
    <row r="78" spans="1:26" ht="23.45" customHeight="1" thickBot="1" x14ac:dyDescent="0.55000000000000004">
      <c r="A78" s="52"/>
      <c r="B78" s="52"/>
      <c r="E78" s="48">
        <f>SUM(E75:E77)</f>
        <v>4041</v>
      </c>
      <c r="G78" s="48">
        <f>SUM(G75:G77)</f>
        <v>3617</v>
      </c>
      <c r="H78" s="9">
        <f>E78-E61</f>
        <v>0</v>
      </c>
      <c r="I78" s="42">
        <f>G61-G78</f>
        <v>0</v>
      </c>
      <c r="J78" s="42"/>
    </row>
    <row r="79" spans="1:26" ht="11.25" customHeight="1" thickTop="1" x14ac:dyDescent="0.45">
      <c r="I79" s="42"/>
      <c r="J79" s="42"/>
    </row>
    <row r="80" spans="1:26" ht="21.75" customHeight="1" x14ac:dyDescent="0.45">
      <c r="A80" s="56" t="s">
        <v>68</v>
      </c>
      <c r="B80" s="56"/>
      <c r="G80" s="9"/>
      <c r="H80" s="9"/>
      <c r="I80" s="42"/>
      <c r="J80" s="42"/>
    </row>
    <row r="81" spans="1:10" ht="23.45" customHeight="1" thickBot="1" x14ac:dyDescent="0.5">
      <c r="B81" s="66" t="s">
        <v>83</v>
      </c>
      <c r="E81" s="67">
        <v>907</v>
      </c>
      <c r="G81" s="67">
        <v>942</v>
      </c>
      <c r="J81" s="42"/>
    </row>
    <row r="82" spans="1:10" ht="23.45" customHeight="1" thickTop="1" thickBot="1" x14ac:dyDescent="0.5">
      <c r="A82" s="58"/>
      <c r="B82" s="58" t="s">
        <v>92</v>
      </c>
      <c r="C82" s="84" t="s">
        <v>91</v>
      </c>
      <c r="D82" s="57"/>
      <c r="E82" s="83">
        <v>0</v>
      </c>
      <c r="G82" s="83">
        <v>21640</v>
      </c>
      <c r="I82" s="42"/>
      <c r="J82" s="42"/>
    </row>
    <row r="83" spans="1:10" ht="23.45" customHeight="1" thickTop="1" x14ac:dyDescent="0.45">
      <c r="A83" s="58"/>
      <c r="B83" s="58"/>
      <c r="C83" s="57"/>
      <c r="D83" s="57"/>
      <c r="I83" s="42"/>
      <c r="J83" s="42"/>
    </row>
    <row r="84" spans="1:10" ht="23.45" customHeight="1" x14ac:dyDescent="0.45">
      <c r="J84" s="42"/>
    </row>
    <row r="85" spans="1:10" ht="23.45" customHeight="1" x14ac:dyDescent="0.45">
      <c r="J85" s="42"/>
    </row>
  </sheetData>
  <mergeCells count="3">
    <mergeCell ref="E5:G5"/>
    <mergeCell ref="E35:G35"/>
    <mergeCell ref="E70:G70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5" man="1"/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Windows User</cp:lastModifiedBy>
  <cp:lastPrinted>2018-08-04T08:22:03Z</cp:lastPrinted>
  <dcterms:created xsi:type="dcterms:W3CDTF">2004-12-07T08:50:51Z</dcterms:created>
  <dcterms:modified xsi:type="dcterms:W3CDTF">2018-08-06T00:58:52Z</dcterms:modified>
</cp:coreProperties>
</file>