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HBKKFSR04\Data2$\Audit\Audit Clients\c\Crown Seal PCL (CSC)\2018\3. Quarter\2Q18\SEC file\"/>
    </mc:Choice>
  </mc:AlternateContent>
  <bookViews>
    <workbookView xWindow="0" yWindow="0" windowWidth="19200" windowHeight="7305" tabRatio="817"/>
  </bookViews>
  <sheets>
    <sheet name="FS 3-5" sheetId="1" r:id="rId1"/>
    <sheet name="PL6 (3M)" sheetId="12" r:id="rId2"/>
    <sheet name="PL7 (6M)" sheetId="24" r:id="rId3"/>
    <sheet name="SCE-Equity 8" sheetId="5" r:id="rId4"/>
    <sheet name="SCE-Separate 9" sheetId="22" r:id="rId5"/>
    <sheet name="SCF10-11" sheetId="23" r:id="rId6"/>
  </sheets>
  <definedNames>
    <definedName name="_Hlk120336604" localSheetId="5">'SCF10-11'!$A$40</definedName>
    <definedName name="_xlnm.Print_Area" localSheetId="0">'FS 3-5'!$A$1:$F$80</definedName>
    <definedName name="_xlnm.Print_Area" localSheetId="1">'PL6 (3M)'!$A$1:$G$40</definedName>
    <definedName name="_xlnm.Print_Area" localSheetId="2">'PL7 (6M)'!$A$1:$G$40</definedName>
    <definedName name="_xlnm.Print_Area" localSheetId="3">'SCE-Equity 8'!$A$1:$V$24</definedName>
    <definedName name="_xlnm.Print_Area" localSheetId="4">'SCE-Separate 9'!$A$1:$R$39</definedName>
    <definedName name="_xlnm.Print_Area" localSheetId="5">'SCF10-11'!$A$1:$G$72</definedName>
  </definedNames>
  <calcPr calcId="152511"/>
</workbook>
</file>

<file path=xl/calcChain.xml><?xml version="1.0" encoding="utf-8"?>
<calcChain xmlns="http://schemas.openxmlformats.org/spreadsheetml/2006/main">
  <c r="E56" i="23" l="1"/>
  <c r="G60" i="23" l="1"/>
  <c r="E60" i="23"/>
  <c r="C60" i="23"/>
  <c r="P32" i="22" l="1"/>
  <c r="N32" i="22"/>
  <c r="L32" i="22"/>
  <c r="J32" i="22"/>
  <c r="H32" i="22"/>
  <c r="F32" i="22"/>
  <c r="D32" i="22"/>
  <c r="R31" i="22"/>
  <c r="R32" i="22" s="1"/>
  <c r="R16" i="22"/>
  <c r="G14" i="23" l="1"/>
  <c r="E14" i="23"/>
  <c r="C14" i="23"/>
  <c r="P24" i="22"/>
  <c r="R17" i="22"/>
  <c r="P17" i="22"/>
  <c r="N17" i="22"/>
  <c r="L17" i="22"/>
  <c r="J17" i="22"/>
  <c r="H17" i="22"/>
  <c r="F17" i="22"/>
  <c r="D17" i="22"/>
  <c r="R16" i="5"/>
  <c r="P16" i="5"/>
  <c r="T16" i="5" s="1"/>
  <c r="L16" i="5"/>
  <c r="L23" i="5" s="1"/>
  <c r="L25" i="5" s="1"/>
  <c r="J16" i="5"/>
  <c r="H16" i="5"/>
  <c r="F16" i="5"/>
  <c r="D16" i="5"/>
  <c r="N16" i="5"/>
  <c r="T15" i="5"/>
  <c r="V15" i="5"/>
  <c r="P20" i="5"/>
  <c r="T20" i="5" s="1"/>
  <c r="C35" i="24"/>
  <c r="G23" i="24"/>
  <c r="E23" i="24"/>
  <c r="C23" i="24"/>
  <c r="G14" i="24"/>
  <c r="G26" i="24"/>
  <c r="G28" i="24"/>
  <c r="N20" i="22" s="1"/>
  <c r="E14" i="24"/>
  <c r="C14" i="24"/>
  <c r="G23" i="12"/>
  <c r="E23" i="12"/>
  <c r="E26" i="12" s="1"/>
  <c r="E28" i="12" s="1"/>
  <c r="C23" i="12"/>
  <c r="F66" i="1"/>
  <c r="D66" i="1"/>
  <c r="R36" i="22"/>
  <c r="P37" i="22"/>
  <c r="L37" i="22"/>
  <c r="J37" i="22"/>
  <c r="J39" i="22" s="1"/>
  <c r="H37" i="22"/>
  <c r="H39" i="22" s="1"/>
  <c r="F37" i="22"/>
  <c r="F39" i="22" s="1"/>
  <c r="D37" i="22"/>
  <c r="D39" i="22" s="1"/>
  <c r="R21" i="22"/>
  <c r="P22" i="22"/>
  <c r="L22" i="22"/>
  <c r="J22" i="22"/>
  <c r="J24" i="22" s="1"/>
  <c r="H22" i="22"/>
  <c r="F22" i="22"/>
  <c r="D22" i="22"/>
  <c r="R21" i="5"/>
  <c r="R23" i="5" s="1"/>
  <c r="R25" i="5" s="1"/>
  <c r="L21" i="5"/>
  <c r="J21" i="5"/>
  <c r="H21" i="5"/>
  <c r="H23" i="5" s="1"/>
  <c r="H25" i="5" s="1"/>
  <c r="F21" i="5"/>
  <c r="F23" i="5" s="1"/>
  <c r="F25" i="5" s="1"/>
  <c r="D21" i="5"/>
  <c r="E67" i="23"/>
  <c r="G56" i="23"/>
  <c r="C56" i="23"/>
  <c r="F76" i="1"/>
  <c r="J40" i="22"/>
  <c r="H40" i="22"/>
  <c r="R27" i="22"/>
  <c r="R12" i="22"/>
  <c r="T11" i="5"/>
  <c r="V11" i="5"/>
  <c r="C35" i="12"/>
  <c r="F48" i="1"/>
  <c r="C14" i="12"/>
  <c r="E14" i="12"/>
  <c r="G14" i="12"/>
  <c r="G26" i="12" s="1"/>
  <c r="G28" i="12" s="1"/>
  <c r="D14" i="1"/>
  <c r="F14" i="1"/>
  <c r="D22" i="1"/>
  <c r="F22" i="1"/>
  <c r="D42" i="1"/>
  <c r="D50" i="1" s="1"/>
  <c r="F42" i="1"/>
  <c r="D48" i="1"/>
  <c r="D68" i="1"/>
  <c r="D40" i="22" s="1"/>
  <c r="F68" i="1"/>
  <c r="D69" i="1"/>
  <c r="F69" i="1"/>
  <c r="C26" i="24"/>
  <c r="C28" i="24"/>
  <c r="C38" i="24" s="1"/>
  <c r="D24" i="22" l="1"/>
  <c r="L24" i="22"/>
  <c r="P39" i="22"/>
  <c r="P40" i="22" s="1"/>
  <c r="F24" i="22"/>
  <c r="L40" i="22"/>
  <c r="L39" i="22"/>
  <c r="H24" i="22"/>
  <c r="D23" i="5"/>
  <c r="D25" i="5" s="1"/>
  <c r="J23" i="5"/>
  <c r="J25" i="5" s="1"/>
  <c r="V16" i="5"/>
  <c r="G38" i="24"/>
  <c r="C26" i="12"/>
  <c r="F78" i="1"/>
  <c r="F50" i="1"/>
  <c r="F24" i="1"/>
  <c r="C28" i="12"/>
  <c r="E26" i="24"/>
  <c r="E28" i="24" s="1"/>
  <c r="E12" i="23" s="1"/>
  <c r="E25" i="23" s="1"/>
  <c r="E35" i="23" s="1"/>
  <c r="E37" i="23" s="1"/>
  <c r="F40" i="22"/>
  <c r="D24" i="1"/>
  <c r="G36" i="12"/>
  <c r="G38" i="12"/>
  <c r="G39" i="12"/>
  <c r="E38" i="12"/>
  <c r="E39" i="12"/>
  <c r="E36" i="12"/>
  <c r="R20" i="22"/>
  <c r="R22" i="22" s="1"/>
  <c r="R24" i="22" s="1"/>
  <c r="N22" i="22"/>
  <c r="N24" i="22" s="1"/>
  <c r="V20" i="5"/>
  <c r="T21" i="5"/>
  <c r="T23" i="5" s="1"/>
  <c r="C39" i="24"/>
  <c r="N19" i="5"/>
  <c r="C36" i="24"/>
  <c r="P21" i="5"/>
  <c r="P23" i="5" s="1"/>
  <c r="G39" i="24"/>
  <c r="G12" i="23"/>
  <c r="G25" i="23" s="1"/>
  <c r="G35" i="23" s="1"/>
  <c r="G37" i="23" s="1"/>
  <c r="C12" i="23"/>
  <c r="C25" i="23" s="1"/>
  <c r="C35" i="23" s="1"/>
  <c r="C37" i="23" s="1"/>
  <c r="G36" i="24"/>
  <c r="F80" i="1" l="1"/>
  <c r="C39" i="12"/>
  <c r="C36" i="12"/>
  <c r="G63" i="23"/>
  <c r="G66" i="23" s="1"/>
  <c r="G68" i="23" s="1"/>
  <c r="C38" i="12"/>
  <c r="E63" i="23"/>
  <c r="E66" i="23" s="1"/>
  <c r="E68" i="23" s="1"/>
  <c r="E73" i="23" s="1"/>
  <c r="C63" i="23"/>
  <c r="C66" i="23" s="1"/>
  <c r="C68" i="23" s="1"/>
  <c r="N35" i="22"/>
  <c r="R35" i="22" s="1"/>
  <c r="R37" i="22" s="1"/>
  <c r="R39" i="22" s="1"/>
  <c r="E39" i="24"/>
  <c r="E38" i="24"/>
  <c r="E36" i="24"/>
  <c r="N21" i="5"/>
  <c r="N23" i="5" s="1"/>
  <c r="V19" i="5"/>
  <c r="V21" i="5" s="1"/>
  <c r="V23" i="5" s="1"/>
  <c r="N37" i="22" l="1"/>
  <c r="N39" i="22" s="1"/>
  <c r="D76" i="1"/>
  <c r="D78" i="1" s="1"/>
  <c r="D80" i="1" s="1"/>
  <c r="N40" i="22" l="1"/>
  <c r="R40" i="22"/>
</calcChain>
</file>

<file path=xl/sharedStrings.xml><?xml version="1.0" encoding="utf-8"?>
<sst xmlns="http://schemas.openxmlformats.org/spreadsheetml/2006/main" count="301" uniqueCount="166">
  <si>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</si>
  <si>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</si>
  <si>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</si>
  <si>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</si>
  <si>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</si>
  <si>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</si>
  <si>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</si>
  <si>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 properties</t>
  </si>
  <si>
    <t xml:space="preserve">Property, plant and equipment  </t>
  </si>
  <si>
    <t>Other non-current assets</t>
  </si>
  <si>
    <t xml:space="preserve">Total non-current assets </t>
  </si>
  <si>
    <t>Total assets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</si>
  <si>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</si>
  <si>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</si>
  <si>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</si>
  <si>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</si>
  <si>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</si>
  <si>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</si>
  <si>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Note</t>
  </si>
  <si>
    <t>Legal</t>
  </si>
  <si>
    <t>reserve</t>
  </si>
  <si>
    <t xml:space="preserve">Unappropriated </t>
  </si>
  <si>
    <t>Total</t>
  </si>
  <si>
    <t>equity</t>
  </si>
  <si>
    <t>Cash flows from operating activities</t>
  </si>
  <si>
    <t>Changes in operating assets and liabilities</t>
  </si>
  <si>
    <t>Cash flows from investing activities</t>
  </si>
  <si>
    <t xml:space="preserve">Interest received  </t>
  </si>
  <si>
    <t>Separate financial</t>
  </si>
  <si>
    <t>31 December</t>
  </si>
  <si>
    <t xml:space="preserve">statements </t>
  </si>
  <si>
    <t>Other comprehensive income</t>
  </si>
  <si>
    <t>Retained earnings</t>
  </si>
  <si>
    <t>Other income</t>
  </si>
  <si>
    <t>Intangible assets</t>
  </si>
  <si>
    <t>Interest income</t>
  </si>
  <si>
    <t>Statement of financial position</t>
  </si>
  <si>
    <t xml:space="preserve">    Other comprehensive income</t>
  </si>
  <si>
    <t xml:space="preserve">Share capital: </t>
  </si>
  <si>
    <t xml:space="preserve">     Appropriated</t>
  </si>
  <si>
    <t xml:space="preserve">          Legal reserve</t>
  </si>
  <si>
    <t xml:space="preserve">     Unappropriated</t>
  </si>
  <si>
    <t>Statement of comprehensive income (Unaudited)</t>
  </si>
  <si>
    <t>(in thousand Baht)</t>
  </si>
  <si>
    <t>Profit for the period</t>
  </si>
  <si>
    <t>Total comprehensive income for the period</t>
  </si>
  <si>
    <t>Statement of changes in equity (Unaudited)</t>
  </si>
  <si>
    <t>Comprehensive income for the period</t>
  </si>
  <si>
    <t>Balance at 1 January 2017</t>
  </si>
  <si>
    <t xml:space="preserve">Separate financial statements </t>
  </si>
  <si>
    <t>Statement of cash flows (Unaudited)</t>
  </si>
  <si>
    <t xml:space="preserve">Profit for the period </t>
  </si>
  <si>
    <t>(Unaudited)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</si>
  <si>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</si>
  <si>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 Authorized share capital</t>
  </si>
  <si>
    <t>Share premium on ordinary shares</t>
  </si>
  <si>
    <t xml:space="preserve">   net of tax</t>
  </si>
  <si>
    <t>Tax expense</t>
  </si>
  <si>
    <t xml:space="preserve">Net cash from operating activities </t>
  </si>
  <si>
    <t>Acquisition of intangible assets</t>
  </si>
  <si>
    <t xml:space="preserve">Net cash used in investing activities  </t>
  </si>
  <si>
    <t>Provisions for employee benefits</t>
  </si>
  <si>
    <t>ordinary shares</t>
  </si>
  <si>
    <t>Share premium</t>
  </si>
  <si>
    <t>Distribution costs</t>
  </si>
  <si>
    <t>Current investments</t>
  </si>
  <si>
    <t>Crown Seal Public Company Limited</t>
  </si>
  <si>
    <t xml:space="preserve">        Preferred shares</t>
  </si>
  <si>
    <t xml:space="preserve">        Ordinary shares</t>
  </si>
  <si>
    <t xml:space="preserve">     Share premium on ordinary shares</t>
  </si>
  <si>
    <t xml:space="preserve">     Share premium on preferrence shares</t>
  </si>
  <si>
    <t>Other components of equity</t>
  </si>
  <si>
    <t>Revenue</t>
  </si>
  <si>
    <t>Revenue from sale of goods</t>
  </si>
  <si>
    <t>Revenue from rendering of services</t>
  </si>
  <si>
    <t>Total revenue</t>
  </si>
  <si>
    <t>Expenses</t>
  </si>
  <si>
    <t>Costs of sales of goods</t>
  </si>
  <si>
    <t>Costs of rendering of services</t>
  </si>
  <si>
    <t xml:space="preserve">Administrative expenses  </t>
  </si>
  <si>
    <t>Total expenses</t>
  </si>
  <si>
    <t>Profit before income tax expense</t>
  </si>
  <si>
    <t xml:space="preserve">Items that will be reclassified subsequently to </t>
  </si>
  <si>
    <t xml:space="preserve">   profit or loss</t>
  </si>
  <si>
    <t>Exchange differences on translating foreign operations</t>
  </si>
  <si>
    <r>
      <t xml:space="preserve">Diluted earnings per share </t>
    </r>
    <r>
      <rPr>
        <b/>
        <i/>
        <sz val="11"/>
        <rFont val="Times New Roman"/>
        <family val="1"/>
      </rPr>
      <t xml:space="preserve">(in Baht)  </t>
    </r>
  </si>
  <si>
    <t>Financial statements in which the equity method is applied</t>
  </si>
  <si>
    <t>Share premium on</t>
  </si>
  <si>
    <t>preferred shares</t>
  </si>
  <si>
    <t>Translating</t>
  </si>
  <si>
    <t>foreign</t>
  </si>
  <si>
    <t>operations</t>
  </si>
  <si>
    <t xml:space="preserve">Revaluation </t>
  </si>
  <si>
    <t>surplus</t>
  </si>
  <si>
    <t xml:space="preserve"> components</t>
  </si>
  <si>
    <t>of equity</t>
  </si>
  <si>
    <t>Total other</t>
  </si>
  <si>
    <t>Balance at 1 January 2018</t>
  </si>
  <si>
    <t xml:space="preserve"> of equity</t>
  </si>
  <si>
    <t>components</t>
  </si>
  <si>
    <t xml:space="preserve">Other </t>
  </si>
  <si>
    <t>Depreciation and amortisation</t>
  </si>
  <si>
    <t>Unrealised loss on exchange</t>
  </si>
  <si>
    <t>Deferred rental income</t>
  </si>
  <si>
    <t xml:space="preserve">Acquisition of equipment </t>
  </si>
  <si>
    <t xml:space="preserve">Proceeds from disposal of equipment </t>
  </si>
  <si>
    <t>Proceeds from sale of long-term investment</t>
  </si>
  <si>
    <t>Net increase (decrease) in cash and cash equivalents,</t>
  </si>
  <si>
    <t xml:space="preserve">   before effect of exchange rates</t>
  </si>
  <si>
    <t xml:space="preserve">Effect of exchange rate changes on cash and </t>
  </si>
  <si>
    <t xml:space="preserve">   cash equivalents</t>
  </si>
  <si>
    <t>Trade and other accounts receivable</t>
  </si>
  <si>
    <t>Trade and other accounts payable</t>
  </si>
  <si>
    <t>Current portion of deferred rental income</t>
  </si>
  <si>
    <t>Current tax payable</t>
  </si>
  <si>
    <t>Liabilities and equity</t>
  </si>
  <si>
    <t>Equity</t>
  </si>
  <si>
    <t>Total equity</t>
  </si>
  <si>
    <t>Total liabilities and equity</t>
  </si>
  <si>
    <t>Issued and paid-up share capital</t>
  </si>
  <si>
    <t>Share of loss of associate</t>
  </si>
  <si>
    <t>Employee benefits paid</t>
  </si>
  <si>
    <t xml:space="preserve">Net cash generated from operating </t>
  </si>
  <si>
    <t>Net increase (decrease) in cash and cash equivalents</t>
  </si>
  <si>
    <t>Adjustments to reconcile profit to cash receipts (payments)</t>
  </si>
  <si>
    <t>Taxes paid</t>
  </si>
  <si>
    <t>Other long-term investments</t>
  </si>
  <si>
    <t>Gains on disposal of other long-term investment</t>
  </si>
  <si>
    <t>Losses on inventories devaluation</t>
  </si>
  <si>
    <t>Cash and cash equivalents at beginning of period</t>
  </si>
  <si>
    <t>Cash and cash equivalents at ending of period</t>
  </si>
  <si>
    <t>Financial statements</t>
  </si>
  <si>
    <t>method is applied</t>
  </si>
  <si>
    <t xml:space="preserve">in which the equity </t>
  </si>
  <si>
    <t xml:space="preserve">    Profit</t>
  </si>
  <si>
    <t>Deferred tax liabilities</t>
  </si>
  <si>
    <t xml:space="preserve">     Issued and paid-up share capital</t>
  </si>
  <si>
    <t>Share of loss of associate, net of tax</t>
  </si>
  <si>
    <t>Non-cash transactions</t>
  </si>
  <si>
    <t xml:space="preserve">Other comprehensive expense for the period, </t>
  </si>
  <si>
    <t>Increase in current investments</t>
  </si>
  <si>
    <t>Acquisition of equipment of which cash not yet paid</t>
  </si>
  <si>
    <t>30 June</t>
  </si>
  <si>
    <t>Three-month period ended 30 June</t>
  </si>
  <si>
    <t>Three-month period ended 
30 June</t>
  </si>
  <si>
    <t>Six-month period ended 
30 June</t>
  </si>
  <si>
    <t>Balance at 30 June 2017</t>
  </si>
  <si>
    <t>Six-month period ended 30 June 2017</t>
  </si>
  <si>
    <t>Transactions with owners, recorded directly in equity</t>
  </si>
  <si>
    <t xml:space="preserve">    Dividends to owners of the Company</t>
  </si>
  <si>
    <t>Six-month period ended 30 June 2018</t>
  </si>
  <si>
    <t>Six-month period ended</t>
  </si>
  <si>
    <t>Total transactions with owners, recorded directly in equity</t>
  </si>
  <si>
    <t>Balance at 30 June 2018</t>
  </si>
  <si>
    <t>Dividends paid to owners of the Company</t>
  </si>
  <si>
    <t xml:space="preserve">    Distributions to owners of the Company</t>
  </si>
  <si>
    <t>Impairment loss on investment in associated company</t>
  </si>
  <si>
    <t xml:space="preserve">   company</t>
  </si>
  <si>
    <t xml:space="preserve">Impairment loss on investment in associated </t>
  </si>
  <si>
    <t>shares</t>
  </si>
  <si>
    <t>Preferred</t>
  </si>
  <si>
    <t>Ordinary</t>
  </si>
  <si>
    <t>Cash flows from financing acivity</t>
  </si>
  <si>
    <t>Net cash used in financing activity</t>
  </si>
  <si>
    <t>Loss on written-off of equipment</t>
  </si>
  <si>
    <t>Gain on disposal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</si>
</sst>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i/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"/>
      <family val="2"/>
    </font>
    <font>
      <sz val="7"/>
      <name val="Small Fonts"/>
      <family val="2"/>
    </font>
    <font>
      <sz val="10"/>
      <name val="Tahoma"/>
      <family val="2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37" fontId="15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0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</cellStyleXfs>
  <cellXfs count="130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7" fillId="0" borderId="0" xfId="0" applyFont="1" applyFill="1" applyAlignment="1">
      <alignment horizontal="center"/>
    </xf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wrapText="1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7" fontId="5" fillId="0" borderId="0" xfId="0" applyNumberFormat="1" applyFont="1" applyFill="1" applyAlignment="1"/>
    <xf numFmtId="37" fontId="3" fillId="0" borderId="1" xfId="0" applyNumberFormat="1" applyFont="1" applyFill="1" applyBorder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4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left" wrapText="1"/>
    </xf>
    <xf numFmtId="0" fontId="12" fillId="0" borderId="0" xfId="0" applyFont="1" applyFill="1" applyAlignment="1"/>
    <xf numFmtId="0" fontId="13" fillId="0" borderId="0" xfId="0" applyFont="1" applyFill="1" applyAlignment="1">
      <alignment horizontal="left"/>
    </xf>
    <xf numFmtId="0" fontId="11" fillId="0" borderId="0" xfId="0" applyFont="1" applyFill="1" applyAlignment="1"/>
    <xf numFmtId="0" fontId="3" fillId="0" borderId="0" xfId="0" applyFont="1" applyFill="1" applyBorder="1" applyAlignment="1"/>
    <xf numFmtId="37" fontId="13" fillId="0" borderId="0" xfId="0" applyNumberFormat="1" applyFont="1" applyFill="1" applyBorder="1" applyAlignment="1"/>
    <xf numFmtId="37" fontId="13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/>
    <xf numFmtId="0" fontId="12" fillId="0" borderId="0" xfId="0" applyFont="1" applyFill="1" applyBorder="1" applyAlignment="1"/>
    <xf numFmtId="0" fontId="11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49" fontId="5" fillId="0" borderId="0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49" fontId="5" fillId="0" borderId="0" xfId="0" applyNumberFormat="1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8" fillId="0" borderId="0" xfId="0" applyFont="1" applyFill="1" applyBorder="1"/>
    <xf numFmtId="164" fontId="5" fillId="0" borderId="0" xfId="1" applyNumberFormat="1" applyFont="1" applyFill="1" applyAlignment="1"/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64" fontId="3" fillId="0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/>
    <xf numFmtId="164" fontId="3" fillId="0" borderId="1" xfId="1" applyNumberFormat="1" applyFont="1" applyFill="1" applyBorder="1" applyAlignment="1"/>
    <xf numFmtId="164" fontId="3" fillId="0" borderId="3" xfId="1" applyNumberFormat="1" applyFont="1" applyFill="1" applyBorder="1" applyAlignment="1"/>
    <xf numFmtId="164" fontId="5" fillId="0" borderId="4" xfId="1" applyNumberFormat="1" applyFont="1" applyFill="1" applyBorder="1" applyAlignment="1"/>
    <xf numFmtId="164" fontId="3" fillId="0" borderId="4" xfId="1" applyNumberFormat="1" applyFont="1" applyFill="1" applyBorder="1" applyAlignment="1"/>
    <xf numFmtId="164" fontId="5" fillId="0" borderId="5" xfId="1" applyNumberFormat="1" applyFont="1" applyFill="1" applyBorder="1" applyAlignment="1"/>
    <xf numFmtId="164" fontId="3" fillId="0" borderId="0" xfId="0" applyNumberFormat="1" applyFont="1" applyFill="1" applyBorder="1" applyAlignment="1">
      <alignment horizontal="right"/>
    </xf>
    <xf numFmtId="43" fontId="5" fillId="0" borderId="0" xfId="1" applyFont="1" applyFill="1" applyAlignment="1"/>
    <xf numFmtId="43" fontId="5" fillId="0" borderId="0" xfId="0" applyNumberFormat="1" applyFont="1" applyFill="1" applyAlignment="1"/>
    <xf numFmtId="164" fontId="5" fillId="0" borderId="4" xfId="1" applyNumberFormat="1" applyFont="1" applyFill="1" applyBorder="1" applyAlignment="1">
      <alignment horizontal="right"/>
    </xf>
    <xf numFmtId="0" fontId="6" fillId="0" borderId="0" xfId="0" applyFont="1" applyAlignment="1"/>
    <xf numFmtId="37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/>
    <xf numFmtId="3" fontId="5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6" fillId="0" borderId="0" xfId="0" applyFont="1" applyFill="1"/>
    <xf numFmtId="164" fontId="3" fillId="0" borderId="3" xfId="0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left" wrapText="1" indent="2"/>
    </xf>
    <xf numFmtId="0" fontId="17" fillId="0" borderId="0" xfId="0" applyFont="1" applyFill="1" applyBorder="1" applyAlignment="1"/>
    <xf numFmtId="43" fontId="5" fillId="0" borderId="0" xfId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right"/>
    </xf>
    <xf numFmtId="164" fontId="3" fillId="0" borderId="5" xfId="1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left"/>
    </xf>
    <xf numFmtId="43" fontId="3" fillId="0" borderId="3" xfId="1" applyNumberFormat="1" applyFont="1" applyFill="1" applyBorder="1" applyAlignment="1"/>
    <xf numFmtId="43" fontId="3" fillId="0" borderId="0" xfId="1" applyNumberFormat="1" applyFont="1" applyFill="1" applyAlignment="1"/>
    <xf numFmtId="164" fontId="3" fillId="0" borderId="5" xfId="1" applyNumberFormat="1" applyFont="1" applyFill="1" applyBorder="1" applyAlignment="1">
      <alignment horizontal="center"/>
    </xf>
    <xf numFmtId="164" fontId="3" fillId="0" borderId="3" xfId="1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0" fillId="0" borderId="0" xfId="0" applyAlignment="1"/>
    <xf numFmtId="0" fontId="4" fillId="0" borderId="0" xfId="0" applyFont="1" applyFill="1" applyAlignment="1"/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/>
    <xf numFmtId="37" fontId="5" fillId="0" borderId="4" xfId="0" applyNumberFormat="1" applyFont="1" applyFill="1" applyBorder="1" applyAlignment="1">
      <alignment horizontal="right"/>
    </xf>
    <xf numFmtId="43" fontId="5" fillId="0" borderId="4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Alignment="1"/>
    <xf numFmtId="43" fontId="3" fillId="0" borderId="4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43" fontId="3" fillId="0" borderId="1" xfId="1" applyFont="1" applyFill="1" applyBorder="1" applyAlignment="1">
      <alignment horizontal="center"/>
    </xf>
    <xf numFmtId="164" fontId="5" fillId="0" borderId="2" xfId="1" applyNumberFormat="1" applyFont="1" applyFill="1" applyBorder="1" applyAlignment="1"/>
    <xf numFmtId="16" fontId="5" fillId="0" borderId="0" xfId="0" quotePrefix="1" applyNumberFormat="1" applyFont="1" applyFill="1" applyAlignment="1">
      <alignment horizontal="center"/>
    </xf>
    <xf numFmtId="0" fontId="3" fillId="0" borderId="0" xfId="0" applyFont="1"/>
    <xf numFmtId="43" fontId="5" fillId="0" borderId="0" xfId="1" applyFont="1" applyFill="1" applyAlignment="1">
      <alignment horizontal="right"/>
    </xf>
    <xf numFmtId="0" fontId="4" fillId="0" borderId="0" xfId="0" applyFont="1" applyFill="1"/>
    <xf numFmtId="0" fontId="5" fillId="0" borderId="0" xfId="0" applyFont="1" applyFill="1"/>
    <xf numFmtId="164" fontId="3" fillId="0" borderId="4" xfId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164" fontId="5" fillId="0" borderId="0" xfId="2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0" fillId="0" borderId="0" xfId="0" applyNumberFormat="1"/>
    <xf numFmtId="164" fontId="3" fillId="0" borderId="0" xfId="1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 vertical="center" wrapText="1"/>
    </xf>
  </cellXfs>
  <cellStyles count="89">
    <cellStyle name="Comma" xfId="1" builtinId="3"/>
    <cellStyle name="Comma 2" xfId="2"/>
    <cellStyle name="Comma 3" xfId="3"/>
    <cellStyle name="Comma 4" xfId="4"/>
    <cellStyle name="Comma 5" xfId="5"/>
    <cellStyle name="no dec" xfId="6"/>
    <cellStyle name="Normal" xfId="0" builtinId="0"/>
    <cellStyle name="Normal 10" xfId="7"/>
    <cellStyle name="Normal 11" xfId="8"/>
    <cellStyle name="Normal 12" xfId="9"/>
    <cellStyle name="Normal 13" xfId="10"/>
    <cellStyle name="Normal 14" xfId="11"/>
    <cellStyle name="Normal 15" xfId="12"/>
    <cellStyle name="Normal 16" xfId="13"/>
    <cellStyle name="Normal 17" xfId="14"/>
    <cellStyle name="Normal 18" xfId="15"/>
    <cellStyle name="Normal 19" xfId="16"/>
    <cellStyle name="Normal 2" xfId="17"/>
    <cellStyle name="Normal 20" xfId="18"/>
    <cellStyle name="Normal 21" xfId="19"/>
    <cellStyle name="Normal 22" xfId="20"/>
    <cellStyle name="Normal 23" xfId="21"/>
    <cellStyle name="Normal 24" xfId="22"/>
    <cellStyle name="Normal 25" xfId="23"/>
    <cellStyle name="Normal 26" xfId="24"/>
    <cellStyle name="Normal 27" xfId="25"/>
    <cellStyle name="Normal 28" xfId="26"/>
    <cellStyle name="Normal 29" xfId="27"/>
    <cellStyle name="Normal 3" xfId="28"/>
    <cellStyle name="Normal 30" xfId="29"/>
    <cellStyle name="Normal 31" xfId="30"/>
    <cellStyle name="Normal 32" xfId="31"/>
    <cellStyle name="Normal 33" xfId="32"/>
    <cellStyle name="Normal 34" xfId="33"/>
    <cellStyle name="Normal 35" xfId="34"/>
    <cellStyle name="Normal 36" xfId="35"/>
    <cellStyle name="Normal 37" xfId="36"/>
    <cellStyle name="Normal 38" xfId="37"/>
    <cellStyle name="Normal 39" xfId="38"/>
    <cellStyle name="Normal 4" xfId="39"/>
    <cellStyle name="Normal 40" xfId="40"/>
    <cellStyle name="Normal 41" xfId="41"/>
    <cellStyle name="Normal 42" xfId="42"/>
    <cellStyle name="Normal 43" xfId="43"/>
    <cellStyle name="Normal 44" xfId="44"/>
    <cellStyle name="Normal 45" xfId="45"/>
    <cellStyle name="Normal 46" xfId="46"/>
    <cellStyle name="Normal 47" xfId="47"/>
    <cellStyle name="Normal 48" xfId="48"/>
    <cellStyle name="Normal 49" xfId="49"/>
    <cellStyle name="Normal 5" xfId="50"/>
    <cellStyle name="Normal 50" xfId="51"/>
    <cellStyle name="Normal 51" xfId="52"/>
    <cellStyle name="Normal 52" xfId="53"/>
    <cellStyle name="Normal 53" xfId="54"/>
    <cellStyle name="Normal 54" xfId="55"/>
    <cellStyle name="Normal 55" xfId="56"/>
    <cellStyle name="Normal 56" xfId="57"/>
    <cellStyle name="Normal 57" xfId="58"/>
    <cellStyle name="Normal 58" xfId="59"/>
    <cellStyle name="Normal 59" xfId="60"/>
    <cellStyle name="Normal 6" xfId="61"/>
    <cellStyle name="Normal 60" xfId="62"/>
    <cellStyle name="Normal 61" xfId="63"/>
    <cellStyle name="Normal 62" xfId="64"/>
    <cellStyle name="Normal 63" xfId="65"/>
    <cellStyle name="Normal 64" xfId="66"/>
    <cellStyle name="Normal 65" xfId="67"/>
    <cellStyle name="Normal 66" xfId="68"/>
    <cellStyle name="Normal 67" xfId="69"/>
    <cellStyle name="Normal 68" xfId="70"/>
    <cellStyle name="Normal 69" xfId="71"/>
    <cellStyle name="Normal 7" xfId="72"/>
    <cellStyle name="Normal 70" xfId="73"/>
    <cellStyle name="Normal 71" xfId="74"/>
    <cellStyle name="Normal 72" xfId="75"/>
    <cellStyle name="Normal 73" xfId="76"/>
    <cellStyle name="Normal 74" xfId="77"/>
    <cellStyle name="Normal 75" xfId="78"/>
    <cellStyle name="Normal 76" xfId="79"/>
    <cellStyle name="Normal 77" xfId="80"/>
    <cellStyle name="Normal 78" xfId="81"/>
    <cellStyle name="Normal 79" xfId="82"/>
    <cellStyle name="Normal 8" xfId="83"/>
    <cellStyle name="Normal 80" xfId="84"/>
    <cellStyle name="Normal 81" xfId="85"/>
    <cellStyle name="Normal 82" xfId="86"/>
    <cellStyle name="Normal 83" xfId="87"/>
    <cellStyle name="Normal 9" xfId="8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73</xdr:row>
      <xdr:rowOff>47625</xdr:rowOff>
    </xdr:to>
    <xdr:sp macro="" textlink="">
      <xdr:nvSpPr>
        <xdr:cNvPr id="17449" name="Text Box 1"/>
        <xdr:cNvSpPr txBox="1">
          <a:spLocks noChangeArrowheads="1"/>
        </xdr:cNvSpPr>
      </xdr:nvSpPr>
      <xdr:spPr bwMode="auto">
        <a:xfrm>
          <a:off x="1600200" y="19602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73</xdr:row>
      <xdr:rowOff>47625</xdr:rowOff>
    </xdr:to>
    <xdr:sp macro="" textlink="">
      <xdr:nvSpPr>
        <xdr:cNvPr id="17450" name="Text Box 8"/>
        <xdr:cNvSpPr txBox="1">
          <a:spLocks noChangeArrowheads="1"/>
        </xdr:cNvSpPr>
      </xdr:nvSpPr>
      <xdr:spPr bwMode="auto">
        <a:xfrm>
          <a:off x="1600200" y="19602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73</xdr:row>
      <xdr:rowOff>47625</xdr:rowOff>
    </xdr:to>
    <xdr:sp macro="" textlink="">
      <xdr:nvSpPr>
        <xdr:cNvPr id="17451" name="Text Box 9"/>
        <xdr:cNvSpPr txBox="1">
          <a:spLocks noChangeArrowheads="1"/>
        </xdr:cNvSpPr>
      </xdr:nvSpPr>
      <xdr:spPr bwMode="auto">
        <a:xfrm>
          <a:off x="1600200" y="19602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73</xdr:row>
      <xdr:rowOff>47625</xdr:rowOff>
    </xdr:to>
    <xdr:sp macro="" textlink="">
      <xdr:nvSpPr>
        <xdr:cNvPr id="17452" name="Text Box 10"/>
        <xdr:cNvSpPr txBox="1">
          <a:spLocks noChangeArrowheads="1"/>
        </xdr:cNvSpPr>
      </xdr:nvSpPr>
      <xdr:spPr bwMode="auto">
        <a:xfrm>
          <a:off x="1600200" y="19602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73</xdr:row>
      <xdr:rowOff>47625</xdr:rowOff>
    </xdr:to>
    <xdr:sp macro="" textlink="">
      <xdr:nvSpPr>
        <xdr:cNvPr id="17453" name="Text Box 41"/>
        <xdr:cNvSpPr txBox="1">
          <a:spLocks noChangeArrowheads="1"/>
        </xdr:cNvSpPr>
      </xdr:nvSpPr>
      <xdr:spPr bwMode="auto">
        <a:xfrm>
          <a:off x="1600200" y="19602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73</xdr:row>
      <xdr:rowOff>47625</xdr:rowOff>
    </xdr:to>
    <xdr:sp macro="" textlink="">
      <xdr:nvSpPr>
        <xdr:cNvPr id="17454" name="Text Box 43"/>
        <xdr:cNvSpPr txBox="1">
          <a:spLocks noChangeArrowheads="1"/>
        </xdr:cNvSpPr>
      </xdr:nvSpPr>
      <xdr:spPr bwMode="auto">
        <a:xfrm>
          <a:off x="1600200" y="19602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73</xdr:row>
      <xdr:rowOff>47625</xdr:rowOff>
    </xdr:to>
    <xdr:sp macro="" textlink="">
      <xdr:nvSpPr>
        <xdr:cNvPr id="17455" name="Text Box 44"/>
        <xdr:cNvSpPr txBox="1">
          <a:spLocks noChangeArrowheads="1"/>
        </xdr:cNvSpPr>
      </xdr:nvSpPr>
      <xdr:spPr bwMode="auto">
        <a:xfrm>
          <a:off x="1600200" y="19602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73</xdr:row>
      <xdr:rowOff>47625</xdr:rowOff>
    </xdr:to>
    <xdr:sp macro="" textlink="">
      <xdr:nvSpPr>
        <xdr:cNvPr id="17456" name="Text Box 1"/>
        <xdr:cNvSpPr txBox="1">
          <a:spLocks noChangeArrowheads="1"/>
        </xdr:cNvSpPr>
      </xdr:nvSpPr>
      <xdr:spPr bwMode="auto">
        <a:xfrm>
          <a:off x="1600200" y="19602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73</xdr:row>
      <xdr:rowOff>47625</xdr:rowOff>
    </xdr:to>
    <xdr:sp macro="" textlink="">
      <xdr:nvSpPr>
        <xdr:cNvPr id="17457" name="Text Box 8"/>
        <xdr:cNvSpPr txBox="1">
          <a:spLocks noChangeArrowheads="1"/>
        </xdr:cNvSpPr>
      </xdr:nvSpPr>
      <xdr:spPr bwMode="auto">
        <a:xfrm>
          <a:off x="1600200" y="19602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73</xdr:row>
      <xdr:rowOff>47625</xdr:rowOff>
    </xdr:to>
    <xdr:sp macro="" textlink="">
      <xdr:nvSpPr>
        <xdr:cNvPr id="17458" name="Text Box 9"/>
        <xdr:cNvSpPr txBox="1">
          <a:spLocks noChangeArrowheads="1"/>
        </xdr:cNvSpPr>
      </xdr:nvSpPr>
      <xdr:spPr bwMode="auto">
        <a:xfrm>
          <a:off x="1600200" y="19602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73</xdr:row>
      <xdr:rowOff>47625</xdr:rowOff>
    </xdr:to>
    <xdr:sp macro="" textlink="">
      <xdr:nvSpPr>
        <xdr:cNvPr id="17459" name="Text Box 10"/>
        <xdr:cNvSpPr txBox="1">
          <a:spLocks noChangeArrowheads="1"/>
        </xdr:cNvSpPr>
      </xdr:nvSpPr>
      <xdr:spPr bwMode="auto">
        <a:xfrm>
          <a:off x="1600200" y="19602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73</xdr:row>
      <xdr:rowOff>47625</xdr:rowOff>
    </xdr:to>
    <xdr:sp macro="" textlink="">
      <xdr:nvSpPr>
        <xdr:cNvPr id="17460" name="Text Box 41"/>
        <xdr:cNvSpPr txBox="1">
          <a:spLocks noChangeArrowheads="1"/>
        </xdr:cNvSpPr>
      </xdr:nvSpPr>
      <xdr:spPr bwMode="auto">
        <a:xfrm>
          <a:off x="1600200" y="19602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73</xdr:row>
      <xdr:rowOff>47625</xdr:rowOff>
    </xdr:to>
    <xdr:sp macro="" textlink="">
      <xdr:nvSpPr>
        <xdr:cNvPr id="17461" name="Text Box 43"/>
        <xdr:cNvSpPr txBox="1">
          <a:spLocks noChangeArrowheads="1"/>
        </xdr:cNvSpPr>
      </xdr:nvSpPr>
      <xdr:spPr bwMode="auto">
        <a:xfrm>
          <a:off x="1600200" y="19602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73</xdr:row>
      <xdr:rowOff>0</xdr:rowOff>
    </xdr:from>
    <xdr:to>
      <xdr:col>0</xdr:col>
      <xdr:colOff>1685925</xdr:colOff>
      <xdr:row>73</xdr:row>
      <xdr:rowOff>47625</xdr:rowOff>
    </xdr:to>
    <xdr:sp macro="" textlink="">
      <xdr:nvSpPr>
        <xdr:cNvPr id="17462" name="Text Box 44"/>
        <xdr:cNvSpPr txBox="1">
          <a:spLocks noChangeArrowheads="1"/>
        </xdr:cNvSpPr>
      </xdr:nvSpPr>
      <xdr:spPr bwMode="auto">
        <a:xfrm>
          <a:off x="1600200" y="196024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tabSelected="1" view="pageBreakPreview" zoomScale="85" zoomScaleNormal="85" zoomScaleSheetLayoutView="85" workbookViewId="0"/>
  </sheetViews>
  <sheetFormatPr defaultColWidth="9.140625" defaultRowHeight="21.75" customHeight="1" x14ac:dyDescent="0.25"/>
  <cols>
    <col min="1" max="1" width="54.85546875" style="9" customWidth="1"/>
    <col min="2" max="2" width="7.7109375" style="3" customWidth="1"/>
    <col min="3" max="3" width="1.42578125" style="3" customWidth="1"/>
    <col min="4" max="4" width="15.7109375" style="3" customWidth="1"/>
    <col min="5" max="5" width="1.42578125" style="3" customWidth="1"/>
    <col min="6" max="6" width="15.7109375" style="3" customWidth="1"/>
    <col min="7" max="16384" width="9.140625" style="3"/>
  </cols>
  <sheetData>
    <row r="1" spans="1:6" s="33" customFormat="1" ht="21.75" customHeight="1" x14ac:dyDescent="0.3">
      <c r="A1" s="34" t="s">
        <v>66</v>
      </c>
    </row>
    <row r="2" spans="1:6" s="35" customFormat="1" ht="21.75" customHeight="1" x14ac:dyDescent="0.25">
      <c r="A2" s="17" t="s">
        <v>36</v>
      </c>
    </row>
    <row r="3" spans="1:6" s="35" customFormat="1" ht="21.75" customHeight="1" x14ac:dyDescent="0.25">
      <c r="A3" s="17"/>
    </row>
    <row r="4" spans="1:6" ht="21.75" customHeight="1" x14ac:dyDescent="0.25">
      <c r="A4" s="2"/>
      <c r="B4" s="4"/>
      <c r="C4" s="7"/>
      <c r="D4" s="48" t="s">
        <v>142</v>
      </c>
      <c r="E4" s="48"/>
      <c r="F4" s="48" t="s">
        <v>29</v>
      </c>
    </row>
    <row r="5" spans="1:6" ht="21.75" customHeight="1" x14ac:dyDescent="0.25">
      <c r="A5" s="17" t="s">
        <v>5</v>
      </c>
      <c r="B5" s="4" t="s">
        <v>18</v>
      </c>
      <c r="C5" s="7"/>
      <c r="D5" s="7">
        <v>2018</v>
      </c>
      <c r="E5" s="7"/>
      <c r="F5" s="7">
        <v>2017</v>
      </c>
    </row>
    <row r="6" spans="1:6" ht="21.75" customHeight="1" x14ac:dyDescent="0.25">
      <c r="A6" s="17"/>
      <c r="B6" s="4"/>
      <c r="C6" s="7"/>
      <c r="D6" s="7" t="s">
        <v>52</v>
      </c>
      <c r="E6" s="7"/>
      <c r="F6" s="7"/>
    </row>
    <row r="7" spans="1:6" ht="21.75" customHeight="1" x14ac:dyDescent="0.25">
      <c r="B7" s="7"/>
      <c r="C7" s="7"/>
      <c r="D7" s="122" t="s">
        <v>43</v>
      </c>
      <c r="E7" s="122"/>
      <c r="F7" s="122"/>
    </row>
    <row r="8" spans="1:6" ht="21.75" customHeight="1" x14ac:dyDescent="0.25">
      <c r="A8" s="27" t="s">
        <v>0</v>
      </c>
      <c r="B8" s="4"/>
    </row>
    <row r="9" spans="1:6" ht="21.75" customHeight="1" x14ac:dyDescent="0.25">
      <c r="A9" s="19" t="s">
        <v>1</v>
      </c>
      <c r="B9" s="4">
        <v>4</v>
      </c>
      <c r="C9" s="53">
        <v>0</v>
      </c>
      <c r="D9" s="53">
        <v>358596</v>
      </c>
      <c r="E9" s="53"/>
      <c r="F9" s="53">
        <v>620651</v>
      </c>
    </row>
    <row r="10" spans="1:6" ht="21.75" customHeight="1" x14ac:dyDescent="0.25">
      <c r="A10" s="19" t="s">
        <v>65</v>
      </c>
      <c r="B10" s="4">
        <v>5</v>
      </c>
      <c r="C10" s="53"/>
      <c r="D10" s="53">
        <v>641604</v>
      </c>
      <c r="E10" s="53"/>
      <c r="F10" s="53">
        <v>430241</v>
      </c>
    </row>
    <row r="11" spans="1:6" ht="21.75" customHeight="1" x14ac:dyDescent="0.25">
      <c r="A11" s="19" t="s">
        <v>111</v>
      </c>
      <c r="B11" s="4">
        <v>6</v>
      </c>
      <c r="C11" s="53">
        <v>0</v>
      </c>
      <c r="D11" s="53">
        <v>481102</v>
      </c>
      <c r="E11" s="53"/>
      <c r="F11" s="53">
        <v>392411</v>
      </c>
    </row>
    <row r="12" spans="1:6" ht="21.75" customHeight="1" x14ac:dyDescent="0.25">
      <c r="A12" s="19" t="s">
        <v>2</v>
      </c>
      <c r="B12" s="4"/>
      <c r="C12" s="53">
        <v>0</v>
      </c>
      <c r="D12" s="53">
        <v>578084</v>
      </c>
      <c r="E12" s="53"/>
      <c r="F12" s="53">
        <v>472789</v>
      </c>
    </row>
    <row r="13" spans="1:6" ht="21.75" customHeight="1" x14ac:dyDescent="0.25">
      <c r="A13" s="19" t="s">
        <v>3</v>
      </c>
      <c r="B13" s="4"/>
      <c r="C13" s="53">
        <v>0</v>
      </c>
      <c r="D13" s="53">
        <v>10023</v>
      </c>
      <c r="E13" s="53"/>
      <c r="F13" s="53">
        <v>13248</v>
      </c>
    </row>
    <row r="14" spans="1:6" ht="21.75" customHeight="1" x14ac:dyDescent="0.25">
      <c r="A14" s="1" t="s">
        <v>4</v>
      </c>
      <c r="B14" s="4"/>
      <c r="C14" s="54"/>
      <c r="D14" s="63">
        <f>SUM(D9:D13)</f>
        <v>2069409</v>
      </c>
      <c r="E14" s="54"/>
      <c r="F14" s="63">
        <f>SUM(F9:F13)</f>
        <v>1929340</v>
      </c>
    </row>
    <row r="15" spans="1:6" ht="21.75" customHeight="1" x14ac:dyDescent="0.25">
      <c r="B15" s="4"/>
      <c r="C15" s="22"/>
      <c r="D15" s="22"/>
      <c r="E15" s="22"/>
      <c r="F15" s="22"/>
    </row>
    <row r="16" spans="1:6" ht="21.75" customHeight="1" x14ac:dyDescent="0.25">
      <c r="A16" s="27" t="s">
        <v>6</v>
      </c>
      <c r="B16" s="4"/>
      <c r="C16" s="22"/>
      <c r="D16" s="22"/>
      <c r="E16" s="22"/>
      <c r="F16" s="22"/>
    </row>
    <row r="17" spans="1:6" ht="21.75" customHeight="1" x14ac:dyDescent="0.25">
      <c r="A17" s="3" t="s">
        <v>126</v>
      </c>
      <c r="B17" s="4">
        <v>5</v>
      </c>
      <c r="C17" s="53">
        <v>0</v>
      </c>
      <c r="D17" s="53">
        <v>47677</v>
      </c>
      <c r="E17" s="53"/>
      <c r="F17" s="53">
        <v>47677</v>
      </c>
    </row>
    <row r="18" spans="1:6" ht="21.75" customHeight="1" x14ac:dyDescent="0.25">
      <c r="A18" s="28" t="s">
        <v>7</v>
      </c>
      <c r="B18" s="4"/>
      <c r="C18" s="53">
        <v>0</v>
      </c>
      <c r="D18" s="58">
        <v>473300</v>
      </c>
      <c r="E18" s="53"/>
      <c r="F18" s="58">
        <v>473300</v>
      </c>
    </row>
    <row r="19" spans="1:6" ht="21.75" customHeight="1" x14ac:dyDescent="0.25">
      <c r="A19" s="19" t="s">
        <v>8</v>
      </c>
      <c r="B19" s="4">
        <v>7</v>
      </c>
      <c r="C19" s="53">
        <v>0</v>
      </c>
      <c r="D19" s="53">
        <v>1262574</v>
      </c>
      <c r="E19" s="53"/>
      <c r="F19" s="53">
        <v>1224724</v>
      </c>
    </row>
    <row r="20" spans="1:6" ht="21.75" customHeight="1" x14ac:dyDescent="0.25">
      <c r="A20" s="19" t="s">
        <v>34</v>
      </c>
      <c r="B20" s="4"/>
      <c r="C20" s="53">
        <v>0</v>
      </c>
      <c r="D20" s="53">
        <v>4314</v>
      </c>
      <c r="E20" s="53"/>
      <c r="F20" s="53">
        <v>4281</v>
      </c>
    </row>
    <row r="21" spans="1:6" ht="21.75" customHeight="1" x14ac:dyDescent="0.25">
      <c r="A21" s="19" t="s">
        <v>9</v>
      </c>
      <c r="B21" s="4"/>
      <c r="C21" s="53">
        <v>0</v>
      </c>
      <c r="D21" s="53">
        <v>4345</v>
      </c>
      <c r="E21" s="53"/>
      <c r="F21" s="53">
        <v>4808</v>
      </c>
    </row>
    <row r="22" spans="1:6" ht="21.75" customHeight="1" x14ac:dyDescent="0.25">
      <c r="A22" s="1" t="s">
        <v>10</v>
      </c>
      <c r="B22" s="4"/>
      <c r="C22" s="54"/>
      <c r="D22" s="63">
        <f>SUM(D17:D21)</f>
        <v>1792210</v>
      </c>
      <c r="E22" s="54"/>
      <c r="F22" s="63">
        <f>SUM(F17:F21)</f>
        <v>1754790</v>
      </c>
    </row>
    <row r="23" spans="1:6" ht="12" customHeight="1" x14ac:dyDescent="0.25">
      <c r="A23" s="1"/>
      <c r="B23" s="4"/>
      <c r="C23" s="54"/>
      <c r="D23" s="55"/>
      <c r="E23" s="54"/>
      <c r="F23" s="55"/>
    </row>
    <row r="24" spans="1:6" ht="21.75" customHeight="1" thickBot="1" x14ac:dyDescent="0.3">
      <c r="A24" s="29" t="s">
        <v>11</v>
      </c>
      <c r="B24" s="4"/>
      <c r="C24" s="54"/>
      <c r="D24" s="64">
        <f>SUM(D22,D14)</f>
        <v>3861619</v>
      </c>
      <c r="E24" s="54"/>
      <c r="F24" s="64">
        <f>SUM(F22,F14)</f>
        <v>3684130</v>
      </c>
    </row>
    <row r="25" spans="1:6" ht="21.75" customHeight="1" thickTop="1" x14ac:dyDescent="0.25"/>
    <row r="26" spans="1:6" ht="21.75" customHeight="1" x14ac:dyDescent="0.25">
      <c r="D26" s="69"/>
      <c r="E26" s="69"/>
      <c r="F26" s="69"/>
    </row>
    <row r="28" spans="1:6" ht="21.75" customHeight="1" x14ac:dyDescent="0.25">
      <c r="A28" s="26"/>
      <c r="D28" s="70"/>
      <c r="F28" s="70"/>
    </row>
    <row r="30" spans="1:6" s="33" customFormat="1" ht="21.75" customHeight="1" x14ac:dyDescent="0.3">
      <c r="A30" s="34" t="s">
        <v>66</v>
      </c>
    </row>
    <row r="31" spans="1:6" s="35" customFormat="1" ht="21.75" customHeight="1" x14ac:dyDescent="0.25">
      <c r="A31" s="17" t="s">
        <v>36</v>
      </c>
    </row>
    <row r="32" spans="1:6" s="35" customFormat="1" ht="21.75" customHeight="1" x14ac:dyDescent="0.25">
      <c r="A32" s="17"/>
    </row>
    <row r="33" spans="1:6" ht="21.75" customHeight="1" x14ac:dyDescent="0.25">
      <c r="A33" s="29"/>
      <c r="B33" s="7"/>
      <c r="C33" s="7"/>
      <c r="D33" s="48" t="s">
        <v>142</v>
      </c>
      <c r="E33" s="48"/>
      <c r="F33" s="48" t="s">
        <v>29</v>
      </c>
    </row>
    <row r="34" spans="1:6" ht="21.75" customHeight="1" x14ac:dyDescent="0.25">
      <c r="A34" s="72" t="s">
        <v>115</v>
      </c>
      <c r="B34" s="4" t="s">
        <v>18</v>
      </c>
      <c r="C34" s="7"/>
      <c r="D34" s="7">
        <v>2018</v>
      </c>
      <c r="E34" s="7"/>
      <c r="F34" s="7">
        <v>2017</v>
      </c>
    </row>
    <row r="35" spans="1:6" ht="21.75" customHeight="1" x14ac:dyDescent="0.25">
      <c r="A35" s="72"/>
      <c r="B35" s="4"/>
      <c r="C35" s="7"/>
      <c r="D35" s="7" t="s">
        <v>52</v>
      </c>
      <c r="E35" s="7"/>
      <c r="F35" s="7"/>
    </row>
    <row r="36" spans="1:6" ht="21.75" customHeight="1" x14ac:dyDescent="0.25">
      <c r="C36" s="4"/>
      <c r="D36" s="122" t="s">
        <v>43</v>
      </c>
      <c r="E36" s="122"/>
      <c r="F36" s="122"/>
    </row>
    <row r="37" spans="1:6" ht="21.75" customHeight="1" x14ac:dyDescent="0.25">
      <c r="A37" s="30" t="s">
        <v>12</v>
      </c>
      <c r="B37" s="7"/>
      <c r="C37" s="22"/>
      <c r="D37" s="22"/>
      <c r="E37" s="22"/>
      <c r="F37" s="22"/>
    </row>
    <row r="38" spans="1:6" ht="21.75" customHeight="1" x14ac:dyDescent="0.25">
      <c r="A38" s="28" t="s">
        <v>112</v>
      </c>
      <c r="B38" s="4">
        <v>8</v>
      </c>
      <c r="C38" s="53"/>
      <c r="D38" s="53">
        <v>455587</v>
      </c>
      <c r="E38" s="53"/>
      <c r="F38" s="53">
        <v>354662</v>
      </c>
    </row>
    <row r="39" spans="1:6" ht="21.75" customHeight="1" x14ac:dyDescent="0.25">
      <c r="A39" s="28" t="s">
        <v>113</v>
      </c>
      <c r="B39" s="4">
        <v>3</v>
      </c>
      <c r="C39" s="53"/>
      <c r="D39" s="58">
        <v>993</v>
      </c>
      <c r="E39" s="53"/>
      <c r="F39" s="58">
        <v>993</v>
      </c>
    </row>
    <row r="40" spans="1:6" ht="21.75" customHeight="1" x14ac:dyDescent="0.25">
      <c r="A40" s="19" t="s">
        <v>114</v>
      </c>
      <c r="B40" s="4"/>
      <c r="C40" s="53"/>
      <c r="D40" s="58">
        <v>32133</v>
      </c>
      <c r="E40" s="53"/>
      <c r="F40" s="58">
        <v>12283</v>
      </c>
    </row>
    <row r="41" spans="1:6" ht="21.75" customHeight="1" x14ac:dyDescent="0.25">
      <c r="A41" s="28" t="s">
        <v>13</v>
      </c>
      <c r="B41" s="4"/>
      <c r="C41" s="53"/>
      <c r="D41" s="53">
        <v>13970</v>
      </c>
      <c r="E41" s="53"/>
      <c r="F41" s="53">
        <v>12796</v>
      </c>
    </row>
    <row r="42" spans="1:6" ht="21.75" customHeight="1" x14ac:dyDescent="0.25">
      <c r="A42" s="1" t="s">
        <v>14</v>
      </c>
      <c r="B42" s="4"/>
      <c r="C42" s="54"/>
      <c r="D42" s="63">
        <f>SUM(D38:D41)</f>
        <v>502683</v>
      </c>
      <c r="E42" s="54"/>
      <c r="F42" s="63">
        <f>SUM(F38:F41)</f>
        <v>380734</v>
      </c>
    </row>
    <row r="43" spans="1:6" ht="21.75" customHeight="1" x14ac:dyDescent="0.25">
      <c r="B43" s="4"/>
      <c r="C43" s="22"/>
      <c r="D43" s="22"/>
      <c r="E43" s="22"/>
      <c r="F43" s="22"/>
    </row>
    <row r="44" spans="1:6" ht="21.75" customHeight="1" x14ac:dyDescent="0.25">
      <c r="A44" s="27" t="s">
        <v>15</v>
      </c>
      <c r="B44" s="4"/>
      <c r="C44" s="22"/>
      <c r="D44" s="22"/>
      <c r="E44" s="22"/>
      <c r="F44" s="22"/>
    </row>
    <row r="45" spans="1:6" ht="21.75" customHeight="1" x14ac:dyDescent="0.25">
      <c r="A45" s="9" t="s">
        <v>103</v>
      </c>
      <c r="B45" s="4">
        <v>3</v>
      </c>
      <c r="C45" s="53">
        <v>0</v>
      </c>
      <c r="D45" s="58">
        <v>11911</v>
      </c>
      <c r="E45" s="53"/>
      <c r="F45" s="58">
        <v>12408</v>
      </c>
    </row>
    <row r="46" spans="1:6" ht="21.75" customHeight="1" x14ac:dyDescent="0.25">
      <c r="A46" s="9" t="s">
        <v>135</v>
      </c>
      <c r="B46" s="4"/>
      <c r="C46" s="53"/>
      <c r="D46" s="53">
        <v>26749</v>
      </c>
      <c r="E46" s="53"/>
      <c r="F46" s="53">
        <v>26291</v>
      </c>
    </row>
    <row r="47" spans="1:6" ht="21.75" customHeight="1" x14ac:dyDescent="0.25">
      <c r="A47" s="9" t="s">
        <v>61</v>
      </c>
      <c r="B47" s="4"/>
      <c r="C47" s="53"/>
      <c r="D47" s="58">
        <v>179076</v>
      </c>
      <c r="E47" s="53"/>
      <c r="F47" s="58">
        <v>176853</v>
      </c>
    </row>
    <row r="48" spans="1:6" ht="21.75" customHeight="1" x14ac:dyDescent="0.25">
      <c r="A48" s="1" t="s">
        <v>16</v>
      </c>
      <c r="B48" s="4"/>
      <c r="C48" s="54"/>
      <c r="D48" s="63">
        <f>SUM(D45:D47)</f>
        <v>217736</v>
      </c>
      <c r="E48" s="54"/>
      <c r="F48" s="63">
        <f>SUM(F45:F47)</f>
        <v>215552</v>
      </c>
    </row>
    <row r="49" spans="1:6" ht="12" customHeight="1" x14ac:dyDescent="0.25">
      <c r="A49" s="1"/>
      <c r="B49" s="4"/>
      <c r="C49" s="54"/>
      <c r="D49" s="55"/>
      <c r="E49" s="54"/>
      <c r="F49" s="55"/>
    </row>
    <row r="50" spans="1:6" ht="21.75" customHeight="1" x14ac:dyDescent="0.25">
      <c r="A50" s="29" t="s">
        <v>17</v>
      </c>
      <c r="B50" s="4"/>
      <c r="C50" s="54"/>
      <c r="D50" s="66">
        <f>SUM(D48,D42)</f>
        <v>720419</v>
      </c>
      <c r="E50" s="54"/>
      <c r="F50" s="66">
        <f>SUM(F48,F42)</f>
        <v>596286</v>
      </c>
    </row>
    <row r="51" spans="1:6" ht="21.75" customHeight="1" x14ac:dyDescent="0.25">
      <c r="A51" s="2"/>
      <c r="B51" s="4"/>
      <c r="C51" s="6"/>
      <c r="D51" s="5"/>
      <c r="E51" s="6"/>
      <c r="F51" s="5"/>
    </row>
    <row r="52" spans="1:6" ht="21.75" customHeight="1" x14ac:dyDescent="0.25">
      <c r="A52" s="26"/>
      <c r="B52" s="4"/>
      <c r="C52" s="6"/>
      <c r="D52" s="5"/>
      <c r="E52" s="6"/>
      <c r="F52" s="5"/>
    </row>
    <row r="53" spans="1:6" ht="21.75" customHeight="1" x14ac:dyDescent="0.25">
      <c r="A53" s="2"/>
      <c r="B53" s="4"/>
      <c r="C53" s="10"/>
      <c r="D53" s="24"/>
      <c r="E53" s="10"/>
      <c r="F53" s="24"/>
    </row>
    <row r="54" spans="1:6" s="33" customFormat="1" ht="21.75" customHeight="1" x14ac:dyDescent="0.3">
      <c r="A54" s="34" t="s">
        <v>66</v>
      </c>
    </row>
    <row r="55" spans="1:6" s="35" customFormat="1" ht="21.75" customHeight="1" x14ac:dyDescent="0.25">
      <c r="A55" s="17" t="s">
        <v>36</v>
      </c>
    </row>
    <row r="56" spans="1:6" s="35" customFormat="1" ht="21.75" customHeight="1" x14ac:dyDescent="0.25">
      <c r="A56" s="17"/>
    </row>
    <row r="57" spans="1:6" ht="21.75" customHeight="1" x14ac:dyDescent="0.25">
      <c r="A57" s="29"/>
      <c r="B57" s="4"/>
      <c r="C57" s="7"/>
      <c r="D57" s="48" t="s">
        <v>142</v>
      </c>
      <c r="E57" s="48"/>
      <c r="F57" s="48" t="s">
        <v>29</v>
      </c>
    </row>
    <row r="58" spans="1:6" ht="21.75" customHeight="1" x14ac:dyDescent="0.25">
      <c r="A58" s="72" t="s">
        <v>115</v>
      </c>
      <c r="B58" s="4"/>
      <c r="C58" s="7"/>
      <c r="D58" s="7">
        <v>2018</v>
      </c>
      <c r="E58" s="7"/>
      <c r="F58" s="7">
        <v>2017</v>
      </c>
    </row>
    <row r="59" spans="1:6" ht="21.75" customHeight="1" x14ac:dyDescent="0.25">
      <c r="A59" s="72"/>
      <c r="B59" s="4"/>
      <c r="C59" s="7"/>
      <c r="D59" s="7" t="s">
        <v>52</v>
      </c>
      <c r="E59" s="7"/>
      <c r="F59" s="7"/>
    </row>
    <row r="60" spans="1:6" ht="21.75" customHeight="1" x14ac:dyDescent="0.25">
      <c r="B60" s="7"/>
      <c r="C60" s="4"/>
      <c r="D60" s="122" t="s">
        <v>43</v>
      </c>
      <c r="E60" s="122"/>
      <c r="F60" s="122"/>
    </row>
    <row r="61" spans="1:6" ht="21.75" customHeight="1" x14ac:dyDescent="0.25">
      <c r="A61" s="25" t="s">
        <v>116</v>
      </c>
      <c r="B61" s="7"/>
      <c r="C61" s="22"/>
      <c r="D61" s="22"/>
      <c r="E61" s="22"/>
      <c r="F61" s="22"/>
    </row>
    <row r="62" spans="1:6" ht="21.75" customHeight="1" x14ac:dyDescent="0.25">
      <c r="A62" s="31" t="s">
        <v>38</v>
      </c>
      <c r="B62" s="7"/>
      <c r="C62" s="22"/>
      <c r="D62" s="22"/>
      <c r="E62" s="22"/>
      <c r="F62" s="22"/>
    </row>
    <row r="63" spans="1:6" ht="21.75" customHeight="1" x14ac:dyDescent="0.25">
      <c r="A63" s="19" t="s">
        <v>54</v>
      </c>
      <c r="B63" s="4"/>
      <c r="C63" s="53"/>
    </row>
    <row r="64" spans="1:6" ht="21.75" customHeight="1" x14ac:dyDescent="0.25">
      <c r="A64" s="19" t="s">
        <v>67</v>
      </c>
      <c r="B64" s="4"/>
      <c r="C64" s="53"/>
      <c r="D64" s="56">
        <v>8000</v>
      </c>
      <c r="E64" s="53"/>
      <c r="F64" s="56">
        <v>8000</v>
      </c>
    </row>
    <row r="65" spans="1:6" ht="21.75" customHeight="1" x14ac:dyDescent="0.25">
      <c r="A65" s="19" t="s">
        <v>68</v>
      </c>
      <c r="B65" s="4"/>
      <c r="C65" s="53"/>
      <c r="D65" s="65">
        <v>520000</v>
      </c>
      <c r="E65" s="53"/>
      <c r="F65" s="65">
        <v>520000</v>
      </c>
    </row>
    <row r="66" spans="1:6" ht="21.75" customHeight="1" thickBot="1" x14ac:dyDescent="0.3">
      <c r="A66" s="19"/>
      <c r="B66" s="4"/>
      <c r="C66" s="53"/>
      <c r="D66" s="107">
        <f>SUM(D64:D65)</f>
        <v>528000</v>
      </c>
      <c r="E66" s="53"/>
      <c r="F66" s="107">
        <f>SUM(F64:F65)</f>
        <v>528000</v>
      </c>
    </row>
    <row r="67" spans="1:6" ht="21.75" customHeight="1" thickTop="1" x14ac:dyDescent="0.25">
      <c r="A67" s="19" t="s">
        <v>136</v>
      </c>
      <c r="B67" s="4"/>
      <c r="C67" s="53">
        <v>0</v>
      </c>
      <c r="D67" s="53"/>
      <c r="E67" s="53"/>
      <c r="F67" s="53"/>
    </row>
    <row r="68" spans="1:6" ht="21.75" customHeight="1" x14ac:dyDescent="0.25">
      <c r="A68" s="19" t="s">
        <v>67</v>
      </c>
      <c r="B68" s="4"/>
      <c r="C68" s="53"/>
      <c r="D68" s="74">
        <f>D64</f>
        <v>8000</v>
      </c>
      <c r="E68" s="53"/>
      <c r="F68" s="74">
        <f>F64</f>
        <v>8000</v>
      </c>
    </row>
    <row r="69" spans="1:6" ht="21.75" customHeight="1" x14ac:dyDescent="0.25">
      <c r="A69" s="19" t="s">
        <v>68</v>
      </c>
      <c r="B69" s="4"/>
      <c r="C69" s="53"/>
      <c r="D69" s="74">
        <f>D65</f>
        <v>520000</v>
      </c>
      <c r="E69" s="53"/>
      <c r="F69" s="74">
        <f>F65</f>
        <v>520000</v>
      </c>
    </row>
    <row r="70" spans="1:6" ht="21.75" customHeight="1" x14ac:dyDescent="0.25">
      <c r="A70" s="44" t="s">
        <v>55</v>
      </c>
      <c r="B70" s="4"/>
      <c r="C70" s="53">
        <v>0</v>
      </c>
      <c r="D70" s="53"/>
      <c r="E70" s="53"/>
      <c r="F70" s="53"/>
    </row>
    <row r="71" spans="1:6" ht="21.75" customHeight="1" x14ac:dyDescent="0.25">
      <c r="A71" s="19" t="s">
        <v>70</v>
      </c>
      <c r="B71" s="4"/>
      <c r="C71" s="53"/>
      <c r="D71" s="56">
        <v>49210</v>
      </c>
      <c r="E71" s="53"/>
      <c r="F71" s="56">
        <v>49210</v>
      </c>
    </row>
    <row r="72" spans="1:6" ht="21.75" customHeight="1" x14ac:dyDescent="0.25">
      <c r="A72" s="19" t="s">
        <v>69</v>
      </c>
      <c r="B72" s="4"/>
      <c r="C72" s="53"/>
      <c r="D72" s="53">
        <v>337598</v>
      </c>
      <c r="E72" s="53"/>
      <c r="F72" s="53">
        <v>337598</v>
      </c>
    </row>
    <row r="73" spans="1:6" ht="21.75" customHeight="1" x14ac:dyDescent="0.25">
      <c r="A73" s="19" t="s">
        <v>32</v>
      </c>
      <c r="B73" s="4"/>
      <c r="C73" s="53"/>
      <c r="D73" s="53"/>
      <c r="E73" s="53"/>
      <c r="F73" s="53"/>
    </row>
    <row r="74" spans="1:6" ht="21.75" customHeight="1" x14ac:dyDescent="0.25">
      <c r="A74" s="32" t="s">
        <v>39</v>
      </c>
      <c r="B74" s="4"/>
      <c r="C74" s="53"/>
      <c r="D74" s="53"/>
      <c r="E74" s="53"/>
      <c r="F74" s="53"/>
    </row>
    <row r="75" spans="1:6" ht="21.75" customHeight="1" x14ac:dyDescent="0.25">
      <c r="A75" s="32" t="s">
        <v>40</v>
      </c>
      <c r="B75" s="4"/>
      <c r="C75" s="53">
        <v>0</v>
      </c>
      <c r="D75" s="53">
        <v>52800</v>
      </c>
      <c r="E75" s="53"/>
      <c r="F75" s="53">
        <v>52800</v>
      </c>
    </row>
    <row r="76" spans="1:6" ht="21.75" customHeight="1" x14ac:dyDescent="0.25">
      <c r="A76" s="32" t="s">
        <v>41</v>
      </c>
      <c r="B76" s="4"/>
      <c r="C76" s="53">
        <v>0</v>
      </c>
      <c r="D76" s="53">
        <f>'SCE-Separate 9'!N39</f>
        <v>2147358</v>
      </c>
      <c r="E76" s="53"/>
      <c r="F76" s="53">
        <f>'SCE-Separate 9'!N27</f>
        <v>2094002</v>
      </c>
    </row>
    <row r="77" spans="1:6" ht="21.75" customHeight="1" x14ac:dyDescent="0.25">
      <c r="A77" s="32" t="s">
        <v>71</v>
      </c>
      <c r="B77" s="4"/>
      <c r="C77" s="53">
        <v>0</v>
      </c>
      <c r="D77" s="91">
        <v>26234</v>
      </c>
      <c r="E77" s="53"/>
      <c r="F77" s="65">
        <v>26234</v>
      </c>
    </row>
    <row r="78" spans="1:6" ht="21.75" customHeight="1" x14ac:dyDescent="0.25">
      <c r="A78" s="29" t="s">
        <v>117</v>
      </c>
      <c r="B78" s="4"/>
      <c r="C78" s="54"/>
      <c r="D78" s="63">
        <f>SUM(D68:D77)</f>
        <v>3141200</v>
      </c>
      <c r="E78" s="54"/>
      <c r="F78" s="63">
        <f>SUM(F68:F77)</f>
        <v>3087844</v>
      </c>
    </row>
    <row r="79" spans="1:6" ht="12" customHeight="1" x14ac:dyDescent="0.25">
      <c r="A79" s="29"/>
      <c r="B79" s="4"/>
      <c r="C79" s="54"/>
      <c r="D79" s="55"/>
      <c r="E79" s="54"/>
      <c r="F79" s="55"/>
    </row>
    <row r="80" spans="1:6" ht="21.75" customHeight="1" thickBot="1" x14ac:dyDescent="0.3">
      <c r="A80" s="29" t="s">
        <v>118</v>
      </c>
      <c r="B80" s="4"/>
      <c r="C80" s="54"/>
      <c r="D80" s="64">
        <f>SUM(D78,D50)</f>
        <v>3861619</v>
      </c>
      <c r="E80" s="54"/>
      <c r="F80" s="64">
        <f>SUM(F78,F50)</f>
        <v>3684130</v>
      </c>
    </row>
    <row r="81" ht="21.75" customHeight="1" thickTop="1" x14ac:dyDescent="0.25"/>
  </sheetData>
  <mergeCells count="3">
    <mergeCell ref="D60:F60"/>
    <mergeCell ref="D36:F36"/>
    <mergeCell ref="D7:F7"/>
  </mergeCells>
  <phoneticPr fontId="0" type="noConversion"/>
  <pageMargins left="0.8" right="0.8" top="0.48" bottom="0.5" header="0.5" footer="0.5"/>
  <pageSetup paperSize="9" firstPageNumber="3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29" max="9" man="1"/>
    <brk id="53" max="16383" man="1"/>
  </rowBreaks>
  <customProperties>
    <customPr name="KSheetIndex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view="pageBreakPreview" zoomScale="85" zoomScaleNormal="100" zoomScaleSheetLayoutView="85" workbookViewId="0"/>
  </sheetViews>
  <sheetFormatPr defaultColWidth="9.140625" defaultRowHeight="21.75" customHeight="1" x14ac:dyDescent="0.25"/>
  <cols>
    <col min="1" max="1" width="45.140625" style="9" customWidth="1"/>
    <col min="2" max="2" width="7.42578125" style="3" customWidth="1"/>
    <col min="3" max="3" width="25" style="3" customWidth="1"/>
    <col min="4" max="4" width="1.42578125" style="3" customWidth="1"/>
    <col min="5" max="5" width="20.140625" style="3" customWidth="1"/>
    <col min="6" max="6" width="1.42578125" style="3" customWidth="1"/>
    <col min="7" max="7" width="19.42578125" style="3" customWidth="1"/>
    <col min="8" max="16384" width="9.140625" style="3"/>
  </cols>
  <sheetData>
    <row r="1" spans="1:7" s="33" customFormat="1" ht="21.75" customHeight="1" x14ac:dyDescent="0.3">
      <c r="A1" s="34" t="s">
        <v>66</v>
      </c>
      <c r="C1" s="37"/>
      <c r="D1" s="38"/>
      <c r="E1" s="37"/>
      <c r="F1" s="38"/>
      <c r="G1" s="37"/>
    </row>
    <row r="2" spans="1:7" s="35" customFormat="1" ht="21.75" customHeight="1" x14ac:dyDescent="0.25">
      <c r="A2" s="17" t="s">
        <v>42</v>
      </c>
      <c r="C2" s="39"/>
      <c r="D2" s="39"/>
      <c r="E2" s="39"/>
      <c r="F2" s="39"/>
      <c r="G2" s="39"/>
    </row>
    <row r="3" spans="1:7" s="35" customFormat="1" ht="21.75" customHeight="1" x14ac:dyDescent="0.25">
      <c r="A3" s="17"/>
      <c r="C3" s="39"/>
      <c r="D3" s="39"/>
      <c r="E3" s="40"/>
      <c r="F3" s="40"/>
      <c r="G3" s="40"/>
    </row>
    <row r="4" spans="1:7" s="35" customFormat="1" ht="21.75" customHeight="1" x14ac:dyDescent="0.25">
      <c r="A4" s="17"/>
      <c r="C4" s="8" t="s">
        <v>131</v>
      </c>
      <c r="D4" s="39"/>
      <c r="E4" s="40"/>
      <c r="F4" s="40"/>
      <c r="G4" s="40"/>
    </row>
    <row r="5" spans="1:7" ht="21.75" customHeight="1" x14ac:dyDescent="0.25">
      <c r="B5" s="9"/>
      <c r="C5" s="8" t="s">
        <v>133</v>
      </c>
      <c r="E5" s="125" t="s">
        <v>28</v>
      </c>
      <c r="F5" s="125"/>
      <c r="G5" s="125"/>
    </row>
    <row r="6" spans="1:7" ht="21.75" customHeight="1" x14ac:dyDescent="0.25">
      <c r="B6" s="7"/>
      <c r="C6" s="94" t="s">
        <v>132</v>
      </c>
      <c r="D6" s="8"/>
      <c r="E6" s="123" t="s">
        <v>30</v>
      </c>
      <c r="F6" s="123"/>
      <c r="G6" s="123"/>
    </row>
    <row r="7" spans="1:7" ht="30.75" customHeight="1" x14ac:dyDescent="0.25">
      <c r="B7" s="7"/>
      <c r="C7" s="95" t="s">
        <v>143</v>
      </c>
      <c r="D7" s="8"/>
      <c r="E7" s="124" t="s">
        <v>144</v>
      </c>
      <c r="F7" s="123"/>
      <c r="G7" s="123"/>
    </row>
    <row r="8" spans="1:7" ht="21.75" customHeight="1" x14ac:dyDescent="0.25">
      <c r="B8" s="4" t="s">
        <v>18</v>
      </c>
      <c r="C8" s="7">
        <v>2017</v>
      </c>
      <c r="D8" s="7"/>
      <c r="E8" s="7">
        <v>2018</v>
      </c>
      <c r="F8" s="7"/>
      <c r="G8" s="7">
        <v>2017</v>
      </c>
    </row>
    <row r="9" spans="1:7" ht="21.75" customHeight="1" x14ac:dyDescent="0.25">
      <c r="C9" s="126" t="s">
        <v>43</v>
      </c>
      <c r="D9" s="126"/>
      <c r="E9" s="126"/>
      <c r="F9" s="126"/>
      <c r="G9" s="126"/>
    </row>
    <row r="10" spans="1:7" ht="21.75" customHeight="1" x14ac:dyDescent="0.25">
      <c r="A10" s="25" t="s">
        <v>72</v>
      </c>
      <c r="B10" s="4">
        <v>3</v>
      </c>
    </row>
    <row r="11" spans="1:7" ht="21.75" customHeight="1" x14ac:dyDescent="0.25">
      <c r="A11" s="31" t="s">
        <v>73</v>
      </c>
      <c r="B11" s="4">
        <v>9</v>
      </c>
      <c r="C11" s="53">
        <v>651395</v>
      </c>
      <c r="E11" s="53">
        <v>633838</v>
      </c>
      <c r="G11" s="53">
        <v>651395</v>
      </c>
    </row>
    <row r="12" spans="1:7" ht="21.75" customHeight="1" x14ac:dyDescent="0.25">
      <c r="A12" s="31" t="s">
        <v>74</v>
      </c>
      <c r="B12" s="4">
        <v>9</v>
      </c>
      <c r="C12" s="53">
        <v>38376</v>
      </c>
      <c r="E12" s="53">
        <v>43526</v>
      </c>
      <c r="G12" s="53">
        <v>38376</v>
      </c>
    </row>
    <row r="13" spans="1:7" ht="21.75" customHeight="1" x14ac:dyDescent="0.25">
      <c r="A13" s="31" t="s">
        <v>33</v>
      </c>
      <c r="B13" s="4"/>
      <c r="C13" s="53">
        <v>34636</v>
      </c>
      <c r="D13" s="53"/>
      <c r="E13" s="53">
        <v>35409</v>
      </c>
      <c r="F13" s="53"/>
      <c r="G13" s="53">
        <v>34636</v>
      </c>
    </row>
    <row r="14" spans="1:7" ht="21.75" customHeight="1" x14ac:dyDescent="0.25">
      <c r="A14" s="1" t="s">
        <v>75</v>
      </c>
      <c r="B14" s="4"/>
      <c r="C14" s="63">
        <f>SUM(C11:C13)</f>
        <v>724407</v>
      </c>
      <c r="D14" s="54"/>
      <c r="E14" s="63">
        <f>SUM(E11:E13)</f>
        <v>712773</v>
      </c>
      <c r="F14" s="54"/>
      <c r="G14" s="63">
        <f>SUM(G11:G13)</f>
        <v>724407</v>
      </c>
    </row>
    <row r="15" spans="1:7" ht="21.75" customHeight="1" x14ac:dyDescent="0.25">
      <c r="A15" s="1"/>
      <c r="B15" s="4"/>
      <c r="C15" s="55"/>
      <c r="D15" s="54"/>
      <c r="E15" s="55"/>
      <c r="F15" s="54"/>
      <c r="G15" s="55"/>
    </row>
    <row r="16" spans="1:7" ht="21.75" customHeight="1" x14ac:dyDescent="0.25">
      <c r="A16" s="25" t="s">
        <v>76</v>
      </c>
      <c r="B16" s="4">
        <v>3</v>
      </c>
      <c r="C16" s="53"/>
      <c r="D16" s="53"/>
      <c r="E16" s="53"/>
      <c r="F16" s="53"/>
      <c r="G16" s="53"/>
    </row>
    <row r="17" spans="1:7" ht="21.75" customHeight="1" x14ac:dyDescent="0.25">
      <c r="A17" s="9" t="s">
        <v>77</v>
      </c>
      <c r="B17" s="4"/>
      <c r="C17" s="53">
        <v>534987</v>
      </c>
      <c r="D17" s="53"/>
      <c r="E17" s="53">
        <v>531201</v>
      </c>
      <c r="F17" s="53"/>
      <c r="G17" s="53">
        <v>534987</v>
      </c>
    </row>
    <row r="18" spans="1:7" ht="21.75" customHeight="1" x14ac:dyDescent="0.25">
      <c r="A18" s="19" t="s">
        <v>78</v>
      </c>
      <c r="B18" s="4"/>
      <c r="C18" s="53">
        <v>31322</v>
      </c>
      <c r="D18" s="53"/>
      <c r="E18" s="53">
        <v>37123</v>
      </c>
      <c r="F18" s="53"/>
      <c r="G18" s="53">
        <v>31322</v>
      </c>
    </row>
    <row r="19" spans="1:7" ht="21.75" customHeight="1" x14ac:dyDescent="0.25">
      <c r="A19" s="19" t="s">
        <v>64</v>
      </c>
      <c r="B19" s="4"/>
      <c r="C19" s="53">
        <v>13881</v>
      </c>
      <c r="D19" s="53"/>
      <c r="E19" s="53">
        <v>11754</v>
      </c>
      <c r="F19" s="53"/>
      <c r="G19" s="53">
        <v>13881</v>
      </c>
    </row>
    <row r="20" spans="1:7" ht="21.75" customHeight="1" x14ac:dyDescent="0.25">
      <c r="A20" s="28" t="s">
        <v>79</v>
      </c>
      <c r="B20" s="4"/>
      <c r="C20" s="56">
        <v>51004</v>
      </c>
      <c r="D20" s="53"/>
      <c r="E20" s="56">
        <v>47716</v>
      </c>
      <c r="F20" s="53"/>
      <c r="G20" s="56">
        <v>51004</v>
      </c>
    </row>
    <row r="21" spans="1:7" ht="21.75" customHeight="1" x14ac:dyDescent="0.25">
      <c r="A21" s="28" t="s">
        <v>158</v>
      </c>
      <c r="B21" s="4"/>
    </row>
    <row r="22" spans="1:7" ht="21.75" customHeight="1" x14ac:dyDescent="0.25">
      <c r="A22" s="28" t="s">
        <v>157</v>
      </c>
      <c r="B22" s="4"/>
      <c r="C22" s="91">
        <v>0</v>
      </c>
      <c r="D22" s="56"/>
      <c r="E22" s="65">
        <v>0</v>
      </c>
      <c r="F22" s="56"/>
      <c r="G22" s="65">
        <v>17140</v>
      </c>
    </row>
    <row r="23" spans="1:7" ht="21.75" customHeight="1" x14ac:dyDescent="0.25">
      <c r="A23" s="29" t="s">
        <v>80</v>
      </c>
      <c r="B23" s="4"/>
      <c r="C23" s="63">
        <f>SUM(C17:C22)</f>
        <v>631194</v>
      </c>
      <c r="D23" s="54"/>
      <c r="E23" s="63">
        <f>SUM(E17:E22)</f>
        <v>627794</v>
      </c>
      <c r="F23" s="54"/>
      <c r="G23" s="63">
        <f>SUM(G17:G22)</f>
        <v>648334</v>
      </c>
    </row>
    <row r="24" spans="1:7" ht="21.75" customHeight="1" x14ac:dyDescent="0.25">
      <c r="A24" s="29"/>
      <c r="B24" s="4"/>
      <c r="C24" s="55"/>
      <c r="D24" s="54"/>
      <c r="E24" s="55"/>
      <c r="F24" s="54"/>
      <c r="G24" s="55"/>
    </row>
    <row r="25" spans="1:7" ht="21.75" customHeight="1" x14ac:dyDescent="0.25">
      <c r="A25" s="31" t="s">
        <v>120</v>
      </c>
      <c r="B25" s="4"/>
      <c r="C25" s="71">
        <v>-1959</v>
      </c>
      <c r="D25" s="56"/>
      <c r="E25" s="101">
        <v>0</v>
      </c>
      <c r="F25" s="56"/>
      <c r="G25" s="91">
        <v>0</v>
      </c>
    </row>
    <row r="26" spans="1:7" ht="21.75" customHeight="1" x14ac:dyDescent="0.25">
      <c r="A26" s="29" t="s">
        <v>81</v>
      </c>
      <c r="B26" s="4"/>
      <c r="C26" s="85">
        <f>SUM(C14,-C23,C25)</f>
        <v>91254</v>
      </c>
      <c r="D26" s="54"/>
      <c r="E26" s="85">
        <f>SUM(E14,-E23,E25)</f>
        <v>84979</v>
      </c>
      <c r="F26" s="54"/>
      <c r="G26" s="85">
        <f>SUM(G14,-G23,G25)</f>
        <v>76073</v>
      </c>
    </row>
    <row r="27" spans="1:7" ht="21.75" customHeight="1" x14ac:dyDescent="0.25">
      <c r="A27" s="31" t="s">
        <v>57</v>
      </c>
      <c r="B27" s="13">
        <v>10</v>
      </c>
      <c r="C27" s="56">
        <v>-18486</v>
      </c>
      <c r="D27" s="56"/>
      <c r="E27" s="56">
        <v>-17149</v>
      </c>
      <c r="F27" s="56"/>
      <c r="G27" s="56">
        <v>-18486</v>
      </c>
    </row>
    <row r="28" spans="1:7" ht="21.75" customHeight="1" x14ac:dyDescent="0.25">
      <c r="A28" s="29" t="s">
        <v>44</v>
      </c>
      <c r="B28" s="13"/>
      <c r="C28" s="63">
        <f>SUM(C26:C27)</f>
        <v>72768</v>
      </c>
      <c r="D28" s="56"/>
      <c r="E28" s="63">
        <f>SUM(E26:E27)</f>
        <v>67830</v>
      </c>
      <c r="F28" s="56"/>
      <c r="G28" s="63">
        <f>SUM(G26:G27)</f>
        <v>57587</v>
      </c>
    </row>
    <row r="29" spans="1:7" ht="21.75" customHeight="1" x14ac:dyDescent="0.25">
      <c r="A29" s="31"/>
      <c r="B29" s="13"/>
      <c r="C29" s="55"/>
      <c r="D29" s="55"/>
      <c r="E29" s="55"/>
      <c r="F29" s="55"/>
      <c r="G29" s="55"/>
    </row>
    <row r="30" spans="1:7" s="11" customFormat="1" ht="21.75" customHeight="1" x14ac:dyDescent="0.25">
      <c r="A30" s="62" t="s">
        <v>31</v>
      </c>
      <c r="B30" s="13"/>
    </row>
    <row r="31" spans="1:7" s="11" customFormat="1" ht="21.75" customHeight="1" x14ac:dyDescent="0.25">
      <c r="A31" s="86" t="s">
        <v>82</v>
      </c>
      <c r="B31" s="13"/>
      <c r="C31" s="75"/>
      <c r="D31" s="76"/>
      <c r="E31" s="75"/>
      <c r="F31" s="76"/>
      <c r="G31" s="75"/>
    </row>
    <row r="32" spans="1:7" s="11" customFormat="1" ht="21.75" customHeight="1" x14ac:dyDescent="0.25">
      <c r="A32" s="86" t="s">
        <v>83</v>
      </c>
      <c r="B32" s="13"/>
      <c r="C32" s="75"/>
      <c r="D32" s="76"/>
      <c r="E32" s="75"/>
      <c r="F32" s="76"/>
      <c r="G32" s="75"/>
    </row>
    <row r="33" spans="1:7" s="11" customFormat="1" ht="21.75" customHeight="1" x14ac:dyDescent="0.25">
      <c r="A33" s="11" t="s">
        <v>84</v>
      </c>
      <c r="B33" s="13"/>
      <c r="C33" s="71">
        <v>-1227</v>
      </c>
      <c r="D33" s="76"/>
      <c r="E33" s="101">
        <v>0</v>
      </c>
      <c r="F33" s="69"/>
      <c r="G33" s="101">
        <v>0</v>
      </c>
    </row>
    <row r="34" spans="1:7" s="11" customFormat="1" ht="21.75" customHeight="1" x14ac:dyDescent="0.25">
      <c r="A34" s="36" t="s">
        <v>139</v>
      </c>
      <c r="B34" s="13"/>
      <c r="C34" s="73"/>
      <c r="D34" s="76"/>
      <c r="E34" s="82"/>
      <c r="F34" s="69"/>
      <c r="G34" s="82"/>
    </row>
    <row r="35" spans="1:7" s="11" customFormat="1" ht="21.75" customHeight="1" x14ac:dyDescent="0.25">
      <c r="A35" s="36" t="s">
        <v>56</v>
      </c>
      <c r="B35" s="13"/>
      <c r="C35" s="92">
        <f>SUM(C33)</f>
        <v>-1227</v>
      </c>
      <c r="D35" s="93"/>
      <c r="E35" s="102">
        <v>0</v>
      </c>
      <c r="F35" s="103"/>
      <c r="G35" s="104">
        <v>0</v>
      </c>
    </row>
    <row r="36" spans="1:7" s="11" customFormat="1" ht="21.75" customHeight="1" thickBot="1" x14ac:dyDescent="0.3">
      <c r="A36" s="62" t="s">
        <v>45</v>
      </c>
      <c r="B36" s="13"/>
      <c r="C36" s="57">
        <f>SUM(C28,C35)</f>
        <v>71541</v>
      </c>
      <c r="D36" s="54"/>
      <c r="E36" s="57">
        <f>SUM(E28,E35)</f>
        <v>67830</v>
      </c>
      <c r="F36" s="54"/>
      <c r="G36" s="57">
        <f>SUM(G28,G35)</f>
        <v>57587</v>
      </c>
    </row>
    <row r="37" spans="1:7" ht="21.75" customHeight="1" thickTop="1" x14ac:dyDescent="0.25">
      <c r="A37" s="29"/>
      <c r="B37" s="4"/>
      <c r="C37" s="24"/>
      <c r="D37" s="36"/>
      <c r="E37" s="24"/>
      <c r="F37" s="36"/>
      <c r="G37" s="24"/>
    </row>
    <row r="38" spans="1:7" ht="21.75" customHeight="1" thickBot="1" x14ac:dyDescent="0.3">
      <c r="A38" s="1" t="s">
        <v>53</v>
      </c>
      <c r="B38" s="4">
        <v>11</v>
      </c>
      <c r="C38" s="87">
        <f>C28/52000</f>
        <v>1.3993846153846154</v>
      </c>
      <c r="D38" s="88"/>
      <c r="E38" s="87">
        <f>E28/52000</f>
        <v>1.3044230769230769</v>
      </c>
      <c r="F38" s="88"/>
      <c r="G38" s="87">
        <f>G28/52000</f>
        <v>1.1074423076923077</v>
      </c>
    </row>
    <row r="39" spans="1:7" ht="21.75" customHeight="1" thickTop="1" thickBot="1" x14ac:dyDescent="0.3">
      <c r="A39" s="1" t="s">
        <v>85</v>
      </c>
      <c r="B39" s="4">
        <v>11</v>
      </c>
      <c r="C39" s="87">
        <f>C28/52800000*1000</f>
        <v>1.3781818181818182</v>
      </c>
      <c r="D39" s="88"/>
      <c r="E39" s="87">
        <f>E28/52800000*1000</f>
        <v>1.2846590909090909</v>
      </c>
      <c r="F39" s="88"/>
      <c r="G39" s="87">
        <f>G28/52800000*1000</f>
        <v>1.0906628787878789</v>
      </c>
    </row>
    <row r="40" spans="1:7" ht="21.75" customHeight="1" thickTop="1" x14ac:dyDescent="0.25">
      <c r="A40" s="80"/>
      <c r="B40" s="4"/>
    </row>
  </sheetData>
  <mergeCells count="4">
    <mergeCell ref="E6:G6"/>
    <mergeCell ref="E7:G7"/>
    <mergeCell ref="E5:G5"/>
    <mergeCell ref="C9:G9"/>
  </mergeCells>
  <phoneticPr fontId="0" type="noConversion"/>
  <pageMargins left="0.8" right="0.8" top="0.48" bottom="0.5" header="0.5" footer="0.5"/>
  <pageSetup paperSize="9" scale="81" firstPageNumber="6" fitToHeight="2" orientation="portrait" useFirstPageNumber="1" r:id="rId1"/>
  <headerFooter>
    <oddFooter>&amp;L&amp;"Times New Roman,Regular"&amp;11 The accompanying notes are an integral part of these financial statements.
&amp;C&amp;"Times New Roman,Regular"&amp;11&amp;P</oddFooter>
  </headerFooter>
  <customProperties>
    <customPr name="KSheetIndex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view="pageBreakPreview" zoomScale="85" zoomScaleNormal="100" zoomScaleSheetLayoutView="85" workbookViewId="0"/>
  </sheetViews>
  <sheetFormatPr defaultColWidth="9.140625" defaultRowHeight="21.75" customHeight="1" x14ac:dyDescent="0.25"/>
  <cols>
    <col min="1" max="1" width="45.140625" style="9" customWidth="1"/>
    <col min="2" max="2" width="7.42578125" style="3" customWidth="1"/>
    <col min="3" max="3" width="25" style="3" customWidth="1"/>
    <col min="4" max="4" width="1.42578125" style="3" customWidth="1"/>
    <col min="5" max="5" width="20.140625" style="3" customWidth="1"/>
    <col min="6" max="6" width="1.42578125" style="3" customWidth="1"/>
    <col min="7" max="7" width="19.42578125" style="3" customWidth="1"/>
    <col min="8" max="16384" width="9.140625" style="3"/>
  </cols>
  <sheetData>
    <row r="1" spans="1:7" s="33" customFormat="1" ht="21.75" customHeight="1" x14ac:dyDescent="0.3">
      <c r="A1" s="34" t="s">
        <v>66</v>
      </c>
      <c r="C1" s="37"/>
      <c r="D1" s="38"/>
      <c r="E1" s="37"/>
      <c r="F1" s="38"/>
      <c r="G1" s="37"/>
    </row>
    <row r="2" spans="1:7" s="35" customFormat="1" ht="21.75" customHeight="1" x14ac:dyDescent="0.25">
      <c r="A2" s="17" t="s">
        <v>42</v>
      </c>
      <c r="C2" s="39"/>
      <c r="D2" s="39"/>
      <c r="E2" s="39"/>
      <c r="F2" s="39"/>
      <c r="G2" s="39"/>
    </row>
    <row r="3" spans="1:7" s="35" customFormat="1" ht="21.75" customHeight="1" x14ac:dyDescent="0.25">
      <c r="A3" s="17"/>
      <c r="C3" s="39"/>
      <c r="D3" s="39"/>
      <c r="E3" s="40"/>
      <c r="F3" s="40"/>
      <c r="G3" s="40"/>
    </row>
    <row r="4" spans="1:7" s="35" customFormat="1" ht="21.75" customHeight="1" x14ac:dyDescent="0.25">
      <c r="A4" s="17"/>
      <c r="C4" s="8" t="s">
        <v>131</v>
      </c>
      <c r="D4" s="39"/>
      <c r="E4" s="40"/>
      <c r="F4" s="40"/>
      <c r="G4" s="40"/>
    </row>
    <row r="5" spans="1:7" ht="21.75" customHeight="1" x14ac:dyDescent="0.25">
      <c r="B5" s="9"/>
      <c r="C5" s="8" t="s">
        <v>133</v>
      </c>
      <c r="E5" s="125" t="s">
        <v>28</v>
      </c>
      <c r="F5" s="125"/>
      <c r="G5" s="125"/>
    </row>
    <row r="6" spans="1:7" ht="21.75" customHeight="1" x14ac:dyDescent="0.25">
      <c r="B6" s="7"/>
      <c r="C6" s="94" t="s">
        <v>132</v>
      </c>
      <c r="D6" s="8"/>
      <c r="E6" s="123" t="s">
        <v>30</v>
      </c>
      <c r="F6" s="123"/>
      <c r="G6" s="123"/>
    </row>
    <row r="7" spans="1:7" ht="30.75" customHeight="1" x14ac:dyDescent="0.25">
      <c r="B7" s="7"/>
      <c r="C7" s="95" t="s">
        <v>145</v>
      </c>
      <c r="D7" s="8"/>
      <c r="E7" s="124" t="s">
        <v>145</v>
      </c>
      <c r="F7" s="123"/>
      <c r="G7" s="123"/>
    </row>
    <row r="8" spans="1:7" ht="21.75" customHeight="1" x14ac:dyDescent="0.25">
      <c r="B8" s="4" t="s">
        <v>18</v>
      </c>
      <c r="C8" s="7">
        <v>2017</v>
      </c>
      <c r="D8" s="7"/>
      <c r="E8" s="7">
        <v>2018</v>
      </c>
      <c r="F8" s="7"/>
      <c r="G8" s="7">
        <v>2017</v>
      </c>
    </row>
    <row r="9" spans="1:7" ht="21.75" customHeight="1" x14ac:dyDescent="0.25">
      <c r="C9" s="126" t="s">
        <v>43</v>
      </c>
      <c r="D9" s="126"/>
      <c r="E9" s="126"/>
      <c r="F9" s="126"/>
      <c r="G9" s="126"/>
    </row>
    <row r="10" spans="1:7" ht="21.75" customHeight="1" x14ac:dyDescent="0.25">
      <c r="A10" s="25" t="s">
        <v>72</v>
      </c>
      <c r="B10" s="4">
        <v>3</v>
      </c>
    </row>
    <row r="11" spans="1:7" ht="21.75" customHeight="1" x14ac:dyDescent="0.25">
      <c r="A11" s="31" t="s">
        <v>73</v>
      </c>
      <c r="B11" s="4">
        <v>9</v>
      </c>
      <c r="C11" s="53">
        <v>1303280</v>
      </c>
      <c r="E11" s="53">
        <v>1329638</v>
      </c>
      <c r="G11" s="53">
        <v>1303280</v>
      </c>
    </row>
    <row r="12" spans="1:7" ht="21.75" customHeight="1" x14ac:dyDescent="0.25">
      <c r="A12" s="31" t="s">
        <v>74</v>
      </c>
      <c r="B12" s="4">
        <v>9</v>
      </c>
      <c r="C12" s="53">
        <v>85311</v>
      </c>
      <c r="E12" s="53">
        <v>79620</v>
      </c>
      <c r="G12" s="53">
        <v>85311</v>
      </c>
    </row>
    <row r="13" spans="1:7" ht="21.75" customHeight="1" x14ac:dyDescent="0.25">
      <c r="A13" s="31" t="s">
        <v>33</v>
      </c>
      <c r="B13" s="4"/>
      <c r="C13" s="53">
        <v>78233</v>
      </c>
      <c r="D13" s="53"/>
      <c r="E13" s="53">
        <v>73417</v>
      </c>
      <c r="F13" s="53"/>
      <c r="G13" s="53">
        <v>78233</v>
      </c>
    </row>
    <row r="14" spans="1:7" ht="21.75" customHeight="1" x14ac:dyDescent="0.25">
      <c r="A14" s="1" t="s">
        <v>75</v>
      </c>
      <c r="B14" s="4"/>
      <c r="C14" s="63">
        <f>SUM(C11:C13)</f>
        <v>1466824</v>
      </c>
      <c r="D14" s="54"/>
      <c r="E14" s="63">
        <f>SUM(E11:E13)</f>
        <v>1482675</v>
      </c>
      <c r="F14" s="54"/>
      <c r="G14" s="63">
        <f>SUM(G11:G13)</f>
        <v>1466824</v>
      </c>
    </row>
    <row r="15" spans="1:7" ht="21.75" customHeight="1" x14ac:dyDescent="0.25">
      <c r="A15" s="1"/>
      <c r="B15" s="4"/>
      <c r="C15" s="55"/>
      <c r="D15" s="54"/>
      <c r="E15" s="55"/>
      <c r="F15" s="54"/>
      <c r="G15" s="55"/>
    </row>
    <row r="16" spans="1:7" ht="21.75" customHeight="1" x14ac:dyDescent="0.25">
      <c r="A16" s="25" t="s">
        <v>76</v>
      </c>
      <c r="B16" s="4">
        <v>3</v>
      </c>
      <c r="C16" s="53"/>
      <c r="D16" s="53"/>
      <c r="E16" s="53"/>
      <c r="F16" s="53"/>
      <c r="G16" s="53"/>
    </row>
    <row r="17" spans="1:7" ht="21.75" customHeight="1" x14ac:dyDescent="0.25">
      <c r="A17" s="9" t="s">
        <v>77</v>
      </c>
      <c r="B17" s="4"/>
      <c r="C17" s="53">
        <v>1069271</v>
      </c>
      <c r="D17" s="53"/>
      <c r="E17" s="53">
        <v>1125565</v>
      </c>
      <c r="F17" s="53"/>
      <c r="G17" s="53">
        <v>1069271</v>
      </c>
    </row>
    <row r="18" spans="1:7" ht="21.75" customHeight="1" x14ac:dyDescent="0.25">
      <c r="A18" s="19" t="s">
        <v>78</v>
      </c>
      <c r="B18" s="4"/>
      <c r="C18" s="53">
        <v>67843</v>
      </c>
      <c r="D18" s="53"/>
      <c r="E18" s="53">
        <v>60741</v>
      </c>
      <c r="F18" s="53"/>
      <c r="G18" s="53">
        <v>67843</v>
      </c>
    </row>
    <row r="19" spans="1:7" ht="21.75" customHeight="1" x14ac:dyDescent="0.25">
      <c r="A19" s="19" t="s">
        <v>64</v>
      </c>
      <c r="B19" s="4"/>
      <c r="C19" s="53">
        <v>28193</v>
      </c>
      <c r="D19" s="53"/>
      <c r="E19" s="53">
        <v>39609</v>
      </c>
      <c r="F19" s="53"/>
      <c r="G19" s="53">
        <v>28193</v>
      </c>
    </row>
    <row r="20" spans="1:7" ht="21.75" customHeight="1" x14ac:dyDescent="0.25">
      <c r="A20" s="28" t="s">
        <v>79</v>
      </c>
      <c r="B20" s="4"/>
      <c r="C20" s="56">
        <v>95160</v>
      </c>
      <c r="D20" s="53"/>
      <c r="E20" s="56">
        <v>87774</v>
      </c>
      <c r="F20" s="53"/>
      <c r="G20" s="56">
        <v>95160</v>
      </c>
    </row>
    <row r="21" spans="1:7" ht="21.75" customHeight="1" x14ac:dyDescent="0.25">
      <c r="A21" s="28" t="s">
        <v>158</v>
      </c>
      <c r="B21" s="4"/>
    </row>
    <row r="22" spans="1:7" ht="21.75" customHeight="1" x14ac:dyDescent="0.25">
      <c r="A22" s="28" t="s">
        <v>157</v>
      </c>
      <c r="B22" s="4"/>
      <c r="C22" s="91">
        <v>0</v>
      </c>
      <c r="D22" s="56"/>
      <c r="E22" s="65">
        <v>0</v>
      </c>
      <c r="F22" s="56"/>
      <c r="G22" s="65">
        <v>17140</v>
      </c>
    </row>
    <row r="23" spans="1:7" ht="21.75" customHeight="1" x14ac:dyDescent="0.25">
      <c r="A23" s="29" t="s">
        <v>80</v>
      </c>
      <c r="B23" s="4"/>
      <c r="C23" s="63">
        <f>SUM(C17:C22)</f>
        <v>1260467</v>
      </c>
      <c r="D23" s="54"/>
      <c r="E23" s="63">
        <f>SUM(E17:E22)</f>
        <v>1313689</v>
      </c>
      <c r="F23" s="54"/>
      <c r="G23" s="63">
        <f>SUM(G17:G22)</f>
        <v>1277607</v>
      </c>
    </row>
    <row r="24" spans="1:7" ht="21.75" customHeight="1" x14ac:dyDescent="0.25">
      <c r="A24" s="29"/>
      <c r="B24" s="4"/>
      <c r="C24" s="55"/>
      <c r="D24" s="54"/>
      <c r="E24" s="55"/>
      <c r="F24" s="54"/>
      <c r="G24" s="55"/>
    </row>
    <row r="25" spans="1:7" ht="21.75" customHeight="1" x14ac:dyDescent="0.25">
      <c r="A25" s="31" t="s">
        <v>120</v>
      </c>
      <c r="B25" s="4"/>
      <c r="C25" s="71">
        <v>-3166</v>
      </c>
      <c r="D25" s="56"/>
      <c r="E25" s="101">
        <v>0</v>
      </c>
      <c r="F25" s="56"/>
      <c r="G25" s="91">
        <v>0</v>
      </c>
    </row>
    <row r="26" spans="1:7" ht="21.75" customHeight="1" x14ac:dyDescent="0.25">
      <c r="A26" s="29" t="s">
        <v>81</v>
      </c>
      <c r="B26" s="4"/>
      <c r="C26" s="85">
        <f>SUM(C14,-C23,C25)</f>
        <v>203191</v>
      </c>
      <c r="D26" s="54"/>
      <c r="E26" s="85">
        <f>SUM(E14,-E23,E25)</f>
        <v>168986</v>
      </c>
      <c r="F26" s="54"/>
      <c r="G26" s="85">
        <f>SUM(G14,-G23,G25)</f>
        <v>189217</v>
      </c>
    </row>
    <row r="27" spans="1:7" ht="21.75" customHeight="1" x14ac:dyDescent="0.25">
      <c r="A27" s="31" t="s">
        <v>57</v>
      </c>
      <c r="B27" s="13">
        <v>10</v>
      </c>
      <c r="C27" s="56">
        <v>-41994</v>
      </c>
      <c r="D27" s="56"/>
      <c r="E27" s="56">
        <v>-35230</v>
      </c>
      <c r="F27" s="56"/>
      <c r="G27" s="56">
        <v>-41994</v>
      </c>
    </row>
    <row r="28" spans="1:7" ht="21.75" customHeight="1" x14ac:dyDescent="0.25">
      <c r="A28" s="29" t="s">
        <v>44</v>
      </c>
      <c r="B28" s="13"/>
      <c r="C28" s="63">
        <f>SUM(C26:C27)</f>
        <v>161197</v>
      </c>
      <c r="D28" s="56"/>
      <c r="E28" s="63">
        <f>SUM(E26:E27)</f>
        <v>133756</v>
      </c>
      <c r="F28" s="56"/>
      <c r="G28" s="63">
        <f>SUM(G26:G27)</f>
        <v>147223</v>
      </c>
    </row>
    <row r="29" spans="1:7" ht="21.75" customHeight="1" x14ac:dyDescent="0.25">
      <c r="A29" s="31"/>
      <c r="B29" s="13"/>
      <c r="C29" s="55"/>
      <c r="D29" s="55"/>
      <c r="E29" s="55"/>
      <c r="F29" s="55"/>
      <c r="G29" s="55"/>
    </row>
    <row r="30" spans="1:7" s="11" customFormat="1" ht="21.75" customHeight="1" x14ac:dyDescent="0.25">
      <c r="A30" s="62" t="s">
        <v>31</v>
      </c>
      <c r="B30" s="13"/>
    </row>
    <row r="31" spans="1:7" s="11" customFormat="1" ht="21.75" customHeight="1" x14ac:dyDescent="0.25">
      <c r="A31" s="86" t="s">
        <v>82</v>
      </c>
      <c r="B31" s="13"/>
      <c r="C31" s="75"/>
      <c r="D31" s="76"/>
      <c r="E31" s="75"/>
      <c r="F31" s="76"/>
      <c r="G31" s="75"/>
    </row>
    <row r="32" spans="1:7" s="11" customFormat="1" ht="21.75" customHeight="1" x14ac:dyDescent="0.25">
      <c r="A32" s="86" t="s">
        <v>83</v>
      </c>
      <c r="B32" s="13"/>
      <c r="C32" s="75"/>
      <c r="D32" s="76"/>
      <c r="E32" s="75"/>
      <c r="F32" s="76"/>
      <c r="G32" s="75"/>
    </row>
    <row r="33" spans="1:7" s="11" customFormat="1" ht="21.75" customHeight="1" x14ac:dyDescent="0.25">
      <c r="A33" s="11" t="s">
        <v>84</v>
      </c>
      <c r="B33" s="13"/>
      <c r="C33" s="71">
        <v>-3016</v>
      </c>
      <c r="D33" s="76"/>
      <c r="E33" s="101">
        <v>0</v>
      </c>
      <c r="F33" s="69"/>
      <c r="G33" s="101">
        <v>0</v>
      </c>
    </row>
    <row r="34" spans="1:7" s="11" customFormat="1" ht="21.75" customHeight="1" x14ac:dyDescent="0.25">
      <c r="A34" s="36" t="s">
        <v>139</v>
      </c>
      <c r="B34" s="13"/>
      <c r="C34" s="73"/>
      <c r="D34" s="76"/>
      <c r="E34" s="82"/>
      <c r="F34" s="69"/>
      <c r="G34" s="82"/>
    </row>
    <row r="35" spans="1:7" s="11" customFormat="1" ht="21.75" customHeight="1" x14ac:dyDescent="0.25">
      <c r="A35" s="36" t="s">
        <v>56</v>
      </c>
      <c r="B35" s="13"/>
      <c r="C35" s="92">
        <f>SUM(C33)</f>
        <v>-3016</v>
      </c>
      <c r="D35" s="93"/>
      <c r="E35" s="102">
        <v>0</v>
      </c>
      <c r="F35" s="103"/>
      <c r="G35" s="104">
        <v>0</v>
      </c>
    </row>
    <row r="36" spans="1:7" s="11" customFormat="1" ht="21.75" customHeight="1" thickBot="1" x14ac:dyDescent="0.3">
      <c r="A36" s="62" t="s">
        <v>45</v>
      </c>
      <c r="B36" s="13"/>
      <c r="C36" s="57">
        <f>SUM(C28,C35)</f>
        <v>158181</v>
      </c>
      <c r="D36" s="54"/>
      <c r="E36" s="57">
        <f>SUM(E28,E35)</f>
        <v>133756</v>
      </c>
      <c r="F36" s="54"/>
      <c r="G36" s="57">
        <f>SUM(G28,G35)</f>
        <v>147223</v>
      </c>
    </row>
    <row r="37" spans="1:7" ht="21.75" customHeight="1" thickTop="1" x14ac:dyDescent="0.25">
      <c r="A37" s="29"/>
      <c r="B37" s="4"/>
      <c r="C37" s="24"/>
      <c r="D37" s="36"/>
      <c r="E37" s="24"/>
      <c r="F37" s="36"/>
      <c r="G37" s="24"/>
    </row>
    <row r="38" spans="1:7" ht="21.75" customHeight="1" thickBot="1" x14ac:dyDescent="0.3">
      <c r="A38" s="1" t="s">
        <v>53</v>
      </c>
      <c r="B38" s="4">
        <v>11</v>
      </c>
      <c r="C38" s="87">
        <f>C28/52000</f>
        <v>3.0999423076923076</v>
      </c>
      <c r="D38" s="88"/>
      <c r="E38" s="87">
        <f>E28/52000</f>
        <v>2.5722307692307691</v>
      </c>
      <c r="F38" s="88"/>
      <c r="G38" s="87">
        <f>G28/52000</f>
        <v>2.8312115384615386</v>
      </c>
    </row>
    <row r="39" spans="1:7" ht="21.75" customHeight="1" thickTop="1" thickBot="1" x14ac:dyDescent="0.3">
      <c r="A39" s="1" t="s">
        <v>85</v>
      </c>
      <c r="B39" s="4">
        <v>11</v>
      </c>
      <c r="C39" s="87">
        <f>C28/52800000*1000</f>
        <v>3.0529734848484846</v>
      </c>
      <c r="D39" s="88"/>
      <c r="E39" s="87">
        <f>E28/52800000*1000</f>
        <v>2.5332575757575757</v>
      </c>
      <c r="F39" s="88"/>
      <c r="G39" s="87">
        <f>G28/52800000*1000</f>
        <v>2.7883143939393937</v>
      </c>
    </row>
    <row r="40" spans="1:7" ht="21.75" customHeight="1" thickTop="1" x14ac:dyDescent="0.25">
      <c r="A40" s="80"/>
      <c r="B40" s="4"/>
    </row>
  </sheetData>
  <mergeCells count="4">
    <mergeCell ref="E5:G5"/>
    <mergeCell ref="E6:G6"/>
    <mergeCell ref="E7:G7"/>
    <mergeCell ref="C9:G9"/>
  </mergeCells>
  <pageMargins left="0.8" right="0.8" top="0.48" bottom="0.5" header="0.5" footer="0.5"/>
  <pageSetup paperSize="9" scale="81" firstPageNumber="7" fitToHeight="2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view="pageBreakPreview" zoomScale="85" zoomScaleNormal="85" zoomScaleSheetLayoutView="85" workbookViewId="0"/>
  </sheetViews>
  <sheetFormatPr defaultColWidth="9.140625" defaultRowHeight="18.75" customHeight="1" x14ac:dyDescent="0.25"/>
  <cols>
    <col min="1" max="1" width="62.140625" style="9" customWidth="1"/>
    <col min="2" max="2" width="10.85546875" style="11" customWidth="1"/>
    <col min="3" max="3" width="1" style="11" customWidth="1"/>
    <col min="4" max="4" width="15.42578125" style="3" customWidth="1"/>
    <col min="5" max="5" width="1" style="11" customWidth="1"/>
    <col min="6" max="6" width="15.7109375" style="3" customWidth="1"/>
    <col min="7" max="7" width="1" style="11" customWidth="1"/>
    <col min="8" max="8" width="16.5703125" style="3" customWidth="1"/>
    <col min="9" max="9" width="0.85546875" style="11" customWidth="1"/>
    <col min="10" max="10" width="16.85546875" style="3" customWidth="1"/>
    <col min="11" max="11" width="1.140625" style="11" customWidth="1"/>
    <col min="12" max="12" width="13.28515625" style="3" customWidth="1"/>
    <col min="13" max="13" width="1.140625" style="11" customWidth="1"/>
    <col min="14" max="14" width="15.85546875" style="3" customWidth="1"/>
    <col min="15" max="15" width="1.42578125" style="11" customWidth="1"/>
    <col min="16" max="16" width="13" style="3" customWidth="1"/>
    <col min="17" max="17" width="1.140625" style="11" customWidth="1"/>
    <col min="18" max="18" width="13.140625" style="3" customWidth="1"/>
    <col min="19" max="19" width="1.140625" style="11" customWidth="1"/>
    <col min="20" max="20" width="13.28515625" style="3" customWidth="1"/>
    <col min="21" max="21" width="1.42578125" style="11" customWidth="1"/>
    <col min="22" max="22" width="13" style="3" customWidth="1"/>
    <col min="23" max="16384" width="9.140625" style="3"/>
  </cols>
  <sheetData>
    <row r="1" spans="1:22" s="11" customFormat="1" ht="18.75" customHeight="1" x14ac:dyDescent="0.3">
      <c r="A1" s="34" t="s">
        <v>66</v>
      </c>
      <c r="B1" s="41"/>
      <c r="C1" s="41"/>
      <c r="D1" s="33"/>
      <c r="E1" s="41"/>
      <c r="F1" s="33"/>
      <c r="G1" s="41"/>
      <c r="H1" s="33"/>
      <c r="I1" s="41"/>
      <c r="J1" s="33"/>
      <c r="K1" s="41"/>
      <c r="L1" s="33"/>
      <c r="M1" s="41"/>
      <c r="N1" s="33"/>
      <c r="O1" s="41"/>
      <c r="P1" s="33"/>
      <c r="Q1" s="41"/>
      <c r="R1" s="33"/>
      <c r="S1" s="41"/>
      <c r="T1" s="33"/>
      <c r="U1" s="41"/>
      <c r="V1" s="33"/>
    </row>
    <row r="2" spans="1:22" s="11" customFormat="1" ht="18.75" customHeight="1" x14ac:dyDescent="0.25">
      <c r="A2" s="77" t="s">
        <v>46</v>
      </c>
      <c r="B2" s="42"/>
      <c r="C2" s="42"/>
      <c r="D2" s="35"/>
      <c r="E2" s="42"/>
      <c r="F2" s="35"/>
      <c r="G2" s="42"/>
      <c r="H2" s="35"/>
      <c r="I2" s="42"/>
      <c r="J2" s="35"/>
      <c r="K2" s="42"/>
      <c r="L2" s="35"/>
      <c r="M2" s="42"/>
      <c r="N2" s="35"/>
      <c r="O2" s="42"/>
      <c r="P2" s="35"/>
      <c r="Q2" s="42"/>
      <c r="R2" s="35"/>
      <c r="S2" s="42"/>
      <c r="T2" s="35"/>
      <c r="U2" s="42"/>
      <c r="V2" s="35"/>
    </row>
    <row r="3" spans="1:22" s="41" customFormat="1" ht="18.75" customHeight="1" x14ac:dyDescent="0.3">
      <c r="A3" s="77"/>
      <c r="B3" s="42"/>
      <c r="C3" s="42"/>
      <c r="D3" s="35"/>
      <c r="E3" s="42"/>
      <c r="F3" s="35"/>
      <c r="G3" s="42"/>
      <c r="H3" s="35"/>
      <c r="I3" s="42"/>
      <c r="J3" s="35"/>
      <c r="K3" s="42"/>
      <c r="L3" s="35"/>
      <c r="M3" s="42"/>
      <c r="N3" s="35"/>
      <c r="O3" s="42"/>
      <c r="P3" s="35"/>
      <c r="Q3" s="42"/>
      <c r="R3" s="35"/>
      <c r="S3" s="42"/>
      <c r="T3" s="35"/>
      <c r="U3" s="42"/>
      <c r="V3" s="35"/>
    </row>
    <row r="4" spans="1:22" s="11" customFormat="1" ht="18.75" customHeight="1" x14ac:dyDescent="0.25">
      <c r="A4" s="9"/>
      <c r="B4" s="47"/>
      <c r="C4" s="47"/>
      <c r="D4" s="127" t="s">
        <v>86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</row>
    <row r="5" spans="1:22" s="11" customFormat="1" ht="18.75" customHeight="1" x14ac:dyDescent="0.35">
      <c r="A5" s="9"/>
      <c r="C5" s="61"/>
      <c r="D5" s="128" t="s">
        <v>119</v>
      </c>
      <c r="E5" s="128"/>
      <c r="F5" s="128"/>
      <c r="H5" s="128" t="s">
        <v>63</v>
      </c>
      <c r="I5" s="128"/>
      <c r="J5" s="128"/>
      <c r="K5" s="12"/>
      <c r="L5" s="128" t="s">
        <v>32</v>
      </c>
      <c r="M5" s="128"/>
      <c r="N5" s="128"/>
      <c r="O5" s="81"/>
      <c r="P5" s="128" t="s">
        <v>71</v>
      </c>
      <c r="Q5" s="128"/>
      <c r="R5" s="128"/>
      <c r="S5" s="128"/>
      <c r="T5" s="128"/>
      <c r="U5" s="81"/>
    </row>
    <row r="6" spans="1:22" s="11" customFormat="1" ht="18.75" customHeight="1" x14ac:dyDescent="0.25">
      <c r="A6" s="9"/>
      <c r="B6" s="12"/>
      <c r="K6" s="12"/>
      <c r="L6" s="7"/>
      <c r="N6" s="7"/>
      <c r="O6" s="12"/>
      <c r="P6" s="7" t="s">
        <v>89</v>
      </c>
      <c r="R6" s="7"/>
      <c r="T6" s="12" t="s">
        <v>96</v>
      </c>
      <c r="U6" s="12"/>
    </row>
    <row r="7" spans="1:22" s="11" customFormat="1" ht="18.75" customHeight="1" x14ac:dyDescent="0.25">
      <c r="A7" s="9"/>
      <c r="B7" s="12"/>
      <c r="D7" s="7" t="s">
        <v>160</v>
      </c>
      <c r="F7" s="7" t="s">
        <v>161</v>
      </c>
      <c r="H7" s="7" t="s">
        <v>87</v>
      </c>
      <c r="I7" s="12"/>
      <c r="J7" s="7" t="s">
        <v>87</v>
      </c>
      <c r="K7" s="12"/>
      <c r="L7" s="7" t="s">
        <v>19</v>
      </c>
      <c r="M7" s="12"/>
      <c r="N7" s="7"/>
      <c r="O7" s="12"/>
      <c r="P7" s="7" t="s">
        <v>90</v>
      </c>
      <c r="Q7" s="12"/>
      <c r="R7" s="7" t="s">
        <v>92</v>
      </c>
      <c r="S7" s="12"/>
      <c r="T7" s="7" t="s">
        <v>94</v>
      </c>
      <c r="U7" s="12"/>
      <c r="V7" s="7" t="s">
        <v>22</v>
      </c>
    </row>
    <row r="8" spans="1:22" s="11" customFormat="1" ht="18.75" customHeight="1" x14ac:dyDescent="0.25">
      <c r="A8" s="9"/>
      <c r="B8" s="13" t="s">
        <v>18</v>
      </c>
      <c r="D8" s="12" t="s">
        <v>159</v>
      </c>
      <c r="F8" s="12" t="s">
        <v>159</v>
      </c>
      <c r="H8" s="7" t="s">
        <v>88</v>
      </c>
      <c r="I8" s="12"/>
      <c r="J8" s="7" t="s">
        <v>62</v>
      </c>
      <c r="K8" s="12"/>
      <c r="L8" s="7" t="s">
        <v>20</v>
      </c>
      <c r="M8" s="12"/>
      <c r="N8" s="7" t="s">
        <v>21</v>
      </c>
      <c r="O8" s="12"/>
      <c r="P8" s="7" t="s">
        <v>91</v>
      </c>
      <c r="Q8" s="12"/>
      <c r="R8" s="7" t="s">
        <v>93</v>
      </c>
      <c r="S8" s="12"/>
      <c r="T8" s="7" t="s">
        <v>95</v>
      </c>
      <c r="U8" s="12"/>
      <c r="V8" s="7" t="s">
        <v>23</v>
      </c>
    </row>
    <row r="9" spans="1:22" s="11" customFormat="1" ht="18.75" customHeight="1" x14ac:dyDescent="0.25">
      <c r="D9" s="126" t="s">
        <v>43</v>
      </c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</row>
    <row r="10" spans="1:22" s="11" customFormat="1" ht="18.75" customHeight="1" x14ac:dyDescent="0.25">
      <c r="A10" s="2" t="s">
        <v>147</v>
      </c>
      <c r="B10" s="13"/>
      <c r="C10" s="13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11" customFormat="1" ht="18.75" customHeight="1" x14ac:dyDescent="0.25">
      <c r="A11" s="10" t="s">
        <v>48</v>
      </c>
      <c r="B11" s="49"/>
      <c r="C11" s="49"/>
      <c r="D11" s="49">
        <v>8000</v>
      </c>
      <c r="E11" s="49"/>
      <c r="F11" s="49">
        <v>520000</v>
      </c>
      <c r="G11" s="49"/>
      <c r="H11" s="49">
        <v>49210</v>
      </c>
      <c r="I11" s="49"/>
      <c r="J11" s="49">
        <v>337598</v>
      </c>
      <c r="K11" s="49"/>
      <c r="L11" s="49">
        <v>52800</v>
      </c>
      <c r="M11" s="49"/>
      <c r="N11" s="49">
        <v>1987085</v>
      </c>
      <c r="O11" s="49"/>
      <c r="P11" s="49">
        <v>-1659</v>
      </c>
      <c r="Q11" s="49"/>
      <c r="R11" s="49">
        <v>26234</v>
      </c>
      <c r="S11" s="49"/>
      <c r="T11" s="49">
        <f>SUM(P11:S11)</f>
        <v>24575</v>
      </c>
      <c r="U11" s="49"/>
      <c r="V11" s="20">
        <f>SUM(D11:N11,T11)</f>
        <v>2979268</v>
      </c>
    </row>
    <row r="12" spans="1:22" s="36" customFormat="1" ht="18.75" customHeight="1" x14ac:dyDescent="0.2">
      <c r="A12" s="21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</row>
    <row r="13" spans="1:22" s="11" customFormat="1" ht="18.75" customHeight="1" x14ac:dyDescent="0.25">
      <c r="A13" s="109" t="s">
        <v>148</v>
      </c>
      <c r="B13" s="4"/>
      <c r="C13" s="12"/>
      <c r="D13" s="15"/>
      <c r="E13" s="16"/>
      <c r="F13" s="15"/>
      <c r="G13" s="16"/>
      <c r="H13" s="110"/>
      <c r="I13" s="16"/>
      <c r="J13" s="110"/>
      <c r="K13" s="14"/>
      <c r="L13" s="110"/>
      <c r="M13" s="14"/>
      <c r="N13" s="110"/>
      <c r="O13" s="14"/>
      <c r="P13" s="110"/>
      <c r="Q13" s="14"/>
      <c r="R13" s="110"/>
      <c r="S13" s="14"/>
      <c r="T13" s="110"/>
    </row>
    <row r="14" spans="1:22" s="11" customFormat="1" ht="18.75" customHeight="1" x14ac:dyDescent="0.25">
      <c r="A14" s="111" t="s">
        <v>155</v>
      </c>
      <c r="B14" s="4"/>
      <c r="C14" s="12"/>
      <c r="D14" s="14"/>
      <c r="E14" s="16"/>
      <c r="F14" s="14"/>
      <c r="G14" s="16"/>
      <c r="H14" s="14"/>
      <c r="I14" s="16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</row>
    <row r="15" spans="1:22" ht="18.75" customHeight="1" x14ac:dyDescent="0.25">
      <c r="A15" s="112" t="s">
        <v>149</v>
      </c>
      <c r="B15" s="4">
        <v>12</v>
      </c>
      <c r="C15" s="12"/>
      <c r="D15" s="101">
        <v>0</v>
      </c>
      <c r="E15" s="16"/>
      <c r="F15" s="101">
        <v>0</v>
      </c>
      <c r="G15" s="16"/>
      <c r="H15" s="101">
        <v>0</v>
      </c>
      <c r="I15" s="16"/>
      <c r="J15" s="101">
        <v>0</v>
      </c>
      <c r="K15" s="14"/>
      <c r="L15" s="101">
        <v>0</v>
      </c>
      <c r="M15" s="14"/>
      <c r="N15" s="91">
        <v>-133198</v>
      </c>
      <c r="O15" s="14"/>
      <c r="P15" s="101">
        <v>0</v>
      </c>
      <c r="Q15" s="14"/>
      <c r="R15" s="101">
        <v>0</v>
      </c>
      <c r="S15" s="14"/>
      <c r="T15" s="91">
        <f>SUM(P15:S15)</f>
        <v>0</v>
      </c>
      <c r="V15" s="53">
        <f>SUM(D15:N15,T15)</f>
        <v>-133198</v>
      </c>
    </row>
    <row r="16" spans="1:22" ht="18.75" customHeight="1" x14ac:dyDescent="0.25">
      <c r="A16" s="21" t="s">
        <v>152</v>
      </c>
      <c r="B16" s="4"/>
      <c r="C16" s="12"/>
      <c r="D16" s="106">
        <f>SUM(D15)</f>
        <v>0</v>
      </c>
      <c r="E16" s="83"/>
      <c r="F16" s="106">
        <f>SUM(F15)</f>
        <v>0</v>
      </c>
      <c r="G16" s="83"/>
      <c r="H16" s="106">
        <f>SUM(H15)</f>
        <v>0</v>
      </c>
      <c r="I16" s="83"/>
      <c r="J16" s="106">
        <f>SUM(J15)</f>
        <v>0</v>
      </c>
      <c r="K16" s="105"/>
      <c r="L16" s="106">
        <f>SUM(L15)</f>
        <v>0</v>
      </c>
      <c r="M16" s="105"/>
      <c r="N16" s="113">
        <f>N15</f>
        <v>-133198</v>
      </c>
      <c r="O16" s="105"/>
      <c r="P16" s="106">
        <f>SUM(P15)</f>
        <v>0</v>
      </c>
      <c r="Q16" s="105"/>
      <c r="R16" s="106">
        <f>SUM(R15)</f>
        <v>0</v>
      </c>
      <c r="S16" s="105"/>
      <c r="T16" s="113">
        <f>SUM(P16:S16)</f>
        <v>0</v>
      </c>
      <c r="V16" s="84">
        <f>SUM(D16:N16,T16)</f>
        <v>-133198</v>
      </c>
    </row>
    <row r="17" spans="1:22" ht="18.75" customHeight="1" x14ac:dyDescent="0.25">
      <c r="A17" s="111"/>
      <c r="B17" s="4"/>
      <c r="C17" s="12"/>
      <c r="D17" s="14"/>
      <c r="E17" s="16"/>
      <c r="F17" s="14"/>
      <c r="G17" s="16"/>
      <c r="H17" s="14"/>
      <c r="I17" s="16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</row>
    <row r="18" spans="1:22" s="11" customFormat="1" ht="18.75" customHeight="1" x14ac:dyDescent="0.25">
      <c r="A18" s="2" t="s">
        <v>47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</row>
    <row r="19" spans="1:22" s="11" customFormat="1" ht="18.75" customHeight="1" x14ac:dyDescent="0.25">
      <c r="A19" s="9" t="s">
        <v>134</v>
      </c>
      <c r="B19" s="82"/>
      <c r="C19" s="20"/>
      <c r="D19" s="82">
        <v>0</v>
      </c>
      <c r="E19" s="105"/>
      <c r="F19" s="82">
        <v>0</v>
      </c>
      <c r="G19" s="105"/>
      <c r="H19" s="82">
        <v>0</v>
      </c>
      <c r="I19" s="105"/>
      <c r="J19" s="82">
        <v>0</v>
      </c>
      <c r="K19" s="105"/>
      <c r="L19" s="82">
        <v>0</v>
      </c>
      <c r="M19" s="20"/>
      <c r="N19" s="16">
        <f>'PL7 (6M)'!C28</f>
        <v>161197</v>
      </c>
      <c r="O19" s="20"/>
      <c r="P19" s="82">
        <v>0</v>
      </c>
      <c r="Q19" s="20"/>
      <c r="R19" s="82">
        <v>0</v>
      </c>
      <c r="S19" s="20"/>
      <c r="T19" s="82">
        <v>0</v>
      </c>
      <c r="U19" s="20"/>
      <c r="V19" s="16">
        <f>SUM(D19:N19,T19)</f>
        <v>161197</v>
      </c>
    </row>
    <row r="20" spans="1:22" s="11" customFormat="1" ht="18.75" customHeight="1" x14ac:dyDescent="0.25">
      <c r="A20" s="9" t="s">
        <v>37</v>
      </c>
      <c r="B20" s="73"/>
      <c r="C20" s="20"/>
      <c r="D20" s="82">
        <v>0</v>
      </c>
      <c r="E20" s="105"/>
      <c r="F20" s="82">
        <v>0</v>
      </c>
      <c r="G20" s="105"/>
      <c r="H20" s="82">
        <v>0</v>
      </c>
      <c r="I20" s="105"/>
      <c r="J20" s="82">
        <v>0</v>
      </c>
      <c r="K20" s="105"/>
      <c r="L20" s="82">
        <v>0</v>
      </c>
      <c r="M20" s="20"/>
      <c r="N20" s="82">
        <v>0</v>
      </c>
      <c r="O20" s="20"/>
      <c r="P20" s="16">
        <f>'PL7 (6M)'!C33</f>
        <v>-3016</v>
      </c>
      <c r="Q20" s="20"/>
      <c r="R20" s="82">
        <v>0</v>
      </c>
      <c r="S20" s="20"/>
      <c r="T20" s="16">
        <f>SUM(P20:S20)</f>
        <v>-3016</v>
      </c>
      <c r="U20" s="20"/>
      <c r="V20" s="16">
        <f>SUM(D20:N20,T20)</f>
        <v>-3016</v>
      </c>
    </row>
    <row r="21" spans="1:22" s="11" customFormat="1" ht="18.75" customHeight="1" x14ac:dyDescent="0.25">
      <c r="A21" s="2" t="s">
        <v>45</v>
      </c>
      <c r="B21" s="83"/>
      <c r="C21" s="20"/>
      <c r="D21" s="106">
        <f>SUM(D19:D20)</f>
        <v>0</v>
      </c>
      <c r="E21" s="20"/>
      <c r="F21" s="106">
        <f>SUM(F19:F20)</f>
        <v>0</v>
      </c>
      <c r="G21" s="20"/>
      <c r="H21" s="106">
        <f>SUM(H19:H20)</f>
        <v>0</v>
      </c>
      <c r="I21" s="20"/>
      <c r="J21" s="106">
        <f>SUM(J19:J20)</f>
        <v>0</v>
      </c>
      <c r="K21" s="20"/>
      <c r="L21" s="106">
        <f>SUM(L19:L20)</f>
        <v>0</v>
      </c>
      <c r="M21" s="20"/>
      <c r="N21" s="84">
        <f>SUM(N19:N20)</f>
        <v>161197</v>
      </c>
      <c r="O21" s="20"/>
      <c r="P21" s="84">
        <f>SUM(P19:P20)</f>
        <v>-3016</v>
      </c>
      <c r="Q21" s="20"/>
      <c r="R21" s="106">
        <f>SUM(R19:R20)</f>
        <v>0</v>
      </c>
      <c r="S21" s="20"/>
      <c r="T21" s="84">
        <f>SUM(T19:T20)</f>
        <v>-3016</v>
      </c>
      <c r="U21" s="20"/>
      <c r="V21" s="84">
        <f>SUM(V19:V20)</f>
        <v>158181</v>
      </c>
    </row>
    <row r="22" spans="1:22" s="36" customFormat="1" ht="18.75" customHeight="1" x14ac:dyDescent="0.2">
      <c r="A22" s="21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</row>
    <row r="23" spans="1:22" s="36" customFormat="1" ht="18.75" customHeight="1" thickBot="1" x14ac:dyDescent="0.3">
      <c r="A23" s="21" t="s">
        <v>146</v>
      </c>
      <c r="B23" s="68"/>
      <c r="C23" s="60"/>
      <c r="D23" s="78">
        <f>SUM(D11,D21,D16)</f>
        <v>8000</v>
      </c>
      <c r="E23" s="60"/>
      <c r="F23" s="78">
        <f>SUM(F11,F21,F16)</f>
        <v>520000</v>
      </c>
      <c r="G23" s="60"/>
      <c r="H23" s="78">
        <f>SUM(H11,H21,H16)</f>
        <v>49210</v>
      </c>
      <c r="I23" s="60"/>
      <c r="J23" s="78">
        <f>SUM(J11,J21,J16)</f>
        <v>337598</v>
      </c>
      <c r="K23" s="60"/>
      <c r="L23" s="78">
        <f>SUM(L11,L21,L16)</f>
        <v>52800</v>
      </c>
      <c r="M23" s="60"/>
      <c r="N23" s="78">
        <f>SUM(N11,N21,N16)</f>
        <v>2015084</v>
      </c>
      <c r="O23" s="60"/>
      <c r="P23" s="78">
        <f>SUM(P11,P21,P16)</f>
        <v>-4675</v>
      </c>
      <c r="Q23" s="60"/>
      <c r="R23" s="78">
        <f>SUM(R11,R21,R16)</f>
        <v>26234</v>
      </c>
      <c r="S23" s="60"/>
      <c r="T23" s="78">
        <f>SUM(T11,T21,T16)</f>
        <v>21559</v>
      </c>
      <c r="U23" s="60"/>
      <c r="V23" s="78">
        <f>SUM(V11,V21,V16)</f>
        <v>3004251</v>
      </c>
    </row>
    <row r="24" spans="1:22" s="36" customFormat="1" ht="18.75" customHeight="1" thickTop="1" x14ac:dyDescent="0.25">
      <c r="A24" s="52"/>
      <c r="B24" s="11"/>
      <c r="C24" s="43"/>
      <c r="D24" s="11"/>
      <c r="E24" s="43"/>
      <c r="F24" s="51"/>
      <c r="G24" s="43"/>
      <c r="H24" s="51"/>
      <c r="I24" s="43"/>
      <c r="J24" s="51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</row>
    <row r="25" spans="1:22" ht="18.75" customHeight="1" x14ac:dyDescent="0.25">
      <c r="D25" s="74">
        <f>D23-'FS 3-5'!F64</f>
        <v>0</v>
      </c>
      <c r="F25" s="74">
        <f>F23-'FS 3-5'!F65</f>
        <v>0</v>
      </c>
      <c r="H25" s="74">
        <f>H23-'FS 3-5'!F71</f>
        <v>0</v>
      </c>
      <c r="J25" s="74">
        <f>J23-'FS 3-5'!F72</f>
        <v>0</v>
      </c>
      <c r="L25" s="74">
        <f>L23-'FS 3-5'!F75</f>
        <v>0</v>
      </c>
      <c r="N25" s="74"/>
      <c r="R25" s="74">
        <f>R23-'FS 3-5'!F77</f>
        <v>0</v>
      </c>
      <c r="T25" s="74"/>
      <c r="V25" s="74"/>
    </row>
  </sheetData>
  <mergeCells count="6">
    <mergeCell ref="D4:V4"/>
    <mergeCell ref="L5:N5"/>
    <mergeCell ref="D9:V9"/>
    <mergeCell ref="D5:F5"/>
    <mergeCell ref="H5:J5"/>
    <mergeCell ref="P5:T5"/>
  </mergeCells>
  <phoneticPr fontId="0" type="noConversion"/>
  <pageMargins left="0.8" right="0.8" top="0.48" bottom="0.5" header="0.5" footer="0.5"/>
  <pageSetup paperSize="9" scale="63" firstPageNumber="8" fitToWidth="0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customProperties>
    <customPr name="KSheetIndex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view="pageBreakPreview" zoomScale="85" zoomScaleNormal="85" zoomScaleSheetLayoutView="85" workbookViewId="0"/>
  </sheetViews>
  <sheetFormatPr defaultColWidth="9.140625" defaultRowHeight="18.75" customHeight="1" x14ac:dyDescent="0.25"/>
  <cols>
    <col min="1" max="1" width="60.85546875" style="9" customWidth="1"/>
    <col min="2" max="2" width="9.42578125" style="11" customWidth="1"/>
    <col min="3" max="3" width="1" style="11" customWidth="1"/>
    <col min="4" max="4" width="15.85546875" style="3" bestFit="1" customWidth="1"/>
    <col min="5" max="5" width="1" style="11" customWidth="1"/>
    <col min="6" max="6" width="15.85546875" style="3" customWidth="1"/>
    <col min="7" max="7" width="1" style="11" customWidth="1"/>
    <col min="8" max="8" width="16.5703125" style="3" customWidth="1"/>
    <col min="9" max="9" width="0.85546875" style="11" customWidth="1"/>
    <col min="10" max="10" width="16.85546875" style="3" customWidth="1"/>
    <col min="11" max="11" width="1.140625" style="11" customWidth="1"/>
    <col min="12" max="12" width="15.7109375" style="3" customWidth="1"/>
    <col min="13" max="13" width="1.140625" style="11" customWidth="1"/>
    <col min="14" max="14" width="15.85546875" style="3" customWidth="1"/>
    <col min="15" max="15" width="1.42578125" style="11" customWidth="1"/>
    <col min="16" max="16" width="15.7109375" style="3" customWidth="1"/>
    <col min="17" max="17" width="1.42578125" style="11" customWidth="1"/>
    <col min="18" max="18" width="15.85546875" style="3" customWidth="1"/>
    <col min="19" max="19" width="1.28515625" style="11" customWidth="1"/>
    <col min="20" max="20" width="15.85546875" style="3" bestFit="1" customWidth="1"/>
    <col min="21" max="16384" width="9.140625" style="3"/>
  </cols>
  <sheetData>
    <row r="1" spans="1:23" s="11" customFormat="1" ht="18.75" customHeight="1" x14ac:dyDescent="0.3">
      <c r="A1" s="34" t="s">
        <v>66</v>
      </c>
      <c r="B1" s="41"/>
      <c r="C1" s="41"/>
      <c r="D1" s="33"/>
      <c r="E1" s="41"/>
      <c r="F1" s="33"/>
      <c r="G1" s="41"/>
      <c r="H1" s="33"/>
      <c r="I1" s="41"/>
      <c r="J1" s="33"/>
      <c r="K1" s="41"/>
      <c r="L1" s="33"/>
      <c r="M1" s="41"/>
      <c r="N1" s="33"/>
      <c r="O1" s="41"/>
      <c r="P1" s="33"/>
      <c r="Q1" s="41"/>
      <c r="R1" s="33"/>
      <c r="S1" s="43"/>
      <c r="T1" s="43"/>
    </row>
    <row r="2" spans="1:23" s="11" customFormat="1" ht="18.75" customHeight="1" x14ac:dyDescent="0.25">
      <c r="A2" s="77" t="s">
        <v>46</v>
      </c>
      <c r="B2" s="42"/>
      <c r="C2" s="42"/>
      <c r="D2" s="35"/>
      <c r="E2" s="42"/>
      <c r="F2" s="35"/>
      <c r="G2" s="42"/>
      <c r="H2" s="35"/>
      <c r="I2" s="42"/>
      <c r="J2" s="35"/>
      <c r="K2" s="42"/>
      <c r="L2" s="35"/>
      <c r="M2" s="42"/>
      <c r="N2" s="35"/>
      <c r="O2" s="42"/>
      <c r="P2" s="35"/>
      <c r="Q2" s="42"/>
      <c r="R2" s="35"/>
      <c r="S2" s="43"/>
      <c r="T2" s="43"/>
    </row>
    <row r="3" spans="1:23" s="41" customFormat="1" ht="18.75" customHeight="1" x14ac:dyDescent="0.3">
      <c r="A3" s="77"/>
      <c r="B3" s="42"/>
      <c r="C3" s="42"/>
      <c r="D3" s="35"/>
      <c r="E3" s="42"/>
      <c r="F3" s="35"/>
      <c r="G3" s="42"/>
      <c r="H3" s="35"/>
      <c r="I3" s="42"/>
      <c r="J3" s="35"/>
      <c r="K3" s="42"/>
      <c r="L3" s="35"/>
      <c r="M3" s="42"/>
      <c r="N3" s="35"/>
      <c r="O3" s="42"/>
      <c r="P3" s="35"/>
      <c r="Q3" s="42"/>
      <c r="R3" s="35"/>
    </row>
    <row r="4" spans="1:23" s="11" customFormat="1" ht="18.75" customHeight="1" x14ac:dyDescent="0.25">
      <c r="A4" s="9"/>
      <c r="B4" s="47"/>
      <c r="C4" s="47"/>
      <c r="D4" s="127" t="s">
        <v>49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</row>
    <row r="5" spans="1:23" s="11" customFormat="1" ht="18.75" customHeight="1" x14ac:dyDescent="0.25">
      <c r="A5" s="9"/>
      <c r="B5" s="47"/>
      <c r="C5" s="47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2" t="s">
        <v>100</v>
      </c>
      <c r="Q5" s="115"/>
      <c r="R5" s="115"/>
    </row>
    <row r="6" spans="1:23" s="11" customFormat="1" ht="18.75" customHeight="1" x14ac:dyDescent="0.25">
      <c r="A6" s="9"/>
      <c r="C6" s="115"/>
      <c r="D6" s="3"/>
      <c r="E6" s="115"/>
      <c r="F6" s="12"/>
      <c r="G6" s="115"/>
      <c r="H6" s="12"/>
      <c r="I6" s="12"/>
      <c r="J6" s="12"/>
      <c r="K6" s="12"/>
      <c r="L6" s="115"/>
      <c r="M6" s="115"/>
      <c r="N6" s="115"/>
      <c r="O6" s="115"/>
      <c r="P6" s="12" t="s">
        <v>99</v>
      </c>
      <c r="S6" s="36"/>
      <c r="T6" s="36"/>
    </row>
    <row r="7" spans="1:23" s="11" customFormat="1" ht="18.75" customHeight="1" x14ac:dyDescent="0.25">
      <c r="A7" s="9"/>
      <c r="B7" s="12"/>
      <c r="D7" s="128" t="s">
        <v>119</v>
      </c>
      <c r="E7" s="128"/>
      <c r="F7" s="128"/>
      <c r="H7" s="128" t="s">
        <v>63</v>
      </c>
      <c r="I7" s="128"/>
      <c r="J7" s="128"/>
      <c r="K7" s="12"/>
      <c r="L7" s="128" t="s">
        <v>32</v>
      </c>
      <c r="M7" s="128"/>
      <c r="N7" s="128"/>
      <c r="P7" s="116" t="s">
        <v>98</v>
      </c>
      <c r="Q7" s="12"/>
      <c r="T7" s="115"/>
    </row>
    <row r="8" spans="1:23" s="11" customFormat="1" ht="18.75" customHeight="1" x14ac:dyDescent="0.25">
      <c r="A8" s="9"/>
      <c r="B8" s="12"/>
      <c r="D8" s="7" t="s">
        <v>160</v>
      </c>
      <c r="F8" s="7" t="s">
        <v>161</v>
      </c>
      <c r="H8" s="7" t="s">
        <v>87</v>
      </c>
      <c r="I8" s="12"/>
      <c r="J8" s="7" t="s">
        <v>87</v>
      </c>
      <c r="K8" s="12"/>
      <c r="L8" s="7" t="s">
        <v>19</v>
      </c>
      <c r="M8" s="12"/>
      <c r="N8" s="7"/>
      <c r="O8" s="12"/>
      <c r="P8" s="7" t="s">
        <v>92</v>
      </c>
      <c r="Q8" s="12"/>
      <c r="R8" s="7" t="s">
        <v>22</v>
      </c>
      <c r="S8" s="12"/>
    </row>
    <row r="9" spans="1:23" s="11" customFormat="1" ht="18.75" customHeight="1" x14ac:dyDescent="0.25">
      <c r="A9" s="9"/>
      <c r="B9" s="13" t="s">
        <v>18</v>
      </c>
      <c r="D9" s="12" t="s">
        <v>159</v>
      </c>
      <c r="F9" s="12" t="s">
        <v>159</v>
      </c>
      <c r="H9" s="7" t="s">
        <v>88</v>
      </c>
      <c r="I9" s="12"/>
      <c r="J9" s="7" t="s">
        <v>62</v>
      </c>
      <c r="K9" s="12"/>
      <c r="L9" s="7" t="s">
        <v>20</v>
      </c>
      <c r="M9" s="12"/>
      <c r="N9" s="7" t="s">
        <v>21</v>
      </c>
      <c r="O9" s="12"/>
      <c r="P9" s="7" t="s">
        <v>93</v>
      </c>
      <c r="Q9" s="12"/>
      <c r="R9" s="7" t="s">
        <v>23</v>
      </c>
      <c r="S9" s="12"/>
      <c r="T9" s="18"/>
    </row>
    <row r="10" spans="1:23" s="11" customFormat="1" ht="18.75" customHeight="1" x14ac:dyDescent="0.25">
      <c r="D10" s="126" t="s">
        <v>43</v>
      </c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"/>
      <c r="T10" s="18"/>
    </row>
    <row r="11" spans="1:23" s="11" customFormat="1" ht="18.75" customHeight="1" x14ac:dyDescent="0.25">
      <c r="A11" s="2" t="s">
        <v>147</v>
      </c>
      <c r="B11" s="13"/>
      <c r="C11" s="13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50"/>
      <c r="T11" s="50"/>
    </row>
    <row r="12" spans="1:23" s="11" customFormat="1" ht="18.75" customHeight="1" x14ac:dyDescent="0.25">
      <c r="A12" s="10" t="s">
        <v>48</v>
      </c>
      <c r="B12" s="49"/>
      <c r="C12" s="49"/>
      <c r="D12" s="49">
        <v>8000</v>
      </c>
      <c r="E12" s="49"/>
      <c r="F12" s="49">
        <v>520000</v>
      </c>
      <c r="G12" s="49"/>
      <c r="H12" s="49">
        <v>49210</v>
      </c>
      <c r="I12" s="49"/>
      <c r="J12" s="49">
        <v>337598</v>
      </c>
      <c r="K12" s="49"/>
      <c r="L12" s="49">
        <v>52800</v>
      </c>
      <c r="M12" s="49"/>
      <c r="N12" s="49">
        <v>1996384</v>
      </c>
      <c r="O12" s="49"/>
      <c r="P12" s="49">
        <v>26234</v>
      </c>
      <c r="Q12" s="49"/>
      <c r="R12" s="20">
        <f>SUM(D12:P12)</f>
        <v>2990226</v>
      </c>
      <c r="S12" s="20"/>
      <c r="T12" s="14"/>
    </row>
    <row r="13" spans="1:23" s="36" customFormat="1" ht="15.95" customHeight="1" x14ac:dyDescent="0.25">
      <c r="A13" s="21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11"/>
      <c r="U13" s="11"/>
      <c r="V13" s="11"/>
    </row>
    <row r="14" spans="1:23" s="11" customFormat="1" ht="18.75" customHeight="1" x14ac:dyDescent="0.25">
      <c r="A14" s="109" t="s">
        <v>148</v>
      </c>
      <c r="B14" s="114"/>
      <c r="C14" s="12"/>
      <c r="D14" s="15"/>
      <c r="E14" s="16"/>
      <c r="F14" s="15"/>
      <c r="G14" s="16"/>
      <c r="H14" s="110"/>
      <c r="I14" s="16"/>
      <c r="J14" s="110"/>
      <c r="K14" s="14"/>
      <c r="L14" s="110"/>
      <c r="M14" s="14"/>
      <c r="N14" s="110"/>
      <c r="O14" s="14"/>
      <c r="P14" s="110"/>
      <c r="Q14" s="14"/>
      <c r="R14" s="110"/>
      <c r="S14" s="14"/>
    </row>
    <row r="15" spans="1:23" s="11" customFormat="1" ht="18.75" customHeight="1" x14ac:dyDescent="0.25">
      <c r="A15" s="111" t="s">
        <v>155</v>
      </c>
      <c r="B15" s="114"/>
      <c r="C15" s="12"/>
      <c r="D15" s="14"/>
      <c r="E15" s="16"/>
      <c r="F15" s="14"/>
      <c r="G15" s="16"/>
      <c r="H15" s="14"/>
      <c r="I15" s="16"/>
      <c r="J15" s="14"/>
      <c r="K15" s="14"/>
      <c r="L15" s="14"/>
      <c r="M15" s="14"/>
      <c r="N15" s="14"/>
      <c r="O15" s="14"/>
      <c r="P15" s="14"/>
      <c r="Q15" s="14"/>
      <c r="R15" s="14"/>
      <c r="S15" s="14"/>
    </row>
    <row r="16" spans="1:23" ht="18.75" customHeight="1" x14ac:dyDescent="0.25">
      <c r="A16" s="112" t="s">
        <v>149</v>
      </c>
      <c r="B16" s="119">
        <v>12</v>
      </c>
      <c r="C16" s="12"/>
      <c r="D16" s="101">
        <v>0</v>
      </c>
      <c r="E16" s="16"/>
      <c r="F16" s="101">
        <v>0</v>
      </c>
      <c r="G16" s="16"/>
      <c r="H16" s="101">
        <v>0</v>
      </c>
      <c r="I16" s="16"/>
      <c r="J16" s="101">
        <v>0</v>
      </c>
      <c r="K16" s="14"/>
      <c r="L16" s="101">
        <v>0</v>
      </c>
      <c r="M16" s="14"/>
      <c r="N16" s="91">
        <v>-133198</v>
      </c>
      <c r="O16" s="14"/>
      <c r="P16" s="101">
        <v>0</v>
      </c>
      <c r="Q16" s="14"/>
      <c r="R16" s="118">
        <f>SUM(D16:P16)</f>
        <v>-133198</v>
      </c>
      <c r="S16" s="14"/>
      <c r="T16" s="11"/>
      <c r="U16" s="11"/>
      <c r="V16" s="11"/>
      <c r="W16" s="11"/>
    </row>
    <row r="17" spans="1:23" ht="18.75" customHeight="1" x14ac:dyDescent="0.25">
      <c r="A17" s="21" t="s">
        <v>152</v>
      </c>
      <c r="B17" s="114"/>
      <c r="C17" s="12"/>
      <c r="D17" s="106">
        <f>SUM(D16)</f>
        <v>0</v>
      </c>
      <c r="E17" s="83"/>
      <c r="F17" s="106">
        <f>SUM(F16)</f>
        <v>0</v>
      </c>
      <c r="G17" s="83"/>
      <c r="H17" s="106">
        <f>SUM(H16)</f>
        <v>0</v>
      </c>
      <c r="I17" s="83"/>
      <c r="J17" s="106">
        <f>SUM(J16)</f>
        <v>0</v>
      </c>
      <c r="K17" s="105"/>
      <c r="L17" s="106">
        <f>SUM(L16)</f>
        <v>0</v>
      </c>
      <c r="M17" s="105"/>
      <c r="N17" s="113">
        <f>N16</f>
        <v>-133198</v>
      </c>
      <c r="O17" s="105"/>
      <c r="P17" s="106">
        <f>SUM(P16)</f>
        <v>0</v>
      </c>
      <c r="Q17" s="105"/>
      <c r="R17" s="117">
        <f>SUM(R16)</f>
        <v>-133198</v>
      </c>
      <c r="S17" s="105"/>
      <c r="T17" s="11"/>
      <c r="U17" s="11"/>
      <c r="V17" s="11"/>
      <c r="W17" s="11"/>
    </row>
    <row r="18" spans="1:23" ht="15.95" customHeight="1" x14ac:dyDescent="0.25">
      <c r="A18" s="111"/>
      <c r="B18" s="114"/>
      <c r="C18" s="12"/>
      <c r="D18" s="14"/>
      <c r="E18" s="16"/>
      <c r="F18" s="14"/>
      <c r="G18" s="16"/>
      <c r="H18" s="14"/>
      <c r="I18" s="16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1"/>
      <c r="W18" s="11"/>
    </row>
    <row r="19" spans="1:23" s="11" customFormat="1" ht="18.75" customHeight="1" x14ac:dyDescent="0.25">
      <c r="A19" s="2" t="s">
        <v>47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14"/>
      <c r="T19" s="14"/>
    </row>
    <row r="20" spans="1:23" s="11" customFormat="1" ht="18.75" customHeight="1" x14ac:dyDescent="0.25">
      <c r="A20" s="9" t="s">
        <v>134</v>
      </c>
      <c r="B20" s="82"/>
      <c r="C20" s="20"/>
      <c r="D20" s="82">
        <v>0</v>
      </c>
      <c r="E20" s="20"/>
      <c r="F20" s="82">
        <v>0</v>
      </c>
      <c r="G20" s="20"/>
      <c r="H20" s="82">
        <v>0</v>
      </c>
      <c r="I20" s="20"/>
      <c r="J20" s="82">
        <v>0</v>
      </c>
      <c r="K20" s="20"/>
      <c r="L20" s="82">
        <v>0</v>
      </c>
      <c r="M20" s="20"/>
      <c r="N20" s="16">
        <f>'PL7 (6M)'!G28</f>
        <v>147223</v>
      </c>
      <c r="O20" s="20"/>
      <c r="P20" s="82">
        <v>0</v>
      </c>
      <c r="Q20" s="20"/>
      <c r="R20" s="16">
        <f>SUM(D20:P20)</f>
        <v>147223</v>
      </c>
      <c r="S20" s="45"/>
      <c r="T20" s="14"/>
    </row>
    <row r="21" spans="1:23" s="11" customFormat="1" ht="18.75" customHeight="1" x14ac:dyDescent="0.25">
      <c r="A21" s="9" t="s">
        <v>37</v>
      </c>
      <c r="B21" s="73"/>
      <c r="C21" s="20"/>
      <c r="D21" s="82">
        <v>0</v>
      </c>
      <c r="E21" s="20"/>
      <c r="F21" s="82">
        <v>0</v>
      </c>
      <c r="G21" s="20"/>
      <c r="H21" s="82">
        <v>0</v>
      </c>
      <c r="I21" s="20"/>
      <c r="J21" s="82">
        <v>0</v>
      </c>
      <c r="K21" s="20"/>
      <c r="L21" s="82">
        <v>0</v>
      </c>
      <c r="M21" s="20"/>
      <c r="N21" s="82">
        <v>0</v>
      </c>
      <c r="O21" s="20"/>
      <c r="P21" s="82">
        <v>0</v>
      </c>
      <c r="Q21" s="20"/>
      <c r="R21" s="82">
        <f>SUM(D21:P21)</f>
        <v>0</v>
      </c>
      <c r="S21" s="16"/>
      <c r="T21" s="14"/>
    </row>
    <row r="22" spans="1:23" s="11" customFormat="1" ht="18.75" customHeight="1" x14ac:dyDescent="0.25">
      <c r="A22" s="2" t="s">
        <v>45</v>
      </c>
      <c r="B22" s="83"/>
      <c r="C22" s="20"/>
      <c r="D22" s="106">
        <f>SUM(D20:D21)</f>
        <v>0</v>
      </c>
      <c r="E22" s="20"/>
      <c r="F22" s="106">
        <f>SUM(F20:F21)</f>
        <v>0</v>
      </c>
      <c r="G22" s="20"/>
      <c r="H22" s="106">
        <f>SUM(H20:H21)</f>
        <v>0</v>
      </c>
      <c r="I22" s="20"/>
      <c r="J22" s="106">
        <f>SUM(J20:J21)</f>
        <v>0</v>
      </c>
      <c r="K22" s="20"/>
      <c r="L22" s="106">
        <f>SUM(L20:L21)</f>
        <v>0</v>
      </c>
      <c r="M22" s="20"/>
      <c r="N22" s="84">
        <f>SUM(N20:N21)</f>
        <v>147223</v>
      </c>
      <c r="O22" s="20"/>
      <c r="P22" s="106">
        <f>SUM(P20:P21)</f>
        <v>0</v>
      </c>
      <c r="Q22" s="20"/>
      <c r="R22" s="84">
        <f>SUM(R20:R21)</f>
        <v>147223</v>
      </c>
      <c r="S22" s="16"/>
      <c r="T22" s="14"/>
    </row>
    <row r="23" spans="1:23" s="36" customFormat="1" ht="15.95" customHeight="1" x14ac:dyDescent="0.2">
      <c r="A23" s="21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46"/>
      <c r="T23" s="46"/>
    </row>
    <row r="24" spans="1:23" s="36" customFormat="1" ht="18.75" customHeight="1" thickBot="1" x14ac:dyDescent="0.3">
      <c r="A24" s="21" t="s">
        <v>146</v>
      </c>
      <c r="B24" s="68"/>
      <c r="C24" s="60"/>
      <c r="D24" s="78">
        <f>SUM(D12,D22,D17)</f>
        <v>8000</v>
      </c>
      <c r="E24" s="60"/>
      <c r="F24" s="78">
        <f>SUM(F12,F22,F17)</f>
        <v>520000</v>
      </c>
      <c r="G24" s="60"/>
      <c r="H24" s="78">
        <f>SUM(H12,H22,H17)</f>
        <v>49210</v>
      </c>
      <c r="I24" s="60"/>
      <c r="J24" s="78">
        <f>SUM(J12,J22,J17)</f>
        <v>337598</v>
      </c>
      <c r="K24" s="60"/>
      <c r="L24" s="78">
        <f>SUM(L12,L22,L17)</f>
        <v>52800</v>
      </c>
      <c r="M24" s="60"/>
      <c r="N24" s="78">
        <f>SUM(N12,N22,N17)</f>
        <v>2010409</v>
      </c>
      <c r="O24" s="60"/>
      <c r="P24" s="78">
        <f>SUM(P12,P22,P17)</f>
        <v>26234</v>
      </c>
      <c r="Q24" s="60"/>
      <c r="R24" s="78">
        <f>SUM(R12,R22,R17)</f>
        <v>3004251</v>
      </c>
      <c r="S24" s="20"/>
      <c r="T24" s="20"/>
    </row>
    <row r="25" spans="1:23" s="36" customFormat="1" ht="15.95" customHeight="1" thickTop="1" x14ac:dyDescent="0.25">
      <c r="A25" s="52"/>
      <c r="B25" s="11"/>
      <c r="C25" s="43"/>
      <c r="D25" s="11"/>
      <c r="E25" s="43"/>
      <c r="F25" s="51"/>
      <c r="G25" s="43"/>
      <c r="H25" s="51"/>
      <c r="I25" s="43"/>
      <c r="J25" s="51"/>
      <c r="K25" s="43"/>
      <c r="L25" s="43"/>
      <c r="M25" s="43"/>
      <c r="N25" s="43"/>
      <c r="O25" s="43"/>
      <c r="P25" s="43"/>
      <c r="Q25" s="43"/>
      <c r="R25" s="43"/>
      <c r="S25" s="20"/>
      <c r="T25" s="14"/>
    </row>
    <row r="26" spans="1:23" s="11" customFormat="1" ht="18.75" customHeight="1" x14ac:dyDescent="0.25">
      <c r="A26" s="2" t="s">
        <v>150</v>
      </c>
      <c r="B26" s="13"/>
      <c r="C26" s="13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50"/>
      <c r="T26" s="50"/>
    </row>
    <row r="27" spans="1:23" s="11" customFormat="1" ht="18.75" customHeight="1" x14ac:dyDescent="0.25">
      <c r="A27" s="10" t="s">
        <v>97</v>
      </c>
      <c r="B27" s="49"/>
      <c r="C27" s="49"/>
      <c r="D27" s="49">
        <v>8000</v>
      </c>
      <c r="E27" s="49"/>
      <c r="F27" s="49">
        <v>520000</v>
      </c>
      <c r="G27" s="49"/>
      <c r="H27" s="49">
        <v>49210</v>
      </c>
      <c r="I27" s="49"/>
      <c r="J27" s="49">
        <v>337598</v>
      </c>
      <c r="K27" s="49"/>
      <c r="L27" s="49">
        <v>52800</v>
      </c>
      <c r="M27" s="49"/>
      <c r="N27" s="49">
        <v>2094002</v>
      </c>
      <c r="O27" s="49"/>
      <c r="P27" s="49">
        <v>26234</v>
      </c>
      <c r="Q27" s="49"/>
      <c r="R27" s="20">
        <f>SUM(D27:P27)</f>
        <v>3087844</v>
      </c>
      <c r="S27" s="20"/>
      <c r="T27" s="14"/>
    </row>
    <row r="28" spans="1:23" s="36" customFormat="1" ht="15.95" customHeight="1" x14ac:dyDescent="0.2">
      <c r="A28" s="21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</row>
    <row r="29" spans="1:23" s="11" customFormat="1" ht="18.75" customHeight="1" x14ac:dyDescent="0.25">
      <c r="A29" s="109" t="s">
        <v>148</v>
      </c>
      <c r="B29" s="114"/>
      <c r="C29" s="12"/>
      <c r="D29" s="15"/>
      <c r="E29" s="16"/>
      <c r="F29" s="15"/>
      <c r="G29" s="16"/>
      <c r="H29" s="110"/>
      <c r="I29" s="16"/>
      <c r="J29" s="110"/>
      <c r="K29" s="14"/>
      <c r="L29" s="110"/>
      <c r="M29" s="14"/>
      <c r="N29" s="110"/>
      <c r="O29" s="14"/>
      <c r="P29" s="110"/>
      <c r="Q29" s="14"/>
      <c r="R29" s="110"/>
      <c r="S29" s="14"/>
    </row>
    <row r="30" spans="1:23" s="11" customFormat="1" ht="18.75" customHeight="1" x14ac:dyDescent="0.25">
      <c r="A30" s="111" t="s">
        <v>155</v>
      </c>
      <c r="B30" s="114"/>
      <c r="C30" s="12"/>
      <c r="D30" s="14"/>
      <c r="E30" s="16"/>
      <c r="F30" s="14"/>
      <c r="G30" s="16"/>
      <c r="H30" s="14"/>
      <c r="I30" s="16"/>
      <c r="J30" s="14"/>
      <c r="K30" s="14"/>
      <c r="L30" s="14"/>
      <c r="M30" s="14"/>
      <c r="N30" s="14"/>
      <c r="O30" s="14"/>
      <c r="P30" s="14"/>
      <c r="Q30" s="14"/>
      <c r="R30" s="14"/>
      <c r="S30" s="14"/>
    </row>
    <row r="31" spans="1:23" ht="18.75" customHeight="1" x14ac:dyDescent="0.25">
      <c r="A31" s="112" t="s">
        <v>149</v>
      </c>
      <c r="B31" s="119">
        <v>12</v>
      </c>
      <c r="C31" s="12"/>
      <c r="D31" s="101">
        <v>0</v>
      </c>
      <c r="E31" s="16"/>
      <c r="F31" s="101">
        <v>0</v>
      </c>
      <c r="G31" s="16"/>
      <c r="H31" s="101">
        <v>0</v>
      </c>
      <c r="I31" s="16"/>
      <c r="J31" s="101">
        <v>0</v>
      </c>
      <c r="K31" s="14"/>
      <c r="L31" s="101">
        <v>0</v>
      </c>
      <c r="M31" s="14"/>
      <c r="N31" s="91">
        <v>-80400</v>
      </c>
      <c r="O31" s="14"/>
      <c r="P31" s="101">
        <v>0</v>
      </c>
      <c r="Q31" s="14"/>
      <c r="R31" s="118">
        <f>SUM(D31:P31)</f>
        <v>-80400</v>
      </c>
      <c r="S31" s="14"/>
      <c r="T31" s="11"/>
      <c r="U31" s="11"/>
      <c r="V31" s="11"/>
      <c r="W31" s="11"/>
    </row>
    <row r="32" spans="1:23" ht="18.75" customHeight="1" x14ac:dyDescent="0.25">
      <c r="A32" s="21" t="s">
        <v>152</v>
      </c>
      <c r="B32" s="114"/>
      <c r="C32" s="12"/>
      <c r="D32" s="106">
        <f>SUM(D31)</f>
        <v>0</v>
      </c>
      <c r="E32" s="83"/>
      <c r="F32" s="106">
        <f>SUM(F31)</f>
        <v>0</v>
      </c>
      <c r="G32" s="83"/>
      <c r="H32" s="106">
        <f>SUM(H31)</f>
        <v>0</v>
      </c>
      <c r="I32" s="83"/>
      <c r="J32" s="106">
        <f>SUM(J31)</f>
        <v>0</v>
      </c>
      <c r="K32" s="105"/>
      <c r="L32" s="106">
        <f>SUM(L31)</f>
        <v>0</v>
      </c>
      <c r="M32" s="105"/>
      <c r="N32" s="113">
        <f>N31</f>
        <v>-80400</v>
      </c>
      <c r="O32" s="105"/>
      <c r="P32" s="106">
        <f>SUM(P31)</f>
        <v>0</v>
      </c>
      <c r="Q32" s="105"/>
      <c r="R32" s="117">
        <f>SUM(R31)</f>
        <v>-80400</v>
      </c>
      <c r="S32" s="105"/>
      <c r="T32" s="11"/>
      <c r="U32" s="11"/>
      <c r="V32" s="11"/>
      <c r="W32" s="11"/>
    </row>
    <row r="33" spans="1:23" ht="15.95" customHeight="1" x14ac:dyDescent="0.25">
      <c r="A33" s="21"/>
      <c r="B33" s="119"/>
      <c r="C33" s="12"/>
      <c r="D33" s="102"/>
      <c r="E33" s="83"/>
      <c r="F33" s="102"/>
      <c r="G33" s="83"/>
      <c r="H33" s="102"/>
      <c r="I33" s="83"/>
      <c r="J33" s="102"/>
      <c r="K33" s="105"/>
      <c r="L33" s="102"/>
      <c r="M33" s="105"/>
      <c r="N33" s="121"/>
      <c r="O33" s="105"/>
      <c r="P33" s="102"/>
      <c r="Q33" s="105"/>
      <c r="R33" s="121"/>
      <c r="S33" s="105"/>
      <c r="T33" s="11"/>
      <c r="U33" s="11"/>
      <c r="V33" s="11"/>
      <c r="W33" s="11"/>
    </row>
    <row r="34" spans="1:23" s="11" customFormat="1" ht="18.75" customHeight="1" x14ac:dyDescent="0.25">
      <c r="A34" s="2" t="s">
        <v>47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14"/>
      <c r="T34" s="14"/>
    </row>
    <row r="35" spans="1:23" s="11" customFormat="1" ht="18.75" customHeight="1" x14ac:dyDescent="0.25">
      <c r="A35" s="9" t="s">
        <v>134</v>
      </c>
      <c r="B35" s="82"/>
      <c r="C35" s="20"/>
      <c r="D35" s="82">
        <v>0</v>
      </c>
      <c r="E35" s="20"/>
      <c r="F35" s="82">
        <v>0</v>
      </c>
      <c r="G35" s="20"/>
      <c r="H35" s="82">
        <v>0</v>
      </c>
      <c r="I35" s="20"/>
      <c r="J35" s="82">
        <v>0</v>
      </c>
      <c r="K35" s="20"/>
      <c r="L35" s="82">
        <v>0</v>
      </c>
      <c r="M35" s="20"/>
      <c r="N35" s="16">
        <f>'PL7 (6M)'!E28</f>
        <v>133756</v>
      </c>
      <c r="O35" s="20"/>
      <c r="P35" s="82">
        <v>0</v>
      </c>
      <c r="Q35" s="20"/>
      <c r="R35" s="16">
        <f>SUM(D35:P35)</f>
        <v>133756</v>
      </c>
      <c r="S35" s="45"/>
      <c r="T35" s="14"/>
    </row>
    <row r="36" spans="1:23" s="11" customFormat="1" ht="18.75" customHeight="1" x14ac:dyDescent="0.25">
      <c r="A36" s="9" t="s">
        <v>37</v>
      </c>
      <c r="B36" s="73"/>
      <c r="C36" s="20"/>
      <c r="D36" s="82">
        <v>0</v>
      </c>
      <c r="E36" s="20"/>
      <c r="F36" s="82">
        <v>0</v>
      </c>
      <c r="G36" s="20"/>
      <c r="H36" s="82">
        <v>0</v>
      </c>
      <c r="I36" s="20"/>
      <c r="J36" s="82">
        <v>0</v>
      </c>
      <c r="K36" s="20"/>
      <c r="L36" s="82">
        <v>0</v>
      </c>
      <c r="M36" s="20"/>
      <c r="N36" s="82">
        <v>0</v>
      </c>
      <c r="O36" s="20"/>
      <c r="P36" s="82">
        <v>0</v>
      </c>
      <c r="Q36" s="20"/>
      <c r="R36" s="82">
        <f>SUM(D36:P36)</f>
        <v>0</v>
      </c>
      <c r="S36" s="16"/>
      <c r="T36" s="14"/>
    </row>
    <row r="37" spans="1:23" s="11" customFormat="1" ht="18.75" customHeight="1" x14ac:dyDescent="0.25">
      <c r="A37" s="2" t="s">
        <v>45</v>
      </c>
      <c r="B37" s="83"/>
      <c r="C37" s="20"/>
      <c r="D37" s="106">
        <f>SUM(D35:D36)</f>
        <v>0</v>
      </c>
      <c r="E37" s="20"/>
      <c r="F37" s="106">
        <f>SUM(F35:F36)</f>
        <v>0</v>
      </c>
      <c r="G37" s="20"/>
      <c r="H37" s="106">
        <f>SUM(H35:H36)</f>
        <v>0</v>
      </c>
      <c r="I37" s="20"/>
      <c r="J37" s="106">
        <f>SUM(J35:J36)</f>
        <v>0</v>
      </c>
      <c r="K37" s="20"/>
      <c r="L37" s="106">
        <f>SUM(L35:L36)</f>
        <v>0</v>
      </c>
      <c r="M37" s="20"/>
      <c r="N37" s="84">
        <f>SUM(N35:N36)</f>
        <v>133756</v>
      </c>
      <c r="O37" s="20"/>
      <c r="P37" s="106">
        <f>SUM(P35:P36)</f>
        <v>0</v>
      </c>
      <c r="Q37" s="20"/>
      <c r="R37" s="84">
        <f>SUM(R35:R36)</f>
        <v>133756</v>
      </c>
      <c r="S37" s="16"/>
      <c r="T37" s="14"/>
    </row>
    <row r="38" spans="1:23" s="36" customFormat="1" ht="15.95" customHeight="1" x14ac:dyDescent="0.2">
      <c r="A38" s="21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46"/>
      <c r="T38" s="46"/>
    </row>
    <row r="39" spans="1:23" s="36" customFormat="1" ht="18.75" customHeight="1" thickBot="1" x14ac:dyDescent="0.3">
      <c r="A39" s="21" t="s">
        <v>153</v>
      </c>
      <c r="B39" s="68"/>
      <c r="C39" s="60"/>
      <c r="D39" s="78">
        <f>SUM(D27,D37,D32)</f>
        <v>8000</v>
      </c>
      <c r="E39" s="60"/>
      <c r="F39" s="78">
        <f>SUM(F27,F37,F32)</f>
        <v>520000</v>
      </c>
      <c r="G39" s="60"/>
      <c r="H39" s="78">
        <f>SUM(H27,H37,H32)</f>
        <v>49210</v>
      </c>
      <c r="I39" s="60"/>
      <c r="J39" s="78">
        <f>SUM(J27,J37,J32)</f>
        <v>337598</v>
      </c>
      <c r="K39" s="60"/>
      <c r="L39" s="78">
        <f>SUM(L27,L37,L32)</f>
        <v>52800</v>
      </c>
      <c r="M39" s="60"/>
      <c r="N39" s="78">
        <f>SUM(N27,N37,N32)</f>
        <v>2147358</v>
      </c>
      <c r="O39" s="60"/>
      <c r="P39" s="78">
        <f>SUM(P27,P37,P32)</f>
        <v>26234</v>
      </c>
      <c r="Q39" s="60"/>
      <c r="R39" s="78">
        <f>SUM(R27,R37,R32)</f>
        <v>3141200</v>
      </c>
      <c r="S39" s="20"/>
      <c r="T39" s="20"/>
    </row>
    <row r="40" spans="1:23" ht="18.75" customHeight="1" thickTop="1" x14ac:dyDescent="0.25">
      <c r="D40" s="74">
        <f>D39-'FS 3-5'!D68</f>
        <v>0</v>
      </c>
      <c r="F40" s="74">
        <f>F39-'FS 3-5'!D69</f>
        <v>0</v>
      </c>
      <c r="H40" s="74">
        <f>H39-'FS 3-5'!D71</f>
        <v>0</v>
      </c>
      <c r="J40" s="74">
        <f>J39-'FS 3-5'!D72</f>
        <v>0</v>
      </c>
      <c r="L40" s="74">
        <f>L39-'FS 3-5'!D75</f>
        <v>0</v>
      </c>
      <c r="N40" s="74">
        <f>N39-'FS 3-5'!D76</f>
        <v>0</v>
      </c>
      <c r="P40" s="74">
        <f>P39-'FS 3-5'!D77</f>
        <v>0</v>
      </c>
      <c r="R40" s="74">
        <f>R39-'FS 3-5'!D78</f>
        <v>0</v>
      </c>
    </row>
  </sheetData>
  <mergeCells count="5">
    <mergeCell ref="D4:R4"/>
    <mergeCell ref="D7:F7"/>
    <mergeCell ref="H7:J7"/>
    <mergeCell ref="D10:R10"/>
    <mergeCell ref="L7:N7"/>
  </mergeCells>
  <pageMargins left="0.8" right="0.8" top="0.48" bottom="0.5" header="0.5" footer="0.5"/>
  <pageSetup paperSize="9" scale="71" firstPageNumber="9" fitToHeight="0" orientation="landscape" useFirstPageNumber="1" r:id="rId1"/>
  <headerFooter>
    <oddFooter>&amp;L&amp;"Times New Roman,Regular"&amp;11 The accompanying notes are an integral part of these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view="pageBreakPreview" zoomScale="85" zoomScaleNormal="90" zoomScaleSheetLayoutView="85" workbookViewId="0"/>
  </sheetViews>
  <sheetFormatPr defaultColWidth="35" defaultRowHeight="22.5" customHeight="1" x14ac:dyDescent="0.45"/>
  <cols>
    <col min="1" max="1" width="54.28515625" customWidth="1"/>
    <col min="2" max="2" width="5.42578125" customWidth="1"/>
    <col min="3" max="3" width="24.7109375" customWidth="1"/>
    <col min="4" max="4" width="1.28515625" customWidth="1"/>
    <col min="5" max="5" width="19.140625" customWidth="1"/>
    <col min="6" max="6" width="1.42578125" customWidth="1"/>
    <col min="7" max="7" width="18.140625" customWidth="1"/>
    <col min="8" max="8" width="1.7109375" customWidth="1"/>
  </cols>
  <sheetData>
    <row r="1" spans="1:8" s="33" customFormat="1" ht="22.5" customHeight="1" x14ac:dyDescent="0.3">
      <c r="A1" s="34" t="s">
        <v>66</v>
      </c>
    </row>
    <row r="2" spans="1:8" s="35" customFormat="1" ht="22.5" customHeight="1" x14ac:dyDescent="0.25">
      <c r="A2" s="17" t="s">
        <v>50</v>
      </c>
    </row>
    <row r="3" spans="1:8" ht="20.25" customHeight="1" x14ac:dyDescent="0.45">
      <c r="A3" s="2"/>
      <c r="B3" s="3"/>
      <c r="C3" s="3"/>
      <c r="D3" s="3"/>
      <c r="E3" s="3"/>
      <c r="F3" s="3"/>
      <c r="G3" s="3"/>
      <c r="H3" s="3"/>
    </row>
    <row r="4" spans="1:8" ht="20.25" customHeight="1" x14ac:dyDescent="0.45">
      <c r="A4" s="2"/>
      <c r="B4" s="3"/>
      <c r="C4" s="8" t="s">
        <v>131</v>
      </c>
      <c r="D4" s="3"/>
      <c r="E4" s="3"/>
      <c r="F4" s="3"/>
      <c r="G4" s="3"/>
      <c r="H4" s="3"/>
    </row>
    <row r="5" spans="1:8" ht="20.25" customHeight="1" x14ac:dyDescent="0.45">
      <c r="A5" s="2"/>
      <c r="B5" s="3"/>
      <c r="C5" s="8" t="s">
        <v>133</v>
      </c>
      <c r="D5" s="3"/>
      <c r="E5" s="125" t="s">
        <v>28</v>
      </c>
      <c r="F5" s="125"/>
      <c r="G5" s="125"/>
      <c r="H5" s="3"/>
    </row>
    <row r="6" spans="1:8" ht="20.25" customHeight="1" x14ac:dyDescent="0.45">
      <c r="A6" s="9"/>
      <c r="B6" s="7"/>
      <c r="C6" s="8" t="s">
        <v>132</v>
      </c>
      <c r="D6" s="8"/>
      <c r="E6" s="125" t="s">
        <v>30</v>
      </c>
      <c r="F6" s="125"/>
      <c r="G6" s="125"/>
      <c r="H6" s="3"/>
    </row>
    <row r="7" spans="1:8" ht="20.25" customHeight="1" x14ac:dyDescent="0.45">
      <c r="A7" s="9"/>
      <c r="B7" s="7"/>
      <c r="C7" s="7" t="s">
        <v>151</v>
      </c>
      <c r="D7" s="8"/>
      <c r="E7" s="129" t="s">
        <v>151</v>
      </c>
      <c r="F7" s="129"/>
      <c r="G7" s="129"/>
      <c r="H7" s="3"/>
    </row>
    <row r="8" spans="1:8" ht="20.25" customHeight="1" x14ac:dyDescent="0.45">
      <c r="A8" s="9"/>
      <c r="B8" s="7"/>
      <c r="C8" s="108" t="s">
        <v>142</v>
      </c>
      <c r="D8" s="8"/>
      <c r="E8" s="129" t="s">
        <v>142</v>
      </c>
      <c r="F8" s="129"/>
      <c r="G8" s="129"/>
      <c r="H8" s="3"/>
    </row>
    <row r="9" spans="1:8" ht="20.25" customHeight="1" x14ac:dyDescent="0.45">
      <c r="A9" s="2"/>
      <c r="B9" s="4"/>
      <c r="C9" s="7">
        <v>2017</v>
      </c>
      <c r="D9" s="7"/>
      <c r="E9" s="7">
        <v>2018</v>
      </c>
      <c r="F9" s="7"/>
      <c r="G9" s="7">
        <v>2017</v>
      </c>
      <c r="H9" s="3"/>
    </row>
    <row r="10" spans="1:8" ht="20.25" customHeight="1" x14ac:dyDescent="0.45">
      <c r="A10" s="9"/>
      <c r="B10" s="7"/>
      <c r="C10" s="126" t="s">
        <v>43</v>
      </c>
      <c r="D10" s="126"/>
      <c r="E10" s="126"/>
      <c r="F10" s="126"/>
      <c r="G10" s="126"/>
      <c r="H10" s="3"/>
    </row>
    <row r="11" spans="1:8" s="96" customFormat="1" ht="20.25" customHeight="1" x14ac:dyDescent="0.45">
      <c r="A11" s="97" t="s">
        <v>24</v>
      </c>
      <c r="B11" s="7"/>
      <c r="C11" s="15"/>
      <c r="D11" s="22"/>
      <c r="E11" s="22"/>
      <c r="F11" s="22"/>
      <c r="G11" s="22"/>
      <c r="H11" s="3"/>
    </row>
    <row r="12" spans="1:8" ht="20.25" customHeight="1" x14ac:dyDescent="0.45">
      <c r="A12" s="3" t="s">
        <v>51</v>
      </c>
      <c r="B12" s="7"/>
      <c r="C12" s="59">
        <f>'PL7 (6M)'!C28</f>
        <v>161197</v>
      </c>
      <c r="D12" s="59"/>
      <c r="E12" s="59">
        <f>'PL7 (6M)'!E28</f>
        <v>133756</v>
      </c>
      <c r="F12" s="59"/>
      <c r="G12" s="59">
        <f>'PL7 (6M)'!G28</f>
        <v>147223</v>
      </c>
      <c r="H12" s="3"/>
    </row>
    <row r="13" spans="1:8" ht="20.25" customHeight="1" x14ac:dyDescent="0.45">
      <c r="A13" s="98" t="s">
        <v>124</v>
      </c>
      <c r="B13" s="7"/>
      <c r="C13" s="59"/>
      <c r="D13" s="59"/>
      <c r="E13" s="59"/>
      <c r="F13" s="59"/>
      <c r="G13" s="59"/>
      <c r="H13" s="3"/>
    </row>
    <row r="14" spans="1:8" ht="20.25" customHeight="1" x14ac:dyDescent="0.45">
      <c r="A14" s="3" t="s">
        <v>57</v>
      </c>
      <c r="B14" s="7"/>
      <c r="C14" s="59">
        <f>-'PL7 (6M)'!C27</f>
        <v>41994</v>
      </c>
      <c r="D14" s="53"/>
      <c r="E14" s="59">
        <f>-'PL7 (6M)'!E27</f>
        <v>35230</v>
      </c>
      <c r="F14" s="53"/>
      <c r="G14" s="59">
        <f>-'PL7 (6M)'!G27</f>
        <v>41994</v>
      </c>
      <c r="H14" s="3"/>
    </row>
    <row r="15" spans="1:8" ht="20.25" customHeight="1" x14ac:dyDescent="0.45">
      <c r="A15" s="3" t="s">
        <v>101</v>
      </c>
      <c r="B15" s="7"/>
      <c r="C15" s="59">
        <v>81172</v>
      </c>
      <c r="D15" s="53"/>
      <c r="E15" s="59">
        <v>82698</v>
      </c>
      <c r="F15" s="53"/>
      <c r="G15" s="59">
        <v>81172</v>
      </c>
      <c r="H15" s="3"/>
    </row>
    <row r="16" spans="1:8" ht="20.25" customHeight="1" x14ac:dyDescent="0.45">
      <c r="A16" s="3" t="s">
        <v>61</v>
      </c>
      <c r="B16" s="7"/>
      <c r="C16" s="59">
        <v>10368</v>
      </c>
      <c r="D16" s="53"/>
      <c r="E16" s="59">
        <v>5389</v>
      </c>
      <c r="F16" s="53"/>
      <c r="G16" s="58">
        <v>10368</v>
      </c>
      <c r="H16" s="3"/>
    </row>
    <row r="17" spans="1:8" ht="20.25" customHeight="1" x14ac:dyDescent="0.45">
      <c r="A17" s="3" t="s">
        <v>102</v>
      </c>
      <c r="B17" s="7"/>
      <c r="C17" s="59">
        <v>412</v>
      </c>
      <c r="D17" s="53"/>
      <c r="E17" s="59">
        <v>246</v>
      </c>
      <c r="F17" s="53"/>
      <c r="G17" s="59">
        <v>412</v>
      </c>
      <c r="H17" s="3"/>
    </row>
    <row r="18" spans="1:8" ht="20.25" customHeight="1" x14ac:dyDescent="0.45">
      <c r="A18" s="3" t="s">
        <v>127</v>
      </c>
      <c r="B18" s="7"/>
      <c r="C18" s="59">
        <v>-7420</v>
      </c>
      <c r="D18" s="53"/>
      <c r="E18" s="59">
        <v>0</v>
      </c>
      <c r="F18" s="53"/>
      <c r="G18" s="59">
        <v>-7420</v>
      </c>
      <c r="H18" s="3"/>
    </row>
    <row r="19" spans="1:8" ht="20.25" customHeight="1" x14ac:dyDescent="0.45">
      <c r="A19" s="3" t="s">
        <v>137</v>
      </c>
      <c r="B19" s="4"/>
      <c r="C19" s="59">
        <v>3166</v>
      </c>
      <c r="D19" s="53"/>
      <c r="E19" s="59">
        <v>0</v>
      </c>
      <c r="F19" s="53"/>
      <c r="G19" s="59">
        <v>0</v>
      </c>
      <c r="H19" s="3"/>
    </row>
    <row r="20" spans="1:8" ht="20.25" customHeight="1" x14ac:dyDescent="0.45">
      <c r="A20" s="3" t="s">
        <v>156</v>
      </c>
      <c r="B20" s="7"/>
      <c r="C20" s="59">
        <v>0</v>
      </c>
      <c r="D20" s="53"/>
      <c r="E20" s="59">
        <v>0</v>
      </c>
      <c r="F20" s="53"/>
      <c r="G20" s="59">
        <v>17140</v>
      </c>
      <c r="H20" s="3"/>
    </row>
    <row r="21" spans="1:8" ht="20.25" customHeight="1" x14ac:dyDescent="0.45">
      <c r="A21" s="3" t="s">
        <v>128</v>
      </c>
      <c r="B21" s="7"/>
      <c r="C21" s="59">
        <v>14526</v>
      </c>
      <c r="D21" s="53"/>
      <c r="E21" s="59">
        <v>6324</v>
      </c>
      <c r="F21" s="53"/>
      <c r="G21" s="59">
        <v>14526</v>
      </c>
      <c r="H21" s="3"/>
    </row>
    <row r="22" spans="1:8" ht="20.25" customHeight="1" x14ac:dyDescent="0.45">
      <c r="A22" s="3" t="s">
        <v>165</v>
      </c>
      <c r="B22" s="7"/>
      <c r="C22" s="59">
        <v>-57</v>
      </c>
      <c r="D22" s="53"/>
      <c r="E22" s="59">
        <v>-234</v>
      </c>
      <c r="F22" s="53"/>
      <c r="G22" s="59">
        <v>-57</v>
      </c>
      <c r="H22" s="3"/>
    </row>
    <row r="23" spans="1:8" ht="20.25" customHeight="1" x14ac:dyDescent="0.45">
      <c r="A23" s="3" t="s">
        <v>164</v>
      </c>
      <c r="B23" s="7"/>
      <c r="C23" s="59">
        <v>0</v>
      </c>
      <c r="D23" s="53"/>
      <c r="E23" s="59">
        <v>4565</v>
      </c>
      <c r="F23" s="53"/>
      <c r="G23" s="59">
        <v>0</v>
      </c>
      <c r="H23" s="3"/>
    </row>
    <row r="24" spans="1:8" ht="20.25" customHeight="1" x14ac:dyDescent="0.45">
      <c r="A24" s="3" t="s">
        <v>35</v>
      </c>
      <c r="B24" s="7"/>
      <c r="C24" s="59">
        <v>-6918</v>
      </c>
      <c r="D24" s="53"/>
      <c r="E24" s="59">
        <v>-6106</v>
      </c>
      <c r="F24" s="53"/>
      <c r="G24" s="59">
        <v>-6918</v>
      </c>
      <c r="H24" s="3"/>
    </row>
    <row r="25" spans="1:8" ht="20.25" customHeight="1" x14ac:dyDescent="0.45">
      <c r="A25" s="3"/>
      <c r="B25" s="7"/>
      <c r="C25" s="67">
        <f>SUM(C11:C24)</f>
        <v>298440</v>
      </c>
      <c r="D25" s="53"/>
      <c r="E25" s="67">
        <f>SUM(E11:E24)</f>
        <v>261868</v>
      </c>
      <c r="F25" s="53"/>
      <c r="G25" s="67">
        <f>SUM(G11:G24)</f>
        <v>298440</v>
      </c>
      <c r="H25" s="3"/>
    </row>
    <row r="26" spans="1:8" ht="20.25" customHeight="1" x14ac:dyDescent="0.45">
      <c r="A26" s="99" t="s">
        <v>25</v>
      </c>
      <c r="B26" s="7"/>
      <c r="C26" s="15"/>
      <c r="D26" s="22"/>
      <c r="E26" s="22"/>
      <c r="F26" s="22"/>
      <c r="G26" s="22"/>
      <c r="H26" s="3"/>
    </row>
    <row r="27" spans="1:8" ht="20.25" customHeight="1" x14ac:dyDescent="0.45">
      <c r="A27" s="3" t="s">
        <v>111</v>
      </c>
      <c r="B27" s="7"/>
      <c r="C27" s="15">
        <v>-19323</v>
      </c>
      <c r="D27" s="22"/>
      <c r="E27" s="15">
        <v>-86760</v>
      </c>
      <c r="F27" s="22"/>
      <c r="G27" s="15">
        <v>-19323</v>
      </c>
      <c r="H27" s="3"/>
    </row>
    <row r="28" spans="1:8" ht="20.25" customHeight="1" x14ac:dyDescent="0.45">
      <c r="A28" s="3" t="s">
        <v>2</v>
      </c>
      <c r="B28" s="7"/>
      <c r="C28" s="15">
        <v>-21182</v>
      </c>
      <c r="D28" s="22"/>
      <c r="E28" s="15">
        <v>-112023</v>
      </c>
      <c r="F28" s="22"/>
      <c r="G28" s="15">
        <v>-21182</v>
      </c>
      <c r="H28" s="3"/>
    </row>
    <row r="29" spans="1:8" ht="20.25" customHeight="1" x14ac:dyDescent="0.45">
      <c r="A29" s="3" t="s">
        <v>3</v>
      </c>
      <c r="B29" s="7"/>
      <c r="C29" s="15">
        <v>81</v>
      </c>
      <c r="D29" s="22"/>
      <c r="E29" s="15">
        <v>3630</v>
      </c>
      <c r="F29" s="22"/>
      <c r="G29" s="15">
        <v>81</v>
      </c>
      <c r="H29" s="3"/>
    </row>
    <row r="30" spans="1:8" ht="20.25" customHeight="1" x14ac:dyDescent="0.45">
      <c r="A30" s="3" t="s">
        <v>9</v>
      </c>
      <c r="B30" s="7"/>
      <c r="C30" s="15">
        <v>-238</v>
      </c>
      <c r="D30" s="22"/>
      <c r="E30" s="15">
        <v>378</v>
      </c>
      <c r="F30" s="22"/>
      <c r="G30" s="15">
        <v>-238</v>
      </c>
      <c r="H30" s="3"/>
    </row>
    <row r="31" spans="1:8" ht="20.25" customHeight="1" x14ac:dyDescent="0.45">
      <c r="A31" s="3" t="s">
        <v>112</v>
      </c>
      <c r="B31" s="7"/>
      <c r="C31" s="16">
        <v>92708</v>
      </c>
      <c r="D31" s="22"/>
      <c r="E31" s="16">
        <v>103194</v>
      </c>
      <c r="F31" s="22"/>
      <c r="G31" s="16">
        <v>92708</v>
      </c>
      <c r="H31" s="3"/>
    </row>
    <row r="32" spans="1:8" ht="20.25" customHeight="1" x14ac:dyDescent="0.45">
      <c r="A32" s="3" t="s">
        <v>121</v>
      </c>
      <c r="B32" s="7"/>
      <c r="C32" s="16">
        <v>-1393</v>
      </c>
      <c r="D32" s="22"/>
      <c r="E32" s="16">
        <v>-3166</v>
      </c>
      <c r="F32" s="22"/>
      <c r="G32" s="16">
        <v>-1393</v>
      </c>
      <c r="H32" s="3"/>
    </row>
    <row r="33" spans="1:8" ht="20.25" customHeight="1" x14ac:dyDescent="0.45">
      <c r="A33" s="3" t="s">
        <v>13</v>
      </c>
      <c r="B33" s="7"/>
      <c r="C33" s="16">
        <v>-496</v>
      </c>
      <c r="D33" s="22"/>
      <c r="E33" s="16">
        <v>1159</v>
      </c>
      <c r="F33" s="22"/>
      <c r="G33" s="16">
        <v>-496</v>
      </c>
      <c r="H33" s="3"/>
    </row>
    <row r="34" spans="1:8" ht="20.25" customHeight="1" x14ac:dyDescent="0.45">
      <c r="A34" s="3" t="s">
        <v>103</v>
      </c>
      <c r="B34" s="7"/>
      <c r="C34" s="100">
        <v>-9651</v>
      </c>
      <c r="D34" s="22"/>
      <c r="E34" s="100">
        <v>-496</v>
      </c>
      <c r="F34" s="22"/>
      <c r="G34" s="100">
        <v>-9651</v>
      </c>
      <c r="H34" s="3"/>
    </row>
    <row r="35" spans="1:8" ht="20.25" customHeight="1" x14ac:dyDescent="0.45">
      <c r="A35" s="3" t="s">
        <v>122</v>
      </c>
      <c r="B35" s="7"/>
      <c r="C35" s="22">
        <f>SUM(C25:C34)</f>
        <v>338946</v>
      </c>
      <c r="D35" s="22"/>
      <c r="E35" s="22">
        <f>SUM(E25:E34)</f>
        <v>167784</v>
      </c>
      <c r="F35" s="22"/>
      <c r="G35" s="22">
        <f>SUM(G25:G34)</f>
        <v>338946</v>
      </c>
      <c r="H35" s="3"/>
    </row>
    <row r="36" spans="1:8" ht="20.25" customHeight="1" x14ac:dyDescent="0.45">
      <c r="A36" s="3" t="s">
        <v>125</v>
      </c>
      <c r="B36" s="7"/>
      <c r="C36" s="15">
        <v>-36554</v>
      </c>
      <c r="D36" s="22"/>
      <c r="E36" s="15">
        <v>-14923</v>
      </c>
      <c r="F36" s="22"/>
      <c r="G36" s="15">
        <v>-36554</v>
      </c>
      <c r="H36" s="3"/>
    </row>
    <row r="37" spans="1:8" ht="20.25" customHeight="1" x14ac:dyDescent="0.45">
      <c r="A37" s="10" t="s">
        <v>58</v>
      </c>
      <c r="B37" s="7"/>
      <c r="C37" s="23">
        <f>SUM(C35:C36)</f>
        <v>302392</v>
      </c>
      <c r="D37" s="6"/>
      <c r="E37" s="23">
        <f>SUM(E35:E36)</f>
        <v>152861</v>
      </c>
      <c r="F37" s="6"/>
      <c r="G37" s="23">
        <f>SUM(G35:G36)</f>
        <v>302392</v>
      </c>
      <c r="H37" s="3"/>
    </row>
    <row r="38" spans="1:8" ht="20.25" customHeight="1" x14ac:dyDescent="0.45">
      <c r="A38" s="10"/>
      <c r="B38" s="7"/>
      <c r="C38" s="5"/>
      <c r="D38" s="6"/>
      <c r="E38" s="5"/>
      <c r="F38" s="6"/>
      <c r="G38" s="5"/>
      <c r="H38" s="3"/>
    </row>
    <row r="39" spans="1:8" s="33" customFormat="1" ht="22.5" customHeight="1" x14ac:dyDescent="0.3">
      <c r="A39" s="34" t="s">
        <v>66</v>
      </c>
    </row>
    <row r="40" spans="1:8" s="35" customFormat="1" ht="22.5" customHeight="1" x14ac:dyDescent="0.25">
      <c r="A40" s="17" t="s">
        <v>50</v>
      </c>
    </row>
    <row r="41" spans="1:8" ht="22.5" customHeight="1" x14ac:dyDescent="0.45">
      <c r="A41" s="2"/>
      <c r="B41" s="3"/>
      <c r="C41" s="3"/>
      <c r="D41" s="3"/>
      <c r="E41" s="3"/>
      <c r="F41" s="3"/>
      <c r="G41" s="3"/>
      <c r="H41" s="3"/>
    </row>
    <row r="42" spans="1:8" ht="22.5" customHeight="1" x14ac:dyDescent="0.45">
      <c r="A42" s="2"/>
      <c r="B42" s="3"/>
      <c r="C42" s="8" t="s">
        <v>131</v>
      </c>
      <c r="D42" s="3"/>
      <c r="E42" s="3"/>
      <c r="F42" s="3"/>
      <c r="G42" s="3"/>
      <c r="H42" s="3"/>
    </row>
    <row r="43" spans="1:8" ht="22.5" customHeight="1" x14ac:dyDescent="0.45">
      <c r="A43" s="2"/>
      <c r="B43" s="3"/>
      <c r="C43" s="8" t="s">
        <v>133</v>
      </c>
      <c r="D43" s="3"/>
      <c r="E43" s="125" t="s">
        <v>28</v>
      </c>
      <c r="F43" s="125"/>
      <c r="G43" s="125"/>
      <c r="H43" s="3"/>
    </row>
    <row r="44" spans="1:8" ht="22.5" customHeight="1" x14ac:dyDescent="0.45">
      <c r="A44" s="9"/>
      <c r="B44" s="7"/>
      <c r="C44" s="8" t="s">
        <v>132</v>
      </c>
      <c r="D44" s="8"/>
      <c r="E44" s="125" t="s">
        <v>30</v>
      </c>
      <c r="F44" s="125"/>
      <c r="G44" s="125"/>
      <c r="H44" s="3"/>
    </row>
    <row r="45" spans="1:8" ht="22.5" customHeight="1" x14ac:dyDescent="0.45">
      <c r="A45" s="9"/>
      <c r="B45" s="7"/>
      <c r="C45" s="7" t="s">
        <v>151</v>
      </c>
      <c r="D45" s="8"/>
      <c r="E45" s="129" t="s">
        <v>151</v>
      </c>
      <c r="F45" s="129"/>
      <c r="G45" s="129"/>
      <c r="H45" s="3"/>
    </row>
    <row r="46" spans="1:8" ht="22.5" customHeight="1" x14ac:dyDescent="0.45">
      <c r="A46" s="9"/>
      <c r="B46" s="7"/>
      <c r="C46" s="108" t="s">
        <v>142</v>
      </c>
      <c r="D46" s="8"/>
      <c r="E46" s="129" t="s">
        <v>142</v>
      </c>
      <c r="F46" s="129"/>
      <c r="G46" s="129"/>
      <c r="H46" s="3"/>
    </row>
    <row r="47" spans="1:8" ht="22.5" customHeight="1" x14ac:dyDescent="0.45">
      <c r="A47" s="2"/>
      <c r="B47" s="4"/>
      <c r="C47" s="7">
        <v>2017</v>
      </c>
      <c r="D47" s="7"/>
      <c r="E47" s="7">
        <v>2018</v>
      </c>
      <c r="F47" s="7"/>
      <c r="G47" s="7">
        <v>2017</v>
      </c>
      <c r="H47" s="3"/>
    </row>
    <row r="48" spans="1:8" ht="22.5" customHeight="1" x14ac:dyDescent="0.45">
      <c r="A48" s="9"/>
      <c r="B48" s="7"/>
      <c r="C48" s="126" t="s">
        <v>43</v>
      </c>
      <c r="D48" s="126"/>
      <c r="E48" s="126"/>
      <c r="F48" s="126"/>
      <c r="G48" s="126"/>
      <c r="H48" s="3"/>
    </row>
    <row r="49" spans="1:8" ht="22.5" customHeight="1" x14ac:dyDescent="0.45">
      <c r="A49" s="97" t="s">
        <v>26</v>
      </c>
      <c r="B49" s="7"/>
      <c r="C49" s="15"/>
      <c r="D49" s="22"/>
      <c r="E49" s="22"/>
      <c r="F49" s="22"/>
      <c r="G49" s="22"/>
      <c r="H49" s="3"/>
    </row>
    <row r="50" spans="1:8" ht="22.5" customHeight="1" x14ac:dyDescent="0.45">
      <c r="A50" s="3" t="s">
        <v>140</v>
      </c>
      <c r="B50" s="7"/>
      <c r="C50" s="59">
        <v>-101570</v>
      </c>
      <c r="D50" s="53"/>
      <c r="E50" s="59">
        <v>-211363</v>
      </c>
      <c r="F50" s="53"/>
      <c r="G50" s="59">
        <v>-101570</v>
      </c>
      <c r="H50" s="3"/>
    </row>
    <row r="51" spans="1:8" ht="22.5" customHeight="1" x14ac:dyDescent="0.45">
      <c r="A51" s="3" t="s">
        <v>104</v>
      </c>
      <c r="B51" s="7"/>
      <c r="C51" s="59">
        <v>-96846</v>
      </c>
      <c r="D51" s="53"/>
      <c r="E51" s="59">
        <v>-128551</v>
      </c>
      <c r="F51" s="53"/>
      <c r="G51" s="58">
        <v>-96846</v>
      </c>
      <c r="H51" s="3"/>
    </row>
    <row r="52" spans="1:8" ht="22.5" customHeight="1" x14ac:dyDescent="0.45">
      <c r="A52" s="9" t="s">
        <v>105</v>
      </c>
      <c r="B52" s="7"/>
      <c r="C52" s="58">
        <v>1097</v>
      </c>
      <c r="D52" s="53"/>
      <c r="E52" s="58">
        <v>801</v>
      </c>
      <c r="F52" s="53"/>
      <c r="G52" s="79">
        <v>1097</v>
      </c>
      <c r="H52" s="3"/>
    </row>
    <row r="53" spans="1:8" ht="22.5" customHeight="1" x14ac:dyDescent="0.45">
      <c r="A53" s="9" t="s">
        <v>106</v>
      </c>
      <c r="B53" s="7"/>
      <c r="C53" s="58">
        <v>42420</v>
      </c>
      <c r="D53" s="53"/>
      <c r="E53" s="58">
        <v>0</v>
      </c>
      <c r="F53" s="53"/>
      <c r="G53" s="79">
        <v>42420</v>
      </c>
      <c r="H53" s="3"/>
    </row>
    <row r="54" spans="1:8" ht="22.5" customHeight="1" x14ac:dyDescent="0.45">
      <c r="A54" s="3" t="s">
        <v>59</v>
      </c>
      <c r="B54" s="7"/>
      <c r="C54" s="58">
        <v>-2500</v>
      </c>
      <c r="D54" s="53"/>
      <c r="E54" s="58">
        <v>-1166</v>
      </c>
      <c r="F54" s="53"/>
      <c r="G54" s="58">
        <v>-2500</v>
      </c>
      <c r="H54" s="3"/>
    </row>
    <row r="55" spans="1:8" ht="22.5" customHeight="1" x14ac:dyDescent="0.45">
      <c r="A55" s="3" t="s">
        <v>27</v>
      </c>
      <c r="B55" s="7"/>
      <c r="C55" s="59">
        <v>7082</v>
      </c>
      <c r="D55" s="53"/>
      <c r="E55" s="59">
        <v>5763</v>
      </c>
      <c r="F55" s="53"/>
      <c r="G55" s="59">
        <v>7082</v>
      </c>
      <c r="H55" s="3"/>
    </row>
    <row r="56" spans="1:8" ht="22.5" customHeight="1" x14ac:dyDescent="0.45">
      <c r="A56" s="10" t="s">
        <v>60</v>
      </c>
      <c r="B56" s="7"/>
      <c r="C56" s="63">
        <f>SUM(C50:C55)</f>
        <v>-150317</v>
      </c>
      <c r="D56" s="54"/>
      <c r="E56" s="63">
        <f>SUM(E50:E55)</f>
        <v>-334516</v>
      </c>
      <c r="F56" s="54"/>
      <c r="G56" s="63">
        <f>SUM(G50:G55)</f>
        <v>-150317</v>
      </c>
      <c r="H56" s="3"/>
    </row>
    <row r="57" spans="1:8" ht="22.5" customHeight="1" x14ac:dyDescent="0.45">
      <c r="A57" s="2"/>
      <c r="B57" s="7"/>
      <c r="C57" s="49"/>
      <c r="D57" s="54"/>
      <c r="E57" s="55"/>
      <c r="F57" s="54"/>
      <c r="G57" s="55"/>
      <c r="H57" s="3"/>
    </row>
    <row r="58" spans="1:8" ht="22.5" customHeight="1" x14ac:dyDescent="0.45">
      <c r="A58" s="97" t="s">
        <v>162</v>
      </c>
      <c r="B58" s="7"/>
      <c r="C58" s="58"/>
      <c r="D58" s="53"/>
      <c r="E58" s="58"/>
      <c r="F58" s="53"/>
      <c r="G58" s="58"/>
      <c r="H58" s="3"/>
    </row>
    <row r="59" spans="1:8" ht="22.5" customHeight="1" x14ac:dyDescent="0.45">
      <c r="A59" s="3" t="s">
        <v>154</v>
      </c>
      <c r="B59" s="7"/>
      <c r="C59" s="59">
        <v>-133198</v>
      </c>
      <c r="D59" s="53"/>
      <c r="E59" s="59">
        <v>-80400</v>
      </c>
      <c r="F59" s="53"/>
      <c r="G59" s="59">
        <v>-133198</v>
      </c>
      <c r="H59" s="3"/>
    </row>
    <row r="60" spans="1:8" ht="22.5" customHeight="1" x14ac:dyDescent="0.45">
      <c r="A60" s="10" t="s">
        <v>163</v>
      </c>
      <c r="B60" s="7"/>
      <c r="C60" s="63">
        <f>SUM(C59)</f>
        <v>-133198</v>
      </c>
      <c r="D60" s="54"/>
      <c r="E60" s="63">
        <f>SUM(E59)</f>
        <v>-80400</v>
      </c>
      <c r="F60" s="54"/>
      <c r="G60" s="63">
        <f>SUM(G59)</f>
        <v>-133198</v>
      </c>
      <c r="H60" s="3"/>
    </row>
    <row r="61" spans="1:8" ht="22.5" customHeight="1" x14ac:dyDescent="0.45">
      <c r="A61" s="10"/>
      <c r="B61" s="7"/>
      <c r="C61" s="55"/>
      <c r="D61" s="54"/>
      <c r="E61" s="55"/>
      <c r="F61" s="54"/>
      <c r="G61" s="55"/>
      <c r="H61" s="3"/>
    </row>
    <row r="62" spans="1:8" ht="22.5" customHeight="1" x14ac:dyDescent="0.45">
      <c r="A62" s="3" t="s">
        <v>107</v>
      </c>
      <c r="B62" s="7"/>
      <c r="C62" s="58"/>
      <c r="D62" s="53"/>
      <c r="E62" s="58"/>
      <c r="F62" s="53"/>
      <c r="G62" s="58"/>
      <c r="H62" s="3"/>
    </row>
    <row r="63" spans="1:8" ht="22.5" customHeight="1" x14ac:dyDescent="0.45">
      <c r="A63" s="3" t="s">
        <v>108</v>
      </c>
      <c r="B63" s="7"/>
      <c r="C63" s="58">
        <f>SUM(C37,C56,C60)</f>
        <v>18877</v>
      </c>
      <c r="D63" s="53"/>
      <c r="E63" s="58">
        <f>SUM(E37,E56,E60)</f>
        <v>-262055</v>
      </c>
      <c r="F63" s="53"/>
      <c r="G63" s="58">
        <f>SUM(G37,G56,G60)</f>
        <v>18877</v>
      </c>
      <c r="H63" s="3"/>
    </row>
    <row r="64" spans="1:8" ht="22.5" customHeight="1" x14ac:dyDescent="0.45">
      <c r="A64" s="9" t="s">
        <v>109</v>
      </c>
      <c r="B64" s="7"/>
      <c r="C64" s="58"/>
      <c r="D64" s="53"/>
      <c r="E64" s="58"/>
      <c r="F64" s="53"/>
      <c r="G64" s="58"/>
      <c r="H64" s="3"/>
    </row>
    <row r="65" spans="1:8" ht="22.5" customHeight="1" x14ac:dyDescent="0.45">
      <c r="A65" s="3" t="s">
        <v>110</v>
      </c>
      <c r="B65" s="7"/>
      <c r="C65" s="59">
        <v>-393</v>
      </c>
      <c r="D65" s="53"/>
      <c r="E65" s="59">
        <v>0</v>
      </c>
      <c r="F65" s="53"/>
      <c r="G65" s="59">
        <v>-393</v>
      </c>
      <c r="H65" s="3"/>
    </row>
    <row r="66" spans="1:8" ht="22.5" customHeight="1" x14ac:dyDescent="0.45">
      <c r="A66" s="10" t="s">
        <v>123</v>
      </c>
      <c r="B66" s="7"/>
      <c r="C66" s="89">
        <f>SUM(C62:C65)</f>
        <v>18484</v>
      </c>
      <c r="D66" s="54"/>
      <c r="E66" s="89">
        <f>SUM(E62:E65)</f>
        <v>-262055</v>
      </c>
      <c r="F66" s="54"/>
      <c r="G66" s="89">
        <f>SUM(G62:G65)</f>
        <v>18484</v>
      </c>
      <c r="H66" s="3"/>
    </row>
    <row r="67" spans="1:8" ht="22.5" customHeight="1" x14ac:dyDescent="0.45">
      <c r="A67" s="3" t="s">
        <v>129</v>
      </c>
      <c r="B67" s="7"/>
      <c r="C67" s="71">
        <v>274843</v>
      </c>
      <c r="D67" s="56"/>
      <c r="E67" s="71">
        <f>'FS 3-5'!F9</f>
        <v>620651</v>
      </c>
      <c r="F67" s="56"/>
      <c r="G67" s="71">
        <v>274843</v>
      </c>
      <c r="H67" s="3"/>
    </row>
    <row r="68" spans="1:8" ht="22.5" customHeight="1" thickBot="1" x14ac:dyDescent="0.5">
      <c r="A68" s="10" t="s">
        <v>130</v>
      </c>
      <c r="B68" s="7"/>
      <c r="C68" s="90">
        <f>SUM(C66:C67)</f>
        <v>293327</v>
      </c>
      <c r="D68" s="54"/>
      <c r="E68" s="90">
        <f>SUM(E66:E67)</f>
        <v>358596</v>
      </c>
      <c r="F68" s="54"/>
      <c r="G68" s="90">
        <f>SUM(G66:G67)</f>
        <v>293327</v>
      </c>
      <c r="H68" s="3"/>
    </row>
    <row r="69" spans="1:8" ht="22.5" customHeight="1" thickTop="1" x14ac:dyDescent="0.45">
      <c r="A69" s="10"/>
      <c r="B69" s="7"/>
      <c r="C69" s="49"/>
      <c r="D69" s="54"/>
      <c r="E69" s="49"/>
      <c r="F69" s="54"/>
      <c r="G69" s="49"/>
      <c r="H69" s="3"/>
    </row>
    <row r="70" spans="1:8" ht="22.5" customHeight="1" x14ac:dyDescent="0.45">
      <c r="A70" s="97" t="s">
        <v>138</v>
      </c>
      <c r="B70" s="7"/>
      <c r="C70" s="58"/>
      <c r="D70" s="53"/>
      <c r="E70" s="58"/>
      <c r="F70" s="53"/>
    </row>
    <row r="71" spans="1:8" ht="22.5" customHeight="1" x14ac:dyDescent="0.45">
      <c r="A71" s="3" t="s">
        <v>141</v>
      </c>
      <c r="B71" s="3"/>
      <c r="C71" s="58">
        <v>20265</v>
      </c>
      <c r="D71" s="3"/>
      <c r="E71" s="58">
        <v>16817</v>
      </c>
      <c r="F71" s="3"/>
      <c r="G71" s="58">
        <v>20265</v>
      </c>
    </row>
    <row r="73" spans="1:8" ht="22.5" customHeight="1" x14ac:dyDescent="0.45">
      <c r="C73" s="120"/>
      <c r="E73" s="120">
        <f>E68-'FS 3-5'!D9</f>
        <v>0</v>
      </c>
    </row>
  </sheetData>
  <mergeCells count="10">
    <mergeCell ref="E5:G5"/>
    <mergeCell ref="E6:G6"/>
    <mergeCell ref="E7:G7"/>
    <mergeCell ref="E45:G45"/>
    <mergeCell ref="E46:G46"/>
    <mergeCell ref="C48:G48"/>
    <mergeCell ref="E8:G8"/>
    <mergeCell ref="C10:G10"/>
    <mergeCell ref="E43:G43"/>
    <mergeCell ref="E44:G44"/>
  </mergeCells>
  <pageMargins left="0.8" right="0.8" top="0.48" bottom="0.5" header="0.5" footer="0.5"/>
  <pageSetup paperSize="9" scale="78" firstPageNumber="10" orientation="portrait" useFirstPageNumber="1" r:id="rId1"/>
  <headerFooter>
    <oddFooter>&amp;L&amp;"Times New Roman,Regular"&amp;11The accompanying notes are an integral part of these financial statements.&amp;"Angsana New,Regular"&amp;15
 &amp;C&amp;"Times New Roman,Regular"&amp;11&amp;P</oddFooter>
  </headerFooter>
  <rowBreaks count="1" manualBreakCount="1">
    <brk id="3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FS 3-5</vt:lpstr>
      <vt:lpstr>PL6 (3M)</vt:lpstr>
      <vt:lpstr>PL7 (6M)</vt:lpstr>
      <vt:lpstr>SCE-Equity 8</vt:lpstr>
      <vt:lpstr>SCE-Separate 9</vt:lpstr>
      <vt:lpstr>SCF10-11</vt:lpstr>
      <vt:lpstr>'SCF10-11'!_Hlk120336604</vt:lpstr>
      <vt:lpstr>'FS 3-5'!Print_Area</vt:lpstr>
      <vt:lpstr>'PL6 (3M)'!Print_Area</vt:lpstr>
      <vt:lpstr>'PL7 (6M)'!Print_Area</vt:lpstr>
      <vt:lpstr>'SCE-Equity 8'!Print_Area</vt:lpstr>
      <vt:lpstr>'SCE-Separate 9'!Print_Area</vt:lpstr>
      <vt:lpstr>'SCF10-11'!Print_Area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Navaporn, Sunlakawit</cp:lastModifiedBy>
  <cp:lastPrinted>2018-07-26T08:33:02Z</cp:lastPrinted>
  <dcterms:created xsi:type="dcterms:W3CDTF">2006-01-06T08:39:44Z</dcterms:created>
  <dcterms:modified xsi:type="dcterms:W3CDTF">2018-08-06T08:34:08Z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