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HBKKFSR04\Data2$\Audit\Audit Clients\c\Crown Seal PCL (CSC)\2018\3. Quarter\2Q18\SEC file\"/>
    </mc:Choice>
  </mc:AlternateContent>
  <bookViews>
    <workbookView xWindow="0" yWindow="0" windowWidth="19200" windowHeight="6870" tabRatio="683"/>
  </bookViews>
  <sheets>
    <sheet name="FS3-5" sheetId="1" r:id="rId1"/>
    <sheet name="PL6 (3M)" sheetId="11" r:id="rId2"/>
    <sheet name="PL7 (6M)" sheetId="14" r:id="rId3"/>
    <sheet name="CH-Equity8" sheetId="9" r:id="rId4"/>
    <sheet name="CH-Separate9-10" sheetId="13" r:id="rId5"/>
    <sheet name="Cash flow11-12" sheetId="7" r:id="rId6"/>
  </sheets>
  <externalReferences>
    <externalReference r:id="rId7"/>
  </externalReferences>
  <definedNames>
    <definedName name="\a" localSheetId="5">'Cash flow11-12'!#REF!</definedName>
    <definedName name="\a" localSheetId="4">'FS3-5'!#REF!</definedName>
    <definedName name="\a" localSheetId="2">'FS3-5'!#REF!</definedName>
    <definedName name="\a">'FS3-5'!#REF!</definedName>
    <definedName name="\c" localSheetId="5">'Cash flow11-12'!#REF!</definedName>
    <definedName name="\c" localSheetId="4">'FS3-5'!#REF!</definedName>
    <definedName name="\c" localSheetId="2">'FS3-5'!#REF!</definedName>
    <definedName name="\c">'FS3-5'!#REF!</definedName>
    <definedName name="\d" localSheetId="5">'Cash flow11-12'!#REF!</definedName>
    <definedName name="\d" localSheetId="4">'FS3-5'!#REF!</definedName>
    <definedName name="\d" localSheetId="2">'FS3-5'!#REF!</definedName>
    <definedName name="\d">'FS3-5'!#REF!</definedName>
    <definedName name="_xlnm._FilterDatabase" localSheetId="0" hidden="1">'FS3-5'!$A$9:$G$77</definedName>
    <definedName name="_Regression_Int" localSheetId="5" hidden="1">1</definedName>
    <definedName name="_Regression_Int" localSheetId="0" hidden="1">1</definedName>
    <definedName name="_xlnm.Print_Area" localSheetId="5">'Cash flow11-12'!$A$1:$H$74</definedName>
    <definedName name="_xlnm.Print_Area" localSheetId="3">'CH-Equity8'!$A$1:$V$25</definedName>
    <definedName name="_xlnm.Print_Area" localSheetId="4">'CH-Separate9-10'!$A$1:$R$52</definedName>
    <definedName name="_xlnm.Print_Area" localSheetId="0">'FS3-5'!$A$1:$G$77</definedName>
    <definedName name="_xlnm.Print_Area" localSheetId="1">'PL6 (3M)'!$A$1:$H$40</definedName>
    <definedName name="_xlnm.Print_Area" localSheetId="2">'PL7 (6M)'!$A$1:$H$40</definedName>
    <definedName name="Print_Area_MI" localSheetId="5">'Cash flow11-12'!#REF!</definedName>
    <definedName name="Print_Area_MI">'FS3-5'!$A$40:$G$60</definedName>
  </definedNames>
  <calcPr calcId="152511"/>
</workbook>
</file>

<file path=xl/calcChain.xml><?xml version="1.0" encoding="utf-8"?>
<calcChain xmlns="http://schemas.openxmlformats.org/spreadsheetml/2006/main">
  <c r="D63" i="7" l="1"/>
  <c r="G63" i="7"/>
  <c r="H63" i="7"/>
  <c r="F63" i="7"/>
  <c r="H16" i="7" l="1"/>
  <c r="F16" i="7"/>
  <c r="D16" i="7"/>
  <c r="G73" i="1"/>
  <c r="G75" i="1" s="1"/>
  <c r="N48" i="13"/>
  <c r="R48" i="13" s="1"/>
  <c r="P44" i="13"/>
  <c r="N44" i="13"/>
  <c r="L44" i="13"/>
  <c r="J44" i="13"/>
  <c r="H44" i="13"/>
  <c r="F44" i="13"/>
  <c r="D44" i="13"/>
  <c r="R43" i="13"/>
  <c r="R44" i="13" s="1"/>
  <c r="R17" i="13"/>
  <c r="R18" i="13" s="1"/>
  <c r="P18" i="13"/>
  <c r="N18" i="13"/>
  <c r="L18" i="13"/>
  <c r="J18" i="13"/>
  <c r="H18" i="13"/>
  <c r="F18" i="13"/>
  <c r="D18" i="13"/>
  <c r="P21" i="9"/>
  <c r="T21" i="9" s="1"/>
  <c r="R17" i="9"/>
  <c r="P17" i="9"/>
  <c r="N17" i="9"/>
  <c r="L17" i="9"/>
  <c r="J17" i="9"/>
  <c r="H17" i="9"/>
  <c r="F17" i="9"/>
  <c r="D17" i="9"/>
  <c r="T16" i="9"/>
  <c r="T17" i="9" s="1"/>
  <c r="H35" i="14"/>
  <c r="F35" i="14"/>
  <c r="D35" i="14"/>
  <c r="H24" i="14"/>
  <c r="F24" i="14"/>
  <c r="D24" i="14"/>
  <c r="H16" i="14"/>
  <c r="F16" i="14"/>
  <c r="D16" i="14"/>
  <c r="H24" i="11"/>
  <c r="F24" i="11"/>
  <c r="D24" i="11"/>
  <c r="H27" i="14"/>
  <c r="H29" i="14" s="1"/>
  <c r="G63" i="1"/>
  <c r="E63" i="1"/>
  <c r="N22" i="13"/>
  <c r="R22" i="13" s="1"/>
  <c r="R39" i="13"/>
  <c r="R13" i="13"/>
  <c r="P49" i="13"/>
  <c r="P51" i="13" s="1"/>
  <c r="L49" i="13"/>
  <c r="J49" i="13"/>
  <c r="J51" i="13" s="1"/>
  <c r="H49" i="13"/>
  <c r="F49" i="13"/>
  <c r="D49" i="13"/>
  <c r="N26" i="13"/>
  <c r="F26" i="13"/>
  <c r="D26" i="13"/>
  <c r="P23" i="13"/>
  <c r="L23" i="13"/>
  <c r="L25" i="13" s="1"/>
  <c r="J23" i="13"/>
  <c r="H23" i="13"/>
  <c r="F23" i="13"/>
  <c r="D23" i="13"/>
  <c r="D25" i="13" s="1"/>
  <c r="B26" i="13" s="1"/>
  <c r="R22" i="9"/>
  <c r="L22" i="9"/>
  <c r="J22" i="9"/>
  <c r="J24" i="9" s="1"/>
  <c r="H22" i="9"/>
  <c r="F22" i="9"/>
  <c r="D22" i="9"/>
  <c r="D24" i="9" s="1"/>
  <c r="B25" i="9" s="1"/>
  <c r="T20" i="9"/>
  <c r="H35" i="11"/>
  <c r="F35" i="11"/>
  <c r="T12" i="9"/>
  <c r="V12" i="9" s="1"/>
  <c r="D35" i="11"/>
  <c r="H16" i="11"/>
  <c r="H27" i="11" s="1"/>
  <c r="H29" i="11" s="1"/>
  <c r="F16" i="11"/>
  <c r="D16" i="11"/>
  <c r="H60" i="7"/>
  <c r="F60" i="7"/>
  <c r="D60" i="7"/>
  <c r="E23" i="1"/>
  <c r="G46" i="1"/>
  <c r="E46" i="1"/>
  <c r="G15" i="1"/>
  <c r="E15" i="1"/>
  <c r="G23" i="1"/>
  <c r="G40" i="1"/>
  <c r="G48" i="1"/>
  <c r="N25" i="9"/>
  <c r="F25" i="9"/>
  <c r="D25" i="9"/>
  <c r="A28" i="1"/>
  <c r="A51" i="1"/>
  <c r="E40" i="1"/>
  <c r="R24" i="9"/>
  <c r="R25" i="9" s="1"/>
  <c r="H25" i="13" l="1"/>
  <c r="F25" i="13"/>
  <c r="H24" i="9"/>
  <c r="F24" i="9"/>
  <c r="H39" i="14"/>
  <c r="H38" i="14"/>
  <c r="D27" i="14"/>
  <c r="D29" i="14" s="1"/>
  <c r="N20" i="9" s="1"/>
  <c r="D27" i="11"/>
  <c r="D29" i="11" s="1"/>
  <c r="D39" i="11" s="1"/>
  <c r="G25" i="1"/>
  <c r="J25" i="13"/>
  <c r="H51" i="13"/>
  <c r="D51" i="13"/>
  <c r="L51" i="13"/>
  <c r="P25" i="13"/>
  <c r="P26" i="13" s="1"/>
  <c r="F51" i="13"/>
  <c r="G77" i="1"/>
  <c r="F27" i="14"/>
  <c r="F29" i="14" s="1"/>
  <c r="F27" i="11"/>
  <c r="F29" i="11" s="1"/>
  <c r="F38" i="11" s="1"/>
  <c r="E48" i="1"/>
  <c r="E25" i="1"/>
  <c r="D36" i="11"/>
  <c r="D38" i="11"/>
  <c r="H39" i="11"/>
  <c r="H36" i="11"/>
  <c r="H38" i="11"/>
  <c r="H14" i="7"/>
  <c r="H27" i="7" s="1"/>
  <c r="H37" i="7" s="1"/>
  <c r="H39" i="7" s="1"/>
  <c r="H36" i="14"/>
  <c r="N21" i="13"/>
  <c r="F36" i="11"/>
  <c r="N47" i="13"/>
  <c r="V16" i="9"/>
  <c r="V17" i="9" s="1"/>
  <c r="L24" i="9"/>
  <c r="V21" i="9"/>
  <c r="T22" i="9"/>
  <c r="T24" i="9" s="1"/>
  <c r="T25" i="9" s="1"/>
  <c r="P22" i="9"/>
  <c r="P24" i="9" s="1"/>
  <c r="P25" i="9" s="1"/>
  <c r="D36" i="14" l="1"/>
  <c r="D14" i="7"/>
  <c r="D27" i="7" s="1"/>
  <c r="D37" i="7" s="1"/>
  <c r="D39" i="7" s="1"/>
  <c r="D39" i="14"/>
  <c r="N22" i="9"/>
  <c r="N24" i="9" s="1"/>
  <c r="V20" i="9"/>
  <c r="D38" i="14"/>
  <c r="F14" i="7"/>
  <c r="F27" i="7" s="1"/>
  <c r="F37" i="7" s="1"/>
  <c r="F39" i="7" s="1"/>
  <c r="F65" i="7" s="1"/>
  <c r="F68" i="7" s="1"/>
  <c r="F70" i="7" s="1"/>
  <c r="F75" i="7" s="1"/>
  <c r="F36" i="14"/>
  <c r="F38" i="14"/>
  <c r="F39" i="14"/>
  <c r="F39" i="11"/>
  <c r="D65" i="7"/>
  <c r="D68" i="7" s="1"/>
  <c r="D70" i="7" s="1"/>
  <c r="H65" i="7"/>
  <c r="H68" i="7" s="1"/>
  <c r="H70" i="7" s="1"/>
  <c r="R47" i="13"/>
  <c r="R49" i="13" s="1"/>
  <c r="R51" i="13" s="1"/>
  <c r="N49" i="13"/>
  <c r="N51" i="13" s="1"/>
  <c r="V22" i="9"/>
  <c r="V24" i="9" s="1"/>
  <c r="V25" i="9" s="1"/>
  <c r="R21" i="13"/>
  <c r="R23" i="13" s="1"/>
  <c r="R25" i="13" s="1"/>
  <c r="R26" i="13" s="1"/>
  <c r="N23" i="13"/>
  <c r="N25" i="13" s="1"/>
  <c r="J25" i="9" l="1"/>
  <c r="H25" i="9"/>
  <c r="L25" i="9"/>
  <c r="J26" i="13"/>
  <c r="L26" i="13"/>
  <c r="H26" i="13"/>
  <c r="E73" i="1"/>
  <c r="E75" i="1" s="1"/>
  <c r="E77" i="1" s="1"/>
</calcChain>
</file>

<file path=xl/sharedStrings.xml><?xml version="1.0" encoding="utf-8"?>
<sst xmlns="http://schemas.openxmlformats.org/spreadsheetml/2006/main" count="338" uniqueCount="165">
  <si>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</si>
  <si>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</si>
  <si>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</si>
  <si>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</si>
  <si>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สินทรัพย์</t>
  </si>
  <si>
    <t>ทุนเรือนหุ้น</t>
  </si>
  <si>
    <t>กำไรสะสม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</si>
  <si>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</si>
  <si>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</si>
  <si>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</si>
  <si>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</si>
  <si>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</si>
  <si>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</si>
  <si>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</si>
  <si>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</si>
  <si>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</si>
  <si>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</si>
  <si>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</si>
  <si>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</si>
  <si>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</si>
  <si>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</si>
  <si>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</si>
  <si>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</si>
  <si>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</si>
  <si>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สินค้าคงเหลือ</t>
  </si>
  <si>
    <t>ภาษีเงินได้</t>
  </si>
  <si>
    <t>รวมสินทรัพย์ไม่หมุนเวียน</t>
  </si>
  <si>
    <t>ยังไม่ได้</t>
  </si>
  <si>
    <t>จัดสรร</t>
  </si>
  <si>
    <t xml:space="preserve">หนี้สินและส่วนของผู้ถือหุ้น </t>
  </si>
  <si>
    <t>กระแสเงินสดจากกิจกรรมลงทุน</t>
  </si>
  <si>
    <t>งบการเงินเฉพาะกิจการ</t>
  </si>
  <si>
    <t>รวมส่วนของ</t>
  </si>
  <si>
    <t>การเปลี่ยนแปลงในสินทรัพย์และหนี้สินดำเนินงาน</t>
  </si>
  <si>
    <t>ผู้ถือหุ้น</t>
  </si>
  <si>
    <t>ที่ดิน อาคารและอุปกรณ์</t>
  </si>
  <si>
    <t>กำไรก่อนภาษีเงินได้</t>
  </si>
  <si>
    <t>งบแสดงฐานะการเงิน</t>
  </si>
  <si>
    <t>อสังหาริมทรัพย์เพื่อการลงทุน</t>
  </si>
  <si>
    <t>สินทรัพย์ไม่มีตัวตน</t>
  </si>
  <si>
    <t>กำไรขาดทุนเบ็ดเสร็จอื่น</t>
  </si>
  <si>
    <t>ทุนสำรอง</t>
  </si>
  <si>
    <t>ตามกฎหมาย</t>
  </si>
  <si>
    <t>ค่าใช้จ่ายในการบริหาร</t>
  </si>
  <si>
    <t>ค่าใช้จ่ายภาษีเงินได้</t>
  </si>
  <si>
    <t>31 ธันวาคม</t>
  </si>
  <si>
    <t xml:space="preserve">     กำไรขาดทุนเบ็ดเสร็จอื่น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</si>
  <si>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</si>
  <si>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</si>
  <si>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</si>
  <si>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</si>
  <si>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</si>
  <si>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งบกำไรขาดทุนเบ็ดเสร็จ (ไม่ได้ตรวจสอบ)</t>
  </si>
  <si>
    <t>(พันบาท)</t>
  </si>
  <si>
    <t>กำไรสำหรับงวด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</si>
  <si>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</si>
  <si>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</si>
  <si>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</si>
  <si>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 xml:space="preserve">งบการเงินเฉพาะกิจการ </t>
  </si>
  <si>
    <t>งบกระแสเงินสด (ไม่ได้ตรวจสอบ)</t>
  </si>
  <si>
    <t>ยอดคงเหลือ ณ วันที่ 1 มกราคม 2560</t>
  </si>
  <si>
    <t>(ไม่ได้ตรวจสอบ)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</si>
  <si>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</si>
  <si>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กระแสเงินสดสุทธิได้มาจากกิจกรรมดำเนินงาน </t>
  </si>
  <si>
    <t>ดอกเบี้ยรับ</t>
  </si>
  <si>
    <t>กระแสเงินสดสุทธิใช้ไปในกิจกรรมลงทุน</t>
  </si>
  <si>
    <t>ส่วนแบ่งขาดทุนจากเงินลงทุนในบริษัทร่วม</t>
  </si>
  <si>
    <t>ต้นทุนในการจัดจำหน่าย</t>
  </si>
  <si>
    <t>บริษัท ฝาจีบ จำกัด (มหาชน)</t>
  </si>
  <si>
    <t>เงินลงทุนชั่วคราว</t>
  </si>
  <si>
    <t>งบการเงินที่แสดงเงินลงทุนตามวิธีส่วนได้เสีย</t>
  </si>
  <si>
    <t>งบการเงินที่แสดง</t>
  </si>
  <si>
    <t>ประมาณการหนี้สินสำหรับผลประโยชน์พนักงาน</t>
  </si>
  <si>
    <t xml:space="preserve">      หุ้นบุริมสิทธิ</t>
  </si>
  <si>
    <t xml:space="preserve">      หุ้นสามัญ</t>
  </si>
  <si>
    <t>ส่วนเกินมูลค่าหุ้น</t>
  </si>
  <si>
    <t>องค์ประกอบอื่นของส่วนของผู้ถือหุ้น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</si>
  <si>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</si>
  <si>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</si>
  <si>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</si>
  <si>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</si>
  <si>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</si>
  <si>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</si>
  <si>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</si>
  <si>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รวมค่าใช้จ่าย</t>
  </si>
  <si>
    <t>ผลต่างของอัตราแลกเปลี่ยนจากการแปลงค่างบการเงิน</t>
  </si>
  <si>
    <t>ขาดทุนเบ็ดเสร็จอื่นสำหรับงวด - สุทธิจากภาษี</t>
  </si>
  <si>
    <r>
      <t>กำไรต่อหุ้นปรับลด</t>
    </r>
    <r>
      <rPr>
        <b/>
        <i/>
        <sz val="15"/>
        <rFont val="Angsana New"/>
        <family val="1"/>
      </rPr>
      <t xml:space="preserve"> (บาท)</t>
    </r>
  </si>
  <si>
    <t>ทุนเรือนหุ้นที่ออกและชำระแล้ว</t>
  </si>
  <si>
    <t>หุ้นบุริมสิทธิ</t>
  </si>
  <si>
    <t>หุ้นสามัญ</t>
  </si>
  <si>
    <t>งบการเงิน</t>
  </si>
  <si>
    <t>ส่วนเกินทุน</t>
  </si>
  <si>
    <t>จากการ</t>
  </si>
  <si>
    <t>ตีราคา</t>
  </si>
  <si>
    <t>รวม</t>
  </si>
  <si>
    <t>องค์ประกอบอื่น</t>
  </si>
  <si>
    <t>ของ</t>
  </si>
  <si>
    <t>ยอดคงเหลือ ณ วันที่ 1 มกราคม 2561</t>
  </si>
  <si>
    <t>ตีราคาสินทรัพย์</t>
  </si>
  <si>
    <t>ปรับรายการที่กระทบกำไรเป็นเงินสดรับ (จ่าย)</t>
  </si>
  <si>
    <t>ภาษีเงินได้จ่ายออก</t>
  </si>
  <si>
    <t>ค่าเสื่อมราคาและตัดจำหน่าย</t>
  </si>
  <si>
    <t>กำไรจากการจำหน่ายเงินลงทุนระยะยาว</t>
  </si>
  <si>
    <t>ขาดทุนจากอัตราแลกเปลี่ยนที่ยังไม่เกิดขึ้น</t>
  </si>
  <si>
    <t>เงินลงทุนชั่วคราวเพิ่มขึ้น</t>
  </si>
  <si>
    <t>เงินสดรับจากการจำหน่ายอุปกรณ์</t>
  </si>
  <si>
    <t>เงินสดรับจากการจำหน่ายเงินลงทุนระยะยาว</t>
  </si>
  <si>
    <t>เงินสดจ่ายเพื่อซื้ออุปกรณ์</t>
  </si>
  <si>
    <t>เงินสดจ่ายเพื่อซื้อสินทรัพย์ไม่มีตัวตนเพิ่มขึ้น</t>
  </si>
  <si>
    <t xml:space="preserve">   ก่อนผลกระทบของอัตราแลกเปลี่ยน</t>
  </si>
  <si>
    <t>เจ้าหนี้การค้าและเจ้าหนี้อื่น</t>
  </si>
  <si>
    <t>ลูกหนี้การค้าและลูกหนี้อื่น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</si>
  <si>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</si>
  <si>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</si>
  <si>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4</t>
  </si>
  <si>
    <t>5</t>
  </si>
  <si>
    <t>เงินลงทุนระยะยาวอื่น</t>
  </si>
  <si>
    <t>3</t>
  </si>
  <si>
    <t>รายได้ค่าเช่ารอตัดบัญชีส่วนที่รับรู้ภายในหนึ่งปี</t>
  </si>
  <si>
    <t>รายได้ค่าเช่ารอตัดบัญชี</t>
  </si>
  <si>
    <t>การแปลงค่า</t>
  </si>
  <si>
    <t>ส่วนแบ่งขาดทุนจากเงินลงทุนในบริษัทร่วม (สุทธิจากภาษี)</t>
  </si>
  <si>
    <t>จ่ายผลประโยชน์พนักงาน</t>
  </si>
  <si>
    <t>เงินสดและรายการเทียบเท่าเงินสดเพิ่มขึ้น (ลดลง) สุทธิ</t>
  </si>
  <si>
    <t xml:space="preserve">   และรายการเทียบเท่าเงินสด</t>
  </si>
  <si>
    <t>ผลกระทบของอัตราแลกเปลี่ยนที่มีต่อเงินสด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</si>
  <si>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</si>
  <si>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</si>
  <si>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7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</si>
  <si>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</si>
  <si>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</si>
  <si>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>ส่วนเกินมูลค่า</t>
  </si>
  <si>
    <t>หนี้สินภาษีเงินได้รอการตัดบัญชี</t>
  </si>
  <si>
    <t>เงินลงทุนตาม</t>
  </si>
  <si>
    <t>วิธีส่วนได้เสีย</t>
  </si>
  <si>
    <t>สำหรับงวด</t>
  </si>
  <si>
    <t xml:space="preserve">สามเดือนสิ้นสุด  </t>
  </si>
  <si>
    <t xml:space="preserve">     กำไร</t>
  </si>
  <si>
    <t>6</t>
  </si>
  <si>
    <t>รายการที่ไม่ใช่เงินสด</t>
  </si>
  <si>
    <t>กำไรขาดทุนเบ็ดเสร็จรวมสำหรับงวด</t>
  </si>
  <si>
    <t>ขาดทุนจากการปรับลดมูลค่าสินค้าคงเหลือ</t>
  </si>
  <si>
    <t>ซื้ออุปกรณ์ที่ยังไม่ได้จ่ายเป็นเงินสด</t>
  </si>
  <si>
    <t>30 มิถุนายน</t>
  </si>
  <si>
    <t>วันที่ 30 มิถุนายน</t>
  </si>
  <si>
    <t xml:space="preserve">หกเดือนสิ้นสุด  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</si>
  <si>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</si>
  <si>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</si>
  <si>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</si>
  <si>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</si>
  <si>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</si>
  <si>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</si>
  <si>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ยอดคงเหลือ ณ วันที่ 30 มิถุนายน  2560</t>
  </si>
  <si>
    <t>รวมรายการกับผู้เป็นเจ้าของที่บันทึกโดยตรงเข้าส่วนของผู้ถือหุ้น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</si>
  <si>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</si>
  <si>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</si>
  <si>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</si>
  <si>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8</t>
  </si>
  <si>
    <t>รวมรายการกับผู้ถือหุ้นที่บันทึกโดยตรงเข้าส่วนของผู้ถือหุ้น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</si>
  <si>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</si>
  <si>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 การจัดสรรส่วนทุนให้ผู้ถือหุ้น</t>
  </si>
  <si>
    <t>ขาดทุนจากการด้อยค่าของเงินลงทุนในบริษัทร่วม</t>
  </si>
  <si>
    <t>ขาดทุนจากการตัดจำหน่ายอุปกรณ์</t>
  </si>
  <si>
    <t>กำไรจากการจำหน่ายอุปกรณ์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</si>
</sst>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6" formatCode="#,##0\ ;\(#,##0\)"/>
    <numFmt numFmtId="167" formatCode="_(* #,##0_);_(* \(#,##0\);_(* &quot;-&quot;??_);_(@_)"/>
    <numFmt numFmtId="168" formatCode="#,##0;\(#,##0\)"/>
    <numFmt numFmtId="169" formatCode="0.0%"/>
  </numFmts>
  <fonts count="27" x14ac:knownFonts="1">
    <font>
      <sz val="15"/>
      <name val="Angsana New"/>
      <family val="1"/>
    </font>
    <font>
      <sz val="10"/>
      <name val="Tahoma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5"/>
      <color indexed="9"/>
      <name val="Angsana New"/>
      <family val="1"/>
    </font>
    <font>
      <b/>
      <sz val="15"/>
      <color indexed="8"/>
      <name val="Angsana New"/>
      <family val="1"/>
    </font>
    <font>
      <b/>
      <sz val="15"/>
      <color indexed="10"/>
      <name val="Angsana New"/>
      <family val="1"/>
    </font>
    <font>
      <sz val="14"/>
      <name val="Cordia New"/>
      <family val="2"/>
    </font>
    <font>
      <i/>
      <sz val="15"/>
      <color indexed="10"/>
      <name val="Angsana New"/>
      <family val="1"/>
    </font>
    <font>
      <i/>
      <sz val="16"/>
      <name val="Angsana New"/>
      <family val="1"/>
    </font>
    <font>
      <b/>
      <i/>
      <sz val="14"/>
      <name val="Angsana New"/>
      <family val="1"/>
    </font>
    <font>
      <sz val="12"/>
      <color rgb="FFFF0000"/>
      <name val="Angsana New"/>
      <family val="1"/>
    </font>
    <font>
      <sz val="12"/>
      <color theme="0"/>
      <name val="Angsana New"/>
      <family val="1"/>
    </font>
    <font>
      <i/>
      <sz val="15"/>
      <color rgb="FFFF0000"/>
      <name val="Angsana New"/>
      <family val="1"/>
    </font>
    <font>
      <b/>
      <sz val="14"/>
      <color rgb="FFFF0000"/>
      <name val="Angsana New"/>
      <family val="1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37" fontId="0" fillId="0" borderId="0"/>
    <xf numFmtId="4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2" fillId="0" borderId="0"/>
    <xf numFmtId="0" fontId="5" fillId="0" borderId="0"/>
    <xf numFmtId="9" fontId="5" fillId="0" borderId="0" applyFont="0" applyFill="0" applyBorder="0" applyAlignment="0" applyProtection="0"/>
  </cellStyleXfs>
  <cellXfs count="220">
    <xf numFmtId="37" fontId="0" fillId="0" borderId="0" xfId="0"/>
    <xf numFmtId="37" fontId="4" fillId="0" borderId="0" xfId="0" applyFont="1" applyFill="1"/>
    <xf numFmtId="37" fontId="3" fillId="0" borderId="0" xfId="0" applyFont="1" applyFill="1" applyAlignment="1">
      <alignment horizontal="left"/>
    </xf>
    <xf numFmtId="37" fontId="3" fillId="0" borderId="0" xfId="0" quotePrefix="1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37" fontId="3" fillId="0" borderId="0" xfId="0" applyFont="1" applyFill="1"/>
    <xf numFmtId="0" fontId="3" fillId="0" borderId="0" xfId="0" applyNumberFormat="1" applyFont="1" applyFill="1" applyAlignment="1">
      <alignment horizontal="left"/>
    </xf>
    <xf numFmtId="49" fontId="4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166" fontId="4" fillId="0" borderId="0" xfId="0" applyNumberFormat="1" applyFont="1" applyFill="1"/>
    <xf numFmtId="166" fontId="3" fillId="0" borderId="0" xfId="0" applyNumberFormat="1" applyFont="1" applyFill="1"/>
    <xf numFmtId="37" fontId="4" fillId="0" borderId="0" xfId="0" quotePrefix="1" applyFont="1" applyFill="1" applyAlignment="1">
      <alignment horizontal="center"/>
    </xf>
    <xf numFmtId="37" fontId="3" fillId="0" borderId="0" xfId="0" applyFont="1" applyFill="1" applyAlignment="1"/>
    <xf numFmtId="37" fontId="8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37" fontId="0" fillId="0" borderId="0" xfId="0" applyFont="1" applyFill="1"/>
    <xf numFmtId="37" fontId="0" fillId="0" borderId="0" xfId="0" quotePrefix="1" applyFont="1" applyFill="1" applyAlignment="1">
      <alignment horizontal="left"/>
    </xf>
    <xf numFmtId="49" fontId="0" fillId="0" borderId="0" xfId="0" quotePrefix="1" applyNumberFormat="1" applyFont="1" applyFill="1" applyBorder="1" applyAlignment="1">
      <alignment horizontal="center"/>
    </xf>
    <xf numFmtId="37" fontId="0" fillId="0" borderId="0" xfId="0" applyFont="1" applyFill="1" applyBorder="1"/>
    <xf numFmtId="37" fontId="8" fillId="0" borderId="0" xfId="0" applyFont="1" applyFill="1"/>
    <xf numFmtId="49" fontId="9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9" fillId="0" borderId="0" xfId="0" quotePrefix="1" applyNumberFormat="1" applyFont="1" applyFill="1" applyBorder="1" applyAlignment="1">
      <alignment horizontal="center"/>
    </xf>
    <xf numFmtId="37" fontId="10" fillId="0" borderId="0" xfId="0" applyFont="1" applyFill="1"/>
    <xf numFmtId="166" fontId="0" fillId="0" borderId="0" xfId="0" applyNumberFormat="1" applyFont="1" applyFill="1" applyBorder="1"/>
    <xf numFmtId="49" fontId="9" fillId="0" borderId="0" xfId="0" applyNumberFormat="1" applyFont="1" applyFill="1" applyAlignment="1">
      <alignment horizontal="center"/>
    </xf>
    <xf numFmtId="166" fontId="0" fillId="0" borderId="0" xfId="0" applyNumberFormat="1" applyFont="1" applyFill="1"/>
    <xf numFmtId="166" fontId="0" fillId="0" borderId="0" xfId="0" applyNumberFormat="1" applyFont="1" applyFill="1" applyAlignment="1">
      <alignment horizontal="right"/>
    </xf>
    <xf numFmtId="166" fontId="0" fillId="2" borderId="0" xfId="0" applyNumberFormat="1" applyFont="1" applyFill="1" applyAlignment="1">
      <alignment horizontal="right"/>
    </xf>
    <xf numFmtId="166" fontId="0" fillId="2" borderId="0" xfId="0" applyNumberFormat="1" applyFont="1" applyFill="1"/>
    <xf numFmtId="166" fontId="0" fillId="0" borderId="0" xfId="0" applyNumberFormat="1" applyFont="1" applyFill="1" applyAlignment="1"/>
    <xf numFmtId="49" fontId="9" fillId="0" borderId="0" xfId="0" quotePrefix="1" applyNumberFormat="1" applyFont="1" applyFill="1" applyAlignment="1">
      <alignment horizontal="center"/>
    </xf>
    <xf numFmtId="166" fontId="8" fillId="0" borderId="0" xfId="0" applyNumberFormat="1" applyFont="1" applyFill="1"/>
    <xf numFmtId="166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left"/>
    </xf>
    <xf numFmtId="166" fontId="8" fillId="0" borderId="0" xfId="0" applyNumberFormat="1" applyFont="1" applyFill="1" applyBorder="1"/>
    <xf numFmtId="166" fontId="8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left"/>
    </xf>
    <xf numFmtId="166" fontId="8" fillId="2" borderId="0" xfId="0" applyNumberFormat="1" applyFont="1" applyFill="1" applyAlignment="1">
      <alignment horizontal="right"/>
    </xf>
    <xf numFmtId="37" fontId="10" fillId="0" borderId="0" xfId="0" quotePrefix="1" applyFont="1" applyFill="1" applyAlignment="1">
      <alignment horizontal="left"/>
    </xf>
    <xf numFmtId="37" fontId="9" fillId="0" borderId="0" xfId="0" applyFont="1" applyFill="1" applyBorder="1" applyAlignment="1">
      <alignment horizontal="center" vertical="top" wrapText="1"/>
    </xf>
    <xf numFmtId="37" fontId="0" fillId="0" borderId="0" xfId="0" applyFont="1" applyFill="1" applyBorder="1" applyAlignment="1">
      <alignment horizontal="center"/>
    </xf>
    <xf numFmtId="37" fontId="0" fillId="0" borderId="0" xfId="0" applyFont="1" applyFill="1" applyAlignment="1"/>
    <xf numFmtId="0" fontId="5" fillId="0" borderId="0" xfId="6" applyFont="1" applyFill="1" applyAlignment="1">
      <alignment horizontal="left"/>
    </xf>
    <xf numFmtId="0" fontId="5" fillId="0" borderId="0" xfId="6" applyFont="1" applyFill="1" applyAlignment="1"/>
    <xf numFmtId="0" fontId="5" fillId="0" borderId="0" xfId="6" applyFont="1" applyFill="1" applyBorder="1" applyAlignment="1"/>
    <xf numFmtId="167" fontId="5" fillId="0" borderId="0" xfId="2" applyNumberFormat="1" applyFont="1" applyFill="1" applyAlignment="1"/>
    <xf numFmtId="167" fontId="5" fillId="0" borderId="0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167" fontId="5" fillId="0" borderId="0" xfId="2" applyNumberFormat="1" applyFont="1" applyFill="1" applyAlignment="1">
      <alignment horizontal="center"/>
    </xf>
    <xf numFmtId="167" fontId="8" fillId="0" borderId="0" xfId="2" applyNumberFormat="1" applyFont="1" applyFill="1" applyBorder="1" applyAlignment="1">
      <alignment horizontal="right"/>
    </xf>
    <xf numFmtId="167" fontId="8" fillId="0" borderId="0" xfId="2" applyNumberFormat="1" applyFont="1" applyFill="1" applyAlignment="1"/>
    <xf numFmtId="167" fontId="5" fillId="0" borderId="0" xfId="2" applyNumberFormat="1" applyFont="1" applyFill="1" applyBorder="1" applyAlignment="1">
      <alignment horizontal="right"/>
    </xf>
    <xf numFmtId="167" fontId="5" fillId="2" borderId="0" xfId="2" applyNumberFormat="1" applyFont="1" applyFill="1" applyAlignment="1"/>
    <xf numFmtId="167" fontId="5" fillId="0" borderId="0" xfId="2" applyNumberFormat="1" applyFont="1" applyFill="1" applyAlignment="1">
      <alignment horizontal="right"/>
    </xf>
    <xf numFmtId="37" fontId="0" fillId="0" borderId="0" xfId="0" applyFill="1" applyAlignment="1">
      <alignment horizontal="left"/>
    </xf>
    <xf numFmtId="0" fontId="3" fillId="0" borderId="0" xfId="6" applyFont="1" applyFill="1" applyAlignment="1">
      <alignment horizontal="left" vertical="center"/>
    </xf>
    <xf numFmtId="167" fontId="13" fillId="0" borderId="0" xfId="2" applyNumberFormat="1" applyFont="1" applyFill="1" applyAlignment="1">
      <alignment horizontal="left" vertical="center"/>
    </xf>
    <xf numFmtId="167" fontId="12" fillId="0" borderId="0" xfId="2" applyNumberFormat="1" applyFont="1" applyFill="1" applyAlignment="1">
      <alignment horizontal="left" vertical="center"/>
    </xf>
    <xf numFmtId="167" fontId="13" fillId="0" borderId="0" xfId="2" applyNumberFormat="1" applyFont="1" applyFill="1" applyBorder="1" applyAlignment="1">
      <alignment horizontal="center"/>
    </xf>
    <xf numFmtId="167" fontId="13" fillId="0" borderId="0" xfId="2" applyNumberFormat="1" applyFont="1" applyFill="1" applyBorder="1" applyAlignment="1">
      <alignment horizontal="right"/>
    </xf>
    <xf numFmtId="167" fontId="12" fillId="0" borderId="0" xfId="2" applyNumberFormat="1" applyFont="1" applyFill="1" applyBorder="1" applyAlignment="1">
      <alignment horizontal="right"/>
    </xf>
    <xf numFmtId="167" fontId="12" fillId="0" borderId="0" xfId="2" applyNumberFormat="1" applyFont="1" applyFill="1" applyAlignment="1">
      <alignment horizontal="center"/>
    </xf>
    <xf numFmtId="167" fontId="12" fillId="0" borderId="0" xfId="2" applyNumberFormat="1" applyFont="1" applyFill="1" applyBorder="1" applyAlignment="1"/>
    <xf numFmtId="167" fontId="12" fillId="0" borderId="0" xfId="2" applyNumberFormat="1" applyFont="1" applyFill="1" applyBorder="1" applyAlignment="1">
      <alignment horizontal="center"/>
    </xf>
    <xf numFmtId="167" fontId="12" fillId="0" borderId="0" xfId="2" applyNumberFormat="1" applyFont="1" applyFill="1" applyAlignment="1"/>
    <xf numFmtId="167" fontId="13" fillId="0" borderId="2" xfId="2" applyNumberFormat="1" applyFont="1" applyFill="1" applyBorder="1" applyAlignment="1">
      <alignment horizontal="center"/>
    </xf>
    <xf numFmtId="167" fontId="13" fillId="0" borderId="0" xfId="2" applyNumberFormat="1" applyFont="1" applyFill="1" applyAlignment="1">
      <alignment horizontal="center"/>
    </xf>
    <xf numFmtId="37" fontId="0" fillId="2" borderId="0" xfId="0" applyFont="1" applyFill="1"/>
    <xf numFmtId="49" fontId="9" fillId="2" borderId="0" xfId="0" applyNumberFormat="1" applyFont="1" applyFill="1" applyAlignment="1">
      <alignment horizontal="center"/>
    </xf>
    <xf numFmtId="49" fontId="0" fillId="2" borderId="0" xfId="0" applyNumberFormat="1" applyFont="1" applyFill="1" applyAlignment="1">
      <alignment horizontal="center"/>
    </xf>
    <xf numFmtId="166" fontId="8" fillId="2" borderId="0" xfId="0" applyNumberFormat="1" applyFont="1" applyFill="1" applyBorder="1" applyAlignment="1">
      <alignment horizontal="right"/>
    </xf>
    <xf numFmtId="166" fontId="8" fillId="2" borderId="0" xfId="0" applyNumberFormat="1" applyFont="1" applyFill="1" applyBorder="1"/>
    <xf numFmtId="167" fontId="0" fillId="0" borderId="1" xfId="2" applyNumberFormat="1" applyFont="1" applyFill="1" applyBorder="1" applyAlignment="1">
      <alignment horizontal="center"/>
    </xf>
    <xf numFmtId="167" fontId="0" fillId="0" borderId="0" xfId="2" applyNumberFormat="1" applyFont="1" applyFill="1" applyAlignment="1">
      <alignment horizontal="center"/>
    </xf>
    <xf numFmtId="166" fontId="8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37" fontId="5" fillId="0" borderId="0" xfId="0" applyFont="1" applyFill="1" applyAlignment="1">
      <alignment horizontal="left"/>
    </xf>
    <xf numFmtId="37" fontId="5" fillId="0" borderId="0" xfId="0" applyFont="1" applyFill="1" applyAlignment="1"/>
    <xf numFmtId="37" fontId="9" fillId="0" borderId="0" xfId="0" applyFont="1" applyFill="1" applyAlignment="1">
      <alignment horizontal="center"/>
    </xf>
    <xf numFmtId="167" fontId="8" fillId="0" borderId="0" xfId="2" applyNumberFormat="1" applyFont="1" applyFill="1" applyBorder="1" applyAlignment="1"/>
    <xf numFmtId="37" fontId="8" fillId="0" borderId="0" xfId="0" applyNumberFormat="1" applyFont="1" applyFill="1" applyAlignment="1"/>
    <xf numFmtId="43" fontId="5" fillId="0" borderId="0" xfId="2" applyFont="1" applyFill="1" applyAlignment="1"/>
    <xf numFmtId="37" fontId="5" fillId="0" borderId="0" xfId="0" applyFont="1" applyFill="1" applyAlignment="1">
      <alignment horizontal="center"/>
    </xf>
    <xf numFmtId="167" fontId="8" fillId="0" borderId="0" xfId="2" applyNumberFormat="1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37" fontId="4" fillId="0" borderId="0" xfId="0" applyFont="1" applyFill="1" applyAlignment="1">
      <alignment horizontal="left"/>
    </xf>
    <xf numFmtId="167" fontId="4" fillId="0" borderId="0" xfId="2" applyNumberFormat="1" applyFont="1" applyFill="1" applyAlignment="1">
      <alignment horizontal="left"/>
    </xf>
    <xf numFmtId="37" fontId="12" fillId="0" borderId="0" xfId="0" applyFont="1" applyFill="1" applyAlignment="1">
      <alignment horizontal="left"/>
    </xf>
    <xf numFmtId="37" fontId="8" fillId="0" borderId="0" xfId="0" applyFont="1" applyFill="1" applyAlignment="1"/>
    <xf numFmtId="167" fontId="5" fillId="0" borderId="0" xfId="2" applyNumberFormat="1" applyFont="1" applyFill="1" applyBorder="1" applyAlignment="1"/>
    <xf numFmtId="37" fontId="5" fillId="0" borderId="0" xfId="0" applyFont="1" applyFill="1" applyBorder="1" applyAlignment="1"/>
    <xf numFmtId="167" fontId="5" fillId="3" borderId="0" xfId="2" applyNumberFormat="1" applyFont="1" applyFill="1" applyBorder="1" applyAlignment="1"/>
    <xf numFmtId="37" fontId="5" fillId="0" borderId="0" xfId="0" applyFont="1" applyFill="1" applyBorder="1" applyAlignment="1">
      <alignment horizontal="center"/>
    </xf>
    <xf numFmtId="167" fontId="0" fillId="0" borderId="0" xfId="2" applyNumberFormat="1" applyFont="1" applyFill="1" applyBorder="1" applyAlignment="1">
      <alignment horizontal="center"/>
    </xf>
    <xf numFmtId="38" fontId="16" fillId="0" borderId="0" xfId="0" applyNumberFormat="1" applyFont="1" applyFill="1" applyAlignment="1">
      <alignment vertical="center"/>
    </xf>
    <xf numFmtId="37" fontId="8" fillId="0" borderId="0" xfId="0" applyFont="1" applyFill="1" applyBorder="1" applyAlignment="1"/>
    <xf numFmtId="169" fontId="8" fillId="0" borderId="0" xfId="7" applyNumberFormat="1" applyFont="1" applyFill="1" applyBorder="1" applyAlignment="1"/>
    <xf numFmtId="37" fontId="10" fillId="0" borderId="0" xfId="0" applyFont="1" applyFill="1" applyAlignment="1">
      <alignment horizontal="center"/>
    </xf>
    <xf numFmtId="167" fontId="8" fillId="0" borderId="3" xfId="2" applyNumberFormat="1" applyFont="1" applyFill="1" applyBorder="1" applyAlignment="1"/>
    <xf numFmtId="167" fontId="8" fillId="0" borderId="0" xfId="2" applyNumberFormat="1" applyFont="1" applyFill="1" applyBorder="1" applyAlignment="1">
      <alignment wrapText="1"/>
    </xf>
    <xf numFmtId="37" fontId="8" fillId="0" borderId="0" xfId="0" applyFont="1" applyFill="1" applyBorder="1" applyAlignment="1">
      <alignment wrapText="1"/>
    </xf>
    <xf numFmtId="37" fontId="0" fillId="0" borderId="0" xfId="0" applyFill="1" applyAlignment="1">
      <alignment horizontal="left" vertical="center"/>
    </xf>
    <xf numFmtId="167" fontId="17" fillId="0" borderId="0" xfId="2" applyNumberFormat="1" applyFont="1" applyFill="1" applyBorder="1" applyAlignment="1">
      <alignment horizontal="right"/>
    </xf>
    <xf numFmtId="167" fontId="11" fillId="0" borderId="0" xfId="2" applyNumberFormat="1" applyFont="1" applyFill="1" applyBorder="1" applyAlignment="1">
      <alignment horizontal="right"/>
    </xf>
    <xf numFmtId="167" fontId="13" fillId="0" borderId="3" xfId="2" applyNumberFormat="1" applyFont="1" applyFill="1" applyBorder="1" applyAlignment="1">
      <alignment horizontal="right"/>
    </xf>
    <xf numFmtId="0" fontId="22" fillId="0" borderId="0" xfId="6" applyFont="1" applyFill="1" applyAlignment="1">
      <alignment horizontal="left"/>
    </xf>
    <xf numFmtId="0" fontId="22" fillId="0" borderId="0" xfId="6" applyFont="1" applyFill="1" applyAlignment="1"/>
    <xf numFmtId="0" fontId="22" fillId="0" borderId="0" xfId="6" applyFont="1" applyFill="1" applyBorder="1" applyAlignment="1"/>
    <xf numFmtId="167" fontId="23" fillId="0" borderId="0" xfId="6" applyNumberFormat="1" applyFont="1" applyFill="1" applyAlignment="1"/>
    <xf numFmtId="0" fontId="23" fillId="0" borderId="0" xfId="6" applyFont="1" applyFill="1" applyBorder="1" applyAlignment="1"/>
    <xf numFmtId="167" fontId="23" fillId="0" borderId="0" xfId="6" applyNumberFormat="1" applyFont="1" applyFill="1" applyBorder="1" applyAlignment="1"/>
    <xf numFmtId="167" fontId="22" fillId="0" borderId="0" xfId="6" applyNumberFormat="1" applyFont="1" applyFill="1" applyAlignment="1"/>
    <xf numFmtId="37" fontId="4" fillId="0" borderId="0" xfId="0" applyFont="1" applyFill="1" applyAlignment="1"/>
    <xf numFmtId="37" fontId="4" fillId="0" borderId="0" xfId="0" applyFont="1" applyFill="1" applyAlignment="1">
      <alignment horizontal="right"/>
    </xf>
    <xf numFmtId="37" fontId="5" fillId="0" borderId="0" xfId="0" applyFont="1" applyFill="1" applyAlignment="1">
      <alignment horizontal="right"/>
    </xf>
    <xf numFmtId="43" fontId="5" fillId="0" borderId="0" xfId="2" applyFont="1" applyFill="1" applyAlignment="1">
      <alignment horizontal="right"/>
    </xf>
    <xf numFmtId="37" fontId="11" fillId="0" borderId="0" xfId="0" applyFont="1" applyFill="1" applyAlignment="1"/>
    <xf numFmtId="37" fontId="10" fillId="0" borderId="0" xfId="0" applyFont="1" applyFill="1" applyAlignment="1"/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/>
    <xf numFmtId="37" fontId="0" fillId="0" borderId="0" xfId="0" applyFill="1" applyAlignment="1"/>
    <xf numFmtId="37" fontId="9" fillId="0" borderId="0" xfId="0" applyFont="1" applyFill="1" applyAlignment="1"/>
    <xf numFmtId="167" fontId="5" fillId="3" borderId="0" xfId="2" applyNumberFormat="1" applyFont="1" applyFill="1" applyAlignment="1"/>
    <xf numFmtId="167" fontId="0" fillId="0" borderId="0" xfId="2" applyNumberFormat="1" applyFont="1" applyFill="1" applyAlignment="1">
      <alignment horizontal="right"/>
    </xf>
    <xf numFmtId="167" fontId="0" fillId="0" borderId="0" xfId="2" applyNumberFormat="1" applyFont="1" applyFill="1" applyAlignment="1"/>
    <xf numFmtId="167" fontId="8" fillId="0" borderId="2" xfId="2" applyNumberFormat="1" applyFont="1" applyFill="1" applyBorder="1" applyAlignment="1"/>
    <xf numFmtId="43" fontId="8" fillId="0" borderId="0" xfId="2" applyFont="1" applyFill="1" applyBorder="1" applyAlignment="1"/>
    <xf numFmtId="167" fontId="5" fillId="2" borderId="0" xfId="2" applyNumberFormat="1" applyFont="1" applyFill="1" applyAlignment="1">
      <alignment horizontal="center"/>
    </xf>
    <xf numFmtId="37" fontId="0" fillId="0" borderId="0" xfId="0" applyNumberFormat="1" applyFont="1" applyFill="1"/>
    <xf numFmtId="167" fontId="8" fillId="0" borderId="4" xfId="2" applyNumberFormat="1" applyFont="1" applyFill="1" applyBorder="1" applyAlignment="1"/>
    <xf numFmtId="167" fontId="11" fillId="0" borderId="0" xfId="0" applyNumberFormat="1" applyFont="1" applyFill="1" applyAlignment="1"/>
    <xf numFmtId="167" fontId="11" fillId="0" borderId="0" xfId="2" applyNumberFormat="1" applyFont="1" applyFill="1" applyAlignment="1"/>
    <xf numFmtId="37" fontId="10" fillId="0" borderId="0" xfId="0" applyFont="1" applyFill="1" applyAlignment="1">
      <alignment horizontal="left"/>
    </xf>
    <xf numFmtId="168" fontId="4" fillId="0" borderId="0" xfId="1" quotePrefix="1" applyNumberFormat="1" applyFont="1" applyFill="1" applyAlignment="1">
      <alignment horizontal="left"/>
    </xf>
    <xf numFmtId="168" fontId="0" fillId="0" borderId="0" xfId="1" applyNumberFormat="1" applyFont="1" applyFill="1" applyAlignment="1">
      <alignment horizontal="center"/>
    </xf>
    <xf numFmtId="168" fontId="0" fillId="0" borderId="0" xfId="1" applyNumberFormat="1" applyFont="1" applyFill="1" applyBorder="1" applyAlignment="1">
      <alignment horizontal="center"/>
    </xf>
    <xf numFmtId="168" fontId="0" fillId="0" borderId="0" xfId="1" quotePrefix="1" applyNumberFormat="1" applyFont="1" applyFill="1" applyBorder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8" fontId="4" fillId="0" borderId="0" xfId="1" quotePrefix="1" applyNumberFormat="1" applyFont="1" applyFill="1" applyAlignment="1">
      <alignment horizontal="center"/>
    </xf>
    <xf numFmtId="168" fontId="0" fillId="0" borderId="0" xfId="1" applyNumberFormat="1" applyFont="1" applyFill="1" applyBorder="1"/>
    <xf numFmtId="168" fontId="0" fillId="0" borderId="0" xfId="1" applyNumberFormat="1" applyFont="1" applyFill="1"/>
    <xf numFmtId="168" fontId="4" fillId="0" borderId="0" xfId="1" applyNumberFormat="1" applyFont="1" applyFill="1"/>
    <xf numFmtId="37" fontId="0" fillId="3" borderId="0" xfId="0" applyFont="1" applyFill="1"/>
    <xf numFmtId="37" fontId="24" fillId="0" borderId="0" xfId="0" applyFont="1" applyFill="1" applyAlignment="1">
      <alignment horizontal="center"/>
    </xf>
    <xf numFmtId="169" fontId="25" fillId="0" borderId="0" xfId="7" applyNumberFormat="1" applyFont="1" applyFill="1" applyAlignment="1"/>
    <xf numFmtId="167" fontId="5" fillId="3" borderId="0" xfId="2" applyNumberFormat="1" applyFont="1" applyFill="1" applyAlignment="1">
      <alignment horizontal="center"/>
    </xf>
    <xf numFmtId="37" fontId="5" fillId="3" borderId="0" xfId="0" applyFont="1" applyFill="1" applyAlignment="1">
      <alignment horizontal="center"/>
    </xf>
    <xf numFmtId="37" fontId="26" fillId="0" borderId="0" xfId="0" applyFont="1" applyFill="1" applyAlignment="1"/>
    <xf numFmtId="37" fontId="26" fillId="0" borderId="0" xfId="0" applyFont="1" applyFill="1" applyAlignment="1">
      <alignment horizontal="center"/>
    </xf>
    <xf numFmtId="167" fontId="5" fillId="3" borderId="0" xfId="2" applyNumberFormat="1" applyFont="1" applyFill="1" applyBorder="1" applyAlignment="1">
      <alignment horizontal="right"/>
    </xf>
    <xf numFmtId="37" fontId="0" fillId="3" borderId="0" xfId="0" applyNumberFormat="1" applyFont="1" applyFill="1" applyAlignment="1">
      <alignment horizontal="left"/>
    </xf>
    <xf numFmtId="0" fontId="0" fillId="0" borderId="0" xfId="1" applyNumberFormat="1" applyFont="1" applyFill="1" applyBorder="1" applyAlignment="1">
      <alignment horizontal="center"/>
    </xf>
    <xf numFmtId="43" fontId="0" fillId="0" borderId="1" xfId="1" quotePrefix="1" applyNumberFormat="1" applyFont="1" applyFill="1" applyBorder="1" applyAlignment="1">
      <alignment horizontal="center"/>
    </xf>
    <xf numFmtId="0" fontId="5" fillId="0" borderId="0" xfId="6" applyFont="1" applyFill="1" applyAlignment="1">
      <alignment horizontal="center"/>
    </xf>
    <xf numFmtId="37" fontId="0" fillId="0" borderId="0" xfId="0" quotePrefix="1" applyFill="1" applyAlignment="1">
      <alignment horizontal="left"/>
    </xf>
    <xf numFmtId="167" fontId="5" fillId="0" borderId="1" xfId="2" applyNumberFormat="1" applyFont="1" applyFill="1" applyBorder="1" applyAlignment="1"/>
    <xf numFmtId="167" fontId="5" fillId="3" borderId="1" xfId="2" applyNumberFormat="1" applyFont="1" applyFill="1" applyBorder="1" applyAlignment="1"/>
    <xf numFmtId="167" fontId="5" fillId="3" borderId="1" xfId="2" applyNumberFormat="1" applyFont="1" applyFill="1" applyBorder="1" applyAlignment="1">
      <alignment horizontal="center"/>
    </xf>
    <xf numFmtId="39" fontId="8" fillId="0" borderId="3" xfId="3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39" fontId="8" fillId="0" borderId="0" xfId="0" applyNumberFormat="1" applyFont="1" applyFill="1" applyBorder="1" applyAlignment="1">
      <alignment horizontal="center" vertical="center"/>
    </xf>
    <xf numFmtId="37" fontId="20" fillId="0" borderId="0" xfId="0" applyFont="1" applyFill="1" applyAlignment="1"/>
    <xf numFmtId="37" fontId="9" fillId="3" borderId="0" xfId="0" applyFont="1" applyFill="1" applyAlignment="1">
      <alignment horizontal="center"/>
    </xf>
    <xf numFmtId="37" fontId="19" fillId="0" borderId="0" xfId="0" applyFont="1" applyFill="1" applyAlignment="1"/>
    <xf numFmtId="37" fontId="8" fillId="0" borderId="0" xfId="0" applyFont="1" applyFill="1" applyBorder="1" applyAlignment="1">
      <alignment horizontal="center"/>
    </xf>
    <xf numFmtId="37" fontId="0" fillId="0" borderId="0" xfId="0" applyFill="1" applyAlignment="1">
      <alignment horizontal="center"/>
    </xf>
    <xf numFmtId="37" fontId="0" fillId="0" borderId="0" xfId="0" applyFill="1" applyBorder="1" applyAlignment="1">
      <alignment horizontal="center" wrapText="1"/>
    </xf>
    <xf numFmtId="167" fontId="15" fillId="0" borderId="0" xfId="2" applyNumberFormat="1" applyFont="1" applyFill="1" applyAlignment="1">
      <alignment horizontal="right"/>
    </xf>
    <xf numFmtId="167" fontId="15" fillId="0" borderId="0" xfId="2" applyNumberFormat="1" applyFont="1" applyFill="1" applyAlignment="1"/>
    <xf numFmtId="167" fontId="0" fillId="0" borderId="0" xfId="1" applyNumberFormat="1" applyFont="1" applyFill="1"/>
    <xf numFmtId="167" fontId="0" fillId="0" borderId="0" xfId="0" applyNumberFormat="1" applyFont="1" applyFill="1"/>
    <xf numFmtId="167" fontId="0" fillId="0" borderId="0" xfId="1" applyNumberFormat="1" applyFont="1" applyFill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8" fillId="0" borderId="2" xfId="1" applyNumberFormat="1" applyFont="1" applyFill="1" applyBorder="1" applyAlignment="1">
      <alignment horizontal="right"/>
    </xf>
    <xf numFmtId="167" fontId="8" fillId="0" borderId="0" xfId="0" applyNumberFormat="1" applyFont="1" applyFill="1"/>
    <xf numFmtId="167" fontId="0" fillId="0" borderId="0" xfId="1" applyNumberFormat="1" applyFont="1" applyFill="1" applyAlignment="1">
      <alignment horizontal="center"/>
    </xf>
    <xf numFmtId="167" fontId="0" fillId="0" borderId="0" xfId="1" applyNumberFormat="1" applyFont="1" applyFill="1" applyAlignment="1"/>
    <xf numFmtId="167" fontId="0" fillId="0" borderId="1" xfId="1" applyNumberFormat="1" applyFont="1" applyFill="1" applyBorder="1" applyAlignment="1"/>
    <xf numFmtId="167" fontId="8" fillId="0" borderId="0" xfId="1" applyNumberFormat="1" applyFont="1" applyFill="1" applyAlignment="1">
      <alignment horizontal="right"/>
    </xf>
    <xf numFmtId="167" fontId="8" fillId="0" borderId="5" xfId="1" applyNumberFormat="1" applyFont="1" applyFill="1" applyBorder="1" applyAlignment="1">
      <alignment horizontal="right"/>
    </xf>
    <xf numFmtId="167" fontId="8" fillId="0" borderId="3" xfId="1" applyNumberFormat="1" applyFont="1" applyFill="1" applyBorder="1" applyAlignment="1">
      <alignment horizontal="right"/>
    </xf>
    <xf numFmtId="167" fontId="0" fillId="0" borderId="0" xfId="1" applyNumberFormat="1" applyFont="1" applyFill="1" applyBorder="1"/>
    <xf numFmtId="167" fontId="0" fillId="0" borderId="0" xfId="0" applyNumberFormat="1" applyFont="1" applyFill="1" applyAlignment="1">
      <alignment horizontal="center"/>
    </xf>
    <xf numFmtId="167" fontId="5" fillId="0" borderId="0" xfId="1" applyNumberFormat="1" applyFont="1" applyFill="1" applyAlignment="1">
      <alignment horizontal="right"/>
    </xf>
    <xf numFmtId="167" fontId="0" fillId="0" borderId="0" xfId="0" applyNumberFormat="1" applyFont="1" applyFill="1" applyAlignment="1">
      <alignment horizontal="right"/>
    </xf>
    <xf numFmtId="167" fontId="8" fillId="0" borderId="0" xfId="0" applyNumberFormat="1" applyFont="1" applyFill="1" applyAlignment="1">
      <alignment horizontal="right"/>
    </xf>
    <xf numFmtId="167" fontId="8" fillId="0" borderId="1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167" fontId="0" fillId="0" borderId="1" xfId="1" applyNumberFormat="1" applyFont="1" applyFill="1" applyBorder="1" applyAlignment="1">
      <alignment horizontal="right"/>
    </xf>
    <xf numFmtId="167" fontId="0" fillId="0" borderId="0" xfId="0" applyNumberFormat="1" applyFont="1" applyFill="1" applyBorder="1"/>
    <xf numFmtId="167" fontId="8" fillId="0" borderId="0" xfId="0" applyNumberFormat="1" applyFont="1" applyFill="1" applyBorder="1" applyAlignment="1">
      <alignment horizontal="right"/>
    </xf>
    <xf numFmtId="0" fontId="0" fillId="0" borderId="0" xfId="0" quotePrefix="1" applyNumberFormat="1" applyFill="1" applyAlignment="1"/>
    <xf numFmtId="37" fontId="10" fillId="3" borderId="0" xfId="0" applyFont="1" applyFill="1" applyAlignment="1">
      <alignment horizontal="left"/>
    </xf>
    <xf numFmtId="37" fontId="0" fillId="3" borderId="0" xfId="0" applyFont="1" applyFill="1" applyAlignment="1"/>
    <xf numFmtId="167" fontId="0" fillId="0" borderId="4" xfId="1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167" fontId="8" fillId="0" borderId="2" xfId="2" applyNumberFormat="1" applyFont="1" applyFill="1" applyBorder="1" applyAlignment="1">
      <alignment horizontal="right"/>
    </xf>
    <xf numFmtId="0" fontId="9" fillId="0" borderId="0" xfId="0" applyNumberFormat="1" applyFont="1" applyFill="1" applyAlignment="1">
      <alignment horizontal="center"/>
    </xf>
    <xf numFmtId="37" fontId="21" fillId="0" borderId="0" xfId="0" applyFont="1" applyFill="1" applyAlignment="1">
      <alignment horizontal="left"/>
    </xf>
    <xf numFmtId="37" fontId="9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0" fontId="9" fillId="0" borderId="0" xfId="6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8" fillId="0" borderId="0" xfId="0" applyFont="1" applyFill="1" applyBorder="1" applyAlignment="1">
      <alignment horizontal="center"/>
    </xf>
    <xf numFmtId="37" fontId="0" fillId="0" borderId="0" xfId="0" applyFill="1" applyAlignment="1">
      <alignment horizontal="center"/>
    </xf>
    <xf numFmtId="37" fontId="0" fillId="0" borderId="0" xfId="0" applyFill="1" applyBorder="1" applyAlignment="1">
      <alignment horizontal="center" wrapText="1"/>
    </xf>
    <xf numFmtId="37" fontId="0" fillId="0" borderId="0" xfId="0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167" fontId="13" fillId="0" borderId="0" xfId="2" applyNumberFormat="1" applyFont="1" applyFill="1" applyBorder="1" applyAlignment="1">
      <alignment horizontal="center"/>
    </xf>
    <xf numFmtId="167" fontId="12" fillId="0" borderId="1" xfId="2" applyNumberFormat="1" applyFont="1" applyFill="1" applyBorder="1" applyAlignment="1">
      <alignment horizontal="center"/>
    </xf>
    <xf numFmtId="167" fontId="14" fillId="0" borderId="0" xfId="2" applyNumberFormat="1" applyFont="1" applyFill="1" applyAlignment="1">
      <alignment horizontal="center"/>
    </xf>
  </cellXfs>
  <cellStyles count="8">
    <cellStyle name="Comma" xfId="1" builtinId="3"/>
    <cellStyle name="Comma 2" xfId="2"/>
    <cellStyle name="Comma 2 2" xfId="3"/>
    <cellStyle name="Comma 3" xfId="4"/>
    <cellStyle name="no dec" xfId="5"/>
    <cellStyle name="Normal" xfId="0" builtinId="0"/>
    <cellStyle name="Normal 2" xfId="6"/>
    <cellStyle name="Percent" xfId="7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67" name="Text Box 1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68" name="Text Box 8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69" name="Text Box 9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70" name="Text Box 10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71" name="Text Box 41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72" name="Text Box 43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73" name="Text Box 44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74" name="Text Box 1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75" name="Text Box 8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76" name="Text Box 9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77" name="Text Box 10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78" name="Text Box 41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79" name="Text Box 43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77</xdr:row>
      <xdr:rowOff>0</xdr:rowOff>
    </xdr:from>
    <xdr:to>
      <xdr:col>0</xdr:col>
      <xdr:colOff>1685925</xdr:colOff>
      <xdr:row>78</xdr:row>
      <xdr:rowOff>28575</xdr:rowOff>
    </xdr:to>
    <xdr:sp macro="" textlink="">
      <xdr:nvSpPr>
        <xdr:cNvPr id="21380" name="Text Box 44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73" name="Text Box 1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74" name="Text Box 8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75" name="Text Box 9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76" name="Text Box 10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77" name="Text Box 41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78" name="Text Box 43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79" name="Text Box 44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80" name="Text Box 1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81" name="Text Box 8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82" name="Text Box 9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83" name="Text Box 10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84" name="Text Box 41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85" name="Text Box 43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86" name="Text Box 44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6-2017/s/SNC002/2016/M-03/Rev%201/snc002a161b-03t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SOCI 1statement; 2steps"/>
      <sheetName val="CH_Conso-8-9"/>
      <sheetName val="CH_Seperate-10-11"/>
      <sheetName val="CF 12-13"/>
    </sheetNames>
    <sheetDataSet>
      <sheetData sheetId="0" refreshError="1">
        <row r="51">
          <cell r="F51">
            <v>10198</v>
          </cell>
        </row>
        <row r="52">
          <cell r="F52">
            <v>196688</v>
          </cell>
        </row>
        <row r="57">
          <cell r="F57">
            <v>2435671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G78"/>
  <sheetViews>
    <sheetView showGridLines="0" tabSelected="1" view="pageBreakPreview" zoomScaleNormal="100" zoomScaleSheetLayoutView="100" workbookViewId="0"/>
  </sheetViews>
  <sheetFormatPr defaultColWidth="9.85546875" defaultRowHeight="22.5" customHeight="1" x14ac:dyDescent="0.5"/>
  <cols>
    <col min="1" max="1" width="58.28515625" style="1" customWidth="1"/>
    <col min="2" max="2" width="8" style="8" customWidth="1"/>
    <col min="3" max="3" width="1.42578125" style="1" customWidth="1"/>
    <col min="4" max="4" width="2.140625" style="1" customWidth="1"/>
    <col min="5" max="5" width="13.7109375" style="146" customWidth="1"/>
    <col min="6" max="6" width="2.140625" style="1" customWidth="1"/>
    <col min="7" max="7" width="13.85546875" style="146" customWidth="1"/>
    <col min="8" max="16384" width="9.85546875" style="1"/>
  </cols>
  <sheetData>
    <row r="1" spans="1:7" ht="23.25" x14ac:dyDescent="0.5">
      <c r="A1" s="3" t="s">
        <v>68</v>
      </c>
      <c r="B1" s="7"/>
      <c r="C1" s="4"/>
      <c r="D1" s="4"/>
      <c r="E1" s="138"/>
      <c r="F1" s="4"/>
      <c r="G1" s="138"/>
    </row>
    <row r="2" spans="1:7" ht="23.25" x14ac:dyDescent="0.5">
      <c r="A2" s="6" t="s">
        <v>37</v>
      </c>
      <c r="B2" s="7"/>
      <c r="C2" s="4"/>
      <c r="D2" s="4"/>
      <c r="E2" s="138"/>
      <c r="F2" s="4"/>
      <c r="G2" s="138"/>
    </row>
    <row r="3" spans="1:7" s="17" customFormat="1" ht="22.5" customHeight="1" x14ac:dyDescent="0.45">
      <c r="A3" s="14"/>
      <c r="B3" s="15"/>
      <c r="C3" s="16"/>
      <c r="D3" s="16"/>
      <c r="E3" s="139"/>
      <c r="F3" s="16"/>
      <c r="G3" s="139"/>
    </row>
    <row r="4" spans="1:7" s="17" customFormat="1" ht="22.5" customHeight="1" x14ac:dyDescent="0.45">
      <c r="A4" s="18"/>
      <c r="B4" s="19"/>
      <c r="C4" s="19"/>
      <c r="D4" s="20"/>
    </row>
    <row r="5" spans="1:7" s="17" customFormat="1" ht="22.5" customHeight="1" x14ac:dyDescent="0.45">
      <c r="A5" s="18"/>
      <c r="B5" s="19"/>
      <c r="C5" s="19"/>
      <c r="D5" s="20"/>
      <c r="E5" s="139" t="s">
        <v>144</v>
      </c>
      <c r="F5" s="80"/>
      <c r="G5" s="141" t="s">
        <v>45</v>
      </c>
    </row>
    <row r="6" spans="1:7" s="17" customFormat="1" ht="22.5" customHeight="1" x14ac:dyDescent="0.5">
      <c r="A6" s="5" t="s">
        <v>4</v>
      </c>
      <c r="B6" s="22" t="s">
        <v>13</v>
      </c>
      <c r="C6" s="23"/>
      <c r="D6" s="23"/>
      <c r="E6" s="156">
        <v>2561</v>
      </c>
      <c r="F6" s="23"/>
      <c r="G6" s="156">
        <v>2560</v>
      </c>
    </row>
    <row r="7" spans="1:7" s="17" customFormat="1" ht="22.5" customHeight="1" x14ac:dyDescent="0.5">
      <c r="A7" s="5"/>
      <c r="B7" s="22"/>
      <c r="C7" s="23"/>
      <c r="D7" s="23"/>
      <c r="E7" s="141" t="s">
        <v>61</v>
      </c>
      <c r="F7" s="23"/>
      <c r="G7" s="140"/>
    </row>
    <row r="8" spans="1:7" s="17" customFormat="1" ht="22.5" customHeight="1" x14ac:dyDescent="0.45">
      <c r="B8" s="23"/>
      <c r="C8" s="24"/>
      <c r="E8" s="141"/>
      <c r="F8" s="25" t="s">
        <v>53</v>
      </c>
      <c r="G8" s="141"/>
    </row>
    <row r="9" spans="1:7" s="17" customFormat="1" ht="22.5" customHeight="1" x14ac:dyDescent="0.45">
      <c r="A9" s="26" t="s">
        <v>0</v>
      </c>
      <c r="B9" s="23"/>
      <c r="C9" s="27"/>
      <c r="D9" s="27"/>
      <c r="E9" s="144"/>
      <c r="F9" s="27"/>
      <c r="G9" s="144"/>
    </row>
    <row r="10" spans="1:7" s="17" customFormat="1" ht="22.5" customHeight="1" x14ac:dyDescent="0.45">
      <c r="A10" s="17" t="s">
        <v>10</v>
      </c>
      <c r="B10" s="28" t="s">
        <v>115</v>
      </c>
      <c r="C10" s="29"/>
      <c r="D10" s="29"/>
      <c r="E10" s="174">
        <v>358596</v>
      </c>
      <c r="F10" s="175"/>
      <c r="G10" s="176">
        <v>620651</v>
      </c>
    </row>
    <row r="11" spans="1:7" s="17" customFormat="1" ht="22.5" customHeight="1" x14ac:dyDescent="0.45">
      <c r="A11" s="17" t="s">
        <v>69</v>
      </c>
      <c r="B11" s="28" t="s">
        <v>116</v>
      </c>
      <c r="C11" s="29"/>
      <c r="D11" s="29"/>
      <c r="E11" s="174">
        <v>641604</v>
      </c>
      <c r="F11" s="175"/>
      <c r="G11" s="174">
        <v>430241</v>
      </c>
    </row>
    <row r="12" spans="1:7" s="17" customFormat="1" ht="22.5" customHeight="1" x14ac:dyDescent="0.45">
      <c r="A12" s="17" t="s">
        <v>112</v>
      </c>
      <c r="B12" s="28" t="s">
        <v>139</v>
      </c>
      <c r="C12" s="29"/>
      <c r="D12" s="29"/>
      <c r="E12" s="174">
        <v>481102</v>
      </c>
      <c r="F12" s="175"/>
      <c r="G12" s="174">
        <v>392411</v>
      </c>
    </row>
    <row r="13" spans="1:7" s="17" customFormat="1" ht="22.5" customHeight="1" x14ac:dyDescent="0.45">
      <c r="A13" s="17" t="s">
        <v>24</v>
      </c>
      <c r="B13" s="28"/>
      <c r="C13" s="29"/>
      <c r="D13" s="29"/>
      <c r="E13" s="174">
        <v>578084</v>
      </c>
      <c r="F13" s="175"/>
      <c r="G13" s="174">
        <v>472789</v>
      </c>
    </row>
    <row r="14" spans="1:7" s="72" customFormat="1" ht="22.5" customHeight="1" x14ac:dyDescent="0.45">
      <c r="A14" s="17" t="s">
        <v>11</v>
      </c>
      <c r="B14" s="28"/>
      <c r="C14" s="29"/>
      <c r="D14" s="29"/>
      <c r="E14" s="177">
        <v>10023</v>
      </c>
      <c r="F14" s="175"/>
      <c r="G14" s="177">
        <v>13248</v>
      </c>
    </row>
    <row r="15" spans="1:7" s="72" customFormat="1" ht="22.5" customHeight="1" x14ac:dyDescent="0.45">
      <c r="A15" s="14" t="s">
        <v>12</v>
      </c>
      <c r="B15" s="34"/>
      <c r="C15" s="35"/>
      <c r="D15" s="35"/>
      <c r="E15" s="178">
        <f>SUM(E10:E14)</f>
        <v>2069409</v>
      </c>
      <c r="F15" s="179"/>
      <c r="G15" s="178">
        <f>SUM(G10:G14)</f>
        <v>1929340</v>
      </c>
    </row>
    <row r="16" spans="1:7" s="17" customFormat="1" ht="22.5" customHeight="1" x14ac:dyDescent="0.45">
      <c r="A16" s="14"/>
      <c r="B16" s="34"/>
      <c r="C16" s="29"/>
      <c r="D16" s="29"/>
      <c r="E16" s="176"/>
      <c r="F16" s="175"/>
      <c r="G16" s="176"/>
    </row>
    <row r="17" spans="1:7" s="17" customFormat="1" ht="22.5" customHeight="1" x14ac:dyDescent="0.45">
      <c r="A17" s="26" t="s">
        <v>8</v>
      </c>
      <c r="B17" s="28"/>
      <c r="C17" s="29"/>
      <c r="D17" s="29"/>
      <c r="E17" s="180"/>
      <c r="F17" s="175"/>
      <c r="G17" s="180"/>
    </row>
    <row r="18" spans="1:7" s="72" customFormat="1" ht="22.5" customHeight="1" x14ac:dyDescent="0.45">
      <c r="A18" s="17" t="s">
        <v>117</v>
      </c>
      <c r="B18" s="28" t="s">
        <v>116</v>
      </c>
      <c r="C18" s="29"/>
      <c r="D18" s="29"/>
      <c r="E18" s="176">
        <v>47677</v>
      </c>
      <c r="F18" s="175"/>
      <c r="G18" s="176">
        <v>47677</v>
      </c>
    </row>
    <row r="19" spans="1:7" s="17" customFormat="1" ht="22.5" customHeight="1" x14ac:dyDescent="0.45">
      <c r="A19" s="17" t="s">
        <v>38</v>
      </c>
      <c r="B19" s="28"/>
      <c r="C19" s="29"/>
      <c r="D19" s="29"/>
      <c r="E19" s="176">
        <v>473300</v>
      </c>
      <c r="F19" s="175"/>
      <c r="G19" s="176">
        <v>473300</v>
      </c>
    </row>
    <row r="20" spans="1:7" s="17" customFormat="1" ht="22.5" customHeight="1" x14ac:dyDescent="0.45">
      <c r="A20" s="37" t="s">
        <v>35</v>
      </c>
      <c r="B20" s="28" t="s">
        <v>129</v>
      </c>
      <c r="C20" s="29"/>
      <c r="D20" s="29"/>
      <c r="E20" s="181">
        <v>1262574</v>
      </c>
      <c r="F20" s="175"/>
      <c r="G20" s="181">
        <v>1224724</v>
      </c>
    </row>
    <row r="21" spans="1:7" s="17" customFormat="1" ht="22.5" customHeight="1" x14ac:dyDescent="0.45">
      <c r="A21" s="17" t="s">
        <v>39</v>
      </c>
      <c r="B21" s="28"/>
      <c r="C21" s="29"/>
      <c r="D21" s="29"/>
      <c r="E21" s="181">
        <v>4314</v>
      </c>
      <c r="F21" s="175"/>
      <c r="G21" s="181">
        <v>4281</v>
      </c>
    </row>
    <row r="22" spans="1:7" s="17" customFormat="1" ht="22.5" customHeight="1" x14ac:dyDescent="0.45">
      <c r="A22" s="17" t="s">
        <v>14</v>
      </c>
      <c r="B22" s="28"/>
      <c r="C22" s="29"/>
      <c r="D22" s="29"/>
      <c r="E22" s="182">
        <v>4345</v>
      </c>
      <c r="F22" s="175"/>
      <c r="G22" s="182">
        <v>4808</v>
      </c>
    </row>
    <row r="23" spans="1:7" s="17" customFormat="1" ht="22.5" customHeight="1" x14ac:dyDescent="0.45">
      <c r="A23" s="21" t="s">
        <v>26</v>
      </c>
      <c r="B23" s="28"/>
      <c r="C23" s="38"/>
      <c r="D23" s="35"/>
      <c r="E23" s="183">
        <f>SUM(E18:F22)</f>
        <v>1792210</v>
      </c>
      <c r="F23" s="179"/>
      <c r="G23" s="183">
        <f>SUM(G18:G22)</f>
        <v>1754790</v>
      </c>
    </row>
    <row r="24" spans="1:7" s="17" customFormat="1" ht="22.5" customHeight="1" x14ac:dyDescent="0.45">
      <c r="A24" s="21"/>
      <c r="B24" s="15"/>
      <c r="C24" s="38"/>
      <c r="D24" s="35"/>
      <c r="E24" s="184"/>
      <c r="F24" s="179"/>
      <c r="G24" s="184"/>
    </row>
    <row r="25" spans="1:7" s="17" customFormat="1" ht="22.5" customHeight="1" thickBot="1" x14ac:dyDescent="0.5">
      <c r="A25" s="14" t="s">
        <v>15</v>
      </c>
      <c r="B25" s="40"/>
      <c r="C25" s="38"/>
      <c r="D25" s="35"/>
      <c r="E25" s="185">
        <f>E15+E23</f>
        <v>3861619</v>
      </c>
      <c r="F25" s="179"/>
      <c r="G25" s="185">
        <f>G15+G23</f>
        <v>3684130</v>
      </c>
    </row>
    <row r="26" spans="1:7" ht="22.5" customHeight="1" thickTop="1" x14ac:dyDescent="0.5">
      <c r="C26" s="10"/>
      <c r="D26" s="11"/>
      <c r="F26" s="10"/>
    </row>
    <row r="27" spans="1:7" ht="23.25" x14ac:dyDescent="0.5">
      <c r="A27" s="3" t="s">
        <v>68</v>
      </c>
      <c r="B27" s="7"/>
      <c r="C27" s="12"/>
      <c r="D27" s="12"/>
      <c r="E27" s="143"/>
      <c r="F27" s="12"/>
      <c r="G27" s="143"/>
    </row>
    <row r="28" spans="1:7" ht="23.25" x14ac:dyDescent="0.5">
      <c r="A28" s="3" t="str">
        <f>A2</f>
        <v>งบแสดงฐานะการเงิน</v>
      </c>
      <c r="C28" s="9"/>
      <c r="D28" s="9"/>
      <c r="E28" s="142"/>
      <c r="F28" s="9"/>
      <c r="G28" s="142"/>
    </row>
    <row r="29" spans="1:7" ht="22.5" customHeight="1" x14ac:dyDescent="0.5">
      <c r="A29" s="2"/>
      <c r="C29" s="9"/>
      <c r="D29" s="9"/>
      <c r="E29" s="142"/>
      <c r="F29" s="9"/>
      <c r="G29" s="142"/>
    </row>
    <row r="30" spans="1:7" s="17" customFormat="1" ht="22.5" customHeight="1" x14ac:dyDescent="0.45">
      <c r="A30" s="18"/>
      <c r="B30" s="19"/>
      <c r="C30" s="19"/>
      <c r="D30" s="20"/>
    </row>
    <row r="31" spans="1:7" s="17" customFormat="1" ht="22.5" customHeight="1" x14ac:dyDescent="0.45">
      <c r="B31" s="19"/>
      <c r="C31" s="19"/>
      <c r="D31" s="20"/>
      <c r="E31" s="139" t="s">
        <v>144</v>
      </c>
      <c r="F31" s="80"/>
      <c r="G31" s="141" t="s">
        <v>45</v>
      </c>
    </row>
    <row r="32" spans="1:7" s="17" customFormat="1" ht="22.5" customHeight="1" x14ac:dyDescent="0.5">
      <c r="A32" s="2" t="s">
        <v>1</v>
      </c>
      <c r="B32" s="22" t="s">
        <v>13</v>
      </c>
      <c r="C32" s="23"/>
      <c r="D32" s="23"/>
      <c r="E32" s="156">
        <v>2561</v>
      </c>
      <c r="F32" s="23"/>
      <c r="G32" s="156">
        <v>2560</v>
      </c>
    </row>
    <row r="33" spans="1:7" s="17" customFormat="1" ht="22.5" customHeight="1" x14ac:dyDescent="0.5">
      <c r="A33" s="5"/>
      <c r="B33" s="22"/>
      <c r="C33" s="23"/>
      <c r="D33" s="23"/>
      <c r="E33" s="141" t="s">
        <v>61</v>
      </c>
      <c r="F33" s="23"/>
      <c r="G33" s="140"/>
    </row>
    <row r="34" spans="1:7" s="17" customFormat="1" ht="22.5" customHeight="1" x14ac:dyDescent="0.45">
      <c r="B34" s="23"/>
      <c r="C34" s="24"/>
      <c r="D34" s="25"/>
      <c r="E34" s="141"/>
      <c r="F34" s="25" t="s">
        <v>53</v>
      </c>
      <c r="G34" s="141"/>
    </row>
    <row r="35" spans="1:7" s="17" customFormat="1" ht="22.5" customHeight="1" x14ac:dyDescent="0.45">
      <c r="A35" s="26" t="s">
        <v>2</v>
      </c>
      <c r="B35" s="23"/>
      <c r="C35" s="27"/>
      <c r="D35" s="27"/>
      <c r="E35" s="144"/>
      <c r="F35" s="27"/>
      <c r="G35" s="144"/>
    </row>
    <row r="36" spans="1:7" s="20" customFormat="1" ht="22.5" customHeight="1" x14ac:dyDescent="0.45">
      <c r="A36" s="17" t="s">
        <v>111</v>
      </c>
      <c r="B36" s="28" t="s">
        <v>158</v>
      </c>
      <c r="C36" s="29"/>
      <c r="D36" s="29"/>
      <c r="E36" s="186">
        <v>455587</v>
      </c>
      <c r="F36" s="175"/>
      <c r="G36" s="176">
        <v>354662</v>
      </c>
    </row>
    <row r="37" spans="1:7" s="147" customFormat="1" ht="22.5" customHeight="1" x14ac:dyDescent="0.45">
      <c r="A37" s="37" t="s">
        <v>119</v>
      </c>
      <c r="B37" s="28" t="s">
        <v>118</v>
      </c>
      <c r="C37" s="33"/>
      <c r="D37" s="36"/>
      <c r="E37" s="186">
        <v>993</v>
      </c>
      <c r="F37" s="187"/>
      <c r="G37" s="176">
        <v>993</v>
      </c>
    </row>
    <row r="38" spans="1:7" s="17" customFormat="1" ht="22.5" customHeight="1" x14ac:dyDescent="0.45">
      <c r="A38" s="37" t="s">
        <v>16</v>
      </c>
      <c r="B38" s="28"/>
      <c r="C38" s="33"/>
      <c r="D38" s="36"/>
      <c r="E38" s="186">
        <v>32133</v>
      </c>
      <c r="F38" s="187"/>
      <c r="G38" s="188">
        <v>12283</v>
      </c>
    </row>
    <row r="39" spans="1:7" s="17" customFormat="1" ht="22.5" customHeight="1" x14ac:dyDescent="0.45">
      <c r="A39" s="37" t="s">
        <v>17</v>
      </c>
      <c r="B39" s="28"/>
      <c r="C39" s="33"/>
      <c r="D39" s="36"/>
      <c r="E39" s="186">
        <v>13970.05256</v>
      </c>
      <c r="F39" s="189"/>
      <c r="G39" s="176">
        <v>12796</v>
      </c>
    </row>
    <row r="40" spans="1:7" s="17" customFormat="1" ht="22.5" customHeight="1" x14ac:dyDescent="0.45">
      <c r="A40" s="14" t="s">
        <v>18</v>
      </c>
      <c r="B40" s="34"/>
      <c r="C40" s="35"/>
      <c r="D40" s="39"/>
      <c r="E40" s="178">
        <f>SUM(E36:E39)</f>
        <v>502683.05255999998</v>
      </c>
      <c r="F40" s="190"/>
      <c r="G40" s="178">
        <f>SUM(G36:G39)</f>
        <v>380734</v>
      </c>
    </row>
    <row r="41" spans="1:7" s="17" customFormat="1" ht="22.5" customHeight="1" x14ac:dyDescent="0.45">
      <c r="A41" s="14"/>
      <c r="B41" s="28"/>
      <c r="C41" s="16"/>
      <c r="D41" s="16"/>
      <c r="E41" s="180"/>
      <c r="F41" s="187"/>
      <c r="G41" s="180"/>
    </row>
    <row r="42" spans="1:7" s="17" customFormat="1" ht="22.5" customHeight="1" x14ac:dyDescent="0.45">
      <c r="A42" s="43" t="s">
        <v>9</v>
      </c>
      <c r="B42" s="34"/>
      <c r="C42" s="29"/>
      <c r="D42" s="30"/>
      <c r="E42" s="176"/>
      <c r="F42" s="189"/>
      <c r="G42" s="176"/>
    </row>
    <row r="43" spans="1:7" s="17" customFormat="1" ht="22.5" customHeight="1" x14ac:dyDescent="0.45">
      <c r="A43" s="37" t="s">
        <v>120</v>
      </c>
      <c r="B43" s="28" t="s">
        <v>118</v>
      </c>
      <c r="C43" s="29"/>
      <c r="D43" s="36"/>
      <c r="E43" s="186">
        <v>11911</v>
      </c>
      <c r="F43" s="187"/>
      <c r="G43" s="176">
        <v>12408</v>
      </c>
    </row>
    <row r="44" spans="1:7" s="17" customFormat="1" ht="22.5" customHeight="1" x14ac:dyDescent="0.45">
      <c r="A44" s="37" t="s">
        <v>133</v>
      </c>
      <c r="B44" s="28"/>
      <c r="C44" s="36"/>
      <c r="D44" s="36"/>
      <c r="E44" s="186">
        <v>26749</v>
      </c>
      <c r="F44" s="187"/>
      <c r="G44" s="176">
        <v>26291</v>
      </c>
    </row>
    <row r="45" spans="1:7" s="72" customFormat="1" ht="22.5" customHeight="1" x14ac:dyDescent="0.45">
      <c r="A45" s="37" t="s">
        <v>72</v>
      </c>
      <c r="B45" s="73"/>
      <c r="C45" s="32"/>
      <c r="D45" s="36"/>
      <c r="E45" s="186">
        <v>179076</v>
      </c>
      <c r="F45" s="189"/>
      <c r="G45" s="176">
        <v>176853</v>
      </c>
    </row>
    <row r="46" spans="1:7" s="17" customFormat="1" ht="22.5" customHeight="1" x14ac:dyDescent="0.45">
      <c r="A46" s="41" t="s">
        <v>19</v>
      </c>
      <c r="B46" s="28"/>
      <c r="C46" s="36"/>
      <c r="D46" s="29"/>
      <c r="E46" s="178">
        <f>SUM(E43:E45)</f>
        <v>217736</v>
      </c>
      <c r="F46" s="175"/>
      <c r="G46" s="178">
        <f>SUM(G43:G45)</f>
        <v>215552</v>
      </c>
    </row>
    <row r="47" spans="1:7" s="17" customFormat="1" ht="22.5" customHeight="1" x14ac:dyDescent="0.45">
      <c r="A47" s="41"/>
      <c r="B47" s="15"/>
      <c r="C47" s="36"/>
      <c r="D47" s="29"/>
      <c r="E47" s="181"/>
      <c r="F47" s="175"/>
      <c r="G47" s="181"/>
    </row>
    <row r="48" spans="1:7" s="17" customFormat="1" ht="22.5" customHeight="1" x14ac:dyDescent="0.45">
      <c r="A48" s="41" t="s">
        <v>20</v>
      </c>
      <c r="B48" s="15"/>
      <c r="C48" s="36"/>
      <c r="D48" s="29"/>
      <c r="E48" s="191">
        <f>E40+E46</f>
        <v>720419.05255999998</v>
      </c>
      <c r="F48" s="175"/>
      <c r="G48" s="191">
        <f>G40+G46</f>
        <v>596286</v>
      </c>
    </row>
    <row r="49" spans="1:7" s="17" customFormat="1" ht="22.5" customHeight="1" x14ac:dyDescent="0.45">
      <c r="B49" s="15"/>
      <c r="C49" s="27"/>
      <c r="D49" s="29"/>
      <c r="E49" s="144"/>
      <c r="F49" s="29"/>
      <c r="G49" s="144"/>
    </row>
    <row r="50" spans="1:7" ht="23.25" x14ac:dyDescent="0.5">
      <c r="A50" s="3" t="s">
        <v>68</v>
      </c>
      <c r="B50" s="7"/>
      <c r="C50" s="12"/>
      <c r="D50" s="12"/>
      <c r="E50" s="143"/>
      <c r="F50" s="12"/>
      <c r="G50" s="143"/>
    </row>
    <row r="51" spans="1:7" ht="23.25" x14ac:dyDescent="0.5">
      <c r="A51" s="3" t="str">
        <f>A2</f>
        <v>งบแสดงฐานะการเงิน</v>
      </c>
      <c r="B51" s="7"/>
      <c r="C51" s="12"/>
      <c r="D51" s="12"/>
      <c r="E51" s="143"/>
      <c r="F51" s="12"/>
      <c r="G51" s="143"/>
    </row>
    <row r="52" spans="1:7" ht="22.5" customHeight="1" x14ac:dyDescent="0.5">
      <c r="A52" s="2"/>
      <c r="C52" s="9"/>
      <c r="D52" s="9"/>
      <c r="E52" s="142"/>
      <c r="F52" s="9"/>
      <c r="G52" s="142"/>
    </row>
    <row r="53" spans="1:7" s="17" customFormat="1" ht="22.5" customHeight="1" x14ac:dyDescent="0.45">
      <c r="A53" s="18"/>
      <c r="B53" s="19"/>
      <c r="C53" s="19"/>
      <c r="D53" s="20"/>
    </row>
    <row r="54" spans="1:7" s="17" customFormat="1" ht="22.5" customHeight="1" x14ac:dyDescent="0.45">
      <c r="B54" s="19"/>
      <c r="C54" s="19"/>
      <c r="D54" s="20"/>
      <c r="E54" s="139" t="s">
        <v>144</v>
      </c>
      <c r="F54" s="80"/>
      <c r="G54" s="141" t="s">
        <v>45</v>
      </c>
    </row>
    <row r="55" spans="1:7" s="17" customFormat="1" ht="22.5" customHeight="1" x14ac:dyDescent="0.45">
      <c r="A55" s="14" t="s">
        <v>29</v>
      </c>
      <c r="B55" s="22"/>
      <c r="C55" s="23"/>
      <c r="D55" s="23"/>
      <c r="E55" s="156">
        <v>2561</v>
      </c>
      <c r="F55" s="23"/>
      <c r="G55" s="156">
        <v>2560</v>
      </c>
    </row>
    <row r="56" spans="1:7" s="17" customFormat="1" ht="22.5" customHeight="1" x14ac:dyDescent="0.5">
      <c r="A56" s="5"/>
      <c r="B56" s="22"/>
      <c r="C56" s="23"/>
      <c r="D56" s="23"/>
      <c r="E56" s="141" t="s">
        <v>61</v>
      </c>
      <c r="F56" s="23"/>
      <c r="G56" s="140"/>
    </row>
    <row r="57" spans="1:7" s="17" customFormat="1" ht="22.5" customHeight="1" x14ac:dyDescent="0.45">
      <c r="B57" s="23"/>
      <c r="C57" s="24"/>
      <c r="E57" s="141"/>
      <c r="F57" s="25" t="s">
        <v>53</v>
      </c>
      <c r="G57" s="141"/>
    </row>
    <row r="58" spans="1:7" s="17" customFormat="1" ht="22.5" customHeight="1" x14ac:dyDescent="0.45">
      <c r="A58" s="26" t="s">
        <v>3</v>
      </c>
      <c r="B58" s="15"/>
      <c r="C58" s="29"/>
      <c r="D58" s="29"/>
      <c r="E58" s="145"/>
      <c r="F58" s="29"/>
      <c r="G58" s="145"/>
    </row>
    <row r="59" spans="1:7" s="17" customFormat="1" ht="22.5" customHeight="1" x14ac:dyDescent="0.45">
      <c r="A59" s="37" t="s">
        <v>5</v>
      </c>
      <c r="B59" s="15"/>
      <c r="C59" s="29"/>
      <c r="D59" s="29"/>
      <c r="E59" s="145"/>
      <c r="F59" s="29"/>
      <c r="G59" s="145"/>
    </row>
    <row r="60" spans="1:7" s="17" customFormat="1" ht="22.5" customHeight="1" x14ac:dyDescent="0.45">
      <c r="A60" s="37" t="s">
        <v>47</v>
      </c>
      <c r="B60" s="28"/>
      <c r="C60" s="29"/>
      <c r="D60" s="29"/>
      <c r="E60" s="145"/>
      <c r="F60" s="29"/>
      <c r="G60" s="145"/>
    </row>
    <row r="61" spans="1:7" s="17" customFormat="1" ht="22.5" customHeight="1" x14ac:dyDescent="0.45">
      <c r="A61" s="37" t="s">
        <v>73</v>
      </c>
      <c r="B61" s="28"/>
      <c r="C61" s="29"/>
      <c r="D61" s="29"/>
      <c r="E61" s="192">
        <v>8000</v>
      </c>
      <c r="F61" s="175"/>
      <c r="G61" s="192">
        <v>8000</v>
      </c>
    </row>
    <row r="62" spans="1:7" s="17" customFormat="1" ht="22.5" customHeight="1" x14ac:dyDescent="0.45">
      <c r="A62" s="37" t="s">
        <v>74</v>
      </c>
      <c r="B62" s="28"/>
      <c r="C62" s="29"/>
      <c r="D62" s="29"/>
      <c r="E62" s="192">
        <v>520000</v>
      </c>
      <c r="F62" s="194"/>
      <c r="G62" s="192">
        <v>520000</v>
      </c>
    </row>
    <row r="63" spans="1:7" s="17" customFormat="1" ht="22.5" customHeight="1" thickBot="1" x14ac:dyDescent="0.5">
      <c r="A63" s="37"/>
      <c r="B63" s="28"/>
      <c r="C63" s="29"/>
      <c r="D63" s="29"/>
      <c r="E63" s="199">
        <f>SUM(E61:E62)</f>
        <v>528000</v>
      </c>
      <c r="F63" s="194"/>
      <c r="G63" s="199">
        <f>SUM(G61:G62)</f>
        <v>528000</v>
      </c>
    </row>
    <row r="64" spans="1:7" s="17" customFormat="1" ht="22.5" customHeight="1" thickTop="1" x14ac:dyDescent="0.45">
      <c r="A64" s="17" t="s">
        <v>48</v>
      </c>
      <c r="B64" s="44"/>
      <c r="C64" s="30"/>
      <c r="D64" s="30"/>
      <c r="E64" s="176"/>
      <c r="F64" s="200"/>
      <c r="G64" s="176"/>
    </row>
    <row r="65" spans="1:7" s="17" customFormat="1" ht="22.5" customHeight="1" x14ac:dyDescent="0.45">
      <c r="A65" s="37" t="s">
        <v>73</v>
      </c>
      <c r="B65" s="44"/>
      <c r="C65" s="30"/>
      <c r="D65" s="30"/>
      <c r="E65" s="176">
        <v>8000</v>
      </c>
      <c r="F65" s="189"/>
      <c r="G65" s="176">
        <v>8000</v>
      </c>
    </row>
    <row r="66" spans="1:7" s="17" customFormat="1" ht="22.5" customHeight="1" x14ac:dyDescent="0.45">
      <c r="A66" s="37" t="s">
        <v>74</v>
      </c>
      <c r="B66" s="44"/>
      <c r="C66" s="30"/>
      <c r="D66" s="30"/>
      <c r="E66" s="176">
        <v>520000</v>
      </c>
      <c r="F66" s="189"/>
      <c r="G66" s="176">
        <v>520000</v>
      </c>
    </row>
    <row r="67" spans="1:7" s="17" customFormat="1" ht="22.5" customHeight="1" x14ac:dyDescent="0.45">
      <c r="A67" s="17" t="s">
        <v>75</v>
      </c>
      <c r="B67" s="28"/>
      <c r="C67" s="29"/>
      <c r="D67" s="29"/>
      <c r="E67" s="176"/>
      <c r="F67" s="175"/>
      <c r="G67" s="176"/>
    </row>
    <row r="68" spans="1:7" s="17" customFormat="1" ht="22.5" customHeight="1" x14ac:dyDescent="0.45">
      <c r="A68" s="37" t="s">
        <v>130</v>
      </c>
      <c r="B68" s="28"/>
      <c r="C68" s="29"/>
      <c r="D68" s="29"/>
      <c r="E68" s="176">
        <v>49210</v>
      </c>
      <c r="F68" s="175"/>
      <c r="G68" s="176">
        <v>49210</v>
      </c>
    </row>
    <row r="69" spans="1:7" s="17" customFormat="1" ht="22.5" customHeight="1" x14ac:dyDescent="0.45">
      <c r="A69" s="37" t="s">
        <v>131</v>
      </c>
      <c r="B69" s="28"/>
      <c r="C69" s="29"/>
      <c r="D69" s="29"/>
      <c r="E69" s="176">
        <v>337598</v>
      </c>
      <c r="F69" s="175"/>
      <c r="G69" s="176">
        <v>337598</v>
      </c>
    </row>
    <row r="70" spans="1:7" s="17" customFormat="1" ht="22.5" customHeight="1" x14ac:dyDescent="0.45">
      <c r="A70" s="17" t="s">
        <v>6</v>
      </c>
      <c r="B70" s="28"/>
      <c r="C70" s="29"/>
      <c r="D70" s="29"/>
      <c r="E70" s="174"/>
      <c r="F70" s="175"/>
      <c r="G70" s="174"/>
    </row>
    <row r="71" spans="1:7" s="17" customFormat="1" ht="22.5" customHeight="1" x14ac:dyDescent="0.45">
      <c r="A71" s="17" t="s">
        <v>49</v>
      </c>
      <c r="B71" s="28"/>
      <c r="C71" s="29"/>
      <c r="D71" s="29"/>
      <c r="E71" s="174"/>
      <c r="F71" s="175"/>
      <c r="G71" s="174"/>
    </row>
    <row r="72" spans="1:7" s="17" customFormat="1" ht="22.5" customHeight="1" x14ac:dyDescent="0.45">
      <c r="A72" s="17" t="s">
        <v>50</v>
      </c>
      <c r="B72" s="28"/>
      <c r="C72" s="31"/>
      <c r="D72" s="29"/>
      <c r="E72" s="176">
        <v>52800</v>
      </c>
      <c r="F72" s="175"/>
      <c r="G72" s="176">
        <v>52800</v>
      </c>
    </row>
    <row r="73" spans="1:7" s="17" customFormat="1" ht="22.5" customHeight="1" x14ac:dyDescent="0.45">
      <c r="A73" s="17" t="s">
        <v>51</v>
      </c>
      <c r="B73" s="73"/>
      <c r="C73" s="31"/>
      <c r="D73" s="29"/>
      <c r="E73" s="176">
        <f>'CH-Separate9-10'!N51</f>
        <v>2147358</v>
      </c>
      <c r="F73" s="175"/>
      <c r="G73" s="176">
        <f>'CH-Separate9-10'!N39</f>
        <v>2094002</v>
      </c>
    </row>
    <row r="74" spans="1:7" s="17" customFormat="1" ht="22.5" customHeight="1" x14ac:dyDescent="0.45">
      <c r="A74" s="17" t="s">
        <v>76</v>
      </c>
      <c r="B74" s="73"/>
      <c r="C74" s="31"/>
      <c r="D74" s="27"/>
      <c r="E74" s="193">
        <v>26234</v>
      </c>
      <c r="F74" s="194"/>
      <c r="G74" s="193">
        <v>26234</v>
      </c>
    </row>
    <row r="75" spans="1:7" s="17" customFormat="1" ht="22.5" customHeight="1" x14ac:dyDescent="0.45">
      <c r="A75" s="21" t="s">
        <v>21</v>
      </c>
      <c r="B75" s="73"/>
      <c r="C75" s="42"/>
      <c r="D75" s="79"/>
      <c r="E75" s="178">
        <f>SUM(E64:E74)</f>
        <v>3141200</v>
      </c>
      <c r="F75" s="195"/>
      <c r="G75" s="178">
        <f>SUM(G64:G74)</f>
        <v>3087844</v>
      </c>
    </row>
    <row r="76" spans="1:7" s="17" customFormat="1" ht="22.5" customHeight="1" x14ac:dyDescent="0.45">
      <c r="A76" s="21"/>
      <c r="B76" s="74"/>
      <c r="C76" s="75"/>
      <c r="D76" s="79"/>
      <c r="E76" s="184"/>
      <c r="F76" s="195"/>
      <c r="G76" s="184"/>
    </row>
    <row r="77" spans="1:7" s="17" customFormat="1" ht="22.5" customHeight="1" thickBot="1" x14ac:dyDescent="0.5">
      <c r="A77" s="21" t="s">
        <v>22</v>
      </c>
      <c r="B77" s="74"/>
      <c r="C77" s="76"/>
      <c r="D77" s="35"/>
      <c r="E77" s="185">
        <f>E48+E75</f>
        <v>3861619.0525599997</v>
      </c>
      <c r="F77" s="179"/>
      <c r="G77" s="185">
        <f>G48+G75</f>
        <v>3684130</v>
      </c>
    </row>
    <row r="78" spans="1:7" ht="22.5" customHeight="1" thickTop="1" x14ac:dyDescent="0.5"/>
  </sheetData>
  <phoneticPr fontId="0" type="noConversion"/>
  <pageMargins left="0.7" right="0.7" top="0.48" bottom="0.5" header="0.5" footer="0.5"/>
  <pageSetup paperSize="9" firstPageNumber="3" fitToHeight="0" orientation="portrait" blackAndWhite="1" cellComments="asDisplayed" useFirstPageNumber="1" r:id="rId1"/>
  <headerFooter alignWithMargins="0">
    <oddFooter>&amp;Lหมายเหตุประกอบงบการเงินเป็นส่วนหนึ่งของงบการเงินนี้&amp;8
    &amp;C&amp;P</oddFooter>
  </headerFooter>
  <rowBreaks count="2" manualBreakCount="2">
    <brk id="26" max="16383" man="1"/>
    <brk id="4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view="pageBreakPreview" zoomScale="90" zoomScaleNormal="100" zoomScaleSheetLayoutView="90" workbookViewId="0"/>
  </sheetViews>
  <sheetFormatPr defaultColWidth="9.140625" defaultRowHeight="21.75" x14ac:dyDescent="0.45"/>
  <cols>
    <col min="1" max="1" width="49" style="81" customWidth="1"/>
    <col min="2" max="2" width="8.140625" style="82" customWidth="1"/>
    <col min="3" max="3" width="1.42578125" style="82" customWidth="1"/>
    <col min="4" max="4" width="17.140625" style="50" customWidth="1"/>
    <col min="5" max="5" width="1.42578125" style="82" customWidth="1"/>
    <col min="6" max="6" width="15.7109375" style="50" customWidth="1"/>
    <col min="7" max="7" width="1.42578125" style="50" customWidth="1"/>
    <col min="8" max="8" width="16" style="50" customWidth="1"/>
    <col min="9" max="16384" width="9.140625" style="82"/>
  </cols>
  <sheetData>
    <row r="1" spans="1:8" ht="23.25" customHeight="1" x14ac:dyDescent="0.5">
      <c r="A1" s="2" t="s">
        <v>68</v>
      </c>
      <c r="B1" s="83"/>
      <c r="C1" s="83"/>
      <c r="D1" s="84"/>
      <c r="E1" s="85"/>
      <c r="F1" s="84"/>
      <c r="G1" s="55"/>
      <c r="H1" s="84"/>
    </row>
    <row r="2" spans="1:8" ht="23.25" customHeight="1" x14ac:dyDescent="0.5">
      <c r="A2" s="2" t="s">
        <v>52</v>
      </c>
      <c r="B2" s="87"/>
      <c r="C2" s="87"/>
      <c r="D2" s="88"/>
      <c r="E2" s="89"/>
      <c r="F2" s="88"/>
      <c r="G2" s="88"/>
      <c r="H2" s="88"/>
    </row>
    <row r="3" spans="1:8" ht="11.25" customHeight="1" x14ac:dyDescent="0.5">
      <c r="A3" s="59"/>
      <c r="B3" s="90"/>
      <c r="C3" s="90"/>
      <c r="D3" s="91"/>
      <c r="E3" s="89"/>
      <c r="F3" s="88"/>
      <c r="G3" s="88"/>
      <c r="H3" s="88"/>
    </row>
    <row r="4" spans="1:8" ht="23.25" customHeight="1" x14ac:dyDescent="0.45">
      <c r="B4" s="87"/>
      <c r="C4" s="87"/>
      <c r="D4" s="169" t="s">
        <v>71</v>
      </c>
      <c r="E4" s="20"/>
      <c r="F4" s="17"/>
      <c r="G4" s="17"/>
      <c r="H4" s="17"/>
    </row>
    <row r="5" spans="1:8" ht="23.25" customHeight="1" x14ac:dyDescent="0.45">
      <c r="B5" s="87"/>
      <c r="C5" s="87"/>
      <c r="D5" s="169" t="s">
        <v>134</v>
      </c>
      <c r="E5" s="20"/>
      <c r="F5" s="211"/>
      <c r="G5" s="211"/>
      <c r="H5" s="211"/>
    </row>
    <row r="6" spans="1:8" ht="23.25" customHeight="1" x14ac:dyDescent="0.45">
      <c r="B6" s="87"/>
      <c r="C6" s="87"/>
      <c r="D6" s="169" t="s">
        <v>135</v>
      </c>
      <c r="E6" s="20"/>
      <c r="F6" s="211" t="s">
        <v>31</v>
      </c>
      <c r="G6" s="211"/>
      <c r="H6" s="211"/>
    </row>
    <row r="7" spans="1:8" ht="23.25" customHeight="1" x14ac:dyDescent="0.45">
      <c r="B7" s="83"/>
      <c r="C7" s="83"/>
      <c r="D7" s="170" t="s">
        <v>136</v>
      </c>
      <c r="E7" s="87"/>
      <c r="F7" s="216" t="s">
        <v>136</v>
      </c>
      <c r="G7" s="216"/>
      <c r="H7" s="216"/>
    </row>
    <row r="8" spans="1:8" ht="23.25" customHeight="1" x14ac:dyDescent="0.45">
      <c r="B8" s="83"/>
      <c r="C8" s="83"/>
      <c r="D8" s="170" t="s">
        <v>137</v>
      </c>
      <c r="E8" s="87"/>
      <c r="F8" s="212" t="s">
        <v>137</v>
      </c>
      <c r="G8" s="212"/>
      <c r="H8" s="212"/>
    </row>
    <row r="9" spans="1:8" ht="23.25" customHeight="1" x14ac:dyDescent="0.45">
      <c r="A9" s="92"/>
      <c r="C9" s="83"/>
      <c r="D9" s="171" t="s">
        <v>145</v>
      </c>
      <c r="E9" s="87"/>
      <c r="F9" s="213" t="s">
        <v>145</v>
      </c>
      <c r="G9" s="214"/>
      <c r="H9" s="214"/>
    </row>
    <row r="10" spans="1:8" ht="23.25" customHeight="1" x14ac:dyDescent="0.45">
      <c r="B10" s="83" t="s">
        <v>13</v>
      </c>
      <c r="C10" s="83"/>
      <c r="D10" s="156">
        <v>2560</v>
      </c>
      <c r="E10" s="23"/>
      <c r="F10" s="156">
        <v>2561</v>
      </c>
      <c r="G10" s="23"/>
      <c r="H10" s="156">
        <v>2560</v>
      </c>
    </row>
    <row r="11" spans="1:8" ht="23.25" customHeight="1" x14ac:dyDescent="0.45">
      <c r="B11" s="83"/>
      <c r="C11" s="83"/>
      <c r="D11" s="215" t="s">
        <v>53</v>
      </c>
      <c r="E11" s="215"/>
      <c r="F11" s="215"/>
      <c r="G11" s="215"/>
      <c r="H11" s="215"/>
    </row>
    <row r="12" spans="1:8" ht="23.25" customHeight="1" x14ac:dyDescent="0.45">
      <c r="A12" s="137" t="s">
        <v>77</v>
      </c>
      <c r="B12" s="202">
        <v>3</v>
      </c>
      <c r="C12" s="83"/>
      <c r="D12" s="83"/>
      <c r="E12" s="83"/>
      <c r="F12" s="83"/>
      <c r="G12" s="83"/>
      <c r="H12" s="83"/>
    </row>
    <row r="13" spans="1:8" ht="23.25" customHeight="1" x14ac:dyDescent="0.45">
      <c r="A13" s="81" t="s">
        <v>78</v>
      </c>
      <c r="B13" s="202">
        <v>9</v>
      </c>
      <c r="C13" s="83"/>
      <c r="D13" s="50">
        <v>651395</v>
      </c>
      <c r="F13" s="50">
        <v>633838</v>
      </c>
      <c r="H13" s="50">
        <v>651395</v>
      </c>
    </row>
    <row r="14" spans="1:8" ht="23.25" customHeight="1" x14ac:dyDescent="0.45">
      <c r="A14" s="59" t="s">
        <v>79</v>
      </c>
      <c r="B14" s="202">
        <v>9</v>
      </c>
      <c r="C14" s="83"/>
      <c r="D14" s="50">
        <v>38376</v>
      </c>
      <c r="F14" s="50">
        <v>43526</v>
      </c>
      <c r="H14" s="50">
        <v>38376</v>
      </c>
    </row>
    <row r="15" spans="1:8" ht="21.75" customHeight="1" x14ac:dyDescent="0.45">
      <c r="A15" s="59" t="s">
        <v>23</v>
      </c>
      <c r="B15" s="83"/>
      <c r="C15" s="83"/>
      <c r="D15" s="50">
        <v>34636</v>
      </c>
      <c r="E15" s="50"/>
      <c r="F15" s="50">
        <v>35409</v>
      </c>
      <c r="H15" s="50">
        <v>34636</v>
      </c>
    </row>
    <row r="16" spans="1:8" ht="21.75" customHeight="1" x14ac:dyDescent="0.45">
      <c r="A16" s="14" t="s">
        <v>80</v>
      </c>
      <c r="B16" s="83"/>
      <c r="C16" s="83"/>
      <c r="D16" s="130">
        <f>SUM(D13:D15)</f>
        <v>724407</v>
      </c>
      <c r="E16" s="93"/>
      <c r="F16" s="130">
        <f>SUM(F13:F15)</f>
        <v>712773</v>
      </c>
      <c r="G16" s="55"/>
      <c r="H16" s="130">
        <f>SUM(H13:H15)</f>
        <v>724407</v>
      </c>
    </row>
    <row r="17" spans="1:8" ht="13.5" customHeight="1" x14ac:dyDescent="0.45">
      <c r="A17" s="14"/>
      <c r="B17" s="83"/>
      <c r="C17" s="83"/>
      <c r="D17" s="84"/>
      <c r="E17" s="93"/>
      <c r="F17" s="84"/>
      <c r="G17" s="55"/>
      <c r="H17" s="84"/>
    </row>
    <row r="18" spans="1:8" ht="21.75" customHeight="1" x14ac:dyDescent="0.45">
      <c r="A18" s="137" t="s">
        <v>81</v>
      </c>
      <c r="B18" s="202">
        <v>3</v>
      </c>
      <c r="C18" s="83"/>
      <c r="D18" s="84"/>
      <c r="E18" s="93"/>
      <c r="F18" s="84"/>
      <c r="G18" s="55"/>
      <c r="H18" s="84"/>
    </row>
    <row r="19" spans="1:8" ht="23.25" customHeight="1" x14ac:dyDescent="0.45">
      <c r="A19" s="59" t="s">
        <v>82</v>
      </c>
      <c r="B19" s="83"/>
      <c r="C19" s="83"/>
      <c r="D19" s="50">
        <v>534987</v>
      </c>
      <c r="F19" s="50">
        <v>531201</v>
      </c>
      <c r="H19" s="50">
        <v>534987</v>
      </c>
    </row>
    <row r="20" spans="1:8" ht="22.5" customHeight="1" x14ac:dyDescent="0.45">
      <c r="A20" s="59" t="s">
        <v>83</v>
      </c>
      <c r="B20" s="83"/>
      <c r="C20" s="83"/>
      <c r="D20" s="50">
        <v>31322</v>
      </c>
      <c r="F20" s="50">
        <v>37123</v>
      </c>
      <c r="H20" s="50">
        <v>31322</v>
      </c>
    </row>
    <row r="21" spans="1:8" ht="21.95" customHeight="1" x14ac:dyDescent="0.45">
      <c r="A21" s="37" t="s">
        <v>67</v>
      </c>
      <c r="B21" s="83"/>
      <c r="C21" s="83"/>
      <c r="D21" s="94">
        <v>13881</v>
      </c>
      <c r="E21" s="95"/>
      <c r="F21" s="94">
        <v>11754</v>
      </c>
      <c r="G21" s="94"/>
      <c r="H21" s="94">
        <v>13881</v>
      </c>
    </row>
    <row r="22" spans="1:8" ht="21.95" customHeight="1" x14ac:dyDescent="0.45">
      <c r="A22" s="37" t="s">
        <v>43</v>
      </c>
      <c r="B22" s="83"/>
      <c r="C22" s="83"/>
      <c r="D22" s="94">
        <v>51004</v>
      </c>
      <c r="E22" s="95"/>
      <c r="F22" s="94">
        <v>47716</v>
      </c>
      <c r="G22" s="94"/>
      <c r="H22" s="94">
        <v>51004</v>
      </c>
    </row>
    <row r="23" spans="1:8" ht="21.95" customHeight="1" x14ac:dyDescent="0.45">
      <c r="A23" s="37" t="s">
        <v>162</v>
      </c>
      <c r="B23" s="83"/>
      <c r="C23" s="83"/>
      <c r="D23" s="157">
        <v>0</v>
      </c>
      <c r="E23" s="95"/>
      <c r="F23" s="94">
        <v>0</v>
      </c>
      <c r="G23" s="94"/>
      <c r="H23" s="94">
        <v>17140</v>
      </c>
    </row>
    <row r="24" spans="1:8" ht="21.95" customHeight="1" x14ac:dyDescent="0.45">
      <c r="A24" s="14" t="s">
        <v>84</v>
      </c>
      <c r="B24" s="83"/>
      <c r="C24" s="83"/>
      <c r="D24" s="130">
        <f>SUM(D19:D23)</f>
        <v>631194</v>
      </c>
      <c r="E24" s="93"/>
      <c r="F24" s="130">
        <f>SUM(F19:F23)</f>
        <v>627794</v>
      </c>
      <c r="G24" s="55"/>
      <c r="H24" s="130">
        <f>SUM(H19:H23)</f>
        <v>648334</v>
      </c>
    </row>
    <row r="25" spans="1:8" ht="12.75" customHeight="1" x14ac:dyDescent="0.45">
      <c r="A25" s="59"/>
      <c r="B25" s="83"/>
      <c r="C25" s="83"/>
      <c r="D25" s="51"/>
      <c r="E25" s="97"/>
      <c r="F25" s="98"/>
      <c r="G25" s="94"/>
      <c r="H25" s="98"/>
    </row>
    <row r="26" spans="1:8" ht="21.75" customHeight="1" x14ac:dyDescent="0.45">
      <c r="A26" s="59" t="s">
        <v>66</v>
      </c>
      <c r="B26" s="83"/>
      <c r="C26" s="83"/>
      <c r="D26" s="52">
        <v>-1959</v>
      </c>
      <c r="E26" s="45"/>
      <c r="F26" s="157">
        <v>0</v>
      </c>
      <c r="G26" s="94"/>
      <c r="H26" s="157">
        <v>0</v>
      </c>
    </row>
    <row r="27" spans="1:8" ht="21.75" customHeight="1" x14ac:dyDescent="0.45">
      <c r="A27" s="99" t="s">
        <v>36</v>
      </c>
      <c r="B27" s="83"/>
      <c r="C27" s="83"/>
      <c r="D27" s="84">
        <f>D16-D24+D26</f>
        <v>91254</v>
      </c>
      <c r="E27" s="100"/>
      <c r="F27" s="84">
        <f>F16-F24+F26</f>
        <v>84979</v>
      </c>
      <c r="G27" s="84"/>
      <c r="H27" s="84">
        <f>H16-H24+H26</f>
        <v>76073</v>
      </c>
    </row>
    <row r="28" spans="1:8" ht="21.75" customHeight="1" x14ac:dyDescent="0.45">
      <c r="A28" s="59" t="s">
        <v>44</v>
      </c>
      <c r="B28" s="83">
        <v>10</v>
      </c>
      <c r="C28" s="83"/>
      <c r="D28" s="52">
        <v>-18486</v>
      </c>
      <c r="E28" s="95"/>
      <c r="F28" s="77">
        <v>-17149</v>
      </c>
      <c r="G28" s="94"/>
      <c r="H28" s="52">
        <v>-18486</v>
      </c>
    </row>
    <row r="29" spans="1:8" ht="21.75" customHeight="1" x14ac:dyDescent="0.45">
      <c r="A29" s="14" t="s">
        <v>54</v>
      </c>
      <c r="B29" s="83"/>
      <c r="C29" s="83"/>
      <c r="D29" s="201">
        <f>SUM(D27:D28)</f>
        <v>72768</v>
      </c>
      <c r="E29" s="100"/>
      <c r="F29" s="201">
        <f>SUM(F27:F28)</f>
        <v>67830</v>
      </c>
      <c r="G29" s="84"/>
      <c r="H29" s="201">
        <f>SUM(H27:H28)</f>
        <v>57587</v>
      </c>
    </row>
    <row r="30" spans="1:8" ht="12.75" customHeight="1" x14ac:dyDescent="0.45">
      <c r="A30" s="14"/>
      <c r="B30" s="148"/>
      <c r="C30" s="83"/>
      <c r="D30" s="149"/>
      <c r="E30" s="100"/>
      <c r="F30" s="149"/>
      <c r="G30" s="84"/>
      <c r="H30" s="149"/>
    </row>
    <row r="31" spans="1:8" ht="21.75" customHeight="1" x14ac:dyDescent="0.45">
      <c r="A31" s="14" t="s">
        <v>40</v>
      </c>
      <c r="B31" s="83"/>
      <c r="C31" s="83"/>
      <c r="D31" s="101"/>
      <c r="E31" s="93"/>
      <c r="F31" s="84"/>
      <c r="G31" s="55"/>
      <c r="H31" s="84"/>
    </row>
    <row r="32" spans="1:8" ht="21.75" customHeight="1" x14ac:dyDescent="0.45">
      <c r="A32" s="137" t="s">
        <v>113</v>
      </c>
      <c r="B32" s="102"/>
      <c r="C32" s="102"/>
      <c r="D32" s="51"/>
      <c r="E32" s="51"/>
      <c r="F32" s="51"/>
      <c r="G32" s="51"/>
      <c r="H32" s="51"/>
    </row>
    <row r="33" spans="1:8" ht="21.75" customHeight="1" x14ac:dyDescent="0.45">
      <c r="A33" s="137" t="s">
        <v>114</v>
      </c>
      <c r="B33" s="102"/>
      <c r="C33" s="102"/>
      <c r="D33" s="51"/>
      <c r="E33" s="51"/>
      <c r="F33" s="51"/>
      <c r="G33" s="51"/>
      <c r="H33" s="51"/>
    </row>
    <row r="34" spans="1:8" ht="21.75" customHeight="1" x14ac:dyDescent="0.45">
      <c r="A34" s="59" t="s">
        <v>85</v>
      </c>
      <c r="B34" s="102"/>
      <c r="C34" s="102"/>
      <c r="D34" s="52">
        <v>-1227</v>
      </c>
      <c r="E34" s="95"/>
      <c r="F34" s="77">
        <v>0</v>
      </c>
      <c r="G34" s="94"/>
      <c r="H34" s="77">
        <v>0</v>
      </c>
    </row>
    <row r="35" spans="1:8" ht="21.75" customHeight="1" x14ac:dyDescent="0.45">
      <c r="A35" s="14" t="s">
        <v>86</v>
      </c>
      <c r="B35" s="83"/>
      <c r="C35" s="83"/>
      <c r="D35" s="130">
        <f>SUM(D34)</f>
        <v>-1227</v>
      </c>
      <c r="E35" s="100"/>
      <c r="F35" s="130">
        <f>SUM(F34)</f>
        <v>0</v>
      </c>
      <c r="G35" s="84"/>
      <c r="H35" s="130">
        <f>SUM(H34)</f>
        <v>0</v>
      </c>
    </row>
    <row r="36" spans="1:8" ht="21.75" customHeight="1" thickBot="1" x14ac:dyDescent="0.5">
      <c r="A36" s="14" t="s">
        <v>141</v>
      </c>
      <c r="B36" s="83"/>
      <c r="C36" s="83"/>
      <c r="D36" s="103">
        <f>SUM(D29,D35)</f>
        <v>71541</v>
      </c>
      <c r="E36" s="100"/>
      <c r="F36" s="103">
        <f>SUM(F29,F35)</f>
        <v>67830</v>
      </c>
      <c r="G36" s="84"/>
      <c r="H36" s="103">
        <f>SUM(H29,H35)</f>
        <v>57587</v>
      </c>
    </row>
    <row r="37" spans="1:8" ht="12.75" customHeight="1" thickTop="1" x14ac:dyDescent="0.45">
      <c r="A37" s="14"/>
      <c r="B37" s="83"/>
      <c r="C37" s="83"/>
      <c r="D37" s="104"/>
      <c r="E37" s="105"/>
      <c r="F37" s="104"/>
      <c r="G37" s="104"/>
      <c r="H37" s="104"/>
    </row>
    <row r="38" spans="1:8" ht="24.75" customHeight="1" thickBot="1" x14ac:dyDescent="0.5">
      <c r="A38" s="14" t="s">
        <v>62</v>
      </c>
      <c r="B38" s="83">
        <v>11</v>
      </c>
      <c r="C38" s="83"/>
      <c r="D38" s="163">
        <f>D29/52000</f>
        <v>1.3993846153846154</v>
      </c>
      <c r="E38" s="164"/>
      <c r="F38" s="163">
        <f>F29/52000</f>
        <v>1.3044230769230769</v>
      </c>
      <c r="G38" s="165"/>
      <c r="H38" s="163">
        <f>H29/52000</f>
        <v>1.1074423076923077</v>
      </c>
    </row>
    <row r="39" spans="1:8" ht="24.75" customHeight="1" thickTop="1" thickBot="1" x14ac:dyDescent="0.5">
      <c r="A39" s="14" t="s">
        <v>87</v>
      </c>
      <c r="B39" s="83">
        <v>11</v>
      </c>
      <c r="C39" s="83"/>
      <c r="D39" s="163">
        <f>D29/52800000*1000</f>
        <v>1.3781818181818182</v>
      </c>
      <c r="E39" s="164"/>
      <c r="F39" s="163">
        <f>F29/52800000*1000</f>
        <v>1.2846590909090909</v>
      </c>
      <c r="G39" s="165"/>
      <c r="H39" s="163">
        <f>H29/52800000*1000</f>
        <v>1.0906628787878789</v>
      </c>
    </row>
    <row r="40" spans="1:8" ht="24.75" customHeight="1" thickTop="1" x14ac:dyDescent="0.45">
      <c r="A40" s="106"/>
      <c r="C40" s="83"/>
      <c r="D40" s="82"/>
      <c r="F40" s="82"/>
      <c r="G40" s="82"/>
      <c r="H40" s="82"/>
    </row>
  </sheetData>
  <mergeCells count="6">
    <mergeCell ref="F6:H6"/>
    <mergeCell ref="F8:H8"/>
    <mergeCell ref="F9:H9"/>
    <mergeCell ref="F5:H5"/>
    <mergeCell ref="D11:H11"/>
    <mergeCell ref="F7:H7"/>
  </mergeCells>
  <pageMargins left="0.7" right="0.7" top="0.48" bottom="0.5" header="0.5" footer="0.5"/>
  <pageSetup paperSize="9" scale="88" firstPageNumber="6" orientation="portrait" useFirstPageNumber="1" r:id="rId1"/>
  <headerFooter>
    <oddFooter>&amp;L 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view="pageBreakPreview" zoomScale="90" zoomScaleNormal="100" zoomScaleSheetLayoutView="90" workbookViewId="0"/>
  </sheetViews>
  <sheetFormatPr defaultColWidth="9.140625" defaultRowHeight="21.75" x14ac:dyDescent="0.45"/>
  <cols>
    <col min="1" max="1" width="49" style="81" customWidth="1"/>
    <col min="2" max="2" width="8.140625" style="82" customWidth="1"/>
    <col min="3" max="3" width="1.42578125" style="82" customWidth="1"/>
    <col min="4" max="4" width="17.140625" style="50" customWidth="1"/>
    <col min="5" max="5" width="1.42578125" style="82" customWidth="1"/>
    <col min="6" max="6" width="15.7109375" style="50" customWidth="1"/>
    <col min="7" max="7" width="1.42578125" style="50" customWidth="1"/>
    <col min="8" max="8" width="16" style="50" customWidth="1"/>
    <col min="9" max="16384" width="9.140625" style="82"/>
  </cols>
  <sheetData>
    <row r="1" spans="1:8" ht="23.25" customHeight="1" x14ac:dyDescent="0.5">
      <c r="A1" s="2" t="s">
        <v>68</v>
      </c>
      <c r="B1" s="83"/>
      <c r="C1" s="83"/>
      <c r="D1" s="84"/>
      <c r="E1" s="85"/>
      <c r="F1" s="84"/>
      <c r="G1" s="55"/>
      <c r="H1" s="84"/>
    </row>
    <row r="2" spans="1:8" ht="23.25" customHeight="1" x14ac:dyDescent="0.5">
      <c r="A2" s="2" t="s">
        <v>52</v>
      </c>
      <c r="B2" s="87"/>
      <c r="C2" s="87"/>
      <c r="D2" s="88"/>
      <c r="E2" s="89"/>
      <c r="F2" s="88"/>
      <c r="G2" s="88"/>
      <c r="H2" s="88"/>
    </row>
    <row r="3" spans="1:8" ht="14.25" customHeight="1" x14ac:dyDescent="0.5">
      <c r="A3" s="59"/>
      <c r="B3" s="90"/>
      <c r="C3" s="90"/>
      <c r="D3" s="91"/>
      <c r="E3" s="89"/>
      <c r="F3" s="88"/>
      <c r="G3" s="88"/>
      <c r="H3" s="88"/>
    </row>
    <row r="4" spans="1:8" ht="23.25" customHeight="1" x14ac:dyDescent="0.45">
      <c r="B4" s="87"/>
      <c r="C4" s="87"/>
      <c r="D4" s="169" t="s">
        <v>71</v>
      </c>
      <c r="E4" s="20"/>
      <c r="F4" s="17"/>
      <c r="G4" s="17"/>
      <c r="H4" s="17"/>
    </row>
    <row r="5" spans="1:8" ht="23.25" customHeight="1" x14ac:dyDescent="0.45">
      <c r="B5" s="87"/>
      <c r="C5" s="87"/>
      <c r="D5" s="169" t="s">
        <v>134</v>
      </c>
      <c r="E5" s="20"/>
      <c r="F5" s="211"/>
      <c r="G5" s="211"/>
      <c r="H5" s="211"/>
    </row>
    <row r="6" spans="1:8" ht="23.25" customHeight="1" x14ac:dyDescent="0.45">
      <c r="B6" s="87"/>
      <c r="C6" s="87"/>
      <c r="D6" s="169" t="s">
        <v>135</v>
      </c>
      <c r="E6" s="20"/>
      <c r="F6" s="211" t="s">
        <v>31</v>
      </c>
      <c r="G6" s="211"/>
      <c r="H6" s="211"/>
    </row>
    <row r="7" spans="1:8" ht="23.25" customHeight="1" x14ac:dyDescent="0.45">
      <c r="B7" s="83"/>
      <c r="C7" s="83"/>
      <c r="D7" s="170" t="s">
        <v>136</v>
      </c>
      <c r="E7" s="87"/>
      <c r="F7" s="216" t="s">
        <v>136</v>
      </c>
      <c r="G7" s="216"/>
      <c r="H7" s="216"/>
    </row>
    <row r="8" spans="1:8" ht="23.25" customHeight="1" x14ac:dyDescent="0.45">
      <c r="B8" s="83"/>
      <c r="C8" s="83"/>
      <c r="D8" s="170" t="s">
        <v>146</v>
      </c>
      <c r="E8" s="87"/>
      <c r="F8" s="212" t="s">
        <v>146</v>
      </c>
      <c r="G8" s="212"/>
      <c r="H8" s="212"/>
    </row>
    <row r="9" spans="1:8" ht="23.25" customHeight="1" x14ac:dyDescent="0.45">
      <c r="A9" s="92"/>
      <c r="C9" s="83"/>
      <c r="D9" s="171" t="s">
        <v>145</v>
      </c>
      <c r="E9" s="87"/>
      <c r="F9" s="213" t="s">
        <v>145</v>
      </c>
      <c r="G9" s="214"/>
      <c r="H9" s="214"/>
    </row>
    <row r="10" spans="1:8" ht="23.25" customHeight="1" x14ac:dyDescent="0.45">
      <c r="B10" s="83" t="s">
        <v>13</v>
      </c>
      <c r="C10" s="83"/>
      <c r="D10" s="156">
        <v>2560</v>
      </c>
      <c r="E10" s="23"/>
      <c r="F10" s="156">
        <v>2561</v>
      </c>
      <c r="G10" s="23"/>
      <c r="H10" s="156">
        <v>2560</v>
      </c>
    </row>
    <row r="11" spans="1:8" ht="23.25" customHeight="1" x14ac:dyDescent="0.45">
      <c r="B11" s="83"/>
      <c r="C11" s="83"/>
      <c r="D11" s="215" t="s">
        <v>53</v>
      </c>
      <c r="E11" s="215"/>
      <c r="F11" s="215"/>
      <c r="G11" s="215"/>
      <c r="H11" s="215"/>
    </row>
    <row r="12" spans="1:8" ht="23.25" customHeight="1" x14ac:dyDescent="0.45">
      <c r="A12" s="137" t="s">
        <v>77</v>
      </c>
      <c r="B12" s="202">
        <v>3</v>
      </c>
      <c r="C12" s="83"/>
      <c r="D12" s="83"/>
      <c r="E12" s="83"/>
      <c r="F12" s="83"/>
      <c r="G12" s="83"/>
      <c r="H12" s="83"/>
    </row>
    <row r="13" spans="1:8" ht="23.25" customHeight="1" x14ac:dyDescent="0.45">
      <c r="A13" s="81" t="s">
        <v>78</v>
      </c>
      <c r="B13" s="202">
        <v>9</v>
      </c>
      <c r="C13" s="83"/>
      <c r="D13" s="50">
        <v>1303280</v>
      </c>
      <c r="F13" s="50">
        <v>1329638</v>
      </c>
      <c r="H13" s="50">
        <v>1303280</v>
      </c>
    </row>
    <row r="14" spans="1:8" ht="23.25" customHeight="1" x14ac:dyDescent="0.45">
      <c r="A14" s="59" t="s">
        <v>79</v>
      </c>
      <c r="B14" s="202">
        <v>9</v>
      </c>
      <c r="C14" s="83"/>
      <c r="D14" s="50">
        <v>85311</v>
      </c>
      <c r="F14" s="50">
        <v>79620</v>
      </c>
      <c r="H14" s="50">
        <v>85311</v>
      </c>
    </row>
    <row r="15" spans="1:8" ht="21.75" customHeight="1" x14ac:dyDescent="0.45">
      <c r="A15" s="59" t="s">
        <v>23</v>
      </c>
      <c r="B15" s="83"/>
      <c r="C15" s="83"/>
      <c r="D15" s="50">
        <v>78233</v>
      </c>
      <c r="E15" s="50"/>
      <c r="F15" s="50">
        <v>73417</v>
      </c>
      <c r="H15" s="50">
        <v>78233</v>
      </c>
    </row>
    <row r="16" spans="1:8" ht="21.75" customHeight="1" x14ac:dyDescent="0.45">
      <c r="A16" s="14" t="s">
        <v>80</v>
      </c>
      <c r="B16" s="83"/>
      <c r="C16" s="83"/>
      <c r="D16" s="130">
        <f>SUM(D13:D15)</f>
        <v>1466824</v>
      </c>
      <c r="E16" s="93"/>
      <c r="F16" s="130">
        <f>SUM(F13:F15)</f>
        <v>1482675</v>
      </c>
      <c r="G16" s="55"/>
      <c r="H16" s="130">
        <f>SUM(H13:H15)</f>
        <v>1466824</v>
      </c>
    </row>
    <row r="17" spans="1:8" ht="14.25" customHeight="1" x14ac:dyDescent="0.45">
      <c r="A17" s="14"/>
      <c r="B17" s="83"/>
      <c r="C17" s="83"/>
      <c r="D17" s="84"/>
      <c r="E17" s="93"/>
      <c r="F17" s="84"/>
      <c r="G17" s="55"/>
      <c r="H17" s="84"/>
    </row>
    <row r="18" spans="1:8" ht="21.75" customHeight="1" x14ac:dyDescent="0.45">
      <c r="A18" s="137" t="s">
        <v>81</v>
      </c>
      <c r="B18" s="202">
        <v>3</v>
      </c>
      <c r="C18" s="83"/>
      <c r="D18" s="84"/>
      <c r="E18" s="93"/>
      <c r="F18" s="84"/>
      <c r="G18" s="55"/>
      <c r="H18" s="84"/>
    </row>
    <row r="19" spans="1:8" ht="23.25" customHeight="1" x14ac:dyDescent="0.45">
      <c r="A19" s="59" t="s">
        <v>82</v>
      </c>
      <c r="B19" s="83"/>
      <c r="C19" s="83"/>
      <c r="D19" s="50">
        <v>1069271</v>
      </c>
      <c r="F19" s="50">
        <v>1125565</v>
      </c>
      <c r="H19" s="50">
        <v>1069271</v>
      </c>
    </row>
    <row r="20" spans="1:8" ht="22.5" customHeight="1" x14ac:dyDescent="0.45">
      <c r="A20" s="59" t="s">
        <v>83</v>
      </c>
      <c r="B20" s="83"/>
      <c r="C20" s="83"/>
      <c r="D20" s="50">
        <v>67843</v>
      </c>
      <c r="F20" s="50">
        <v>60741</v>
      </c>
      <c r="H20" s="50">
        <v>67843</v>
      </c>
    </row>
    <row r="21" spans="1:8" ht="21.95" customHeight="1" x14ac:dyDescent="0.45">
      <c r="A21" s="37" t="s">
        <v>67</v>
      </c>
      <c r="B21" s="83"/>
      <c r="C21" s="83"/>
      <c r="D21" s="94">
        <v>28193</v>
      </c>
      <c r="E21" s="95"/>
      <c r="F21" s="94">
        <v>39609</v>
      </c>
      <c r="G21" s="94"/>
      <c r="H21" s="94">
        <v>28193</v>
      </c>
    </row>
    <row r="22" spans="1:8" ht="21.95" customHeight="1" x14ac:dyDescent="0.45">
      <c r="A22" s="37" t="s">
        <v>43</v>
      </c>
      <c r="B22" s="83"/>
      <c r="C22" s="83"/>
      <c r="D22" s="94">
        <v>95160</v>
      </c>
      <c r="E22" s="95"/>
      <c r="F22" s="94">
        <v>87774</v>
      </c>
      <c r="G22" s="94"/>
      <c r="H22" s="94">
        <v>95160</v>
      </c>
    </row>
    <row r="23" spans="1:8" ht="21.95" customHeight="1" x14ac:dyDescent="0.45">
      <c r="A23" s="37" t="s">
        <v>162</v>
      </c>
      <c r="B23" s="83"/>
      <c r="C23" s="83"/>
      <c r="D23" s="157">
        <v>0</v>
      </c>
      <c r="E23" s="95"/>
      <c r="F23" s="94">
        <v>0</v>
      </c>
      <c r="G23" s="94"/>
      <c r="H23" s="94">
        <v>17140</v>
      </c>
    </row>
    <row r="24" spans="1:8" ht="21.95" customHeight="1" x14ac:dyDescent="0.45">
      <c r="A24" s="14" t="s">
        <v>84</v>
      </c>
      <c r="B24" s="83"/>
      <c r="C24" s="83"/>
      <c r="D24" s="130">
        <f>SUM(D19:D23)</f>
        <v>1260467</v>
      </c>
      <c r="E24" s="93"/>
      <c r="F24" s="130">
        <f>SUM(F19:F23)</f>
        <v>1313689</v>
      </c>
      <c r="G24" s="55"/>
      <c r="H24" s="130">
        <f>SUM(H19:H23)</f>
        <v>1277607</v>
      </c>
    </row>
    <row r="25" spans="1:8" ht="15.75" customHeight="1" x14ac:dyDescent="0.45">
      <c r="A25" s="59"/>
      <c r="B25" s="83"/>
      <c r="C25" s="83"/>
      <c r="D25" s="51"/>
      <c r="E25" s="97"/>
      <c r="F25" s="98"/>
      <c r="G25" s="94"/>
      <c r="H25" s="98"/>
    </row>
    <row r="26" spans="1:8" ht="21.75" customHeight="1" x14ac:dyDescent="0.45">
      <c r="A26" s="59" t="s">
        <v>66</v>
      </c>
      <c r="B26" s="83"/>
      <c r="C26" s="83"/>
      <c r="D26" s="52">
        <v>-3166</v>
      </c>
      <c r="E26" s="45"/>
      <c r="F26" s="157">
        <v>0</v>
      </c>
      <c r="G26" s="94"/>
      <c r="H26" s="157">
        <v>0</v>
      </c>
    </row>
    <row r="27" spans="1:8" ht="21.75" customHeight="1" x14ac:dyDescent="0.45">
      <c r="A27" s="99" t="s">
        <v>36</v>
      </c>
      <c r="B27" s="83"/>
      <c r="C27" s="83"/>
      <c r="D27" s="84">
        <f>D16-D24+D26</f>
        <v>203191</v>
      </c>
      <c r="E27" s="100"/>
      <c r="F27" s="84">
        <f>F16-F24+F26</f>
        <v>168986</v>
      </c>
      <c r="G27" s="84"/>
      <c r="H27" s="84">
        <f>H16-H24+H26</f>
        <v>189217</v>
      </c>
    </row>
    <row r="28" spans="1:8" ht="21.75" customHeight="1" x14ac:dyDescent="0.45">
      <c r="A28" s="59" t="s">
        <v>44</v>
      </c>
      <c r="B28" s="208">
        <v>10</v>
      </c>
      <c r="C28" s="83"/>
      <c r="D28" s="52">
        <v>-41994</v>
      </c>
      <c r="E28" s="95"/>
      <c r="F28" s="77">
        <v>-35230</v>
      </c>
      <c r="G28" s="94"/>
      <c r="H28" s="52">
        <v>-41994</v>
      </c>
    </row>
    <row r="29" spans="1:8" ht="21.75" customHeight="1" x14ac:dyDescent="0.45">
      <c r="A29" s="14" t="s">
        <v>54</v>
      </c>
      <c r="B29" s="83"/>
      <c r="C29" s="83"/>
      <c r="D29" s="201">
        <f>SUM(D27:D28)</f>
        <v>161197</v>
      </c>
      <c r="E29" s="100"/>
      <c r="F29" s="201">
        <f>SUM(F27:F28)</f>
        <v>133756</v>
      </c>
      <c r="G29" s="84"/>
      <c r="H29" s="201">
        <f>SUM(H27:H28)</f>
        <v>147223</v>
      </c>
    </row>
    <row r="30" spans="1:8" ht="13.5" customHeight="1" x14ac:dyDescent="0.45">
      <c r="A30" s="14"/>
      <c r="B30" s="148"/>
      <c r="C30" s="83"/>
      <c r="D30" s="149"/>
      <c r="E30" s="100"/>
      <c r="F30" s="149"/>
      <c r="G30" s="84"/>
      <c r="H30" s="149"/>
    </row>
    <row r="31" spans="1:8" ht="21.75" customHeight="1" x14ac:dyDescent="0.45">
      <c r="A31" s="14" t="s">
        <v>40</v>
      </c>
      <c r="B31" s="83"/>
      <c r="C31" s="83"/>
      <c r="D31" s="101"/>
      <c r="E31" s="93"/>
      <c r="F31" s="84"/>
      <c r="G31" s="55"/>
      <c r="H31" s="84"/>
    </row>
    <row r="32" spans="1:8" ht="21.75" customHeight="1" x14ac:dyDescent="0.45">
      <c r="A32" s="137" t="s">
        <v>113</v>
      </c>
      <c r="B32" s="102"/>
      <c r="C32" s="102"/>
      <c r="D32" s="51"/>
      <c r="E32" s="51"/>
      <c r="F32" s="51"/>
      <c r="G32" s="51"/>
      <c r="H32" s="51"/>
    </row>
    <row r="33" spans="1:8" ht="21.75" customHeight="1" x14ac:dyDescent="0.45">
      <c r="A33" s="137" t="s">
        <v>114</v>
      </c>
      <c r="B33" s="102"/>
      <c r="C33" s="102"/>
      <c r="D33" s="51"/>
      <c r="E33" s="51"/>
      <c r="F33" s="51"/>
      <c r="G33" s="51"/>
      <c r="H33" s="51"/>
    </row>
    <row r="34" spans="1:8" ht="21.75" customHeight="1" x14ac:dyDescent="0.45">
      <c r="A34" s="59" t="s">
        <v>85</v>
      </c>
      <c r="B34" s="102"/>
      <c r="C34" s="102"/>
      <c r="D34" s="52">
        <v>-3016</v>
      </c>
      <c r="E34" s="95"/>
      <c r="F34" s="77">
        <v>0</v>
      </c>
      <c r="G34" s="94"/>
      <c r="H34" s="157">
        <v>0</v>
      </c>
    </row>
    <row r="35" spans="1:8" ht="21.75" customHeight="1" x14ac:dyDescent="0.45">
      <c r="A35" s="14" t="s">
        <v>86</v>
      </c>
      <c r="B35" s="83"/>
      <c r="C35" s="83"/>
      <c r="D35" s="130">
        <f>SUM(D34)</f>
        <v>-3016</v>
      </c>
      <c r="E35" s="100"/>
      <c r="F35" s="130">
        <f>SUM(F34)</f>
        <v>0</v>
      </c>
      <c r="G35" s="84"/>
      <c r="H35" s="130">
        <f>SUM(H34)</f>
        <v>0</v>
      </c>
    </row>
    <row r="36" spans="1:8" ht="21.75" customHeight="1" thickBot="1" x14ac:dyDescent="0.5">
      <c r="A36" s="14" t="s">
        <v>141</v>
      </c>
      <c r="B36" s="83"/>
      <c r="C36" s="83"/>
      <c r="D36" s="103">
        <f>SUM(D29,D35)</f>
        <v>158181</v>
      </c>
      <c r="E36" s="100"/>
      <c r="F36" s="103">
        <f>SUM(F29,F35)</f>
        <v>133756</v>
      </c>
      <c r="G36" s="84"/>
      <c r="H36" s="103">
        <f>SUM(H29,H35)</f>
        <v>147223</v>
      </c>
    </row>
    <row r="37" spans="1:8" ht="14.25" customHeight="1" thickTop="1" x14ac:dyDescent="0.45">
      <c r="A37" s="14"/>
      <c r="B37" s="83"/>
      <c r="C37" s="83"/>
      <c r="D37" s="104"/>
      <c r="E37" s="105"/>
      <c r="F37" s="104"/>
      <c r="G37" s="104"/>
      <c r="H37" s="104"/>
    </row>
    <row r="38" spans="1:8" ht="24.75" customHeight="1" thickBot="1" x14ac:dyDescent="0.5">
      <c r="A38" s="14" t="s">
        <v>62</v>
      </c>
      <c r="B38" s="83">
        <v>11</v>
      </c>
      <c r="C38" s="83"/>
      <c r="D38" s="163">
        <f>D29/52000</f>
        <v>3.0999423076923076</v>
      </c>
      <c r="E38" s="164"/>
      <c r="F38" s="163">
        <f>F29/52000</f>
        <v>2.5722307692307691</v>
      </c>
      <c r="G38" s="165"/>
      <c r="H38" s="163">
        <f>H29/52000</f>
        <v>2.8312115384615386</v>
      </c>
    </row>
    <row r="39" spans="1:8" ht="24.75" customHeight="1" thickTop="1" thickBot="1" x14ac:dyDescent="0.5">
      <c r="A39" s="14" t="s">
        <v>87</v>
      </c>
      <c r="B39" s="83">
        <v>11</v>
      </c>
      <c r="C39" s="83"/>
      <c r="D39" s="163">
        <f>D29/52800000*1000</f>
        <v>3.0529734848484846</v>
      </c>
      <c r="E39" s="164"/>
      <c r="F39" s="163">
        <f>F29/52800000*1000</f>
        <v>2.5332575757575757</v>
      </c>
      <c r="G39" s="165"/>
      <c r="H39" s="163">
        <f>H29/52800000*1000</f>
        <v>2.7883143939393937</v>
      </c>
    </row>
    <row r="40" spans="1:8" ht="24.75" customHeight="1" thickTop="1" x14ac:dyDescent="0.45">
      <c r="A40" s="106"/>
      <c r="C40" s="83"/>
      <c r="D40" s="82"/>
      <c r="F40" s="82"/>
      <c r="G40" s="82"/>
      <c r="H40" s="82"/>
    </row>
  </sheetData>
  <mergeCells count="6">
    <mergeCell ref="D11:H11"/>
    <mergeCell ref="F5:H5"/>
    <mergeCell ref="F6:H6"/>
    <mergeCell ref="F7:H7"/>
    <mergeCell ref="F8:H8"/>
    <mergeCell ref="F9:H9"/>
  </mergeCells>
  <pageMargins left="0.7" right="0.7" top="0.48" bottom="0.5" header="0.5" footer="0.5"/>
  <pageSetup paperSize="9" scale="88" firstPageNumber="7" orientation="portrait" useFirstPageNumber="1" r:id="rId1"/>
  <headerFooter>
    <oddFooter>&amp;L 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showGridLines="0" view="pageBreakPreview" zoomScaleNormal="100" zoomScaleSheetLayoutView="100" workbookViewId="0"/>
  </sheetViews>
  <sheetFormatPr defaultColWidth="9.140625" defaultRowHeight="23.25" customHeight="1" x14ac:dyDescent="0.45"/>
  <cols>
    <col min="1" max="1" width="48" style="47" customWidth="1"/>
    <col min="2" max="2" width="9" style="48" customWidth="1"/>
    <col min="3" max="3" width="1.140625" style="49" customWidth="1"/>
    <col min="4" max="4" width="12.42578125" style="48" customWidth="1"/>
    <col min="5" max="5" width="1.140625" style="49" customWidth="1"/>
    <col min="6" max="6" width="12.42578125" style="48" customWidth="1"/>
    <col min="7" max="7" width="1.140625" style="49" customWidth="1"/>
    <col min="8" max="8" width="14" style="48" customWidth="1"/>
    <col min="9" max="9" width="1.140625" style="49" customWidth="1"/>
    <col min="10" max="10" width="14" style="48" customWidth="1"/>
    <col min="11" max="11" width="1.140625" style="49" customWidth="1"/>
    <col min="12" max="12" width="12.42578125" style="48" customWidth="1"/>
    <col min="13" max="13" width="1.140625" style="49" customWidth="1"/>
    <col min="14" max="14" width="12.42578125" style="49" customWidth="1"/>
    <col min="15" max="15" width="1.140625" style="49" customWidth="1"/>
    <col min="16" max="16" width="12.42578125" style="48" customWidth="1"/>
    <col min="17" max="17" width="1.140625" style="49" customWidth="1"/>
    <col min="18" max="18" width="12.42578125" style="48" customWidth="1"/>
    <col min="19" max="19" width="1.140625" style="49" customWidth="1"/>
    <col min="20" max="20" width="12.42578125" style="48" customWidth="1"/>
    <col min="21" max="21" width="1.140625" style="49" customWidth="1"/>
    <col min="22" max="22" width="12.85546875" style="48" customWidth="1"/>
    <col min="23" max="16384" width="9.140625" style="48"/>
  </cols>
  <sheetData>
    <row r="1" spans="1:22" ht="22.5" customHeight="1" x14ac:dyDescent="0.45">
      <c r="A1" s="60" t="s">
        <v>68</v>
      </c>
      <c r="B1" s="107"/>
      <c r="C1" s="108"/>
      <c r="D1" s="107"/>
      <c r="E1" s="108"/>
      <c r="F1" s="107"/>
      <c r="G1" s="108"/>
      <c r="H1" s="107"/>
      <c r="I1" s="108"/>
      <c r="J1" s="107"/>
      <c r="K1" s="108"/>
      <c r="L1" s="107"/>
      <c r="M1" s="108"/>
      <c r="N1" s="108"/>
      <c r="O1" s="108"/>
      <c r="P1" s="107"/>
      <c r="Q1" s="108"/>
      <c r="R1" s="107"/>
      <c r="S1" s="108"/>
      <c r="T1" s="107"/>
      <c r="U1" s="108"/>
      <c r="V1" s="107"/>
    </row>
    <row r="2" spans="1:22" ht="22.5" customHeight="1" x14ac:dyDescent="0.45">
      <c r="A2" s="60" t="s">
        <v>55</v>
      </c>
      <c r="B2" s="54"/>
      <c r="C2" s="56"/>
      <c r="D2" s="54"/>
      <c r="E2" s="56"/>
      <c r="F2" s="54"/>
      <c r="G2" s="56"/>
      <c r="H2" s="54"/>
      <c r="I2" s="56"/>
      <c r="J2" s="54"/>
      <c r="K2" s="56"/>
      <c r="L2" s="54"/>
      <c r="M2" s="56"/>
      <c r="N2" s="56"/>
      <c r="O2" s="56"/>
      <c r="P2" s="54"/>
      <c r="Q2" s="56"/>
      <c r="R2" s="54"/>
      <c r="S2" s="56"/>
      <c r="T2" s="54"/>
      <c r="U2" s="56"/>
      <c r="V2" s="54"/>
    </row>
    <row r="3" spans="1:22" ht="20.25" customHeight="1" x14ac:dyDescent="0.45">
      <c r="A3" s="61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</row>
    <row r="4" spans="1:22" ht="20.25" customHeight="1" x14ac:dyDescent="0.45">
      <c r="A4" s="61"/>
      <c r="D4" s="217" t="s">
        <v>70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</row>
    <row r="5" spans="1:22" ht="20.25" customHeight="1" x14ac:dyDescent="0.45">
      <c r="A5" s="61"/>
      <c r="D5" s="218" t="s">
        <v>88</v>
      </c>
      <c r="E5" s="218"/>
      <c r="F5" s="218"/>
      <c r="G5" s="67"/>
      <c r="H5" s="218" t="s">
        <v>75</v>
      </c>
      <c r="I5" s="218"/>
      <c r="J5" s="218"/>
      <c r="K5" s="65"/>
      <c r="L5" s="218" t="s">
        <v>6</v>
      </c>
      <c r="M5" s="218"/>
      <c r="N5" s="218"/>
      <c r="O5" s="65"/>
      <c r="P5" s="218" t="s">
        <v>76</v>
      </c>
      <c r="Q5" s="218"/>
      <c r="R5" s="218"/>
      <c r="S5" s="218"/>
      <c r="T5" s="218"/>
      <c r="U5" s="65"/>
      <c r="V5" s="64"/>
    </row>
    <row r="6" spans="1:22" ht="20.25" customHeight="1" x14ac:dyDescent="0.45">
      <c r="A6" s="61"/>
      <c r="D6" s="64"/>
      <c r="E6" s="65"/>
      <c r="F6" s="63"/>
      <c r="G6" s="65"/>
      <c r="H6" s="64"/>
      <c r="I6" s="65"/>
      <c r="J6" s="63"/>
      <c r="K6" s="65"/>
      <c r="L6" s="63"/>
      <c r="M6" s="63"/>
      <c r="N6" s="63"/>
      <c r="O6" s="65"/>
      <c r="P6" s="68"/>
      <c r="Q6" s="63"/>
      <c r="R6" s="66" t="s">
        <v>92</v>
      </c>
      <c r="S6" s="65"/>
      <c r="T6" s="68" t="s">
        <v>95</v>
      </c>
      <c r="U6" s="63"/>
      <c r="V6" s="71"/>
    </row>
    <row r="7" spans="1:22" ht="20.25" customHeight="1" x14ac:dyDescent="0.45">
      <c r="A7" s="61"/>
      <c r="L7" s="66"/>
      <c r="M7" s="67"/>
      <c r="N7" s="66"/>
      <c r="O7" s="65"/>
      <c r="P7" s="66"/>
      <c r="Q7" s="68"/>
      <c r="R7" s="66" t="s">
        <v>93</v>
      </c>
      <c r="S7" s="65"/>
      <c r="T7" s="66" t="s">
        <v>96</v>
      </c>
      <c r="U7" s="68"/>
      <c r="V7" s="69"/>
    </row>
    <row r="8" spans="1:22" ht="20.25" customHeight="1" x14ac:dyDescent="0.45">
      <c r="A8" s="61"/>
      <c r="E8" s="67"/>
      <c r="G8" s="67"/>
      <c r="H8" s="66" t="s">
        <v>132</v>
      </c>
      <c r="I8" s="67"/>
      <c r="J8" s="66" t="s">
        <v>132</v>
      </c>
      <c r="K8" s="68"/>
      <c r="L8" s="66" t="s">
        <v>41</v>
      </c>
      <c r="M8" s="68"/>
      <c r="N8" s="66" t="s">
        <v>27</v>
      </c>
      <c r="O8" s="65"/>
      <c r="P8" s="66" t="s">
        <v>121</v>
      </c>
      <c r="Q8" s="68"/>
      <c r="R8" s="66" t="s">
        <v>94</v>
      </c>
      <c r="S8" s="65"/>
      <c r="T8" s="66" t="s">
        <v>97</v>
      </c>
      <c r="U8" s="68"/>
      <c r="V8" s="66" t="s">
        <v>32</v>
      </c>
    </row>
    <row r="9" spans="1:22" ht="20.25" customHeight="1" x14ac:dyDescent="0.45">
      <c r="A9" s="61"/>
      <c r="B9" s="206" t="s">
        <v>13</v>
      </c>
      <c r="D9" s="66" t="s">
        <v>89</v>
      </c>
      <c r="E9" s="48"/>
      <c r="F9" s="66" t="s">
        <v>90</v>
      </c>
      <c r="G9" s="67"/>
      <c r="H9" s="66" t="s">
        <v>89</v>
      </c>
      <c r="I9" s="67"/>
      <c r="J9" s="66" t="s">
        <v>90</v>
      </c>
      <c r="K9" s="67"/>
      <c r="L9" s="66" t="s">
        <v>42</v>
      </c>
      <c r="M9" s="68"/>
      <c r="N9" s="66" t="s">
        <v>28</v>
      </c>
      <c r="O9" s="65"/>
      <c r="P9" s="66" t="s">
        <v>91</v>
      </c>
      <c r="Q9" s="68"/>
      <c r="R9" s="66" t="s">
        <v>4</v>
      </c>
      <c r="S9" s="65"/>
      <c r="T9" s="66" t="s">
        <v>3</v>
      </c>
      <c r="U9" s="68"/>
      <c r="V9" s="66" t="s">
        <v>34</v>
      </c>
    </row>
    <row r="10" spans="1:22" ht="20.25" customHeight="1" x14ac:dyDescent="0.45">
      <c r="A10" s="61"/>
      <c r="D10" s="219" t="s">
        <v>53</v>
      </c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</row>
    <row r="11" spans="1:22" ht="21" customHeight="1" x14ac:dyDescent="0.45">
      <c r="A11" s="61" t="s">
        <v>147</v>
      </c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</row>
    <row r="12" spans="1:22" ht="21" customHeight="1" x14ac:dyDescent="0.45">
      <c r="A12" s="61" t="s">
        <v>60</v>
      </c>
      <c r="D12" s="63">
        <v>8000</v>
      </c>
      <c r="E12" s="64"/>
      <c r="F12" s="63">
        <v>520000</v>
      </c>
      <c r="G12" s="64"/>
      <c r="H12" s="63">
        <v>49210</v>
      </c>
      <c r="I12" s="64"/>
      <c r="J12" s="63">
        <v>337598</v>
      </c>
      <c r="K12" s="64"/>
      <c r="L12" s="63">
        <v>52800</v>
      </c>
      <c r="M12" s="64"/>
      <c r="N12" s="63">
        <v>1987085</v>
      </c>
      <c r="O12" s="64"/>
      <c r="P12" s="64">
        <v>-1659</v>
      </c>
      <c r="Q12" s="64"/>
      <c r="R12" s="63">
        <v>26234</v>
      </c>
      <c r="S12" s="64">
        <v>0</v>
      </c>
      <c r="T12" s="64">
        <f>SUM(P12:R12)</f>
        <v>24575</v>
      </c>
      <c r="U12" s="64"/>
      <c r="V12" s="63">
        <f>SUM(D12:N12,T12)</f>
        <v>2979268</v>
      </c>
    </row>
    <row r="13" spans="1:22" ht="9" customHeight="1" x14ac:dyDescent="0.45">
      <c r="A13" s="61"/>
      <c r="D13" s="71"/>
      <c r="E13" s="64"/>
      <c r="F13" s="71"/>
      <c r="G13" s="64"/>
      <c r="H13" s="71"/>
      <c r="I13" s="64"/>
      <c r="J13" s="71"/>
      <c r="K13" s="64"/>
      <c r="L13" s="71"/>
      <c r="M13" s="64"/>
      <c r="N13" s="71"/>
      <c r="O13" s="64"/>
      <c r="P13" s="63"/>
      <c r="Q13" s="64"/>
      <c r="R13" s="71"/>
      <c r="S13" s="64"/>
      <c r="T13" s="63"/>
      <c r="U13" s="64"/>
      <c r="V13" s="71"/>
    </row>
    <row r="14" spans="1:22" ht="20.25" customHeight="1" x14ac:dyDescent="0.45">
      <c r="A14" s="61" t="s">
        <v>149</v>
      </c>
      <c r="D14" s="71"/>
      <c r="E14" s="64"/>
      <c r="F14" s="71"/>
      <c r="G14" s="64"/>
      <c r="H14" s="71"/>
      <c r="I14" s="64"/>
      <c r="J14" s="71"/>
      <c r="K14" s="64"/>
      <c r="L14" s="71"/>
      <c r="M14" s="64"/>
      <c r="N14" s="71"/>
      <c r="O14" s="64"/>
      <c r="P14" s="71"/>
      <c r="Q14" s="64"/>
      <c r="R14" s="71"/>
      <c r="S14" s="64"/>
      <c r="T14" s="71"/>
      <c r="U14" s="64"/>
      <c r="V14" s="71"/>
    </row>
    <row r="15" spans="1:22" ht="20.25" customHeight="1" x14ac:dyDescent="0.45">
      <c r="A15" s="203" t="s">
        <v>160</v>
      </c>
      <c r="D15" s="71"/>
      <c r="E15" s="64"/>
      <c r="F15" s="71"/>
      <c r="G15" s="64"/>
      <c r="H15" s="71"/>
      <c r="I15" s="64"/>
      <c r="J15" s="71"/>
      <c r="K15" s="64"/>
      <c r="L15" s="71"/>
      <c r="M15" s="64"/>
      <c r="N15" s="71"/>
      <c r="O15" s="64"/>
      <c r="P15" s="71"/>
      <c r="Q15" s="64"/>
      <c r="R15" s="71"/>
      <c r="S15" s="64"/>
      <c r="T15" s="71"/>
      <c r="U15" s="64"/>
      <c r="V15" s="71"/>
    </row>
    <row r="16" spans="1:22" ht="20.25" customHeight="1" x14ac:dyDescent="0.45">
      <c r="A16" s="62" t="s">
        <v>150</v>
      </c>
      <c r="B16" s="207">
        <v>12</v>
      </c>
      <c r="D16" s="68">
        <v>0</v>
      </c>
      <c r="E16" s="68"/>
      <c r="F16" s="68">
        <v>0</v>
      </c>
      <c r="G16" s="68"/>
      <c r="H16" s="68">
        <v>0</v>
      </c>
      <c r="I16" s="68"/>
      <c r="J16" s="68">
        <v>0</v>
      </c>
      <c r="K16" s="68"/>
      <c r="L16" s="68">
        <v>0</v>
      </c>
      <c r="M16" s="65"/>
      <c r="N16" s="68">
        <v>-133198</v>
      </c>
      <c r="O16" s="65"/>
      <c r="P16" s="68">
        <v>0</v>
      </c>
      <c r="Q16" s="68"/>
      <c r="R16" s="65">
        <v>0</v>
      </c>
      <c r="S16" s="65"/>
      <c r="T16" s="66">
        <f>SUM(P16:R16)</f>
        <v>0</v>
      </c>
      <c r="U16" s="65"/>
      <c r="V16" s="66">
        <f>SUM(D16:N16,T16)</f>
        <v>-133198</v>
      </c>
    </row>
    <row r="17" spans="1:22" ht="20.25" customHeight="1" x14ac:dyDescent="0.45">
      <c r="A17" s="61" t="s">
        <v>154</v>
      </c>
      <c r="D17" s="70">
        <f>SUM(D16)</f>
        <v>0</v>
      </c>
      <c r="E17" s="68"/>
      <c r="F17" s="70">
        <f>SUM(F16)</f>
        <v>0</v>
      </c>
      <c r="G17" s="68"/>
      <c r="H17" s="70">
        <f>SUM(H16)</f>
        <v>0</v>
      </c>
      <c r="I17" s="68"/>
      <c r="J17" s="70">
        <f>SUM(J16)</f>
        <v>0</v>
      </c>
      <c r="K17" s="68"/>
      <c r="L17" s="70">
        <f>SUM(L16)</f>
        <v>0</v>
      </c>
      <c r="M17" s="65"/>
      <c r="N17" s="70">
        <f>SUM(N16)</f>
        <v>-133198</v>
      </c>
      <c r="O17" s="65"/>
      <c r="P17" s="70">
        <f>SUM(P16)</f>
        <v>0</v>
      </c>
      <c r="Q17" s="68"/>
      <c r="R17" s="70">
        <f>SUM(R16)</f>
        <v>0</v>
      </c>
      <c r="S17" s="65"/>
      <c r="T17" s="70">
        <f>SUM(T16)</f>
        <v>0</v>
      </c>
      <c r="U17" s="65"/>
      <c r="V17" s="70">
        <f>SUM(V16)</f>
        <v>-133198</v>
      </c>
    </row>
    <row r="18" spans="1:22" ht="20.25" customHeight="1" x14ac:dyDescent="0.45">
      <c r="A18" s="203"/>
      <c r="D18" s="63"/>
      <c r="E18" s="68"/>
      <c r="F18" s="63"/>
      <c r="G18" s="68"/>
      <c r="H18" s="63"/>
      <c r="I18" s="68"/>
      <c r="J18" s="63"/>
      <c r="K18" s="68"/>
      <c r="L18" s="63"/>
      <c r="M18" s="65"/>
      <c r="N18" s="63"/>
      <c r="O18" s="65"/>
      <c r="P18" s="63"/>
      <c r="Q18" s="68"/>
      <c r="R18" s="63"/>
      <c r="S18" s="65"/>
      <c r="T18" s="63"/>
      <c r="U18" s="65"/>
      <c r="V18" s="63"/>
    </row>
    <row r="19" spans="1:22" ht="20.25" customHeight="1" x14ac:dyDescent="0.45">
      <c r="A19" s="61" t="s">
        <v>56</v>
      </c>
      <c r="D19" s="71"/>
      <c r="E19" s="64"/>
      <c r="F19" s="71"/>
      <c r="G19" s="64"/>
      <c r="H19" s="71"/>
      <c r="I19" s="64"/>
      <c r="J19" s="71"/>
      <c r="K19" s="64"/>
      <c r="L19" s="71"/>
      <c r="M19" s="64"/>
      <c r="N19" s="71"/>
      <c r="O19" s="64"/>
      <c r="P19" s="71"/>
      <c r="Q19" s="64"/>
      <c r="R19" s="71"/>
      <c r="S19" s="64"/>
      <c r="T19" s="71"/>
      <c r="U19" s="64"/>
      <c r="V19" s="71"/>
    </row>
    <row r="20" spans="1:22" ht="20.25" customHeight="1" x14ac:dyDescent="0.45">
      <c r="A20" s="62" t="s">
        <v>138</v>
      </c>
      <c r="D20" s="68">
        <v>0</v>
      </c>
      <c r="E20" s="65"/>
      <c r="F20" s="68">
        <v>0</v>
      </c>
      <c r="G20" s="65"/>
      <c r="H20" s="68">
        <v>0</v>
      </c>
      <c r="I20" s="65"/>
      <c r="J20" s="68">
        <v>0</v>
      </c>
      <c r="K20" s="65"/>
      <c r="L20" s="68">
        <v>0</v>
      </c>
      <c r="M20" s="65"/>
      <c r="N20" s="68">
        <f>'PL7 (6M)'!D29</f>
        <v>161197</v>
      </c>
      <c r="O20" s="65"/>
      <c r="P20" s="68">
        <v>0</v>
      </c>
      <c r="Q20" s="68"/>
      <c r="R20" s="65">
        <v>0</v>
      </c>
      <c r="S20" s="65"/>
      <c r="T20" s="66">
        <f>SUM(P20:R20)</f>
        <v>0</v>
      </c>
      <c r="U20" s="65"/>
      <c r="V20" s="66">
        <f>SUM(D20:N20,T20)</f>
        <v>161197</v>
      </c>
    </row>
    <row r="21" spans="1:22" ht="20.25" customHeight="1" x14ac:dyDescent="0.45">
      <c r="A21" s="62" t="s">
        <v>46</v>
      </c>
      <c r="D21" s="68">
        <v>0</v>
      </c>
      <c r="E21" s="65"/>
      <c r="F21" s="68">
        <v>0</v>
      </c>
      <c r="G21" s="65"/>
      <c r="H21" s="68">
        <v>0</v>
      </c>
      <c r="I21" s="65"/>
      <c r="J21" s="68">
        <v>0</v>
      </c>
      <c r="K21" s="65"/>
      <c r="L21" s="68">
        <v>0</v>
      </c>
      <c r="M21" s="65"/>
      <c r="N21" s="68">
        <v>0</v>
      </c>
      <c r="O21" s="65"/>
      <c r="P21" s="68">
        <f>'PL7 (6M)'!D34</f>
        <v>-3016</v>
      </c>
      <c r="Q21" s="68"/>
      <c r="R21" s="65">
        <v>0</v>
      </c>
      <c r="S21" s="65"/>
      <c r="T21" s="68">
        <f>SUM(P21:R21)</f>
        <v>-3016</v>
      </c>
      <c r="U21" s="65"/>
      <c r="V21" s="68">
        <f>SUM(D21:N21,T21)</f>
        <v>-3016</v>
      </c>
    </row>
    <row r="22" spans="1:22" ht="20.25" customHeight="1" x14ac:dyDescent="0.45">
      <c r="A22" s="61" t="s">
        <v>57</v>
      </c>
      <c r="D22" s="70">
        <f>SUM(D20:D21)</f>
        <v>0</v>
      </c>
      <c r="E22" s="64"/>
      <c r="F22" s="70">
        <f>SUM(F20:F21)</f>
        <v>0</v>
      </c>
      <c r="G22" s="64"/>
      <c r="H22" s="70">
        <f>SUM(H20:H21)</f>
        <v>0</v>
      </c>
      <c r="I22" s="64"/>
      <c r="J22" s="70">
        <f>SUM(J20:J21)</f>
        <v>0</v>
      </c>
      <c r="K22" s="64"/>
      <c r="L22" s="70">
        <f>SUM(L20:L21)</f>
        <v>0</v>
      </c>
      <c r="M22" s="64"/>
      <c r="N22" s="70">
        <f>SUM(N20:N21)</f>
        <v>161197</v>
      </c>
      <c r="O22" s="64"/>
      <c r="P22" s="70">
        <f>SUM(P20:P21)</f>
        <v>-3016</v>
      </c>
      <c r="Q22" s="64"/>
      <c r="R22" s="70">
        <f>SUM(R20:R21)</f>
        <v>0</v>
      </c>
      <c r="S22" s="64"/>
      <c r="T22" s="70">
        <f>SUM(T20:T21)</f>
        <v>-3016</v>
      </c>
      <c r="U22" s="64"/>
      <c r="V22" s="70">
        <f>SUM(V20:V21)</f>
        <v>158181</v>
      </c>
    </row>
    <row r="23" spans="1:22" ht="9" customHeight="1" x14ac:dyDescent="0.45">
      <c r="A23" s="61"/>
      <c r="D23" s="71"/>
      <c r="E23" s="64"/>
      <c r="F23" s="71"/>
      <c r="G23" s="64"/>
      <c r="H23" s="71"/>
      <c r="I23" s="64"/>
      <c r="J23" s="71"/>
      <c r="K23" s="64"/>
      <c r="L23" s="71"/>
      <c r="M23" s="64"/>
      <c r="N23" s="71"/>
      <c r="O23" s="64"/>
      <c r="P23" s="63"/>
      <c r="Q23" s="64"/>
      <c r="R23" s="71"/>
      <c r="S23" s="64"/>
      <c r="T23" s="63"/>
      <c r="U23" s="64"/>
      <c r="V23" s="71"/>
    </row>
    <row r="24" spans="1:22" ht="21" customHeight="1" thickBot="1" x14ac:dyDescent="0.5">
      <c r="A24" s="61" t="s">
        <v>148</v>
      </c>
      <c r="D24" s="109">
        <f>SUM(D12,D17,D22)</f>
        <v>8000</v>
      </c>
      <c r="E24" s="65"/>
      <c r="F24" s="109">
        <f>SUM(F12,F17,F22)</f>
        <v>520000</v>
      </c>
      <c r="G24" s="65"/>
      <c r="H24" s="109">
        <f>SUM(H12,H17,H22)</f>
        <v>49210</v>
      </c>
      <c r="I24" s="65"/>
      <c r="J24" s="109">
        <f>SUM(J12,J17,J22)</f>
        <v>337598</v>
      </c>
      <c r="K24" s="65"/>
      <c r="L24" s="109">
        <f>SUM(L12,L17,L22)</f>
        <v>52800</v>
      </c>
      <c r="M24" s="65"/>
      <c r="N24" s="109">
        <f>SUM(N12,N17,N22)</f>
        <v>2015084</v>
      </c>
      <c r="O24" s="64"/>
      <c r="P24" s="109">
        <f>SUM(P12,P17,P22)</f>
        <v>-4675</v>
      </c>
      <c r="Q24" s="65"/>
      <c r="R24" s="109">
        <f>SUM(R12,R17,R22)</f>
        <v>26234</v>
      </c>
      <c r="S24" s="64"/>
      <c r="T24" s="109">
        <f>SUM(T12,T17,T22)</f>
        <v>21559</v>
      </c>
      <c r="U24" s="65"/>
      <c r="V24" s="109">
        <f>SUM(V12,V17,V22)</f>
        <v>3004251</v>
      </c>
    </row>
    <row r="25" spans="1:22" s="111" customFormat="1" ht="23.25" customHeight="1" thickTop="1" x14ac:dyDescent="0.4">
      <c r="A25" s="110"/>
      <c r="B25" s="113">
        <f>D24-[1]SFP!F51</f>
        <v>-2198</v>
      </c>
      <c r="C25" s="114"/>
      <c r="D25" s="113" t="e">
        <f>#REF!-[1]SFP!F52</f>
        <v>#REF!</v>
      </c>
      <c r="E25" s="114"/>
      <c r="F25" s="113" t="e">
        <f>#REF!-[1]SFP!D55</f>
        <v>#REF!</v>
      </c>
      <c r="G25" s="114"/>
      <c r="H25" s="113" t="e">
        <f>N24-[1]SFP!J52</f>
        <v>#REF!</v>
      </c>
      <c r="I25" s="114"/>
      <c r="J25" s="113" t="e">
        <f>N24-[1]SFP!H55</f>
        <v>#REF!</v>
      </c>
      <c r="K25" s="114"/>
      <c r="L25" s="113" t="e">
        <f>N24-[1]SFP!F56</f>
        <v>#REF!</v>
      </c>
      <c r="M25" s="114"/>
      <c r="N25" s="115" t="e">
        <f>#REF!-[1]SFP!#REF!</f>
        <v>#REF!</v>
      </c>
      <c r="O25" s="114"/>
      <c r="P25" s="113" t="e">
        <f>P24-[1]SFP!B57</f>
        <v>#REF!</v>
      </c>
      <c r="Q25" s="114"/>
      <c r="R25" s="113" t="e">
        <f>R24-[1]SFP!B58</f>
        <v>#REF!</v>
      </c>
      <c r="S25" s="114"/>
      <c r="T25" s="113">
        <f>T24-[1]SFP!F57</f>
        <v>-2414112</v>
      </c>
      <c r="U25" s="114"/>
      <c r="V25" s="113" t="e">
        <f>V24-[1]SFP!F59</f>
        <v>#REF!</v>
      </c>
    </row>
  </sheetData>
  <mergeCells count="6">
    <mergeCell ref="D4:V4"/>
    <mergeCell ref="L5:N5"/>
    <mergeCell ref="D10:V10"/>
    <mergeCell ref="P5:T5"/>
    <mergeCell ref="H5:J5"/>
    <mergeCell ref="D5:F5"/>
  </mergeCells>
  <phoneticPr fontId="7" type="noConversion"/>
  <pageMargins left="0.7" right="0.5" top="0.48" bottom="0.3" header="0.5" footer="0.3"/>
  <pageSetup paperSize="9" scale="78" firstPageNumber="8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showGridLines="0" view="pageBreakPreview" zoomScaleNormal="100" zoomScaleSheetLayoutView="100" workbookViewId="0"/>
  </sheetViews>
  <sheetFormatPr defaultColWidth="9.140625" defaultRowHeight="23.25" customHeight="1" x14ac:dyDescent="0.45"/>
  <cols>
    <col min="1" max="1" width="47.85546875" style="47" customWidth="1"/>
    <col min="2" max="2" width="11.5703125" style="48" customWidth="1"/>
    <col min="3" max="3" width="1.140625" style="49" customWidth="1"/>
    <col min="4" max="4" width="16.42578125" style="48" customWidth="1"/>
    <col min="5" max="5" width="1.140625" style="49" customWidth="1"/>
    <col min="6" max="6" width="16.42578125" style="48" customWidth="1"/>
    <col min="7" max="7" width="1.140625" style="49" customWidth="1"/>
    <col min="8" max="8" width="16.42578125" style="48" customWidth="1"/>
    <col min="9" max="9" width="1.140625" style="49" customWidth="1"/>
    <col min="10" max="10" width="16.42578125" style="48" customWidth="1"/>
    <col min="11" max="11" width="1.140625" style="49" customWidth="1"/>
    <col min="12" max="12" width="16.42578125" style="48" customWidth="1"/>
    <col min="13" max="13" width="1.140625" style="49" customWidth="1"/>
    <col min="14" max="14" width="16.42578125" style="49" customWidth="1"/>
    <col min="15" max="15" width="1.140625" style="49" customWidth="1"/>
    <col min="16" max="16" width="16.42578125" style="48" customWidth="1"/>
    <col min="17" max="17" width="1.140625" style="49" customWidth="1"/>
    <col min="18" max="18" width="16.42578125" style="48" customWidth="1"/>
    <col min="19" max="16384" width="9.140625" style="48"/>
  </cols>
  <sheetData>
    <row r="1" spans="1:18" ht="22.5" customHeight="1" x14ac:dyDescent="0.45">
      <c r="A1" s="60" t="s">
        <v>68</v>
      </c>
      <c r="B1" s="107"/>
      <c r="C1" s="108"/>
      <c r="D1" s="107"/>
      <c r="E1" s="108"/>
      <c r="F1" s="107"/>
      <c r="G1" s="108"/>
      <c r="H1" s="107"/>
      <c r="I1" s="108"/>
      <c r="J1" s="107"/>
      <c r="K1" s="108"/>
      <c r="L1" s="107"/>
      <c r="M1" s="108"/>
      <c r="N1" s="108"/>
      <c r="O1" s="108"/>
      <c r="P1" s="107"/>
      <c r="Q1" s="108"/>
      <c r="R1" s="107"/>
    </row>
    <row r="2" spans="1:18" ht="22.5" customHeight="1" x14ac:dyDescent="0.45">
      <c r="A2" s="60" t="s">
        <v>55</v>
      </c>
      <c r="B2" s="54"/>
      <c r="C2" s="56"/>
      <c r="D2" s="54"/>
      <c r="E2" s="56"/>
      <c r="F2" s="54"/>
      <c r="G2" s="56"/>
      <c r="H2" s="54"/>
      <c r="I2" s="56"/>
      <c r="J2" s="54"/>
      <c r="K2" s="56"/>
      <c r="L2" s="54"/>
      <c r="M2" s="56"/>
      <c r="N2" s="56"/>
      <c r="O2" s="56"/>
      <c r="P2" s="54"/>
      <c r="Q2" s="56"/>
      <c r="R2" s="54"/>
    </row>
    <row r="3" spans="1:18" ht="20.25" customHeight="1" x14ac:dyDescent="0.45">
      <c r="A3" s="61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18" ht="20.25" customHeight="1" x14ac:dyDescent="0.45">
      <c r="A4" s="61"/>
      <c r="D4" s="217" t="s">
        <v>58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</row>
    <row r="5" spans="1:18" ht="20.25" customHeight="1" x14ac:dyDescent="0.45">
      <c r="A5" s="61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8" t="s">
        <v>96</v>
      </c>
      <c r="Q5" s="63"/>
      <c r="R5" s="63"/>
    </row>
    <row r="6" spans="1:18" ht="20.25" customHeight="1" x14ac:dyDescent="0.45">
      <c r="A6" s="61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158" t="s">
        <v>97</v>
      </c>
      <c r="Q6" s="63"/>
      <c r="R6" s="63"/>
    </row>
    <row r="7" spans="1:18" ht="20.25" customHeight="1" x14ac:dyDescent="0.45">
      <c r="A7" s="61"/>
      <c r="D7" s="218" t="s">
        <v>88</v>
      </c>
      <c r="E7" s="218"/>
      <c r="F7" s="218"/>
      <c r="G7" s="67"/>
      <c r="H7" s="218" t="s">
        <v>75</v>
      </c>
      <c r="I7" s="218"/>
      <c r="J7" s="218"/>
      <c r="K7" s="65"/>
      <c r="L7" s="218" t="s">
        <v>6</v>
      </c>
      <c r="M7" s="218"/>
      <c r="N7" s="218"/>
      <c r="O7" s="65"/>
      <c r="P7" s="218" t="s">
        <v>3</v>
      </c>
      <c r="Q7" s="218"/>
      <c r="R7" s="71"/>
    </row>
    <row r="8" spans="1:18" ht="20.25" customHeight="1" x14ac:dyDescent="0.45">
      <c r="A8" s="61"/>
      <c r="L8" s="66"/>
      <c r="M8" s="67"/>
      <c r="N8" s="66"/>
      <c r="O8" s="65"/>
      <c r="P8" s="66" t="s">
        <v>92</v>
      </c>
      <c r="Q8" s="65"/>
      <c r="R8" s="69"/>
    </row>
    <row r="9" spans="1:18" ht="20.25" customHeight="1" x14ac:dyDescent="0.45">
      <c r="A9" s="61"/>
      <c r="E9" s="67"/>
      <c r="G9" s="67"/>
      <c r="H9" s="66" t="s">
        <v>132</v>
      </c>
      <c r="I9" s="67"/>
      <c r="J9" s="66" t="s">
        <v>132</v>
      </c>
      <c r="K9" s="68"/>
      <c r="L9" s="66" t="s">
        <v>41</v>
      </c>
      <c r="M9" s="68"/>
      <c r="N9" s="66" t="s">
        <v>27</v>
      </c>
      <c r="O9" s="65"/>
      <c r="P9" s="66" t="s">
        <v>93</v>
      </c>
      <c r="Q9" s="65"/>
      <c r="R9" s="66" t="s">
        <v>32</v>
      </c>
    </row>
    <row r="10" spans="1:18" ht="20.25" customHeight="1" x14ac:dyDescent="0.45">
      <c r="A10" s="61"/>
      <c r="B10" s="206" t="s">
        <v>13</v>
      </c>
      <c r="D10" s="66" t="s">
        <v>89</v>
      </c>
      <c r="F10" s="66" t="s">
        <v>90</v>
      </c>
      <c r="G10" s="67"/>
      <c r="H10" s="158" t="s">
        <v>89</v>
      </c>
      <c r="J10" s="158" t="s">
        <v>90</v>
      </c>
      <c r="K10" s="67"/>
      <c r="L10" s="66" t="s">
        <v>42</v>
      </c>
      <c r="M10" s="68"/>
      <c r="N10" s="66" t="s">
        <v>28</v>
      </c>
      <c r="O10" s="65"/>
      <c r="P10" s="66" t="s">
        <v>99</v>
      </c>
      <c r="Q10" s="65"/>
      <c r="R10" s="66" t="s">
        <v>34</v>
      </c>
    </row>
    <row r="11" spans="1:18" ht="20.25" customHeight="1" x14ac:dyDescent="0.45">
      <c r="A11" s="61"/>
      <c r="D11" s="219" t="s">
        <v>53</v>
      </c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</row>
    <row r="12" spans="1:18" ht="21" customHeight="1" x14ac:dyDescent="0.45">
      <c r="A12" s="61" t="s">
        <v>147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ht="21" customHeight="1" x14ac:dyDescent="0.45">
      <c r="A13" s="61" t="s">
        <v>60</v>
      </c>
      <c r="D13" s="63">
        <v>8000</v>
      </c>
      <c r="E13" s="64"/>
      <c r="F13" s="63">
        <v>520000</v>
      </c>
      <c r="G13" s="64"/>
      <c r="H13" s="63">
        <v>49210</v>
      </c>
      <c r="I13" s="64"/>
      <c r="J13" s="63">
        <v>337598</v>
      </c>
      <c r="K13" s="64"/>
      <c r="L13" s="63">
        <v>52800</v>
      </c>
      <c r="M13" s="64"/>
      <c r="N13" s="63">
        <v>1996384</v>
      </c>
      <c r="O13" s="64"/>
      <c r="P13" s="63">
        <v>26234</v>
      </c>
      <c r="Q13" s="64">
        <v>0</v>
      </c>
      <c r="R13" s="63">
        <f>SUM(D13:P13)</f>
        <v>2990226</v>
      </c>
    </row>
    <row r="14" spans="1:18" ht="9" customHeight="1" x14ac:dyDescent="0.45">
      <c r="A14" s="61"/>
      <c r="D14" s="71"/>
      <c r="E14" s="64"/>
      <c r="F14" s="71"/>
      <c r="G14" s="64"/>
      <c r="H14" s="71"/>
      <c r="I14" s="64"/>
      <c r="J14" s="71"/>
      <c r="K14" s="64"/>
      <c r="L14" s="71"/>
      <c r="M14" s="64"/>
      <c r="N14" s="71"/>
      <c r="O14" s="64"/>
      <c r="P14" s="71"/>
      <c r="Q14" s="64"/>
      <c r="R14" s="71"/>
    </row>
    <row r="15" spans="1:18" ht="20.25" customHeight="1" x14ac:dyDescent="0.45">
      <c r="A15" s="61" t="s">
        <v>149</v>
      </c>
      <c r="D15" s="71"/>
      <c r="E15" s="64"/>
      <c r="F15" s="71"/>
      <c r="G15" s="64"/>
      <c r="H15" s="71"/>
      <c r="I15" s="64"/>
      <c r="J15" s="71"/>
      <c r="K15" s="64"/>
      <c r="L15" s="71"/>
      <c r="M15" s="64"/>
      <c r="N15" s="71"/>
      <c r="O15" s="64"/>
      <c r="P15" s="71"/>
      <c r="Q15" s="64"/>
      <c r="R15" s="71"/>
    </row>
    <row r="16" spans="1:18" ht="20.25" customHeight="1" x14ac:dyDescent="0.45">
      <c r="A16" s="203" t="s">
        <v>161</v>
      </c>
      <c r="D16" s="71"/>
      <c r="E16" s="64"/>
      <c r="F16" s="71"/>
      <c r="G16" s="64"/>
      <c r="H16" s="71"/>
      <c r="I16" s="64"/>
      <c r="J16" s="71"/>
      <c r="K16" s="64"/>
      <c r="L16" s="71"/>
      <c r="M16" s="64"/>
      <c r="N16" s="71"/>
      <c r="O16" s="64"/>
      <c r="P16" s="71"/>
      <c r="Q16" s="64"/>
      <c r="R16" s="71"/>
    </row>
    <row r="17" spans="1:18" ht="20.25" customHeight="1" x14ac:dyDescent="0.45">
      <c r="A17" s="62" t="s">
        <v>150</v>
      </c>
      <c r="B17" s="207">
        <v>12</v>
      </c>
      <c r="D17" s="68">
        <v>0</v>
      </c>
      <c r="E17" s="65"/>
      <c r="F17" s="68">
        <v>0</v>
      </c>
      <c r="G17" s="65"/>
      <c r="H17" s="68">
        <v>0</v>
      </c>
      <c r="I17" s="65"/>
      <c r="J17" s="68">
        <v>0</v>
      </c>
      <c r="K17" s="65"/>
      <c r="L17" s="68">
        <v>0</v>
      </c>
      <c r="M17" s="65"/>
      <c r="N17" s="68">
        <v>-133198</v>
      </c>
      <c r="O17" s="65"/>
      <c r="P17" s="68">
        <v>0</v>
      </c>
      <c r="Q17" s="68"/>
      <c r="R17" s="66">
        <f>SUM(D17:P17)</f>
        <v>-133198</v>
      </c>
    </row>
    <row r="18" spans="1:18" ht="20.25" customHeight="1" x14ac:dyDescent="0.45">
      <c r="A18" s="61" t="s">
        <v>159</v>
      </c>
      <c r="D18" s="70">
        <f>SUM(D17)</f>
        <v>0</v>
      </c>
      <c r="E18" s="65"/>
      <c r="F18" s="70">
        <f>SUM(F17)</f>
        <v>0</v>
      </c>
      <c r="G18" s="65"/>
      <c r="H18" s="70">
        <f>SUM(H17)</f>
        <v>0</v>
      </c>
      <c r="I18" s="65"/>
      <c r="J18" s="70">
        <f>SUM(J17)</f>
        <v>0</v>
      </c>
      <c r="K18" s="65"/>
      <c r="L18" s="70">
        <f>SUM(L17)</f>
        <v>0</v>
      </c>
      <c r="M18" s="65"/>
      <c r="N18" s="70">
        <f>SUM(N17)</f>
        <v>-133198</v>
      </c>
      <c r="O18" s="65"/>
      <c r="P18" s="70">
        <f>SUM(P17)</f>
        <v>0</v>
      </c>
      <c r="Q18" s="68"/>
      <c r="R18" s="70">
        <f>SUM(R17)</f>
        <v>-133198</v>
      </c>
    </row>
    <row r="19" spans="1:18" ht="20.25" customHeight="1" x14ac:dyDescent="0.45">
      <c r="A19" s="62"/>
      <c r="D19" s="68"/>
      <c r="E19" s="65"/>
      <c r="F19" s="68"/>
      <c r="G19" s="65"/>
      <c r="H19" s="68"/>
      <c r="I19" s="65"/>
      <c r="J19" s="68"/>
      <c r="K19" s="65"/>
      <c r="L19" s="68"/>
      <c r="M19" s="65"/>
      <c r="N19" s="68"/>
      <c r="O19" s="65"/>
      <c r="P19" s="68"/>
      <c r="Q19" s="68"/>
      <c r="R19" s="65"/>
    </row>
    <row r="20" spans="1:18" ht="20.25" customHeight="1" x14ac:dyDescent="0.45">
      <c r="A20" s="61" t="s">
        <v>56</v>
      </c>
      <c r="D20" s="71"/>
      <c r="E20" s="64"/>
      <c r="F20" s="71"/>
      <c r="G20" s="64"/>
      <c r="H20" s="71"/>
      <c r="I20" s="64"/>
      <c r="J20" s="71"/>
      <c r="K20" s="64"/>
      <c r="L20" s="71"/>
      <c r="M20" s="64"/>
      <c r="N20" s="71"/>
      <c r="O20" s="64"/>
      <c r="P20" s="71"/>
      <c r="Q20" s="64"/>
      <c r="R20" s="71"/>
    </row>
    <row r="21" spans="1:18" ht="20.25" customHeight="1" x14ac:dyDescent="0.45">
      <c r="A21" s="62" t="s">
        <v>138</v>
      </c>
      <c r="D21" s="68">
        <v>0</v>
      </c>
      <c r="E21" s="65"/>
      <c r="F21" s="68">
        <v>0</v>
      </c>
      <c r="G21" s="65"/>
      <c r="H21" s="68">
        <v>0</v>
      </c>
      <c r="I21" s="65"/>
      <c r="J21" s="68">
        <v>0</v>
      </c>
      <c r="K21" s="65"/>
      <c r="L21" s="68">
        <v>0</v>
      </c>
      <c r="M21" s="65"/>
      <c r="N21" s="68">
        <f>'PL7 (6M)'!H29</f>
        <v>147223</v>
      </c>
      <c r="O21" s="65"/>
      <c r="P21" s="65">
        <v>0</v>
      </c>
      <c r="Q21" s="65"/>
      <c r="R21" s="66">
        <f>SUM(D21:P21)</f>
        <v>147223</v>
      </c>
    </row>
    <row r="22" spans="1:18" ht="20.25" customHeight="1" x14ac:dyDescent="0.45">
      <c r="A22" s="62" t="s">
        <v>46</v>
      </c>
      <c r="D22" s="68">
        <v>0</v>
      </c>
      <c r="E22" s="65"/>
      <c r="F22" s="68">
        <v>0</v>
      </c>
      <c r="G22" s="65"/>
      <c r="H22" s="68">
        <v>0</v>
      </c>
      <c r="I22" s="65"/>
      <c r="J22" s="68">
        <v>0</v>
      </c>
      <c r="K22" s="65"/>
      <c r="L22" s="68">
        <v>0</v>
      </c>
      <c r="M22" s="65"/>
      <c r="N22" s="68">
        <f>'PL6 (3M)'!H34</f>
        <v>0</v>
      </c>
      <c r="O22" s="65"/>
      <c r="P22" s="65">
        <v>0</v>
      </c>
      <c r="Q22" s="65"/>
      <c r="R22" s="68">
        <f>SUM(D22:P22)</f>
        <v>0</v>
      </c>
    </row>
    <row r="23" spans="1:18" ht="20.25" customHeight="1" x14ac:dyDescent="0.45">
      <c r="A23" s="61" t="s">
        <v>57</v>
      </c>
      <c r="D23" s="70">
        <f>SUM(D21:D22)</f>
        <v>0</v>
      </c>
      <c r="E23" s="64"/>
      <c r="F23" s="70">
        <f>SUM(F21:F22)</f>
        <v>0</v>
      </c>
      <c r="G23" s="64"/>
      <c r="H23" s="70">
        <f>SUM(H21:H22)</f>
        <v>0</v>
      </c>
      <c r="I23" s="64"/>
      <c r="J23" s="70">
        <f>SUM(J21:J22)</f>
        <v>0</v>
      </c>
      <c r="K23" s="64"/>
      <c r="L23" s="70">
        <f>SUM(L21:L22)</f>
        <v>0</v>
      </c>
      <c r="M23" s="64"/>
      <c r="N23" s="70">
        <f>SUM(N21:N22)</f>
        <v>147223</v>
      </c>
      <c r="O23" s="64"/>
      <c r="P23" s="70">
        <f>SUM(P21:P22)</f>
        <v>0</v>
      </c>
      <c r="Q23" s="64"/>
      <c r="R23" s="70">
        <f>SUM(R21:R22)</f>
        <v>147223</v>
      </c>
    </row>
    <row r="24" spans="1:18" ht="9" customHeight="1" x14ac:dyDescent="0.45">
      <c r="A24" s="61"/>
      <c r="D24" s="71"/>
      <c r="E24" s="64"/>
      <c r="F24" s="71"/>
      <c r="G24" s="64"/>
      <c r="H24" s="71"/>
      <c r="I24" s="64"/>
      <c r="J24" s="71"/>
      <c r="K24" s="64"/>
      <c r="L24" s="71"/>
      <c r="M24" s="64"/>
      <c r="N24" s="71"/>
      <c r="O24" s="64"/>
      <c r="P24" s="71"/>
      <c r="Q24" s="64"/>
      <c r="R24" s="71"/>
    </row>
    <row r="25" spans="1:18" ht="21" customHeight="1" thickBot="1" x14ac:dyDescent="0.5">
      <c r="A25" s="61" t="s">
        <v>153</v>
      </c>
      <c r="D25" s="109">
        <f>SUM(D13,D23,D18)</f>
        <v>8000</v>
      </c>
      <c r="E25" s="65"/>
      <c r="F25" s="109">
        <f>SUM(F13,F23,F18)</f>
        <v>520000</v>
      </c>
      <c r="G25" s="65"/>
      <c r="H25" s="109">
        <f>SUM(H13,H23,H18)</f>
        <v>49210</v>
      </c>
      <c r="I25" s="65"/>
      <c r="J25" s="109">
        <f>SUM(J13,J23,J18)</f>
        <v>337598</v>
      </c>
      <c r="K25" s="65"/>
      <c r="L25" s="109">
        <f>SUM(L13,L23,L18)</f>
        <v>52800</v>
      </c>
      <c r="M25" s="65"/>
      <c r="N25" s="109">
        <f>SUM(N13,N23,N18)</f>
        <v>2010409</v>
      </c>
      <c r="O25" s="64"/>
      <c r="P25" s="109">
        <f>SUM(P13,P23,P18)</f>
        <v>26234</v>
      </c>
      <c r="Q25" s="64"/>
      <c r="R25" s="109">
        <f>SUM(R13,R23,R18)</f>
        <v>3004251</v>
      </c>
    </row>
    <row r="26" spans="1:18" s="111" customFormat="1" ht="23.25" customHeight="1" thickTop="1" x14ac:dyDescent="0.4">
      <c r="A26" s="110"/>
      <c r="B26" s="113">
        <f>D25-[1]SFP!F51</f>
        <v>-2198</v>
      </c>
      <c r="C26" s="114"/>
      <c r="D26" s="113" t="e">
        <f>#REF!-[1]SFP!F52</f>
        <v>#REF!</v>
      </c>
      <c r="E26" s="114"/>
      <c r="F26" s="113" t="e">
        <f>#REF!-[1]SFP!D55</f>
        <v>#REF!</v>
      </c>
      <c r="G26" s="114"/>
      <c r="H26" s="113" t="e">
        <f>N25-[1]SFP!J52</f>
        <v>#REF!</v>
      </c>
      <c r="I26" s="114"/>
      <c r="J26" s="113" t="e">
        <f>N25-[1]SFP!H55</f>
        <v>#REF!</v>
      </c>
      <c r="K26" s="114"/>
      <c r="L26" s="113" t="e">
        <f>N25-[1]SFP!F56</f>
        <v>#REF!</v>
      </c>
      <c r="M26" s="114"/>
      <c r="N26" s="115" t="e">
        <f>#REF!-[1]SFP!#REF!</f>
        <v>#REF!</v>
      </c>
      <c r="O26" s="114"/>
      <c r="P26" s="113" t="e">
        <f>P25-[1]SFP!B58</f>
        <v>#REF!</v>
      </c>
      <c r="Q26" s="114"/>
      <c r="R26" s="113" t="e">
        <f>R25-[1]SFP!F59</f>
        <v>#REF!</v>
      </c>
    </row>
    <row r="27" spans="1:18" ht="22.5" customHeight="1" x14ac:dyDescent="0.45">
      <c r="A27" s="60" t="s">
        <v>68</v>
      </c>
      <c r="B27" s="107"/>
      <c r="C27" s="108"/>
      <c r="D27" s="107"/>
      <c r="E27" s="108"/>
      <c r="F27" s="107"/>
      <c r="G27" s="108"/>
      <c r="H27" s="107"/>
      <c r="I27" s="108"/>
      <c r="J27" s="107"/>
      <c r="K27" s="108"/>
      <c r="L27" s="107"/>
      <c r="M27" s="108"/>
      <c r="N27" s="108"/>
      <c r="O27" s="108"/>
      <c r="P27" s="107"/>
      <c r="Q27" s="108"/>
      <c r="R27" s="107"/>
    </row>
    <row r="28" spans="1:18" ht="22.5" customHeight="1" x14ac:dyDescent="0.45">
      <c r="A28" s="60" t="s">
        <v>55</v>
      </c>
      <c r="B28" s="54"/>
      <c r="C28" s="56"/>
      <c r="D28" s="54"/>
      <c r="E28" s="56"/>
      <c r="F28" s="54"/>
      <c r="G28" s="56"/>
      <c r="H28" s="54"/>
      <c r="I28" s="56"/>
      <c r="J28" s="54"/>
      <c r="K28" s="56"/>
      <c r="L28" s="54"/>
      <c r="M28" s="56"/>
      <c r="N28" s="56"/>
      <c r="O28" s="56"/>
      <c r="P28" s="54"/>
      <c r="Q28" s="56"/>
      <c r="R28" s="54"/>
    </row>
    <row r="29" spans="1:18" ht="20.25" customHeight="1" x14ac:dyDescent="0.45">
      <c r="A29" s="61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</row>
    <row r="30" spans="1:18" ht="20.25" customHeight="1" x14ac:dyDescent="0.45">
      <c r="A30" s="61"/>
      <c r="D30" s="217" t="s">
        <v>58</v>
      </c>
      <c r="E30" s="217"/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</row>
    <row r="31" spans="1:18" ht="20.25" customHeight="1" x14ac:dyDescent="0.45">
      <c r="A31" s="61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8" t="s">
        <v>96</v>
      </c>
      <c r="Q31" s="63"/>
      <c r="R31" s="63"/>
    </row>
    <row r="32" spans="1:18" ht="20.25" customHeight="1" x14ac:dyDescent="0.45">
      <c r="A32" s="61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158" t="s">
        <v>97</v>
      </c>
      <c r="Q32" s="63"/>
      <c r="R32" s="63"/>
    </row>
    <row r="33" spans="1:18" ht="20.25" customHeight="1" x14ac:dyDescent="0.45">
      <c r="A33" s="61"/>
      <c r="D33" s="218" t="s">
        <v>88</v>
      </c>
      <c r="E33" s="218"/>
      <c r="F33" s="218"/>
      <c r="G33" s="67"/>
      <c r="H33" s="218" t="s">
        <v>75</v>
      </c>
      <c r="I33" s="218"/>
      <c r="J33" s="218"/>
      <c r="K33" s="65"/>
      <c r="L33" s="218" t="s">
        <v>6</v>
      </c>
      <c r="M33" s="218"/>
      <c r="N33" s="218"/>
      <c r="O33" s="65"/>
      <c r="P33" s="218" t="s">
        <v>3</v>
      </c>
      <c r="Q33" s="218"/>
      <c r="R33" s="71"/>
    </row>
    <row r="34" spans="1:18" ht="20.25" customHeight="1" x14ac:dyDescent="0.45">
      <c r="A34" s="61"/>
      <c r="L34" s="66"/>
      <c r="M34" s="67"/>
      <c r="N34" s="66"/>
      <c r="O34" s="65"/>
      <c r="P34" s="66" t="s">
        <v>92</v>
      </c>
      <c r="Q34" s="65"/>
      <c r="R34" s="69"/>
    </row>
    <row r="35" spans="1:18" ht="20.25" customHeight="1" x14ac:dyDescent="0.45">
      <c r="A35" s="61"/>
      <c r="E35" s="67"/>
      <c r="G35" s="67"/>
      <c r="H35" s="66" t="s">
        <v>132</v>
      </c>
      <c r="I35" s="67"/>
      <c r="J35" s="66" t="s">
        <v>132</v>
      </c>
      <c r="K35" s="68"/>
      <c r="L35" s="66" t="s">
        <v>41</v>
      </c>
      <c r="M35" s="68"/>
      <c r="N35" s="66" t="s">
        <v>27</v>
      </c>
      <c r="O35" s="65"/>
      <c r="P35" s="66" t="s">
        <v>93</v>
      </c>
      <c r="Q35" s="65"/>
      <c r="R35" s="66" t="s">
        <v>32</v>
      </c>
    </row>
    <row r="36" spans="1:18" ht="20.25" customHeight="1" x14ac:dyDescent="0.45">
      <c r="A36" s="61"/>
      <c r="B36" s="206" t="s">
        <v>13</v>
      </c>
      <c r="D36" s="66" t="s">
        <v>89</v>
      </c>
      <c r="F36" s="66" t="s">
        <v>90</v>
      </c>
      <c r="G36" s="67"/>
      <c r="H36" s="158" t="s">
        <v>89</v>
      </c>
      <c r="J36" s="158" t="s">
        <v>90</v>
      </c>
      <c r="K36" s="67"/>
      <c r="L36" s="66" t="s">
        <v>42</v>
      </c>
      <c r="M36" s="68"/>
      <c r="N36" s="66" t="s">
        <v>28</v>
      </c>
      <c r="O36" s="65"/>
      <c r="P36" s="66" t="s">
        <v>99</v>
      </c>
      <c r="Q36" s="65"/>
      <c r="R36" s="66" t="s">
        <v>34</v>
      </c>
    </row>
    <row r="37" spans="1:18" ht="20.25" customHeight="1" x14ac:dyDescent="0.45">
      <c r="A37" s="61"/>
      <c r="D37" s="219" t="s">
        <v>53</v>
      </c>
      <c r="E37" s="219"/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</row>
    <row r="38" spans="1:18" ht="21" customHeight="1" x14ac:dyDescent="0.45">
      <c r="A38" s="61" t="s">
        <v>151</v>
      </c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ht="21" customHeight="1" x14ac:dyDescent="0.45">
      <c r="A39" s="61" t="s">
        <v>98</v>
      </c>
      <c r="D39" s="63">
        <v>8000</v>
      </c>
      <c r="E39" s="64"/>
      <c r="F39" s="63">
        <v>520000</v>
      </c>
      <c r="G39" s="64"/>
      <c r="H39" s="63">
        <v>49210</v>
      </c>
      <c r="I39" s="64"/>
      <c r="J39" s="63">
        <v>337598</v>
      </c>
      <c r="K39" s="64"/>
      <c r="L39" s="63">
        <v>52800</v>
      </c>
      <c r="M39" s="64"/>
      <c r="N39" s="63">
        <v>2094002</v>
      </c>
      <c r="O39" s="64"/>
      <c r="P39" s="63">
        <v>26234</v>
      </c>
      <c r="Q39" s="64">
        <v>0</v>
      </c>
      <c r="R39" s="63">
        <f>SUM(D39:P39)</f>
        <v>3087844</v>
      </c>
    </row>
    <row r="40" spans="1:18" ht="9" customHeight="1" x14ac:dyDescent="0.45">
      <c r="A40" s="61"/>
      <c r="D40" s="71"/>
      <c r="E40" s="64"/>
      <c r="F40" s="71"/>
      <c r="G40" s="64"/>
      <c r="H40" s="71"/>
      <c r="I40" s="64"/>
      <c r="J40" s="71"/>
      <c r="K40" s="64"/>
      <c r="L40" s="71"/>
      <c r="M40" s="64"/>
      <c r="N40" s="71"/>
      <c r="O40" s="64"/>
      <c r="P40" s="71"/>
      <c r="Q40" s="64"/>
      <c r="R40" s="71"/>
    </row>
    <row r="41" spans="1:18" ht="20.25" customHeight="1" x14ac:dyDescent="0.45">
      <c r="A41" s="61" t="s">
        <v>149</v>
      </c>
      <c r="D41" s="71"/>
      <c r="E41" s="64"/>
      <c r="F41" s="71"/>
      <c r="G41" s="64"/>
      <c r="H41" s="71"/>
      <c r="I41" s="64"/>
      <c r="J41" s="71"/>
      <c r="K41" s="64"/>
      <c r="L41" s="71"/>
      <c r="M41" s="64"/>
      <c r="N41" s="71"/>
      <c r="O41" s="64"/>
      <c r="P41" s="71"/>
      <c r="Q41" s="64"/>
      <c r="R41" s="71"/>
    </row>
    <row r="42" spans="1:18" ht="20.25" customHeight="1" x14ac:dyDescent="0.45">
      <c r="A42" s="203" t="s">
        <v>161</v>
      </c>
      <c r="D42" s="71"/>
      <c r="E42" s="64"/>
      <c r="F42" s="71"/>
      <c r="G42" s="64"/>
      <c r="H42" s="71"/>
      <c r="I42" s="64"/>
      <c r="J42" s="71"/>
      <c r="K42" s="64"/>
      <c r="L42" s="71"/>
      <c r="M42" s="64"/>
      <c r="N42" s="71"/>
      <c r="O42" s="64"/>
      <c r="P42" s="71"/>
      <c r="Q42" s="64"/>
      <c r="R42" s="71"/>
    </row>
    <row r="43" spans="1:18" ht="20.25" customHeight="1" x14ac:dyDescent="0.45">
      <c r="A43" s="62" t="s">
        <v>150</v>
      </c>
      <c r="B43" s="207">
        <v>12</v>
      </c>
      <c r="D43" s="68">
        <v>0</v>
      </c>
      <c r="E43" s="65"/>
      <c r="F43" s="68">
        <v>0</v>
      </c>
      <c r="G43" s="65"/>
      <c r="H43" s="68">
        <v>0</v>
      </c>
      <c r="I43" s="65"/>
      <c r="J43" s="68">
        <v>0</v>
      </c>
      <c r="K43" s="65"/>
      <c r="L43" s="68">
        <v>0</v>
      </c>
      <c r="M43" s="65"/>
      <c r="N43" s="68">
        <v>-80400</v>
      </c>
      <c r="O43" s="65"/>
      <c r="P43" s="68">
        <v>0</v>
      </c>
      <c r="Q43" s="68"/>
      <c r="R43" s="66">
        <f>SUM(D43:P43)</f>
        <v>-80400</v>
      </c>
    </row>
    <row r="44" spans="1:18" ht="20.25" customHeight="1" x14ac:dyDescent="0.45">
      <c r="A44" s="61" t="s">
        <v>159</v>
      </c>
      <c r="D44" s="70">
        <f>SUM(D43)</f>
        <v>0</v>
      </c>
      <c r="E44" s="65"/>
      <c r="F44" s="70">
        <f>SUM(F43)</f>
        <v>0</v>
      </c>
      <c r="G44" s="65"/>
      <c r="H44" s="70">
        <f>SUM(H43)</f>
        <v>0</v>
      </c>
      <c r="I44" s="65"/>
      <c r="J44" s="70">
        <f>SUM(J43)</f>
        <v>0</v>
      </c>
      <c r="K44" s="65"/>
      <c r="L44" s="70">
        <f>SUM(L43)</f>
        <v>0</v>
      </c>
      <c r="M44" s="65"/>
      <c r="N44" s="70">
        <f>SUM(N43)</f>
        <v>-80400</v>
      </c>
      <c r="O44" s="65"/>
      <c r="P44" s="70">
        <f>SUM(P43)</f>
        <v>0</v>
      </c>
      <c r="Q44" s="68"/>
      <c r="R44" s="70">
        <f>SUM(R43)</f>
        <v>-80400</v>
      </c>
    </row>
    <row r="45" spans="1:18" ht="20.25" customHeight="1" x14ac:dyDescent="0.45">
      <c r="A45" s="62"/>
      <c r="D45" s="68"/>
      <c r="E45" s="65"/>
      <c r="F45" s="68"/>
      <c r="G45" s="65"/>
      <c r="H45" s="68"/>
      <c r="I45" s="65"/>
      <c r="J45" s="68"/>
      <c r="K45" s="65"/>
      <c r="L45" s="68"/>
      <c r="M45" s="65"/>
      <c r="N45" s="68"/>
      <c r="O45" s="65"/>
      <c r="P45" s="68"/>
      <c r="Q45" s="68"/>
      <c r="R45" s="65"/>
    </row>
    <row r="46" spans="1:18" ht="20.25" customHeight="1" x14ac:dyDescent="0.45">
      <c r="A46" s="61" t="s">
        <v>56</v>
      </c>
      <c r="D46" s="71"/>
      <c r="E46" s="64"/>
      <c r="F46" s="71"/>
      <c r="G46" s="64"/>
      <c r="H46" s="71"/>
      <c r="I46" s="64"/>
      <c r="J46" s="71"/>
      <c r="K46" s="64"/>
      <c r="L46" s="71"/>
      <c r="M46" s="64"/>
      <c r="N46" s="71"/>
      <c r="O46" s="64"/>
      <c r="P46" s="71"/>
      <c r="Q46" s="64"/>
      <c r="R46" s="71"/>
    </row>
    <row r="47" spans="1:18" ht="20.25" customHeight="1" x14ac:dyDescent="0.45">
      <c r="A47" s="62" t="s">
        <v>138</v>
      </c>
      <c r="D47" s="68">
        <v>0</v>
      </c>
      <c r="E47" s="65"/>
      <c r="F47" s="68">
        <v>0</v>
      </c>
      <c r="G47" s="65"/>
      <c r="H47" s="68">
        <v>0</v>
      </c>
      <c r="I47" s="65"/>
      <c r="J47" s="68">
        <v>0</v>
      </c>
      <c r="K47" s="65"/>
      <c r="L47" s="68">
        <v>0</v>
      </c>
      <c r="M47" s="65"/>
      <c r="N47" s="68">
        <f>'PL7 (6M)'!F29</f>
        <v>133756</v>
      </c>
      <c r="O47" s="65"/>
      <c r="P47" s="65">
        <v>0</v>
      </c>
      <c r="Q47" s="65"/>
      <c r="R47" s="66">
        <f>SUM(D47:P47)</f>
        <v>133756</v>
      </c>
    </row>
    <row r="48" spans="1:18" ht="20.25" customHeight="1" x14ac:dyDescent="0.45">
      <c r="A48" s="62" t="s">
        <v>46</v>
      </c>
      <c r="D48" s="68">
        <v>0</v>
      </c>
      <c r="E48" s="65"/>
      <c r="F48" s="68">
        <v>0</v>
      </c>
      <c r="G48" s="65"/>
      <c r="H48" s="68">
        <v>0</v>
      </c>
      <c r="I48" s="65"/>
      <c r="J48" s="68">
        <v>0</v>
      </c>
      <c r="K48" s="65"/>
      <c r="L48" s="68">
        <v>0</v>
      </c>
      <c r="M48" s="65"/>
      <c r="N48" s="68">
        <f>'PL7 (6M)'!F34</f>
        <v>0</v>
      </c>
      <c r="O48" s="65"/>
      <c r="P48" s="65">
        <v>0</v>
      </c>
      <c r="Q48" s="65"/>
      <c r="R48" s="68">
        <f>SUM(D48:P48)</f>
        <v>0</v>
      </c>
    </row>
    <row r="49" spans="1:18" ht="20.25" customHeight="1" x14ac:dyDescent="0.45">
      <c r="A49" s="61" t="s">
        <v>57</v>
      </c>
      <c r="D49" s="70">
        <f>SUM(D47:D48)</f>
        <v>0</v>
      </c>
      <c r="E49" s="64"/>
      <c r="F49" s="70">
        <f>SUM(F47:F48)</f>
        <v>0</v>
      </c>
      <c r="G49" s="64"/>
      <c r="H49" s="70">
        <f>SUM(H47:H48)</f>
        <v>0</v>
      </c>
      <c r="I49" s="64"/>
      <c r="J49" s="70">
        <f>SUM(J47:J48)</f>
        <v>0</v>
      </c>
      <c r="K49" s="64"/>
      <c r="L49" s="70">
        <f>SUM(L47:L48)</f>
        <v>0</v>
      </c>
      <c r="M49" s="64"/>
      <c r="N49" s="70">
        <f>SUM(N47:N48)</f>
        <v>133756</v>
      </c>
      <c r="O49" s="64"/>
      <c r="P49" s="70">
        <f>SUM(P47:P48)</f>
        <v>0</v>
      </c>
      <c r="Q49" s="64"/>
      <c r="R49" s="70">
        <f>SUM(R47:R48)</f>
        <v>133756</v>
      </c>
    </row>
    <row r="50" spans="1:18" ht="9" customHeight="1" x14ac:dyDescent="0.45">
      <c r="A50" s="61"/>
      <c r="D50" s="71"/>
      <c r="E50" s="64"/>
      <c r="F50" s="71"/>
      <c r="G50" s="64"/>
      <c r="H50" s="71"/>
      <c r="I50" s="64"/>
      <c r="J50" s="71"/>
      <c r="K50" s="64"/>
      <c r="L50" s="71"/>
      <c r="M50" s="64"/>
      <c r="N50" s="71"/>
      <c r="O50" s="64"/>
      <c r="P50" s="71"/>
      <c r="Q50" s="64"/>
      <c r="R50" s="71"/>
    </row>
    <row r="51" spans="1:18" ht="21" customHeight="1" thickBot="1" x14ac:dyDescent="0.5">
      <c r="A51" s="61" t="s">
        <v>152</v>
      </c>
      <c r="D51" s="109">
        <f>SUM(D39,D49,D44)</f>
        <v>8000</v>
      </c>
      <c r="E51" s="65"/>
      <c r="F51" s="109">
        <f>SUM(F39,F49,F44)</f>
        <v>520000</v>
      </c>
      <c r="G51" s="65"/>
      <c r="H51" s="109">
        <f>SUM(H39,H49,H44)</f>
        <v>49210</v>
      </c>
      <c r="I51" s="65"/>
      <c r="J51" s="109">
        <f>SUM(J39,J49,J44)</f>
        <v>337598</v>
      </c>
      <c r="K51" s="65"/>
      <c r="L51" s="109">
        <f>SUM(L39,L49,L44)</f>
        <v>52800</v>
      </c>
      <c r="M51" s="65"/>
      <c r="N51" s="109">
        <f>SUM(N39,N49,N44)</f>
        <v>2147358</v>
      </c>
      <c r="O51" s="64"/>
      <c r="P51" s="109">
        <f>SUM(P39,P49,P44)</f>
        <v>26234</v>
      </c>
      <c r="Q51" s="64"/>
      <c r="R51" s="109">
        <f>SUM(R39,R49,R44)</f>
        <v>3141200</v>
      </c>
    </row>
    <row r="52" spans="1:18" s="111" customFormat="1" ht="23.25" customHeight="1" thickTop="1" x14ac:dyDescent="0.4">
      <c r="A52" s="110"/>
      <c r="B52" s="116"/>
      <c r="C52" s="112"/>
    </row>
  </sheetData>
  <mergeCells count="12">
    <mergeCell ref="D4:R4"/>
    <mergeCell ref="L7:N7"/>
    <mergeCell ref="P7:Q7"/>
    <mergeCell ref="D11:R11"/>
    <mergeCell ref="H7:J7"/>
    <mergeCell ref="D7:F7"/>
    <mergeCell ref="D37:R37"/>
    <mergeCell ref="D30:R30"/>
    <mergeCell ref="L33:N33"/>
    <mergeCell ref="P33:Q33"/>
    <mergeCell ref="D33:F33"/>
    <mergeCell ref="H33:J33"/>
  </mergeCells>
  <pageMargins left="0.7" right="0.5" top="0.48" bottom="0.3" header="0.5" footer="0.3"/>
  <pageSetup paperSize="9" scale="71" firstPageNumber="9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6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H75"/>
  <sheetViews>
    <sheetView showGridLines="0" view="pageBreakPreview" zoomScaleNormal="100" zoomScaleSheetLayoutView="100" workbookViewId="0"/>
  </sheetViews>
  <sheetFormatPr defaultColWidth="35" defaultRowHeight="23.25" customHeight="1" x14ac:dyDescent="0.45"/>
  <cols>
    <col min="1" max="1" width="48.140625" style="82" customWidth="1"/>
    <col min="2" max="2" width="9" style="126" bestFit="1" customWidth="1"/>
    <col min="3" max="3" width="1.42578125" style="82" customWidth="1"/>
    <col min="4" max="4" width="17.140625" style="119" customWidth="1"/>
    <col min="5" max="5" width="1.42578125" style="82" customWidth="1"/>
    <col min="6" max="6" width="17.140625" style="82" customWidth="1"/>
    <col min="7" max="7" width="1.42578125" style="82" customWidth="1"/>
    <col min="8" max="8" width="17.140625" style="82" customWidth="1"/>
    <col min="9" max="16384" width="35" style="82"/>
  </cols>
  <sheetData>
    <row r="1" spans="1:8" s="117" customFormat="1" ht="21.95" customHeight="1" x14ac:dyDescent="0.5">
      <c r="A1" s="2" t="s">
        <v>68</v>
      </c>
      <c r="B1" s="166"/>
      <c r="D1" s="118"/>
    </row>
    <row r="2" spans="1:8" ht="21.95" customHeight="1" x14ac:dyDescent="0.5">
      <c r="A2" s="13" t="s">
        <v>59</v>
      </c>
    </row>
    <row r="3" spans="1:8" ht="19.5" customHeight="1" x14ac:dyDescent="0.45"/>
    <row r="4" spans="1:8" ht="19.5" customHeight="1" x14ac:dyDescent="0.45"/>
    <row r="5" spans="1:8" ht="21.75" x14ac:dyDescent="0.45">
      <c r="D5" s="169" t="s">
        <v>71</v>
      </c>
      <c r="E5" s="20"/>
      <c r="F5" s="17"/>
      <c r="G5" s="17"/>
      <c r="H5" s="17"/>
    </row>
    <row r="6" spans="1:8" ht="19.5" customHeight="1" x14ac:dyDescent="0.45">
      <c r="D6" s="169" t="s">
        <v>134</v>
      </c>
      <c r="E6" s="20"/>
      <c r="F6" s="211"/>
      <c r="G6" s="211"/>
      <c r="H6" s="211"/>
    </row>
    <row r="7" spans="1:8" ht="21.75" x14ac:dyDescent="0.45">
      <c r="D7" s="169" t="s">
        <v>135</v>
      </c>
      <c r="E7" s="20"/>
      <c r="F7" s="211" t="s">
        <v>31</v>
      </c>
      <c r="G7" s="211"/>
      <c r="H7" s="211"/>
    </row>
    <row r="8" spans="1:8" ht="19.5" customHeight="1" x14ac:dyDescent="0.45">
      <c r="B8" s="83"/>
      <c r="C8" s="87"/>
      <c r="D8" s="170" t="s">
        <v>136</v>
      </c>
      <c r="E8" s="87"/>
      <c r="F8" s="216" t="s">
        <v>136</v>
      </c>
      <c r="G8" s="216"/>
      <c r="H8" s="216"/>
    </row>
    <row r="9" spans="1:8" ht="21" customHeight="1" x14ac:dyDescent="0.45">
      <c r="B9" s="83"/>
      <c r="C9" s="87"/>
      <c r="D9" s="170" t="s">
        <v>146</v>
      </c>
      <c r="E9" s="87"/>
      <c r="F9" s="212" t="s">
        <v>146</v>
      </c>
      <c r="G9" s="212"/>
      <c r="H9" s="212"/>
    </row>
    <row r="10" spans="1:8" ht="20.25" customHeight="1" x14ac:dyDescent="0.45">
      <c r="B10" s="83"/>
      <c r="C10" s="87"/>
      <c r="D10" s="171" t="s">
        <v>145</v>
      </c>
      <c r="E10" s="87"/>
      <c r="F10" s="213" t="s">
        <v>145</v>
      </c>
      <c r="G10" s="214"/>
      <c r="H10" s="214"/>
    </row>
    <row r="11" spans="1:8" ht="19.5" customHeight="1" x14ac:dyDescent="0.45">
      <c r="B11" s="22"/>
      <c r="C11" s="83"/>
      <c r="D11" s="156">
        <v>2560</v>
      </c>
      <c r="E11" s="23"/>
      <c r="F11" s="156">
        <v>2561</v>
      </c>
      <c r="G11" s="23"/>
      <c r="H11" s="156">
        <v>2560</v>
      </c>
    </row>
    <row r="12" spans="1:8" ht="19.5" customHeight="1" x14ac:dyDescent="0.45">
      <c r="B12" s="83"/>
      <c r="C12" s="87"/>
      <c r="D12" s="215" t="s">
        <v>53</v>
      </c>
      <c r="E12" s="215"/>
      <c r="F12" s="215"/>
      <c r="G12" s="215"/>
      <c r="H12" s="215"/>
    </row>
    <row r="13" spans="1:8" ht="21.95" customHeight="1" x14ac:dyDescent="0.45">
      <c r="A13" s="122" t="s">
        <v>7</v>
      </c>
      <c r="B13" s="83"/>
      <c r="C13" s="87"/>
      <c r="D13" s="123"/>
      <c r="E13" s="124"/>
      <c r="F13" s="124"/>
      <c r="G13" s="124"/>
      <c r="H13" s="124"/>
    </row>
    <row r="14" spans="1:8" ht="21" customHeight="1" x14ac:dyDescent="0.45">
      <c r="A14" s="125" t="s">
        <v>54</v>
      </c>
      <c r="B14" s="83"/>
      <c r="C14" s="87"/>
      <c r="D14" s="50">
        <f>'PL7 (6M)'!D29</f>
        <v>161197</v>
      </c>
      <c r="E14" s="50"/>
      <c r="F14" s="50">
        <f>'PL7 (6M)'!F29</f>
        <v>133756</v>
      </c>
      <c r="G14" s="50"/>
      <c r="H14" s="50">
        <f>'PL7 (6M)'!H29</f>
        <v>147223</v>
      </c>
    </row>
    <row r="15" spans="1:8" ht="21" customHeight="1" x14ac:dyDescent="0.45">
      <c r="A15" s="126" t="s">
        <v>100</v>
      </c>
      <c r="B15" s="83"/>
      <c r="C15" s="87"/>
      <c r="D15" s="58"/>
      <c r="E15" s="50"/>
      <c r="F15" s="50"/>
      <c r="G15" s="50"/>
      <c r="H15" s="50"/>
    </row>
    <row r="16" spans="1:8" ht="21" customHeight="1" x14ac:dyDescent="0.45">
      <c r="A16" s="82" t="s">
        <v>25</v>
      </c>
      <c r="B16" s="83"/>
      <c r="C16" s="87"/>
      <c r="D16" s="94">
        <f>-'PL7 (6M)'!D28</f>
        <v>41994</v>
      </c>
      <c r="E16" s="94"/>
      <c r="F16" s="94">
        <f>-'PL7 (6M)'!F28</f>
        <v>35230</v>
      </c>
      <c r="G16" s="94"/>
      <c r="H16" s="94">
        <f>-'PL7 (6M)'!H28</f>
        <v>41994</v>
      </c>
    </row>
    <row r="17" spans="1:8" ht="21" customHeight="1" x14ac:dyDescent="0.45">
      <c r="A17" s="125" t="s">
        <v>102</v>
      </c>
      <c r="B17" s="83"/>
      <c r="C17" s="87"/>
      <c r="D17" s="50">
        <v>81172</v>
      </c>
      <c r="E17" s="50"/>
      <c r="F17" s="50">
        <v>82698</v>
      </c>
      <c r="G17" s="50"/>
      <c r="H17" s="50">
        <v>81172</v>
      </c>
    </row>
    <row r="18" spans="1:8" ht="21" customHeight="1" x14ac:dyDescent="0.45">
      <c r="A18" s="125" t="s">
        <v>72</v>
      </c>
      <c r="B18" s="83"/>
      <c r="C18" s="87"/>
      <c r="D18" s="50">
        <v>10368</v>
      </c>
      <c r="E18" s="50"/>
      <c r="F18" s="53">
        <v>5389</v>
      </c>
      <c r="G18" s="58"/>
      <c r="H18" s="50">
        <v>10368</v>
      </c>
    </row>
    <row r="19" spans="1:8" ht="21" customHeight="1" x14ac:dyDescent="0.45">
      <c r="A19" s="125" t="s">
        <v>104</v>
      </c>
      <c r="B19" s="83"/>
      <c r="C19" s="87"/>
      <c r="D19" s="50">
        <v>412</v>
      </c>
      <c r="E19" s="50"/>
      <c r="F19" s="50">
        <v>246</v>
      </c>
      <c r="G19" s="50"/>
      <c r="H19" s="129">
        <v>412</v>
      </c>
    </row>
    <row r="20" spans="1:8" ht="21" customHeight="1" x14ac:dyDescent="0.45">
      <c r="A20" s="125" t="s">
        <v>103</v>
      </c>
      <c r="B20" s="83"/>
      <c r="C20" s="87"/>
      <c r="D20" s="50">
        <v>-7420</v>
      </c>
      <c r="E20" s="50"/>
      <c r="F20" s="50">
        <v>0</v>
      </c>
      <c r="G20" s="50"/>
      <c r="H20" s="50">
        <v>-7420</v>
      </c>
    </row>
    <row r="21" spans="1:8" ht="21" customHeight="1" x14ac:dyDescent="0.45">
      <c r="A21" s="125" t="s">
        <v>122</v>
      </c>
      <c r="B21" s="83"/>
      <c r="C21" s="87"/>
      <c r="D21" s="50">
        <v>3166</v>
      </c>
      <c r="E21" s="58"/>
      <c r="F21" s="78">
        <v>0</v>
      </c>
      <c r="G21" s="53"/>
      <c r="H21" s="78">
        <v>0</v>
      </c>
    </row>
    <row r="22" spans="1:8" ht="21" customHeight="1" x14ac:dyDescent="0.45">
      <c r="A22" s="37" t="s">
        <v>162</v>
      </c>
      <c r="B22" s="204"/>
      <c r="C22" s="205"/>
      <c r="D22" s="50">
        <v>0</v>
      </c>
      <c r="E22" s="58"/>
      <c r="F22" s="78">
        <v>0</v>
      </c>
      <c r="G22" s="53"/>
      <c r="H22" s="78">
        <v>17140</v>
      </c>
    </row>
    <row r="23" spans="1:8" ht="21" customHeight="1" x14ac:dyDescent="0.45">
      <c r="A23" s="159" t="s">
        <v>142</v>
      </c>
      <c r="B23" s="83"/>
      <c r="C23" s="87"/>
      <c r="D23" s="50">
        <v>14526</v>
      </c>
      <c r="E23" s="50"/>
      <c r="F23" s="50">
        <v>6324</v>
      </c>
      <c r="G23" s="50"/>
      <c r="H23" s="50">
        <v>14526</v>
      </c>
    </row>
    <row r="24" spans="1:8" ht="21" customHeight="1" x14ac:dyDescent="0.45">
      <c r="A24" s="196" t="s">
        <v>164</v>
      </c>
      <c r="B24" s="83"/>
      <c r="C24" s="87"/>
      <c r="D24" s="50">
        <v>-57</v>
      </c>
      <c r="E24" s="50"/>
      <c r="F24" s="128">
        <v>-234</v>
      </c>
      <c r="G24" s="58"/>
      <c r="H24" s="128">
        <v>-57</v>
      </c>
    </row>
    <row r="25" spans="1:8" ht="21" customHeight="1" x14ac:dyDescent="0.45">
      <c r="A25" s="196" t="s">
        <v>163</v>
      </c>
      <c r="B25" s="209"/>
      <c r="C25" s="210"/>
      <c r="D25" s="50">
        <v>0</v>
      </c>
      <c r="E25" s="50"/>
      <c r="F25" s="128">
        <v>4565</v>
      </c>
      <c r="G25" s="58"/>
      <c r="H25" s="128">
        <v>0</v>
      </c>
    </row>
    <row r="26" spans="1:8" ht="21" customHeight="1" x14ac:dyDescent="0.45">
      <c r="A26" s="59" t="s">
        <v>64</v>
      </c>
      <c r="B26" s="83"/>
      <c r="C26" s="87"/>
      <c r="D26" s="160">
        <v>-6918</v>
      </c>
      <c r="E26" s="94"/>
      <c r="F26" s="77">
        <v>-6106</v>
      </c>
      <c r="G26" s="154"/>
      <c r="H26" s="161">
        <v>-6918</v>
      </c>
    </row>
    <row r="27" spans="1:8" ht="21" customHeight="1" x14ac:dyDescent="0.45">
      <c r="B27" s="83"/>
      <c r="C27" s="87"/>
      <c r="D27" s="50">
        <f>SUM(D14:D26)</f>
        <v>298440</v>
      </c>
      <c r="E27" s="50"/>
      <c r="F27" s="50">
        <f>SUM(F14:F26)</f>
        <v>261868</v>
      </c>
      <c r="G27" s="50"/>
      <c r="H27" s="50">
        <f>SUM(H14:H26)</f>
        <v>298440</v>
      </c>
    </row>
    <row r="28" spans="1:8" ht="21" customHeight="1" x14ac:dyDescent="0.45">
      <c r="A28" s="126" t="s">
        <v>33</v>
      </c>
      <c r="B28" s="83"/>
      <c r="C28" s="87"/>
      <c r="D28" s="58"/>
      <c r="E28" s="50"/>
      <c r="F28" s="50"/>
      <c r="G28" s="50"/>
      <c r="H28" s="50"/>
    </row>
    <row r="29" spans="1:8" ht="21" customHeight="1" x14ac:dyDescent="0.45">
      <c r="A29" s="46" t="s">
        <v>112</v>
      </c>
      <c r="B29" s="83"/>
      <c r="C29" s="87"/>
      <c r="D29" s="50">
        <v>-19323</v>
      </c>
      <c r="E29" s="94"/>
      <c r="F29" s="50">
        <v>-86760</v>
      </c>
      <c r="G29" s="94"/>
      <c r="H29" s="50">
        <v>-19323</v>
      </c>
    </row>
    <row r="30" spans="1:8" ht="21" customHeight="1" x14ac:dyDescent="0.45">
      <c r="A30" s="82" t="s">
        <v>24</v>
      </c>
      <c r="B30" s="83"/>
      <c r="C30" s="87"/>
      <c r="D30" s="50">
        <v>-21182</v>
      </c>
      <c r="E30" s="94"/>
      <c r="F30" s="50">
        <v>-112023</v>
      </c>
      <c r="G30" s="94"/>
      <c r="H30" s="50">
        <v>-21182</v>
      </c>
    </row>
    <row r="31" spans="1:8" ht="21" customHeight="1" x14ac:dyDescent="0.45">
      <c r="A31" s="82" t="s">
        <v>11</v>
      </c>
      <c r="B31" s="83"/>
      <c r="C31" s="87"/>
      <c r="D31" s="129">
        <v>81</v>
      </c>
      <c r="E31" s="94"/>
      <c r="F31" s="129">
        <v>3630</v>
      </c>
      <c r="G31" s="94"/>
      <c r="H31" s="129">
        <v>81</v>
      </c>
    </row>
    <row r="32" spans="1:8" ht="21" customHeight="1" x14ac:dyDescent="0.45">
      <c r="A32" s="46" t="s">
        <v>14</v>
      </c>
      <c r="B32" s="83"/>
      <c r="C32" s="87"/>
      <c r="D32" s="50">
        <v>-238</v>
      </c>
      <c r="E32" s="94"/>
      <c r="F32" s="50">
        <v>378</v>
      </c>
      <c r="G32" s="94"/>
      <c r="H32" s="50">
        <v>-238</v>
      </c>
    </row>
    <row r="33" spans="1:8" ht="21" customHeight="1" x14ac:dyDescent="0.45">
      <c r="A33" s="46" t="s">
        <v>111</v>
      </c>
      <c r="B33" s="83"/>
      <c r="C33" s="87"/>
      <c r="D33" s="50">
        <v>92708</v>
      </c>
      <c r="E33" s="94"/>
      <c r="F33" s="50">
        <v>103194</v>
      </c>
      <c r="G33" s="94"/>
      <c r="H33" s="50">
        <v>92708</v>
      </c>
    </row>
    <row r="34" spans="1:8" ht="21" customHeight="1" x14ac:dyDescent="0.45">
      <c r="A34" s="155" t="s">
        <v>123</v>
      </c>
      <c r="B34" s="167"/>
      <c r="C34" s="151"/>
      <c r="D34" s="50">
        <v>-1393</v>
      </c>
      <c r="E34" s="96"/>
      <c r="F34" s="127">
        <v>-3166</v>
      </c>
      <c r="G34" s="94"/>
      <c r="H34" s="50">
        <v>-1393</v>
      </c>
    </row>
    <row r="35" spans="1:8" s="152" customFormat="1" ht="21" customHeight="1" x14ac:dyDescent="0.45">
      <c r="A35" s="46" t="s">
        <v>17</v>
      </c>
      <c r="B35" s="148"/>
      <c r="C35" s="153"/>
      <c r="D35" s="154">
        <v>-496</v>
      </c>
      <c r="E35" s="96"/>
      <c r="F35" s="154">
        <v>1159</v>
      </c>
      <c r="G35" s="96"/>
      <c r="H35" s="154">
        <v>-496</v>
      </c>
    </row>
    <row r="36" spans="1:8" s="152" customFormat="1" ht="21" customHeight="1" x14ac:dyDescent="0.45">
      <c r="A36" s="46" t="s">
        <v>120</v>
      </c>
      <c r="B36" s="148"/>
      <c r="C36" s="153"/>
      <c r="D36" s="162">
        <v>-9651</v>
      </c>
      <c r="E36" s="96"/>
      <c r="F36" s="162">
        <v>-496</v>
      </c>
      <c r="G36" s="96"/>
      <c r="H36" s="162">
        <v>-9651</v>
      </c>
    </row>
    <row r="37" spans="1:8" ht="21" customHeight="1" x14ac:dyDescent="0.45">
      <c r="A37" s="37" t="s">
        <v>63</v>
      </c>
      <c r="B37" s="83"/>
      <c r="C37" s="87"/>
      <c r="D37" s="58">
        <f>SUM(D27:D36)</f>
        <v>338946</v>
      </c>
      <c r="E37" s="50"/>
      <c r="F37" s="58">
        <f>SUM(F27:F36)</f>
        <v>167784</v>
      </c>
      <c r="G37" s="50"/>
      <c r="H37" s="58">
        <f>SUM(H27:H36)</f>
        <v>338946</v>
      </c>
    </row>
    <row r="38" spans="1:8" s="152" customFormat="1" ht="21" customHeight="1" x14ac:dyDescent="0.45">
      <c r="A38" s="46" t="s">
        <v>101</v>
      </c>
      <c r="B38" s="148"/>
      <c r="C38" s="153"/>
      <c r="D38" s="58">
        <v>-36554</v>
      </c>
      <c r="E38" s="50"/>
      <c r="F38" s="58">
        <v>-14923</v>
      </c>
      <c r="G38" s="50"/>
      <c r="H38" s="58">
        <v>-36554</v>
      </c>
    </row>
    <row r="39" spans="1:8" ht="21" customHeight="1" x14ac:dyDescent="0.45">
      <c r="A39" s="14" t="s">
        <v>63</v>
      </c>
      <c r="B39" s="83"/>
      <c r="C39" s="87"/>
      <c r="D39" s="130">
        <f>SUM(D37:D38)</f>
        <v>302392</v>
      </c>
      <c r="E39" s="55"/>
      <c r="F39" s="130">
        <f>SUM(F37:F38)</f>
        <v>152861</v>
      </c>
      <c r="G39" s="55"/>
      <c r="H39" s="130">
        <f>SUM(H37:H38)</f>
        <v>302392</v>
      </c>
    </row>
    <row r="40" spans="1:8" ht="21.95" customHeight="1" x14ac:dyDescent="0.45">
      <c r="A40" s="14"/>
      <c r="B40" s="83"/>
      <c r="C40" s="87"/>
      <c r="D40" s="54"/>
      <c r="E40" s="55"/>
      <c r="F40" s="131"/>
      <c r="G40" s="55"/>
      <c r="H40" s="131"/>
    </row>
    <row r="41" spans="1:8" s="117" customFormat="1" ht="21.95" customHeight="1" x14ac:dyDescent="0.5">
      <c r="A41" s="2" t="s">
        <v>68</v>
      </c>
      <c r="B41" s="166"/>
      <c r="D41" s="118"/>
    </row>
    <row r="42" spans="1:8" ht="21.95" customHeight="1" x14ac:dyDescent="0.5">
      <c r="A42" s="13" t="s">
        <v>59</v>
      </c>
    </row>
    <row r="43" spans="1:8" ht="21.95" customHeight="1" x14ac:dyDescent="0.5">
      <c r="A43" s="13"/>
    </row>
    <row r="44" spans="1:8" ht="21.95" customHeight="1" x14ac:dyDescent="0.45"/>
    <row r="45" spans="1:8" ht="21.95" customHeight="1" x14ac:dyDescent="0.45">
      <c r="D45" s="169" t="s">
        <v>71</v>
      </c>
      <c r="E45" s="20"/>
      <c r="F45" s="17"/>
      <c r="G45" s="17"/>
      <c r="H45" s="17"/>
    </row>
    <row r="46" spans="1:8" ht="21.95" customHeight="1" x14ac:dyDescent="0.45">
      <c r="D46" s="169" t="s">
        <v>134</v>
      </c>
      <c r="E46" s="20"/>
      <c r="F46" s="211"/>
      <c r="G46" s="211"/>
      <c r="H46" s="211"/>
    </row>
    <row r="47" spans="1:8" ht="21.95" customHeight="1" x14ac:dyDescent="0.45">
      <c r="D47" s="169" t="s">
        <v>135</v>
      </c>
      <c r="E47" s="20"/>
      <c r="F47" s="211" t="s">
        <v>31</v>
      </c>
      <c r="G47" s="211"/>
      <c r="H47" s="211"/>
    </row>
    <row r="48" spans="1:8" ht="21.95" customHeight="1" x14ac:dyDescent="0.45">
      <c r="B48" s="83"/>
      <c r="C48" s="87"/>
      <c r="D48" s="170" t="s">
        <v>136</v>
      </c>
      <c r="E48" s="87"/>
      <c r="F48" s="216" t="s">
        <v>136</v>
      </c>
      <c r="G48" s="216"/>
      <c r="H48" s="216"/>
    </row>
    <row r="49" spans="1:8" ht="21.95" customHeight="1" x14ac:dyDescent="0.45">
      <c r="B49" s="83"/>
      <c r="C49" s="87"/>
      <c r="D49" s="170" t="s">
        <v>146</v>
      </c>
      <c r="E49" s="87"/>
      <c r="F49" s="212" t="s">
        <v>146</v>
      </c>
      <c r="G49" s="212"/>
      <c r="H49" s="212"/>
    </row>
    <row r="50" spans="1:8" ht="21.95" customHeight="1" x14ac:dyDescent="0.45">
      <c r="B50" s="83"/>
      <c r="C50" s="87"/>
      <c r="D50" s="171" t="s">
        <v>145</v>
      </c>
      <c r="E50" s="87"/>
      <c r="F50" s="213" t="s">
        <v>145</v>
      </c>
      <c r="G50" s="214"/>
      <c r="H50" s="214"/>
    </row>
    <row r="51" spans="1:8" ht="21.95" customHeight="1" x14ac:dyDescent="0.45">
      <c r="B51" s="83"/>
      <c r="C51" s="83"/>
      <c r="D51" s="156">
        <v>2560</v>
      </c>
      <c r="E51" s="23"/>
      <c r="F51" s="156">
        <v>2561</v>
      </c>
      <c r="G51" s="23"/>
      <c r="H51" s="156">
        <v>2560</v>
      </c>
    </row>
    <row r="52" spans="1:8" ht="20.25" customHeight="1" x14ac:dyDescent="0.45">
      <c r="C52" s="87"/>
      <c r="D52" s="215" t="s">
        <v>53</v>
      </c>
      <c r="E52" s="215"/>
      <c r="F52" s="215"/>
      <c r="G52" s="215"/>
      <c r="H52" s="215"/>
    </row>
    <row r="53" spans="1:8" ht="21.95" customHeight="1" x14ac:dyDescent="0.45">
      <c r="A53" s="122" t="s">
        <v>30</v>
      </c>
      <c r="B53" s="83"/>
      <c r="C53" s="87"/>
      <c r="D53" s="123"/>
      <c r="E53" s="124"/>
      <c r="F53" s="124"/>
      <c r="G53" s="124"/>
      <c r="H53" s="124"/>
    </row>
    <row r="54" spans="1:8" ht="21.95" customHeight="1" x14ac:dyDescent="0.45">
      <c r="A54" s="46" t="s">
        <v>105</v>
      </c>
      <c r="B54" s="83"/>
      <c r="C54" s="87"/>
      <c r="D54" s="50">
        <v>-101570</v>
      </c>
      <c r="E54" s="50"/>
      <c r="F54" s="50">
        <v>-211363</v>
      </c>
      <c r="G54" s="50"/>
      <c r="H54" s="50">
        <v>-101570</v>
      </c>
    </row>
    <row r="55" spans="1:8" ht="21.95" customHeight="1" x14ac:dyDescent="0.45">
      <c r="A55" s="46" t="s">
        <v>108</v>
      </c>
      <c r="B55" s="83"/>
      <c r="C55" s="87"/>
      <c r="D55" s="53">
        <v>-96846</v>
      </c>
      <c r="E55" s="50"/>
      <c r="F55" s="53">
        <v>-128551</v>
      </c>
      <c r="G55" s="50"/>
      <c r="H55" s="53">
        <v>-96846</v>
      </c>
    </row>
    <row r="56" spans="1:8" ht="21.95" customHeight="1" x14ac:dyDescent="0.45">
      <c r="A56" s="125" t="s">
        <v>106</v>
      </c>
      <c r="B56" s="83"/>
      <c r="C56" s="87"/>
      <c r="D56" s="132">
        <v>1097</v>
      </c>
      <c r="E56" s="50"/>
      <c r="F56" s="150">
        <v>801</v>
      </c>
      <c r="G56" s="50"/>
      <c r="H56" s="132">
        <v>1097</v>
      </c>
    </row>
    <row r="57" spans="1:8" ht="21.95" customHeight="1" x14ac:dyDescent="0.45">
      <c r="A57" s="125" t="s">
        <v>107</v>
      </c>
      <c r="B57" s="83"/>
      <c r="C57" s="87"/>
      <c r="D57" s="57">
        <v>42420</v>
      </c>
      <c r="E57" s="50"/>
      <c r="F57" s="127">
        <v>0</v>
      </c>
      <c r="G57" s="50"/>
      <c r="H57" s="57">
        <v>42420</v>
      </c>
    </row>
    <row r="58" spans="1:8" ht="21.95" customHeight="1" x14ac:dyDescent="0.45">
      <c r="A58" s="125" t="s">
        <v>109</v>
      </c>
      <c r="B58" s="83"/>
      <c r="C58" s="87"/>
      <c r="D58" s="57">
        <v>-2500</v>
      </c>
      <c r="E58" s="50"/>
      <c r="F58" s="53">
        <v>-1166</v>
      </c>
      <c r="G58" s="50"/>
      <c r="H58" s="57">
        <v>-2500</v>
      </c>
    </row>
    <row r="59" spans="1:8" ht="21.95" customHeight="1" x14ac:dyDescent="0.45">
      <c r="A59" s="133" t="s">
        <v>64</v>
      </c>
      <c r="B59" s="83"/>
      <c r="C59" s="87"/>
      <c r="D59" s="53">
        <v>7082</v>
      </c>
      <c r="E59" s="50"/>
      <c r="F59" s="53">
        <v>5763</v>
      </c>
      <c r="G59" s="50"/>
      <c r="H59" s="53">
        <v>7082</v>
      </c>
    </row>
    <row r="60" spans="1:8" ht="21.95" customHeight="1" x14ac:dyDescent="0.45">
      <c r="A60" s="14" t="s">
        <v>65</v>
      </c>
      <c r="B60" s="83"/>
      <c r="C60" s="87"/>
      <c r="D60" s="130">
        <f>SUM(D53:D59)</f>
        <v>-150317</v>
      </c>
      <c r="E60" s="55"/>
      <c r="F60" s="130">
        <f>SUM(F53:F59)</f>
        <v>-334516</v>
      </c>
      <c r="G60" s="55"/>
      <c r="H60" s="130">
        <f>SUM(H53:H59)</f>
        <v>-150317</v>
      </c>
    </row>
    <row r="61" spans="1:8" ht="21.75" x14ac:dyDescent="0.45">
      <c r="A61" s="122" t="s">
        <v>155</v>
      </c>
      <c r="B61" s="83"/>
      <c r="C61" s="87"/>
      <c r="D61" s="54"/>
      <c r="E61" s="55"/>
      <c r="F61" s="131"/>
      <c r="G61" s="55"/>
      <c r="H61" s="131"/>
    </row>
    <row r="62" spans="1:8" ht="21.75" x14ac:dyDescent="0.45">
      <c r="A62" s="125" t="s">
        <v>156</v>
      </c>
      <c r="B62" s="204"/>
      <c r="C62" s="205"/>
      <c r="D62" s="53">
        <v>-133198</v>
      </c>
      <c r="E62" s="55"/>
      <c r="F62" s="53">
        <v>-80400</v>
      </c>
      <c r="G62" s="55"/>
      <c r="H62" s="53">
        <v>-133198</v>
      </c>
    </row>
    <row r="63" spans="1:8" ht="21.95" customHeight="1" x14ac:dyDescent="0.45">
      <c r="A63" s="14" t="s">
        <v>157</v>
      </c>
      <c r="B63" s="204"/>
      <c r="C63" s="205"/>
      <c r="D63" s="130">
        <f>SUM(D62)</f>
        <v>-133198</v>
      </c>
      <c r="E63" s="55"/>
      <c r="F63" s="130">
        <f>SUM(F62)</f>
        <v>-80400</v>
      </c>
      <c r="G63" s="130">
        <f>SUM(G62)</f>
        <v>0</v>
      </c>
      <c r="H63" s="130">
        <f>SUM(H62)</f>
        <v>-133198</v>
      </c>
    </row>
    <row r="64" spans="1:8" ht="21.95" customHeight="1" x14ac:dyDescent="0.45">
      <c r="A64" s="37" t="s">
        <v>124</v>
      </c>
      <c r="B64" s="83"/>
      <c r="C64" s="87"/>
      <c r="D64" s="82"/>
    </row>
    <row r="65" spans="1:8" ht="21.95" customHeight="1" x14ac:dyDescent="0.45">
      <c r="A65" s="37" t="s">
        <v>110</v>
      </c>
      <c r="B65" s="83"/>
      <c r="C65" s="87"/>
      <c r="D65" s="50">
        <f>SUM(D60,D39,D63)</f>
        <v>18877</v>
      </c>
      <c r="E65" s="50"/>
      <c r="F65" s="50">
        <f>SUM(F60,F39,F63)</f>
        <v>-262055</v>
      </c>
      <c r="G65" s="50"/>
      <c r="H65" s="50">
        <f>SUM(H60,H39,H63)</f>
        <v>18877</v>
      </c>
    </row>
    <row r="66" spans="1:8" ht="21.95" customHeight="1" x14ac:dyDescent="0.45">
      <c r="A66" s="37" t="s">
        <v>126</v>
      </c>
      <c r="B66" s="83"/>
      <c r="C66" s="87"/>
      <c r="D66" s="82"/>
    </row>
    <row r="67" spans="1:8" ht="21.95" customHeight="1" x14ac:dyDescent="0.45">
      <c r="A67" s="37" t="s">
        <v>125</v>
      </c>
      <c r="B67" s="83"/>
      <c r="C67" s="87"/>
      <c r="D67" s="160">
        <v>-393</v>
      </c>
      <c r="E67" s="50"/>
      <c r="F67" s="160">
        <v>0</v>
      </c>
      <c r="G67" s="50"/>
      <c r="H67" s="160">
        <v>-393</v>
      </c>
    </row>
    <row r="68" spans="1:8" ht="21.95" customHeight="1" x14ac:dyDescent="0.45">
      <c r="A68" s="14" t="s">
        <v>124</v>
      </c>
      <c r="B68" s="83"/>
      <c r="C68" s="87"/>
      <c r="D68" s="84">
        <f>SUM(D65:D67)</f>
        <v>18484</v>
      </c>
      <c r="E68" s="55"/>
      <c r="F68" s="84">
        <f>SUM(F65:F67)</f>
        <v>-262055</v>
      </c>
      <c r="G68" s="55"/>
      <c r="H68" s="84">
        <f>SUM(H65:H67)</f>
        <v>18484</v>
      </c>
    </row>
    <row r="69" spans="1:8" ht="21.95" customHeight="1" x14ac:dyDescent="0.45">
      <c r="A69" s="59" t="s">
        <v>127</v>
      </c>
      <c r="B69" s="83"/>
      <c r="C69" s="87"/>
      <c r="D69" s="58">
        <v>274843</v>
      </c>
      <c r="E69" s="50"/>
      <c r="F69" s="50">
        <v>620651</v>
      </c>
      <c r="G69" s="50"/>
      <c r="H69" s="50">
        <v>274843</v>
      </c>
    </row>
    <row r="70" spans="1:8" ht="21.95" customHeight="1" thickBot="1" x14ac:dyDescent="0.5">
      <c r="A70" s="14" t="s">
        <v>128</v>
      </c>
      <c r="B70" s="83"/>
      <c r="C70" s="87"/>
      <c r="D70" s="134">
        <f>SUM(D68:D69)</f>
        <v>293327</v>
      </c>
      <c r="E70" s="55"/>
      <c r="F70" s="134">
        <f>SUM(F68:F69)</f>
        <v>358596</v>
      </c>
      <c r="G70" s="55"/>
      <c r="H70" s="134">
        <f>SUM(H68:H69)</f>
        <v>293327</v>
      </c>
    </row>
    <row r="71" spans="1:8" s="121" customFormat="1" ht="22.5" thickTop="1" x14ac:dyDescent="0.45">
      <c r="B71" s="168"/>
      <c r="D71" s="135"/>
      <c r="F71" s="136"/>
      <c r="H71" s="136"/>
    </row>
    <row r="72" spans="1:8" ht="21.95" customHeight="1" x14ac:dyDescent="0.45">
      <c r="A72" s="197" t="s">
        <v>140</v>
      </c>
      <c r="D72" s="172"/>
      <c r="E72" s="173"/>
      <c r="F72" s="173"/>
      <c r="G72" s="173"/>
      <c r="H72" s="173"/>
    </row>
    <row r="73" spans="1:8" ht="21.95" customHeight="1" x14ac:dyDescent="0.45">
      <c r="A73" s="198" t="s">
        <v>143</v>
      </c>
      <c r="D73" s="50">
        <v>20265</v>
      </c>
      <c r="E73" s="50"/>
      <c r="F73" s="50">
        <v>16817</v>
      </c>
      <c r="G73" s="50"/>
      <c r="H73" s="50">
        <v>20265</v>
      </c>
    </row>
    <row r="74" spans="1:8" ht="23.25" customHeight="1" x14ac:dyDescent="0.45">
      <c r="D74" s="120"/>
      <c r="E74" s="86"/>
      <c r="F74" s="86"/>
      <c r="G74" s="86"/>
      <c r="H74" s="86"/>
    </row>
    <row r="75" spans="1:8" ht="23.25" customHeight="1" x14ac:dyDescent="0.45">
      <c r="F75" s="82">
        <f>F70-'FS3-5'!E10</f>
        <v>0</v>
      </c>
    </row>
  </sheetData>
  <mergeCells count="12">
    <mergeCell ref="D52:H52"/>
    <mergeCell ref="F9:H9"/>
    <mergeCell ref="F10:H10"/>
    <mergeCell ref="F49:H49"/>
    <mergeCell ref="F50:H50"/>
    <mergeCell ref="F8:H8"/>
    <mergeCell ref="F48:H48"/>
    <mergeCell ref="F7:H7"/>
    <mergeCell ref="F6:H6"/>
    <mergeCell ref="D12:H12"/>
    <mergeCell ref="F47:H47"/>
    <mergeCell ref="F46:H46"/>
  </mergeCells>
  <phoneticPr fontId="7" type="noConversion"/>
  <pageMargins left="0.8" right="0.8" top="0.48" bottom="0.5" header="0.5" footer="0.5"/>
  <pageSetup paperSize="9" scale="85" firstPageNumber="11" fitToHeight="0" orientation="portrait" blackAndWhite="1" cellComments="asDisplayed" useFirstPageNumber="1" copies="2" r:id="rId1"/>
  <headerFooter alignWithMargins="0">
    <oddFooter>&amp;L  หมายเหตุประกอบงบการเงินเป็นส่วนหนึ่งของงบการเงินนี้&amp;8
    &amp;C&amp;P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FS3-5</vt:lpstr>
      <vt:lpstr>PL6 (3M)</vt:lpstr>
      <vt:lpstr>PL7 (6M)</vt:lpstr>
      <vt:lpstr>CH-Equity8</vt:lpstr>
      <vt:lpstr>CH-Separate9-10</vt:lpstr>
      <vt:lpstr>Cash flow11-12</vt:lpstr>
      <vt:lpstr>'Cash flow11-12'!Print_Area</vt:lpstr>
      <vt:lpstr>'CH-Equity8'!Print_Area</vt:lpstr>
      <vt:lpstr>'CH-Separate9-10'!Print_Area</vt:lpstr>
      <vt:lpstr>'FS3-5'!Print_Area</vt:lpstr>
      <vt:lpstr>'PL6 (3M)'!Print_Area</vt:lpstr>
      <vt:lpstr>'PL7 (6M)'!Print_Area</vt:lpstr>
      <vt:lpstr>Print_Area_MI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Navaporn, Sunlakawit</cp:lastModifiedBy>
  <cp:lastPrinted>2018-08-03T02:23:25Z</cp:lastPrinted>
  <dcterms:created xsi:type="dcterms:W3CDTF">1999-04-21T14:26:53Z</dcterms:created>
  <dcterms:modified xsi:type="dcterms:W3CDTF">2018-08-06T08:40:32Z</dcterms:modified>
</cp:coreProperties>
</file>