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0" yWindow="0" windowWidth="19200" windowHeight="10965" activeTab="3"/>
  </bookViews>
  <sheets>
    <sheet name="SFP 2-8" sheetId="1" r:id="rId1"/>
    <sheet name="Change 9" sheetId="10" r:id="rId2"/>
    <sheet name="Change 10" sheetId="9" r:id="rId3"/>
    <sheet name="Cash flow 11-13" sheetId="5" r:id="rId4"/>
  </sheets>
  <definedNames>
    <definedName name="_xlnm.Print_Area" localSheetId="3">'Cash flow 11-13'!$A$1:$I$102</definedName>
    <definedName name="_xlnm.Print_Area" localSheetId="2">'Change 10'!$A$1:$P$28</definedName>
    <definedName name="_xlnm.Print_Area" localSheetId="1">'Change 9'!$A$1:$AA$32</definedName>
    <definedName name="_xlnm.Print_Area" localSheetId="0">'SFP 2-8'!$A$1:$J$228</definedName>
  </definedNames>
  <calcPr calcId="152511"/>
</workbook>
</file>

<file path=xl/calcChain.xml><?xml version="1.0" encoding="utf-8"?>
<calcChain xmlns="http://schemas.openxmlformats.org/spreadsheetml/2006/main">
  <c r="C92" i="5" l="1"/>
  <c r="C68" i="5"/>
  <c r="G27" i="5"/>
  <c r="P26" i="9" l="1"/>
  <c r="P25" i="9"/>
  <c r="P23" i="9"/>
  <c r="L28" i="9"/>
  <c r="L27" i="9"/>
  <c r="Y30" i="10" l="1"/>
  <c r="Y31" i="10"/>
  <c r="AA24" i="10"/>
  <c r="W24" i="10"/>
  <c r="W28" i="10"/>
  <c r="AA28" i="10" s="1"/>
  <c r="W29" i="10"/>
  <c r="W30" i="10" s="1"/>
  <c r="W26" i="10"/>
  <c r="K31" i="10"/>
  <c r="C31" i="10"/>
  <c r="H218" i="1"/>
  <c r="J218" i="1"/>
  <c r="D218" i="1"/>
  <c r="F218" i="1"/>
  <c r="J196" i="1"/>
  <c r="H196" i="1"/>
  <c r="D196" i="1"/>
  <c r="D210" i="1" s="1"/>
  <c r="D186" i="1"/>
  <c r="D189" i="1" s="1"/>
  <c r="H176" i="1"/>
  <c r="D176" i="1"/>
  <c r="F176" i="1"/>
  <c r="H153" i="1"/>
  <c r="D153" i="1"/>
  <c r="F153" i="1"/>
  <c r="AA30" i="10" l="1"/>
  <c r="AA29" i="10"/>
  <c r="D93" i="1"/>
  <c r="H66" i="1"/>
  <c r="J66" i="1"/>
  <c r="F66" i="1"/>
  <c r="J187" i="10" l="1"/>
  <c r="J185" i="9"/>
  <c r="J201" i="5"/>
  <c r="P22" i="9" l="1"/>
  <c r="W23" i="10"/>
  <c r="W31" i="10" s="1"/>
  <c r="J227" i="1" l="1"/>
  <c r="F227" i="1"/>
  <c r="J111" i="1"/>
  <c r="H111" i="1"/>
  <c r="D111" i="1"/>
  <c r="F111" i="1"/>
  <c r="D28" i="9"/>
  <c r="F28" i="9"/>
  <c r="H28" i="9"/>
  <c r="J28" i="9"/>
  <c r="O30" i="10"/>
  <c r="O31" i="10" s="1"/>
  <c r="AA23" i="10"/>
  <c r="AA31" i="10" s="1"/>
  <c r="J176" i="1" l="1"/>
  <c r="J186" i="1" s="1"/>
  <c r="F186" i="1"/>
  <c r="J153" i="1"/>
  <c r="J121" i="1"/>
  <c r="F121" i="1"/>
  <c r="C27" i="5"/>
  <c r="C38" i="5" s="1"/>
  <c r="E27" i="5"/>
  <c r="I27" i="5"/>
  <c r="D66" i="1" l="1"/>
  <c r="U30" i="10" l="1"/>
  <c r="U31" i="10" s="1"/>
  <c r="S30" i="10"/>
  <c r="Q30" i="10"/>
  <c r="G31" i="10"/>
  <c r="M20" i="10"/>
  <c r="I20" i="10"/>
  <c r="G20" i="10"/>
  <c r="K20" i="10"/>
  <c r="M31" i="10"/>
  <c r="AA14" i="10" l="1"/>
  <c r="O19" i="10"/>
  <c r="Q19" i="10"/>
  <c r="S19" i="10"/>
  <c r="U19" i="10"/>
  <c r="W19" i="10"/>
  <c r="Y19" i="10"/>
  <c r="Z19" i="10"/>
  <c r="H35" i="1" l="1"/>
  <c r="D35" i="1"/>
  <c r="J35" i="1"/>
  <c r="F35" i="1"/>
  <c r="H133" i="1" l="1"/>
  <c r="AA18" i="10" l="1"/>
  <c r="AA17" i="10"/>
  <c r="AA15" i="10"/>
  <c r="P13" i="9"/>
  <c r="P17" i="9"/>
  <c r="P16" i="9"/>
  <c r="P14" i="9"/>
  <c r="H198" i="1"/>
  <c r="J198" i="1"/>
  <c r="D198" i="1"/>
  <c r="F198" i="1"/>
  <c r="D133" i="1"/>
  <c r="J133" i="1"/>
  <c r="F133" i="1"/>
  <c r="E31" i="10"/>
  <c r="AA19" i="10" l="1"/>
  <c r="S31" i="10"/>
  <c r="Q31" i="10"/>
  <c r="D58" i="1"/>
  <c r="G68" i="5" l="1"/>
  <c r="E68" i="5"/>
  <c r="I68" i="5"/>
  <c r="H227" i="1" l="1"/>
  <c r="D227" i="1"/>
  <c r="J221" i="1"/>
  <c r="H221" i="1"/>
  <c r="F221" i="1"/>
  <c r="D221" i="1"/>
  <c r="J210" i="1"/>
  <c r="I196" i="1"/>
  <c r="H210" i="1"/>
  <c r="G196" i="1"/>
  <c r="F196" i="1"/>
  <c r="F210" i="1" s="1"/>
  <c r="E196" i="1"/>
  <c r="H186" i="1"/>
  <c r="H189" i="1" s="1"/>
  <c r="H191" i="1" s="1"/>
  <c r="F156" i="1"/>
  <c r="D156" i="1"/>
  <c r="J189" i="1" l="1"/>
  <c r="J191" i="1" s="1"/>
  <c r="J222" i="1" s="1"/>
  <c r="F189" i="1"/>
  <c r="F191" i="1" s="1"/>
  <c r="D191" i="1"/>
  <c r="D222" i="1" s="1"/>
  <c r="H222" i="1"/>
  <c r="H156" i="1"/>
  <c r="F222" i="1" l="1"/>
  <c r="J156" i="1"/>
  <c r="Y20" i="10"/>
  <c r="U20" i="10"/>
  <c r="S20" i="10"/>
  <c r="Q20" i="10"/>
  <c r="O20" i="10"/>
  <c r="E20" i="10"/>
  <c r="C20" i="10"/>
  <c r="W20" i="10" l="1"/>
  <c r="O28" i="9"/>
  <c r="M28" i="9"/>
  <c r="K28" i="9"/>
  <c r="I28" i="9"/>
  <c r="G28" i="9"/>
  <c r="E28" i="9"/>
  <c r="C28" i="9"/>
  <c r="N27" i="9"/>
  <c r="N28" i="9" s="1"/>
  <c r="O19" i="9"/>
  <c r="M19" i="9"/>
  <c r="K19" i="9"/>
  <c r="J19" i="9"/>
  <c r="I19" i="9"/>
  <c r="H19" i="9"/>
  <c r="G19" i="9"/>
  <c r="F19" i="9"/>
  <c r="E19" i="9"/>
  <c r="D19" i="9"/>
  <c r="C19" i="9"/>
  <c r="N18" i="9"/>
  <c r="N19" i="9" s="1"/>
  <c r="L18" i="9"/>
  <c r="L19" i="9" s="1"/>
  <c r="AA20" i="10" l="1"/>
  <c r="P27" i="9"/>
  <c r="P28" i="9" s="1"/>
  <c r="P18" i="9"/>
  <c r="P19" i="9" s="1"/>
  <c r="H21" i="1" l="1"/>
  <c r="D92" i="5" l="1"/>
  <c r="F92" i="5"/>
  <c r="G92" i="5"/>
  <c r="H92" i="5"/>
  <c r="I92" i="5"/>
  <c r="E92" i="5"/>
  <c r="I38" i="5"/>
  <c r="I40" i="5" s="1"/>
  <c r="E38" i="5" l="1"/>
  <c r="E40" i="5" s="1"/>
  <c r="J162" i="1"/>
  <c r="H162" i="1"/>
  <c r="F162" i="1"/>
  <c r="D162" i="1"/>
  <c r="J131" i="1"/>
  <c r="J145" i="1" s="1"/>
  <c r="I131" i="1"/>
  <c r="H131" i="1"/>
  <c r="H145" i="1" s="1"/>
  <c r="G131" i="1"/>
  <c r="F131" i="1"/>
  <c r="F145" i="1" s="1"/>
  <c r="E131" i="1"/>
  <c r="D131" i="1"/>
  <c r="D145" i="1" s="1"/>
  <c r="H121" i="1"/>
  <c r="D121" i="1"/>
  <c r="H93" i="1"/>
  <c r="H95" i="1" s="1"/>
  <c r="J21" i="1"/>
  <c r="F21" i="1"/>
  <c r="D21" i="1"/>
  <c r="F93" i="1"/>
  <c r="F95" i="1" s="1"/>
  <c r="D95" i="1"/>
  <c r="J58" i="1"/>
  <c r="H58" i="1"/>
  <c r="F58" i="1"/>
  <c r="J93" i="1"/>
  <c r="J95" i="1" s="1"/>
  <c r="C40" i="5" l="1"/>
  <c r="C94" i="5" s="1"/>
  <c r="G38" i="5"/>
  <c r="G40" i="5" s="1"/>
  <c r="G94" i="5" s="1"/>
  <c r="G97" i="5" s="1"/>
  <c r="J124" i="1"/>
  <c r="J126" i="1" s="1"/>
  <c r="J157" i="1" s="1"/>
  <c r="D124" i="1"/>
  <c r="D126" i="1" s="1"/>
  <c r="D157" i="1" s="1"/>
  <c r="H124" i="1"/>
  <c r="H126" i="1" s="1"/>
  <c r="H157" i="1" s="1"/>
  <c r="F124" i="1"/>
  <c r="F126" i="1" s="1"/>
  <c r="F157" i="1" s="1"/>
  <c r="H37" i="1"/>
  <c r="D37" i="1"/>
  <c r="I94" i="5"/>
  <c r="I97" i="5" s="1"/>
  <c r="E94" i="5"/>
  <c r="E97" i="5" s="1"/>
  <c r="J37" i="1"/>
  <c r="F37" i="1"/>
  <c r="J67" i="1"/>
  <c r="J97" i="1" s="1"/>
  <c r="H67" i="1"/>
  <c r="H97" i="1" s="1"/>
  <c r="F67" i="1"/>
  <c r="F97" i="1" s="1"/>
  <c r="D67" i="1"/>
  <c r="D97" i="1" s="1"/>
  <c r="C97" i="5" l="1"/>
</calcChain>
</file>

<file path=xl/sharedStrings.xml><?xml version="1.0" encoding="utf-8"?>
<sst xmlns="http://schemas.openxmlformats.org/spreadsheetml/2006/main" count="642" uniqueCount="235">
  <si>
    <t>Thai Oil Public Company Limited and its Subsidiaries</t>
  </si>
  <si>
    <t xml:space="preserve">Consolidated </t>
  </si>
  <si>
    <t>Separate</t>
  </si>
  <si>
    <t>financial statements</t>
  </si>
  <si>
    <t>Assets</t>
  </si>
  <si>
    <t>Note</t>
  </si>
  <si>
    <t xml:space="preserve">31 December </t>
  </si>
  <si>
    <t>(Unaudited)</t>
  </si>
  <si>
    <t xml:space="preserve">(in thousand Baht) </t>
  </si>
  <si>
    <t>Current assets</t>
  </si>
  <si>
    <t>Cash and cash equivalents</t>
  </si>
  <si>
    <t xml:space="preserve">Current investments </t>
  </si>
  <si>
    <t>-</t>
  </si>
  <si>
    <t>Trade accounts receivable</t>
  </si>
  <si>
    <t>Inventories</t>
  </si>
  <si>
    <t>Prepaid corporate income tax</t>
  </si>
  <si>
    <t>Value added tax receivable</t>
  </si>
  <si>
    <t>Receivable from Oil Fuel Fund</t>
  </si>
  <si>
    <t>Total current assets</t>
  </si>
  <si>
    <t>Non-current assets</t>
  </si>
  <si>
    <t xml:space="preserve">Investments in subsidiaries </t>
  </si>
  <si>
    <t>Investments in associates</t>
  </si>
  <si>
    <t>Other long-term investments</t>
  </si>
  <si>
    <t>Investment properties</t>
  </si>
  <si>
    <t>Property, plant and equipment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</si>
  <si>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</si>
  <si>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</si>
  <si>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</si>
  <si>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</si>
  <si>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</si>
  <si>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</si>
  <si>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 xml:space="preserve">Current portion of long-term borrowings </t>
  </si>
  <si>
    <t>Excise duty payable</t>
  </si>
  <si>
    <t>Income tax payable</t>
  </si>
  <si>
    <t>Total current liabilities</t>
  </si>
  <si>
    <t>Non-current liabilities</t>
  </si>
  <si>
    <t>Debentures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</si>
  <si>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</si>
  <si>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</si>
  <si>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</si>
  <si>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</si>
  <si>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</si>
  <si>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</si>
  <si>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</si>
  <si>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</si>
  <si>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</si>
  <si>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 xml:space="preserve">Equity attributable to owners </t>
  </si>
  <si>
    <t>Non-controlling interests</t>
  </si>
  <si>
    <t>Other income</t>
  </si>
  <si>
    <t>Selling expenses</t>
  </si>
  <si>
    <t>Administrative expenses</t>
  </si>
  <si>
    <t>Profit before finance costs and</t>
  </si>
  <si>
    <t>Finance costs</t>
  </si>
  <si>
    <t>Profit for the period</t>
  </si>
  <si>
    <t>Total comprehensive income for the period</t>
  </si>
  <si>
    <t>Profit for the period attributable to:</t>
  </si>
  <si>
    <t xml:space="preserve">  Non-controlling interests</t>
  </si>
  <si>
    <t>Current portion of debentures</t>
  </si>
  <si>
    <t xml:space="preserve">      Consolidated financial statements </t>
  </si>
  <si>
    <t>Retained earnings</t>
  </si>
  <si>
    <t>Fair value</t>
  </si>
  <si>
    <t xml:space="preserve">Equity </t>
  </si>
  <si>
    <t>Issued and</t>
  </si>
  <si>
    <t>changes in</t>
  </si>
  <si>
    <t>attributable to</t>
  </si>
  <si>
    <t>Non-</t>
  </si>
  <si>
    <t xml:space="preserve">available-for-sale </t>
  </si>
  <si>
    <t>Legal</t>
  </si>
  <si>
    <t>owners of</t>
  </si>
  <si>
    <t xml:space="preserve">controlling </t>
  </si>
  <si>
    <t xml:space="preserve">Total </t>
  </si>
  <si>
    <t>share capital</t>
  </si>
  <si>
    <t>ordinary shares</t>
  </si>
  <si>
    <t>investments</t>
  </si>
  <si>
    <t xml:space="preserve">reserve </t>
  </si>
  <si>
    <t>Other</t>
  </si>
  <si>
    <t>Unappropriated</t>
  </si>
  <si>
    <t>interests</t>
  </si>
  <si>
    <t>equity</t>
  </si>
  <si>
    <t>(in thousand Baht)</t>
  </si>
  <si>
    <t>Comprehensive income (loss) for the period</t>
  </si>
  <si>
    <t xml:space="preserve">    Profit for the period</t>
  </si>
  <si>
    <t>Total comprehensive income (loss) for the period</t>
  </si>
  <si>
    <t xml:space="preserve">    Other comprehensive income (loss)</t>
  </si>
  <si>
    <t xml:space="preserve">Separate financial statements </t>
  </si>
  <si>
    <t>Cash flows from operating activities</t>
  </si>
  <si>
    <t xml:space="preserve">Depreciation and amortisation </t>
  </si>
  <si>
    <t>Changes in operating assets and liabilities</t>
  </si>
  <si>
    <t>Other non-current assets</t>
  </si>
  <si>
    <t>Income tax paid</t>
  </si>
  <si>
    <t>Cash flows from investing activities</t>
  </si>
  <si>
    <t>Purchase of property, plant and equipment</t>
  </si>
  <si>
    <t>Sale of property, plant and equipment</t>
  </si>
  <si>
    <t>Purchase of intangible assets</t>
  </si>
  <si>
    <t>Cash flows from financing activities</t>
  </si>
  <si>
    <t>Finance costs paid</t>
  </si>
  <si>
    <t>Other comprehensive income (loss)</t>
  </si>
  <si>
    <t xml:space="preserve">Purchase of current investments </t>
  </si>
  <si>
    <t>Short-term borrowings</t>
  </si>
  <si>
    <t>Dividend income</t>
  </si>
  <si>
    <t xml:space="preserve">the ownership </t>
  </si>
  <si>
    <t xml:space="preserve">interests in </t>
  </si>
  <si>
    <t>subsidiary</t>
  </si>
  <si>
    <t>Redemption of debenture</t>
  </si>
  <si>
    <t>Proceeds from short-term borrowings</t>
  </si>
  <si>
    <t>Statement of income (Unaudited)</t>
  </si>
  <si>
    <t>Gross profit</t>
  </si>
  <si>
    <t xml:space="preserve">   income tax expense</t>
  </si>
  <si>
    <t>Profit before income tax expense</t>
  </si>
  <si>
    <t>Statement of comprehensive income (Unaudited)</t>
  </si>
  <si>
    <t>Share of other</t>
  </si>
  <si>
    <t>comprehensive</t>
  </si>
  <si>
    <t>Statement of financial position</t>
  </si>
  <si>
    <t>Statement of cash flows (Unaudited)</t>
  </si>
  <si>
    <t>Net cash from operating activities</t>
  </si>
  <si>
    <t>Cash generated from operating activities</t>
  </si>
  <si>
    <t>Income tax expense</t>
  </si>
  <si>
    <t>Total comprehensive income attributable to:</t>
  </si>
  <si>
    <t xml:space="preserve">restructuring under </t>
  </si>
  <si>
    <t>common control</t>
  </si>
  <si>
    <t>Investments in joint ventures</t>
  </si>
  <si>
    <t xml:space="preserve">   savings co-operative of employees</t>
  </si>
  <si>
    <t>30 June</t>
  </si>
  <si>
    <t>Dividend</t>
  </si>
  <si>
    <t xml:space="preserve">Dividends received </t>
  </si>
  <si>
    <t>Dividends paid</t>
  </si>
  <si>
    <t>Value add tax receivable</t>
  </si>
  <si>
    <t>Deferred tax liability</t>
  </si>
  <si>
    <t xml:space="preserve">    Profit for the period </t>
  </si>
  <si>
    <t>Payables on purchase of intangible asset</t>
  </si>
  <si>
    <t>Other receivables</t>
  </si>
  <si>
    <t>Other payables</t>
  </si>
  <si>
    <t>Goodwill</t>
  </si>
  <si>
    <t>Other intangible assets</t>
  </si>
  <si>
    <t>Long-term borrowings</t>
  </si>
  <si>
    <t>Share premium</t>
  </si>
  <si>
    <t xml:space="preserve">   Share premium on ordinary shares</t>
  </si>
  <si>
    <t>Other surpluses (deficits)</t>
  </si>
  <si>
    <t xml:space="preserve">       Other reserves</t>
  </si>
  <si>
    <t>Cost of sale and rendering of services</t>
  </si>
  <si>
    <t>Net derivative gain (loss) on hedging</t>
  </si>
  <si>
    <t xml:space="preserve">Net foreign exchange gain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</si>
  <si>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</si>
  <si>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 30 June 2017</t>
  </si>
  <si>
    <t>Balance at 1 January 2017</t>
  </si>
  <si>
    <t>Balance at 30 June 2017</t>
  </si>
  <si>
    <t>Proceeds from sales of investments in associates</t>
  </si>
  <si>
    <t>Cash outflows on short-term loans to related parties</t>
  </si>
  <si>
    <t>Cash inflows on short-term loans to related parties</t>
  </si>
  <si>
    <t xml:space="preserve">Proceeds from long-term borrowings </t>
  </si>
  <si>
    <t xml:space="preserve">Repayment of long-term borrowings </t>
  </si>
  <si>
    <t>Payables on purchase of property, plant and equipment</t>
  </si>
  <si>
    <t>Payables on purchase of securities (Private funds)</t>
  </si>
  <si>
    <t>Share of profit of joint ventures and associates</t>
  </si>
  <si>
    <t>Sale of current investments</t>
  </si>
  <si>
    <t>Effect of exchange rate changes on cash and cash  equivalents</t>
  </si>
  <si>
    <t>Short-term loans</t>
  </si>
  <si>
    <t>Statement of changes in shareholders' equity (Unaudited)</t>
  </si>
  <si>
    <t>Share</t>
  </si>
  <si>
    <t xml:space="preserve">premium on </t>
  </si>
  <si>
    <t>paid</t>
  </si>
  <si>
    <t xml:space="preserve">   Issued and paid share capital</t>
  </si>
  <si>
    <t>reserves</t>
  </si>
  <si>
    <t>Loss on disposal of property, plant and equipment</t>
  </si>
  <si>
    <t>Realisation of deferred land lease and other income</t>
  </si>
  <si>
    <t>Non-cash transactions</t>
  </si>
  <si>
    <t>Liabilities and equity</t>
  </si>
  <si>
    <t>Provision for employee benefits</t>
  </si>
  <si>
    <t>Equity</t>
  </si>
  <si>
    <t>Exchange difference on translating foreign operations</t>
  </si>
  <si>
    <t>Share of other comprehensive income (loss) of associate</t>
  </si>
  <si>
    <t>Total liabilities and equity</t>
  </si>
  <si>
    <t>Items that will be reclassified subsequently to</t>
  </si>
  <si>
    <t xml:space="preserve">   profit or loss</t>
  </si>
  <si>
    <t>Total items that will be reclassified subsequently to</t>
  </si>
  <si>
    <t>Other comprehensive income (loss) for the period,</t>
  </si>
  <si>
    <t xml:space="preserve">   Owners of the parent</t>
  </si>
  <si>
    <t xml:space="preserve">   Non-controlling interests</t>
  </si>
  <si>
    <t xml:space="preserve">Translating </t>
  </si>
  <si>
    <t>foreign</t>
  </si>
  <si>
    <t>operations</t>
  </si>
  <si>
    <t>Six-month period ended 30 June 2018</t>
  </si>
  <si>
    <t>Balance at 1 January 2018</t>
  </si>
  <si>
    <t>Balance at 30 June 2018</t>
  </si>
  <si>
    <t>Investments held as available-for-sale</t>
  </si>
  <si>
    <t>Short-term borrowings from related parties</t>
  </si>
  <si>
    <t>Other components of equity</t>
  </si>
  <si>
    <t xml:space="preserve">   of the parent</t>
  </si>
  <si>
    <t>Total equity</t>
  </si>
  <si>
    <t>Revenue from sale and rendering of services</t>
  </si>
  <si>
    <t>Net change in fair value of available-for-sale investments</t>
  </si>
  <si>
    <t>Net change in fair value of available-for-sale  investments</t>
  </si>
  <si>
    <t xml:space="preserve">Adjustments to reconcile profit (loss) to cash receipts </t>
  </si>
  <si>
    <t>Purchase of investments held as available-for-sale</t>
  </si>
  <si>
    <t>Sale of investments held as available-for-sale</t>
  </si>
  <si>
    <t>Cash inflows on long-term loans to</t>
  </si>
  <si>
    <t xml:space="preserve"> business </t>
  </si>
  <si>
    <t xml:space="preserve">Surplus on </t>
  </si>
  <si>
    <t>income (loss)</t>
  </si>
  <si>
    <t>of associate</t>
  </si>
  <si>
    <t>the parent</t>
  </si>
  <si>
    <t>Other components 
of equity</t>
  </si>
  <si>
    <t>Exchange differences on translating foreign operations</t>
  </si>
  <si>
    <t>Proceeds of short-term borrowings from related parties</t>
  </si>
  <si>
    <t>Cash and cash equivalents as at 1 January</t>
  </si>
  <si>
    <t>Cash and cash equivalents as at 30 June</t>
  </si>
  <si>
    <t xml:space="preserve">Three-month period ended </t>
  </si>
  <si>
    <t>Three-month period ended</t>
  </si>
  <si>
    <t xml:space="preserve">  Owners of the parent</t>
  </si>
  <si>
    <t>Six-month period ended</t>
  </si>
  <si>
    <t>Net cash from (used in) investing activities</t>
  </si>
  <si>
    <t>4, 6, 7</t>
  </si>
  <si>
    <t>Proceeds of long-term borrowings from related parties</t>
  </si>
  <si>
    <t>Proceeds from debenture</t>
  </si>
  <si>
    <t>4, 5</t>
  </si>
  <si>
    <t>4, 9</t>
  </si>
  <si>
    <t>4, 10</t>
  </si>
  <si>
    <t>Repayment from short-term borrowings</t>
  </si>
  <si>
    <t xml:space="preserve">(Reversal of) Allowance for decline in value of  </t>
  </si>
  <si>
    <t>Net derivative gain on hedging</t>
  </si>
  <si>
    <t>Net foreign exchange gain (loss)</t>
  </si>
  <si>
    <t>Surplus (deficit)</t>
  </si>
  <si>
    <t>from the change in</t>
  </si>
  <si>
    <t xml:space="preserve">   net of income tax</t>
  </si>
  <si>
    <t>(Gain) loss on disposal of investment</t>
  </si>
  <si>
    <t xml:space="preserve">   (payment)</t>
  </si>
  <si>
    <t xml:space="preserve">   inventories adjusted to net realisable value</t>
  </si>
  <si>
    <t>Net cash used in financing activities</t>
  </si>
  <si>
    <t>Net increase (decrease) in cash and cash equivalents</t>
  </si>
  <si>
    <t>Unrealised (gain) loss on foreign exchange</t>
  </si>
  <si>
    <t>Cash inflows on short-term loans</t>
  </si>
  <si>
    <t xml:space="preserve">Acquisition of non-controlling interests without </t>
  </si>
  <si>
    <t xml:space="preserve">    a change in control</t>
  </si>
  <si>
    <t>Finance costs from repurchase of debentures</t>
  </si>
  <si>
    <t>Finance costs paid for repurchase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</si>
</sst>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#,##0\ ;\(#,##0\)"/>
    <numFmt numFmtId="166" formatCode="_(* #,##0_);_(* \(#,##0\);_(* &quot;-&quot;??_);_(@_)"/>
    <numFmt numFmtId="167" formatCode="#,##0.00\ ;\(#,##0.00\)"/>
  </numFmts>
  <fonts count="15" x14ac:knownFonts="1">
    <font>
      <sz val="11"/>
      <color theme="1"/>
      <name val="Calibri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3" fillId="0" borderId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left"/>
    </xf>
    <xf numFmtId="166" fontId="3" fillId="0" borderId="0" xfId="1" applyNumberFormat="1" applyFont="1" applyFill="1" applyAlignment="1"/>
    <xf numFmtId="165" fontId="5" fillId="0" borderId="0" xfId="0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/>
    <xf numFmtId="165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3" fillId="0" borderId="0" xfId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3" fontId="5" fillId="0" borderId="0" xfId="0" applyNumberFormat="1" applyFont="1" applyFill="1" applyBorder="1" applyAlignment="1"/>
    <xf numFmtId="37" fontId="3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Alignment="1">
      <alignment horizontal="left" wrapText="1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43" fontId="5" fillId="0" borderId="0" xfId="1" applyFont="1" applyFill="1" applyBorder="1" applyAlignment="1">
      <alignment horizontal="right"/>
    </xf>
    <xf numFmtId="49" fontId="4" fillId="0" borderId="0" xfId="0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/>
    <xf numFmtId="0" fontId="5" fillId="0" borderId="0" xfId="0" applyFont="1" applyFill="1"/>
    <xf numFmtId="43" fontId="3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49" fontId="1" fillId="0" borderId="0" xfId="3" applyNumberFormat="1" applyFont="1" applyFill="1" applyAlignment="1"/>
    <xf numFmtId="49" fontId="7" fillId="0" borderId="0" xfId="3" applyNumberFormat="1" applyFont="1" applyFill="1" applyAlignment="1">
      <alignment horizontal="center"/>
    </xf>
    <xf numFmtId="37" fontId="3" fillId="0" borderId="0" xfId="3" applyNumberFormat="1" applyFont="1" applyBorder="1" applyAlignment="1"/>
    <xf numFmtId="37" fontId="3" fillId="0" borderId="0" xfId="3" applyNumberFormat="1" applyFont="1" applyAlignment="1"/>
    <xf numFmtId="37" fontId="3" fillId="0" borderId="0" xfId="3" applyNumberFormat="1" applyFont="1" applyFill="1" applyAlignment="1"/>
    <xf numFmtId="0" fontId="3" fillId="0" borderId="0" xfId="3" applyFont="1" applyFill="1" applyAlignment="1"/>
    <xf numFmtId="41" fontId="3" fillId="0" borderId="0" xfId="3" applyNumberFormat="1" applyFont="1" applyAlignment="1"/>
    <xf numFmtId="37" fontId="9" fillId="0" borderId="0" xfId="3" applyNumberFormat="1" applyFont="1" applyBorder="1" applyAlignment="1"/>
    <xf numFmtId="37" fontId="9" fillId="0" borderId="0" xfId="3" applyNumberFormat="1" applyFont="1" applyAlignment="1"/>
    <xf numFmtId="37" fontId="9" fillId="0" borderId="0" xfId="3" applyNumberFormat="1" applyFont="1" applyFill="1" applyAlignment="1"/>
    <xf numFmtId="0" fontId="9" fillId="0" borderId="0" xfId="3" applyFont="1" applyFill="1" applyAlignment="1"/>
    <xf numFmtId="41" fontId="9" fillId="0" borderId="0" xfId="3" applyNumberFormat="1" applyFont="1" applyAlignment="1"/>
    <xf numFmtId="49" fontId="3" fillId="0" borderId="0" xfId="3" applyNumberFormat="1" applyFont="1" applyAlignment="1"/>
    <xf numFmtId="37" fontId="5" fillId="0" borderId="0" xfId="3" applyNumberFormat="1" applyFont="1" applyBorder="1" applyAlignment="1"/>
    <xf numFmtId="37" fontId="3" fillId="0" borderId="3" xfId="3" applyNumberFormat="1" applyFont="1" applyFill="1" applyBorder="1" applyAlignment="1">
      <alignment horizontal="center" wrapText="1"/>
    </xf>
    <xf numFmtId="37" fontId="2" fillId="0" borderId="0" xfId="3" applyNumberFormat="1" applyFont="1" applyBorder="1" applyAlignment="1">
      <alignment horizontal="center"/>
    </xf>
    <xf numFmtId="0" fontId="3" fillId="0" borderId="0" xfId="3" applyFont="1" applyFill="1" applyAlignment="1">
      <alignment horizontal="center"/>
    </xf>
    <xf numFmtId="37" fontId="3" fillId="0" borderId="0" xfId="3" applyNumberFormat="1" applyFont="1" applyAlignment="1">
      <alignment horizontal="center"/>
    </xf>
    <xf numFmtId="49" fontId="3" fillId="0" borderId="0" xfId="3" applyNumberFormat="1" applyFont="1" applyFill="1" applyAlignment="1">
      <alignment horizontal="center"/>
    </xf>
    <xf numFmtId="41" fontId="5" fillId="0" borderId="0" xfId="3" applyNumberFormat="1" applyFont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0" fontId="3" fillId="0" borderId="0" xfId="3" applyAlignment="1"/>
    <xf numFmtId="37" fontId="5" fillId="0" borderId="0" xfId="3" applyNumberFormat="1" applyFont="1" applyBorder="1" applyAlignment="1">
      <alignment horizontal="right"/>
    </xf>
    <xf numFmtId="41" fontId="3" fillId="0" borderId="0" xfId="3" applyNumberFormat="1" applyFont="1" applyBorder="1" applyAlignment="1">
      <alignment horizontal="right"/>
    </xf>
    <xf numFmtId="0" fontId="6" fillId="0" borderId="0" xfId="3" applyFont="1" applyFill="1" applyAlignment="1">
      <alignment horizontal="center"/>
    </xf>
    <xf numFmtId="0" fontId="5" fillId="0" borderId="0" xfId="3" applyFont="1" applyFill="1" applyAlignment="1">
      <alignment horizontal="left"/>
    </xf>
    <xf numFmtId="43" fontId="5" fillId="0" borderId="0" xfId="2" applyFont="1" applyFill="1" applyBorder="1" applyAlignment="1">
      <alignment horizontal="right"/>
    </xf>
    <xf numFmtId="0" fontId="3" fillId="0" borderId="0" xfId="3" applyFont="1" applyFill="1" applyAlignment="1">
      <alignment horizontal="left"/>
    </xf>
    <xf numFmtId="0" fontId="2" fillId="0" borderId="0" xfId="3" applyFont="1" applyFill="1" applyAlignment="1">
      <alignment horizontal="center"/>
    </xf>
    <xf numFmtId="43" fontId="3" fillId="0" borderId="0" xfId="2" applyFont="1" applyBorder="1" applyAlignment="1">
      <alignment horizontal="right"/>
    </xf>
    <xf numFmtId="43" fontId="3" fillId="0" borderId="3" xfId="2" applyFont="1" applyBorder="1" applyAlignment="1">
      <alignment horizontal="right"/>
    </xf>
    <xf numFmtId="41" fontId="3" fillId="0" borderId="3" xfId="3" applyNumberFormat="1" applyFont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166" fontId="5" fillId="0" borderId="0" xfId="2" applyNumberFormat="1" applyFont="1" applyBorder="1" applyAlignment="1">
      <alignment horizontal="right"/>
    </xf>
    <xf numFmtId="49" fontId="5" fillId="0" borderId="0" xfId="3" applyNumberFormat="1" applyFont="1" applyFill="1" applyAlignment="1"/>
    <xf numFmtId="49" fontId="6" fillId="0" borderId="0" xfId="3" applyNumberFormat="1" applyFont="1" applyFill="1" applyAlignment="1">
      <alignment horizontal="center"/>
    </xf>
    <xf numFmtId="166" fontId="5" fillId="0" borderId="5" xfId="2" applyNumberFormat="1" applyFont="1" applyBorder="1" applyAlignment="1">
      <alignment horizontal="right"/>
    </xf>
    <xf numFmtId="166" fontId="5" fillId="0" borderId="5" xfId="2" applyNumberFormat="1" applyFont="1" applyFill="1" applyBorder="1" applyAlignment="1">
      <alignment horizontal="right"/>
    </xf>
    <xf numFmtId="0" fontId="3" fillId="0" borderId="0" xfId="3" applyFill="1" applyAlignment="1"/>
    <xf numFmtId="0" fontId="3" fillId="0" borderId="0" xfId="3" applyBorder="1" applyAlignment="1"/>
    <xf numFmtId="49" fontId="5" fillId="0" borderId="0" xfId="3" applyNumberFormat="1" applyFont="1" applyFill="1" applyAlignment="1">
      <alignment horizontal="left"/>
    </xf>
    <xf numFmtId="1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49" fontId="6" fillId="0" borderId="0" xfId="3" applyNumberFormat="1" applyFont="1" applyFill="1" applyAlignment="1"/>
    <xf numFmtId="37" fontId="3" fillId="0" borderId="0" xfId="3" applyNumberFormat="1" applyFont="1" applyFill="1" applyAlignment="1">
      <alignment horizontal="right"/>
    </xf>
    <xf numFmtId="49" fontId="3" fillId="0" borderId="0" xfId="3" applyNumberFormat="1" applyFont="1" applyFill="1" applyAlignment="1"/>
    <xf numFmtId="49" fontId="2" fillId="0" borderId="0" xfId="3" applyNumberFormat="1" applyFont="1" applyFill="1" applyAlignment="1"/>
    <xf numFmtId="0" fontId="3" fillId="0" borderId="0" xfId="3" applyFont="1" applyFill="1"/>
    <xf numFmtId="49" fontId="3" fillId="0" borderId="0" xfId="3" quotePrefix="1" applyNumberFormat="1" applyFont="1" applyFill="1" applyAlignment="1">
      <alignment horizontal="left"/>
    </xf>
    <xf numFmtId="41" fontId="3" fillId="0" borderId="0" xfId="3" applyNumberFormat="1" applyFont="1" applyFill="1" applyBorder="1" applyAlignment="1">
      <alignment horizontal="right"/>
    </xf>
    <xf numFmtId="166" fontId="3" fillId="0" borderId="0" xfId="2" applyNumberFormat="1" applyFont="1" applyFill="1" applyAlignment="1">
      <alignment horizontal="right"/>
    </xf>
    <xf numFmtId="49" fontId="3" fillId="0" borderId="0" xfId="3" applyNumberFormat="1" applyFont="1" applyFill="1" applyAlignment="1">
      <alignment horizontal="left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49" fontId="5" fillId="0" borderId="0" xfId="3" quotePrefix="1" applyNumberFormat="1" applyFont="1" applyFill="1" applyAlignment="1">
      <alignment horizontal="left"/>
    </xf>
    <xf numFmtId="37" fontId="5" fillId="0" borderId="0" xfId="3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3" fillId="0" borderId="0" xfId="3" applyFont="1" applyFill="1" applyAlignment="1">
      <alignment horizontal="right"/>
    </xf>
    <xf numFmtId="166" fontId="5" fillId="0" borderId="3" xfId="2" applyNumberFormat="1" applyFont="1" applyFill="1" applyBorder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37" fontId="3" fillId="0" borderId="3" xfId="3" applyNumberFormat="1" applyFont="1" applyFill="1" applyBorder="1" applyAlignment="1">
      <alignment horizontal="right"/>
    </xf>
    <xf numFmtId="49" fontId="3" fillId="0" borderId="0" xfId="3" applyNumberFormat="1" applyFont="1" applyFill="1"/>
    <xf numFmtId="166" fontId="3" fillId="0" borderId="0" xfId="2" applyNumberFormat="1" applyFont="1" applyFill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0" fontId="3" fillId="0" borderId="0" xfId="0" applyFont="1" applyFill="1"/>
    <xf numFmtId="49" fontId="6" fillId="0" borderId="0" xfId="3" applyNumberFormat="1" applyFont="1" applyFill="1"/>
    <xf numFmtId="0" fontId="2" fillId="0" borderId="0" xfId="3" applyFont="1" applyFill="1"/>
    <xf numFmtId="165" fontId="3" fillId="0" borderId="0" xfId="4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5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>
      <alignment horizontal="center"/>
    </xf>
    <xf numFmtId="166" fontId="3" fillId="0" borderId="3" xfId="5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/>
    <xf numFmtId="167" fontId="5" fillId="0" borderId="2" xfId="5" applyNumberFormat="1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41" fontId="3" fillId="0" borderId="6" xfId="3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>
      <alignment horizontal="right"/>
    </xf>
    <xf numFmtId="0" fontId="5" fillId="0" borderId="0" xfId="3" applyFont="1" applyFill="1" applyAlignment="1"/>
    <xf numFmtId="43" fontId="3" fillId="0" borderId="0" xfId="0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37" fontId="3" fillId="0" borderId="0" xfId="3" applyNumberFormat="1" applyFont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0" xfId="3" applyNumberFormat="1" applyFont="1" applyFill="1" applyAlignment="1">
      <alignment horizontal="center"/>
    </xf>
    <xf numFmtId="49" fontId="2" fillId="0" borderId="0" xfId="3" applyNumberFormat="1" applyFont="1" applyFill="1" applyAlignment="1">
      <alignment horizontal="center"/>
    </xf>
    <xf numFmtId="166" fontId="3" fillId="0" borderId="0" xfId="2" applyNumberFormat="1" applyFont="1" applyBorder="1" applyAlignment="1">
      <alignment horizontal="right"/>
    </xf>
    <xf numFmtId="166" fontId="3" fillId="0" borderId="3" xfId="2" applyNumberFormat="1" applyFont="1" applyBorder="1" applyAlignment="1">
      <alignment horizontal="right"/>
    </xf>
    <xf numFmtId="166" fontId="3" fillId="0" borderId="0" xfId="3" quotePrefix="1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166" fontId="5" fillId="0" borderId="1" xfId="2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166" fontId="5" fillId="0" borderId="0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right"/>
    </xf>
    <xf numFmtId="166" fontId="3" fillId="0" borderId="3" xfId="1" quotePrefix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3" fillId="0" borderId="0" xfId="1" quotePrefix="1" applyNumberFormat="1" applyFont="1" applyFill="1" applyAlignment="1">
      <alignment horizontal="right"/>
    </xf>
    <xf numFmtId="166" fontId="3" fillId="0" borderId="3" xfId="3" quotePrefix="1" applyNumberFormat="1" applyFont="1" applyFill="1" applyBorder="1" applyAlignment="1">
      <alignment horizontal="right"/>
    </xf>
    <xf numFmtId="166" fontId="3" fillId="0" borderId="0" xfId="6" quotePrefix="1" applyNumberFormat="1" applyFont="1" applyFill="1" applyAlignment="1">
      <alignment horizontal="right"/>
    </xf>
    <xf numFmtId="166" fontId="3" fillId="0" borderId="3" xfId="2" quotePrefix="1" applyNumberFormat="1" applyFont="1" applyFill="1" applyBorder="1" applyAlignment="1">
      <alignment horizontal="right"/>
    </xf>
    <xf numFmtId="166" fontId="3" fillId="0" borderId="0" xfId="3" quotePrefix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6" xfId="1" quotePrefix="1" applyNumberFormat="1" applyFont="1" applyFill="1" applyBorder="1" applyAlignment="1">
      <alignment horizontal="right"/>
    </xf>
    <xf numFmtId="37" fontId="3" fillId="0" borderId="0" xfId="3" applyNumberFormat="1" applyFont="1" applyBorder="1" applyAlignment="1">
      <alignment horizontal="right"/>
    </xf>
    <xf numFmtId="166" fontId="5" fillId="0" borderId="0" xfId="0" applyNumberFormat="1" applyFont="1" applyFill="1" applyAlignment="1">
      <alignment horizontal="left"/>
    </xf>
    <xf numFmtId="166" fontId="5" fillId="0" borderId="1" xfId="1" quotePrefix="1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/>
    <xf numFmtId="166" fontId="3" fillId="0" borderId="0" xfId="1" applyNumberFormat="1" applyFont="1" applyFill="1"/>
    <xf numFmtId="166" fontId="3" fillId="0" borderId="3" xfId="3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3" fontId="3" fillId="0" borderId="0" xfId="2" quotePrefix="1" applyFont="1" applyBorder="1" applyAlignment="1">
      <alignment horizontal="right"/>
    </xf>
    <xf numFmtId="43" fontId="5" fillId="0" borderId="0" xfId="2" quotePrefix="1" applyNumberFormat="1" applyFont="1" applyBorder="1" applyAlignment="1">
      <alignment horizontal="right"/>
    </xf>
    <xf numFmtId="37" fontId="5" fillId="0" borderId="1" xfId="3" applyNumberFormat="1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3" fillId="0" borderId="0" xfId="3" applyNumberFormat="1" applyFont="1" applyBorder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/>
    <xf numFmtId="41" fontId="3" fillId="0" borderId="0" xfId="3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6" fontId="14" fillId="0" borderId="0" xfId="7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6" fontId="5" fillId="0" borderId="5" xfId="2" quotePrefix="1" applyNumberFormat="1" applyFont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3" fillId="2" borderId="0" xfId="0" applyFont="1" applyFill="1" applyAlignment="1"/>
    <xf numFmtId="43" fontId="3" fillId="0" borderId="0" xfId="1" applyFont="1" applyFill="1" applyAlignment="1"/>
    <xf numFmtId="166" fontId="3" fillId="2" borderId="0" xfId="0" applyNumberFormat="1" applyFont="1" applyFill="1" applyAlignment="1"/>
    <xf numFmtId="43" fontId="3" fillId="0" borderId="0" xfId="1" applyFont="1" applyFill="1"/>
    <xf numFmtId="43" fontId="3" fillId="0" borderId="0" xfId="3" applyNumberFormat="1" applyFont="1" applyFill="1"/>
    <xf numFmtId="166" fontId="3" fillId="0" borderId="0" xfId="3" applyNumberFormat="1" applyFont="1" applyFill="1"/>
    <xf numFmtId="0" fontId="5" fillId="0" borderId="0" xfId="0" applyFont="1" applyFill="1" applyAlignment="1">
      <alignment horizontal="left" wrapText="1"/>
    </xf>
    <xf numFmtId="164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3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5" fillId="0" borderId="0" xfId="3" quotePrefix="1" applyNumberFormat="1" applyFont="1" applyBorder="1" applyAlignment="1">
      <alignment horizontal="center"/>
    </xf>
    <xf numFmtId="37" fontId="3" fillId="0" borderId="0" xfId="3" applyNumberFormat="1" applyFont="1" applyBorder="1" applyAlignment="1">
      <alignment horizontal="center"/>
    </xf>
    <xf numFmtId="37" fontId="3" fillId="0" borderId="3" xfId="3" applyNumberFormat="1" applyFont="1" applyBorder="1" applyAlignment="1">
      <alignment horizontal="center"/>
    </xf>
    <xf numFmtId="37" fontId="2" fillId="0" borderId="0" xfId="3" applyNumberFormat="1" applyFont="1" applyAlignment="1">
      <alignment horizontal="center"/>
    </xf>
    <xf numFmtId="0" fontId="2" fillId="0" borderId="0" xfId="3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64" fontId="5" fillId="0" borderId="0" xfId="3" applyNumberFormat="1" applyFont="1" applyFill="1" applyAlignment="1">
      <alignment horizontal="center"/>
    </xf>
  </cellXfs>
  <cellStyles count="10">
    <cellStyle name="Comma" xfId="1" builtinId="3"/>
    <cellStyle name="Comma 10" xfId="7"/>
    <cellStyle name="Comma 12 2" xfId="5"/>
    <cellStyle name="Comma 14" xfId="8"/>
    <cellStyle name="Comma 17" xfId="9"/>
    <cellStyle name="Comma 2" xfId="2"/>
    <cellStyle name="Normal" xfId="0" builtinId="0"/>
    <cellStyle name="Normal 2" xfId="3"/>
    <cellStyle name="Normal_Book1" xfId="4"/>
    <cellStyle name="Normal_tha099a111b-09e-1 Rev 1" xfId="6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view="pageBreakPreview" topLeftCell="A136" zoomScaleNormal="110" zoomScaleSheetLayoutView="100" workbookViewId="0">
      <selection activeCell="K141" sqref="K141"/>
    </sheetView>
  </sheetViews>
  <sheetFormatPr defaultColWidth="9.140625" defaultRowHeight="21" customHeight="1" x14ac:dyDescent="0.25"/>
  <cols>
    <col min="1" max="1" width="40.28515625" style="4" customWidth="1"/>
    <col min="2" max="2" width="6.28515625" style="1" bestFit="1" customWidth="1"/>
    <col min="3" max="3" width="0.85546875" style="1" customWidth="1"/>
    <col min="4" max="4" width="15.7109375" style="2" bestFit="1" customWidth="1"/>
    <col min="5" max="5" width="0.85546875" style="2" customWidth="1"/>
    <col min="6" max="6" width="14.28515625" style="2" bestFit="1" customWidth="1"/>
    <col min="7" max="7" width="1" style="2" customWidth="1"/>
    <col min="8" max="8" width="13.7109375" style="2" customWidth="1"/>
    <col min="9" max="9" width="1.140625" style="2" customWidth="1"/>
    <col min="10" max="10" width="16.5703125" style="2" bestFit="1" customWidth="1"/>
    <col min="11" max="11" width="16.42578125" style="2" bestFit="1" customWidth="1"/>
    <col min="12" max="13" width="11" style="2" bestFit="1" customWidth="1"/>
    <col min="14" max="16384" width="9.140625" style="2"/>
  </cols>
  <sheetData>
    <row r="1" spans="1:10" ht="21" customHeight="1" x14ac:dyDescent="0.25">
      <c r="A1" s="3" t="s">
        <v>0</v>
      </c>
    </row>
    <row r="2" spans="1:10" ht="21" customHeight="1" x14ac:dyDescent="0.25">
      <c r="A2" s="41" t="s">
        <v>112</v>
      </c>
    </row>
    <row r="3" spans="1:10" ht="21" customHeight="1" x14ac:dyDescent="0.25">
      <c r="A3" s="3"/>
    </row>
    <row r="4" spans="1:10" ht="21" customHeight="1" x14ac:dyDescent="0.25">
      <c r="A4" s="3"/>
    </row>
    <row r="5" spans="1:10" ht="21" customHeight="1" x14ac:dyDescent="0.25">
      <c r="D5" s="232" t="s">
        <v>1</v>
      </c>
      <c r="E5" s="232"/>
      <c r="F5" s="232"/>
      <c r="H5" s="234" t="s">
        <v>2</v>
      </c>
      <c r="I5" s="234"/>
      <c r="J5" s="234"/>
    </row>
    <row r="6" spans="1:10" s="154" customFormat="1" ht="21" customHeight="1" x14ac:dyDescent="0.25">
      <c r="A6" s="3"/>
      <c r="B6" s="5"/>
      <c r="C6" s="5"/>
      <c r="D6" s="235" t="s">
        <v>3</v>
      </c>
      <c r="E6" s="235"/>
      <c r="F6" s="235"/>
      <c r="G6" s="211"/>
      <c r="H6" s="235" t="s">
        <v>3</v>
      </c>
      <c r="I6" s="235"/>
      <c r="J6" s="235"/>
    </row>
    <row r="7" spans="1:10" s="154" customFormat="1" ht="21" customHeight="1" x14ac:dyDescent="0.25">
      <c r="C7" s="212"/>
      <c r="D7" s="6" t="s">
        <v>122</v>
      </c>
      <c r="F7" s="6" t="s">
        <v>6</v>
      </c>
      <c r="H7" s="6" t="s">
        <v>122</v>
      </c>
      <c r="J7" s="6" t="s">
        <v>6</v>
      </c>
    </row>
    <row r="8" spans="1:10" s="154" customFormat="1" ht="21" customHeight="1" x14ac:dyDescent="0.25">
      <c r="A8" s="3" t="s">
        <v>4</v>
      </c>
      <c r="B8" s="212" t="s">
        <v>5</v>
      </c>
      <c r="C8" s="5"/>
      <c r="D8" s="7">
        <v>2018</v>
      </c>
      <c r="F8" s="7">
        <v>2017</v>
      </c>
      <c r="H8" s="7">
        <v>2018</v>
      </c>
      <c r="J8" s="7">
        <v>2017</v>
      </c>
    </row>
    <row r="9" spans="1:10" s="154" customFormat="1" ht="21" customHeight="1" x14ac:dyDescent="0.25">
      <c r="B9" s="5"/>
      <c r="C9" s="5"/>
      <c r="D9" s="8" t="s">
        <v>7</v>
      </c>
      <c r="F9" s="8"/>
      <c r="H9" s="8" t="s">
        <v>7</v>
      </c>
      <c r="J9" s="8"/>
    </row>
    <row r="10" spans="1:10" s="154" customFormat="1" ht="21" customHeight="1" x14ac:dyDescent="0.25">
      <c r="A10" s="3"/>
      <c r="B10" s="212"/>
      <c r="C10" s="212"/>
      <c r="D10" s="236" t="s">
        <v>8</v>
      </c>
      <c r="E10" s="236"/>
      <c r="F10" s="236"/>
      <c r="G10" s="236"/>
      <c r="H10" s="236"/>
      <c r="I10" s="236"/>
      <c r="J10" s="236"/>
    </row>
    <row r="11" spans="1:10" s="154" customFormat="1" ht="21" customHeight="1" x14ac:dyDescent="0.25">
      <c r="A11" s="9" t="s">
        <v>9</v>
      </c>
      <c r="B11" s="5"/>
      <c r="C11" s="5"/>
      <c r="D11" s="10"/>
      <c r="E11" s="11"/>
      <c r="F11" s="11"/>
      <c r="G11" s="11"/>
      <c r="H11" s="11"/>
      <c r="I11" s="11"/>
      <c r="J11" s="11"/>
    </row>
    <row r="12" spans="1:10" ht="21" customHeight="1" x14ac:dyDescent="0.25">
      <c r="A12" s="4" t="s">
        <v>10</v>
      </c>
      <c r="D12" s="14">
        <v>34552782</v>
      </c>
      <c r="E12" s="13"/>
      <c r="F12" s="13">
        <v>15623427</v>
      </c>
      <c r="G12" s="13"/>
      <c r="H12" s="13">
        <v>30179651</v>
      </c>
      <c r="I12" s="13"/>
      <c r="J12" s="20">
        <v>11914510</v>
      </c>
    </row>
    <row r="13" spans="1:10" ht="21" customHeight="1" x14ac:dyDescent="0.25">
      <c r="A13" s="4" t="s">
        <v>11</v>
      </c>
      <c r="D13" s="14">
        <v>42357153</v>
      </c>
      <c r="E13" s="13"/>
      <c r="F13" s="144">
        <v>52318064</v>
      </c>
      <c r="G13" s="13"/>
      <c r="H13" s="14">
        <v>42038902</v>
      </c>
      <c r="I13" s="11"/>
      <c r="J13" s="43">
        <v>51897423</v>
      </c>
    </row>
    <row r="14" spans="1:10" ht="21" customHeight="1" x14ac:dyDescent="0.25">
      <c r="A14" s="4" t="s">
        <v>13</v>
      </c>
      <c r="B14" s="1" t="s">
        <v>214</v>
      </c>
      <c r="C14" s="15"/>
      <c r="D14" s="14">
        <v>22904794</v>
      </c>
      <c r="E14" s="13"/>
      <c r="F14" s="144">
        <v>22327840</v>
      </c>
      <c r="G14" s="13"/>
      <c r="H14" s="13">
        <v>23973278</v>
      </c>
      <c r="I14" s="13"/>
      <c r="J14" s="20">
        <v>24241795</v>
      </c>
    </row>
    <row r="15" spans="1:10" ht="21" customHeight="1" x14ac:dyDescent="0.25">
      <c r="A15" s="4" t="s">
        <v>130</v>
      </c>
      <c r="B15" s="1">
        <v>4</v>
      </c>
      <c r="C15" s="15"/>
      <c r="D15" s="14">
        <v>1416462</v>
      </c>
      <c r="E15" s="13"/>
      <c r="F15" s="144">
        <v>1170810</v>
      </c>
      <c r="G15" s="13"/>
      <c r="H15" s="13">
        <v>1271764</v>
      </c>
      <c r="I15" s="13"/>
      <c r="J15" s="20">
        <v>1126898</v>
      </c>
    </row>
    <row r="16" spans="1:10" ht="21" customHeight="1" x14ac:dyDescent="0.25">
      <c r="A16" s="16" t="s">
        <v>156</v>
      </c>
      <c r="B16" s="1">
        <v>4</v>
      </c>
      <c r="D16" s="14">
        <v>45000</v>
      </c>
      <c r="E16" s="13"/>
      <c r="F16" s="132">
        <v>90000</v>
      </c>
      <c r="G16" s="13"/>
      <c r="H16" s="13">
        <v>6482500</v>
      </c>
      <c r="I16" s="13"/>
      <c r="J16" s="20">
        <v>15650500</v>
      </c>
    </row>
    <row r="17" spans="1:10" ht="21" customHeight="1" x14ac:dyDescent="0.25">
      <c r="A17" s="4" t="s">
        <v>14</v>
      </c>
      <c r="B17" s="1">
        <v>4</v>
      </c>
      <c r="D17" s="17">
        <v>38805067</v>
      </c>
      <c r="E17" s="13"/>
      <c r="F17" s="144">
        <v>32840902</v>
      </c>
      <c r="G17" s="13"/>
      <c r="H17" s="13">
        <v>34484105</v>
      </c>
      <c r="I17" s="13"/>
      <c r="J17" s="20">
        <v>28094466</v>
      </c>
    </row>
    <row r="18" spans="1:10" ht="21" customHeight="1" x14ac:dyDescent="0.25">
      <c r="A18" s="4" t="s">
        <v>15</v>
      </c>
      <c r="D18" s="14">
        <v>56101</v>
      </c>
      <c r="E18" s="13"/>
      <c r="F18" s="20">
        <v>59704</v>
      </c>
      <c r="G18" s="13"/>
      <c r="H18" s="145" t="s">
        <v>12</v>
      </c>
      <c r="I18" s="13"/>
      <c r="J18" s="14" t="s">
        <v>12</v>
      </c>
    </row>
    <row r="19" spans="1:10" ht="21" customHeight="1" x14ac:dyDescent="0.25">
      <c r="A19" s="4" t="s">
        <v>16</v>
      </c>
      <c r="D19" s="14">
        <v>607069</v>
      </c>
      <c r="E19" s="13"/>
      <c r="F19" s="20">
        <v>751589</v>
      </c>
      <c r="G19" s="13"/>
      <c r="H19" s="13">
        <v>20504</v>
      </c>
      <c r="I19" s="13"/>
      <c r="J19" s="14" t="s">
        <v>12</v>
      </c>
    </row>
    <row r="20" spans="1:10" ht="21" customHeight="1" x14ac:dyDescent="0.25">
      <c r="A20" s="4" t="s">
        <v>17</v>
      </c>
      <c r="D20" s="14">
        <v>792380</v>
      </c>
      <c r="E20" s="13"/>
      <c r="F20" s="20">
        <v>1029053</v>
      </c>
      <c r="G20" s="13"/>
      <c r="H20" s="14">
        <v>792380</v>
      </c>
      <c r="I20" s="13"/>
      <c r="J20" s="20">
        <v>1029053</v>
      </c>
    </row>
    <row r="21" spans="1:10" ht="21" customHeight="1" x14ac:dyDescent="0.25">
      <c r="A21" s="3" t="s">
        <v>18</v>
      </c>
      <c r="D21" s="36">
        <f>SUM(D12:D20)</f>
        <v>141536808</v>
      </c>
      <c r="E21" s="18"/>
      <c r="F21" s="26">
        <f>SUM(F12:F20)</f>
        <v>126211389</v>
      </c>
      <c r="G21" s="18"/>
      <c r="H21" s="36">
        <f>SUM(H12:H20)</f>
        <v>139243084</v>
      </c>
      <c r="I21" s="18"/>
      <c r="J21" s="26">
        <f>SUM(J12:J20)</f>
        <v>133954645</v>
      </c>
    </row>
    <row r="22" spans="1:10" ht="21" customHeight="1" x14ac:dyDescent="0.25">
      <c r="A22" s="3"/>
      <c r="D22" s="12"/>
      <c r="E22" s="13"/>
      <c r="F22" s="12"/>
      <c r="G22" s="13"/>
      <c r="H22" s="13"/>
      <c r="I22" s="13"/>
      <c r="J22" s="13"/>
    </row>
    <row r="23" spans="1:10" ht="21" customHeight="1" x14ac:dyDescent="0.25">
      <c r="A23" s="9" t="s">
        <v>19</v>
      </c>
      <c r="D23" s="12"/>
      <c r="E23" s="13"/>
      <c r="F23" s="12"/>
      <c r="G23" s="13"/>
      <c r="H23" s="13"/>
      <c r="I23" s="13"/>
      <c r="J23" s="13"/>
    </row>
    <row r="24" spans="1:10" ht="21" customHeight="1" x14ac:dyDescent="0.25">
      <c r="A24" s="4" t="s">
        <v>184</v>
      </c>
      <c r="D24" s="12">
        <v>2169954</v>
      </c>
      <c r="E24" s="13"/>
      <c r="F24" s="12">
        <v>3103251</v>
      </c>
      <c r="G24" s="13"/>
      <c r="H24" s="13">
        <v>2169954</v>
      </c>
      <c r="I24" s="13"/>
      <c r="J24" s="13">
        <v>3103251</v>
      </c>
    </row>
    <row r="25" spans="1:10" ht="21" customHeight="1" x14ac:dyDescent="0.25">
      <c r="A25" s="4" t="s">
        <v>20</v>
      </c>
      <c r="B25" s="1">
        <v>6</v>
      </c>
      <c r="D25" s="145" t="s">
        <v>12</v>
      </c>
      <c r="E25" s="20"/>
      <c r="F25" s="14" t="s">
        <v>12</v>
      </c>
      <c r="G25" s="13"/>
      <c r="H25" s="13">
        <v>14555419</v>
      </c>
      <c r="I25" s="13"/>
      <c r="J25" s="20">
        <v>14555419</v>
      </c>
    </row>
    <row r="26" spans="1:10" ht="21" customHeight="1" x14ac:dyDescent="0.25">
      <c r="A26" s="4" t="s">
        <v>120</v>
      </c>
      <c r="B26" s="1">
        <v>7</v>
      </c>
      <c r="D26" s="21">
        <v>612558</v>
      </c>
      <c r="E26" s="13"/>
      <c r="F26" s="145">
        <v>541978</v>
      </c>
      <c r="G26" s="13"/>
      <c r="H26" s="14" t="s">
        <v>12</v>
      </c>
      <c r="I26" s="13"/>
      <c r="J26" s="145" t="s">
        <v>12</v>
      </c>
    </row>
    <row r="27" spans="1:10" ht="21" customHeight="1" x14ac:dyDescent="0.25">
      <c r="A27" s="4" t="s">
        <v>21</v>
      </c>
      <c r="B27" s="1">
        <v>7</v>
      </c>
      <c r="D27" s="21">
        <v>14070738</v>
      </c>
      <c r="E27" s="13"/>
      <c r="F27" s="145">
        <v>13825698</v>
      </c>
      <c r="G27" s="13"/>
      <c r="H27" s="13">
        <v>1260605</v>
      </c>
      <c r="I27" s="13"/>
      <c r="J27" s="145">
        <v>1260605</v>
      </c>
    </row>
    <row r="28" spans="1:10" ht="21" customHeight="1" x14ac:dyDescent="0.25">
      <c r="A28" s="4" t="s">
        <v>22</v>
      </c>
      <c r="D28" s="21">
        <v>779872</v>
      </c>
      <c r="E28" s="13"/>
      <c r="F28" s="146">
        <v>779872</v>
      </c>
      <c r="G28" s="13"/>
      <c r="H28" s="13">
        <v>779872</v>
      </c>
      <c r="I28" s="14"/>
      <c r="J28" s="146">
        <v>779872</v>
      </c>
    </row>
    <row r="29" spans="1:10" ht="21" customHeight="1" x14ac:dyDescent="0.25">
      <c r="A29" s="4" t="s">
        <v>23</v>
      </c>
      <c r="D29" s="21">
        <v>102520</v>
      </c>
      <c r="E29" s="13"/>
      <c r="F29" s="146">
        <v>102520</v>
      </c>
      <c r="G29" s="13"/>
      <c r="H29" s="13">
        <v>1100443</v>
      </c>
      <c r="I29" s="14"/>
      <c r="J29" s="146">
        <v>1100443</v>
      </c>
    </row>
    <row r="30" spans="1:10" ht="21" customHeight="1" x14ac:dyDescent="0.25">
      <c r="A30" s="4" t="s">
        <v>24</v>
      </c>
      <c r="B30" s="1">
        <v>8</v>
      </c>
      <c r="D30" s="21">
        <v>77496255</v>
      </c>
      <c r="E30" s="13"/>
      <c r="F30" s="20">
        <v>78612409</v>
      </c>
      <c r="G30" s="13"/>
      <c r="H30" s="13">
        <v>36349484</v>
      </c>
      <c r="I30" s="13"/>
      <c r="J30" s="20">
        <v>36082112</v>
      </c>
    </row>
    <row r="31" spans="1:10" ht="21" customHeight="1" x14ac:dyDescent="0.25">
      <c r="A31" s="4" t="s">
        <v>132</v>
      </c>
      <c r="D31" s="21">
        <v>603307</v>
      </c>
      <c r="E31" s="13"/>
      <c r="F31" s="20">
        <v>601369</v>
      </c>
      <c r="G31" s="13"/>
      <c r="H31" s="14" t="s">
        <v>12</v>
      </c>
      <c r="I31" s="13"/>
      <c r="J31" s="145" t="s">
        <v>12</v>
      </c>
    </row>
    <row r="32" spans="1:10" ht="21" customHeight="1" x14ac:dyDescent="0.25">
      <c r="A32" s="4" t="s">
        <v>133</v>
      </c>
      <c r="D32" s="21">
        <v>2446809</v>
      </c>
      <c r="E32" s="20"/>
      <c r="F32" s="20">
        <v>2590047</v>
      </c>
      <c r="G32" s="20"/>
      <c r="H32" s="13">
        <v>515211</v>
      </c>
      <c r="I32" s="20"/>
      <c r="J32" s="20">
        <v>530132</v>
      </c>
    </row>
    <row r="33" spans="1:10" ht="21" customHeight="1" x14ac:dyDescent="0.25">
      <c r="A33" s="4" t="s">
        <v>25</v>
      </c>
      <c r="D33" s="21">
        <v>553483</v>
      </c>
      <c r="E33" s="13"/>
      <c r="F33" s="20">
        <v>507431</v>
      </c>
      <c r="G33" s="13"/>
      <c r="H33" s="13">
        <v>514089</v>
      </c>
      <c r="I33" s="13"/>
      <c r="J33" s="145">
        <v>481090</v>
      </c>
    </row>
    <row r="34" spans="1:10" ht="21" customHeight="1" x14ac:dyDescent="0.25">
      <c r="A34" s="4" t="s">
        <v>26</v>
      </c>
      <c r="D34" s="21">
        <v>1101088</v>
      </c>
      <c r="E34" s="20"/>
      <c r="F34" s="20">
        <v>1232329</v>
      </c>
      <c r="G34" s="20"/>
      <c r="H34" s="13">
        <v>924940</v>
      </c>
      <c r="I34" s="20"/>
      <c r="J34" s="20">
        <v>958875</v>
      </c>
    </row>
    <row r="35" spans="1:10" ht="21" customHeight="1" x14ac:dyDescent="0.25">
      <c r="A35" s="3" t="s">
        <v>27</v>
      </c>
      <c r="D35" s="36">
        <f>SUM(D24:D34)</f>
        <v>99936584</v>
      </c>
      <c r="E35" s="18"/>
      <c r="F35" s="26">
        <f>SUM(F24:F34)</f>
        <v>101896904</v>
      </c>
      <c r="G35" s="18"/>
      <c r="H35" s="36">
        <f>SUM(H24:H34)</f>
        <v>58170017</v>
      </c>
      <c r="I35" s="18"/>
      <c r="J35" s="26">
        <f>SUM(J24:J34)</f>
        <v>58851799</v>
      </c>
    </row>
    <row r="36" spans="1:10" ht="21" customHeight="1" x14ac:dyDescent="0.25">
      <c r="A36" s="3"/>
      <c r="D36" s="22"/>
      <c r="E36" s="18"/>
      <c r="F36" s="22"/>
      <c r="G36" s="18"/>
      <c r="H36" s="23"/>
      <c r="I36" s="18"/>
      <c r="J36" s="23"/>
    </row>
    <row r="37" spans="1:10" ht="21" customHeight="1" thickBot="1" x14ac:dyDescent="0.3">
      <c r="A37" s="3" t="s">
        <v>28</v>
      </c>
      <c r="D37" s="209">
        <f>D21+D35</f>
        <v>241473392</v>
      </c>
      <c r="E37" s="18"/>
      <c r="F37" s="24">
        <f>F21+F35</f>
        <v>228108293</v>
      </c>
      <c r="G37" s="18"/>
      <c r="H37" s="209">
        <f>H21+H35</f>
        <v>197413101</v>
      </c>
      <c r="I37" s="18"/>
      <c r="J37" s="24">
        <f>J21+J35</f>
        <v>192806444</v>
      </c>
    </row>
    <row r="38" spans="1:10" ht="21" customHeight="1" thickTop="1" x14ac:dyDescent="0.25">
      <c r="A38" s="3"/>
      <c r="D38" s="22"/>
      <c r="E38" s="18"/>
      <c r="F38" s="22"/>
      <c r="G38" s="18"/>
      <c r="H38" s="23"/>
      <c r="I38" s="18"/>
      <c r="J38" s="23"/>
    </row>
    <row r="39" spans="1:10" ht="21" customHeight="1" x14ac:dyDescent="0.25">
      <c r="A39" s="3" t="s">
        <v>0</v>
      </c>
    </row>
    <row r="40" spans="1:10" ht="21" customHeight="1" x14ac:dyDescent="0.25">
      <c r="A40" s="41" t="s">
        <v>112</v>
      </c>
    </row>
    <row r="41" spans="1:10" ht="21" customHeight="1" x14ac:dyDescent="0.25">
      <c r="A41" s="3"/>
    </row>
    <row r="42" spans="1:10" ht="21" customHeight="1" x14ac:dyDescent="0.25">
      <c r="A42" s="3"/>
    </row>
    <row r="43" spans="1:10" ht="21" customHeight="1" x14ac:dyDescent="0.25">
      <c r="D43" s="232" t="s">
        <v>1</v>
      </c>
      <c r="E43" s="232"/>
      <c r="F43" s="232"/>
      <c r="H43" s="234" t="s">
        <v>2</v>
      </c>
      <c r="I43" s="234"/>
      <c r="J43" s="234"/>
    </row>
    <row r="44" spans="1:10" ht="21" customHeight="1" x14ac:dyDescent="0.25">
      <c r="A44" s="3"/>
      <c r="B44" s="5"/>
      <c r="C44" s="5"/>
      <c r="D44" s="235" t="s">
        <v>3</v>
      </c>
      <c r="E44" s="235"/>
      <c r="F44" s="235"/>
      <c r="G44" s="211"/>
      <c r="H44" s="235" t="s">
        <v>3</v>
      </c>
      <c r="I44" s="235"/>
      <c r="J44" s="235"/>
    </row>
    <row r="45" spans="1:10" ht="21" customHeight="1" x14ac:dyDescent="0.25">
      <c r="C45" s="212"/>
      <c r="D45" s="6" t="s">
        <v>122</v>
      </c>
      <c r="E45" s="154"/>
      <c r="F45" s="6" t="s">
        <v>6</v>
      </c>
      <c r="G45" s="154"/>
      <c r="H45" s="6" t="s">
        <v>122</v>
      </c>
      <c r="I45" s="154"/>
      <c r="J45" s="6" t="s">
        <v>6</v>
      </c>
    </row>
    <row r="46" spans="1:10" ht="21" customHeight="1" x14ac:dyDescent="0.25">
      <c r="A46" s="50" t="s">
        <v>166</v>
      </c>
      <c r="B46" s="212" t="s">
        <v>5</v>
      </c>
      <c r="C46" s="5"/>
      <c r="D46" s="7">
        <v>2018</v>
      </c>
      <c r="E46" s="154"/>
      <c r="F46" s="7">
        <v>2017</v>
      </c>
      <c r="G46" s="154"/>
      <c r="H46" s="7">
        <v>2018</v>
      </c>
      <c r="I46" s="154"/>
      <c r="J46" s="7">
        <v>2017</v>
      </c>
    </row>
    <row r="47" spans="1:10" ht="21" customHeight="1" x14ac:dyDescent="0.25">
      <c r="D47" s="8" t="s">
        <v>7</v>
      </c>
      <c r="E47" s="154"/>
      <c r="F47" s="8"/>
      <c r="G47" s="154"/>
      <c r="H47" s="8" t="s">
        <v>7</v>
      </c>
      <c r="I47" s="154"/>
      <c r="J47" s="8"/>
    </row>
    <row r="48" spans="1:10" ht="21" customHeight="1" x14ac:dyDescent="0.25">
      <c r="A48" s="3"/>
      <c r="B48" s="212"/>
      <c r="C48" s="212"/>
      <c r="D48" s="236" t="s">
        <v>8</v>
      </c>
      <c r="E48" s="236"/>
      <c r="F48" s="236"/>
      <c r="G48" s="236"/>
      <c r="H48" s="236"/>
      <c r="I48" s="236"/>
      <c r="J48" s="236"/>
    </row>
    <row r="49" spans="1:11" ht="21" customHeight="1" x14ac:dyDescent="0.25">
      <c r="A49" s="9" t="s">
        <v>29</v>
      </c>
      <c r="D49" s="13"/>
      <c r="E49" s="13"/>
      <c r="F49" s="13"/>
      <c r="G49" s="13"/>
      <c r="H49" s="13"/>
      <c r="I49" s="13"/>
      <c r="J49" s="13"/>
    </row>
    <row r="50" spans="1:11" ht="21" customHeight="1" x14ac:dyDescent="0.25">
      <c r="A50" s="4" t="s">
        <v>98</v>
      </c>
      <c r="C50" s="15"/>
      <c r="D50" s="21">
        <v>1318466</v>
      </c>
      <c r="E50" s="12"/>
      <c r="F50" s="147">
        <v>968803</v>
      </c>
      <c r="G50" s="13"/>
      <c r="H50" s="14" t="s">
        <v>12</v>
      </c>
      <c r="I50" s="13"/>
      <c r="J50" s="145" t="s">
        <v>12</v>
      </c>
    </row>
    <row r="51" spans="1:11" ht="21" customHeight="1" x14ac:dyDescent="0.25">
      <c r="A51" s="4" t="s">
        <v>30</v>
      </c>
      <c r="B51" s="1" t="s">
        <v>215</v>
      </c>
      <c r="C51" s="15"/>
      <c r="D51" s="21">
        <v>24021715</v>
      </c>
      <c r="E51" s="12"/>
      <c r="F51" s="147">
        <v>18963173</v>
      </c>
      <c r="G51" s="13"/>
      <c r="H51" s="147">
        <v>25319367</v>
      </c>
      <c r="I51" s="13"/>
      <c r="J51" s="145">
        <v>21060998</v>
      </c>
    </row>
    <row r="52" spans="1:11" ht="21" customHeight="1" x14ac:dyDescent="0.25">
      <c r="A52" s="4" t="s">
        <v>131</v>
      </c>
      <c r="B52" s="1">
        <v>4</v>
      </c>
      <c r="C52" s="15"/>
      <c r="D52" s="21">
        <v>2209995</v>
      </c>
      <c r="E52" s="12"/>
      <c r="F52" s="147">
        <v>3475927</v>
      </c>
      <c r="G52" s="13"/>
      <c r="H52" s="147">
        <v>2281933</v>
      </c>
      <c r="I52" s="13"/>
      <c r="J52" s="145">
        <v>2909892</v>
      </c>
    </row>
    <row r="53" spans="1:11" ht="21" customHeight="1" x14ac:dyDescent="0.25">
      <c r="A53" s="4" t="s">
        <v>185</v>
      </c>
      <c r="B53" s="15">
        <v>4</v>
      </c>
      <c r="C53" s="15"/>
      <c r="D53" s="14" t="s">
        <v>12</v>
      </c>
      <c r="E53" s="13"/>
      <c r="F53" s="14" t="s">
        <v>12</v>
      </c>
      <c r="G53" s="13"/>
      <c r="H53" s="147">
        <v>635253</v>
      </c>
      <c r="I53" s="13"/>
      <c r="J53" s="145">
        <v>503218</v>
      </c>
    </row>
    <row r="54" spans="1:11" ht="21" customHeight="1" x14ac:dyDescent="0.25">
      <c r="A54" s="16" t="s">
        <v>31</v>
      </c>
      <c r="B54" s="15"/>
      <c r="C54" s="15"/>
      <c r="D54" s="14">
        <v>1890642</v>
      </c>
      <c r="E54" s="13"/>
      <c r="F54" s="12">
        <v>1592436</v>
      </c>
      <c r="G54" s="13"/>
      <c r="H54" s="14" t="s">
        <v>12</v>
      </c>
      <c r="I54" s="13"/>
      <c r="J54" s="145" t="s">
        <v>12</v>
      </c>
    </row>
    <row r="55" spans="1:11" ht="21" customHeight="1" x14ac:dyDescent="0.25">
      <c r="A55" s="4" t="s">
        <v>57</v>
      </c>
      <c r="D55" s="145">
        <v>3000000</v>
      </c>
      <c r="E55" s="13"/>
      <c r="F55" s="145" t="s">
        <v>12</v>
      </c>
      <c r="G55" s="13"/>
      <c r="H55" s="147">
        <v>3000000</v>
      </c>
      <c r="I55" s="25"/>
      <c r="J55" s="145" t="s">
        <v>12</v>
      </c>
    </row>
    <row r="56" spans="1:11" ht="21" customHeight="1" x14ac:dyDescent="0.25">
      <c r="A56" s="4" t="s">
        <v>32</v>
      </c>
      <c r="D56" s="21">
        <v>3952862</v>
      </c>
      <c r="E56" s="13"/>
      <c r="F56" s="145">
        <v>4784895</v>
      </c>
      <c r="G56" s="13"/>
      <c r="H56" s="147">
        <v>3952862</v>
      </c>
      <c r="I56" s="13"/>
      <c r="J56" s="145">
        <v>4784895</v>
      </c>
    </row>
    <row r="57" spans="1:11" ht="21" customHeight="1" x14ac:dyDescent="0.25">
      <c r="A57" s="4" t="s">
        <v>33</v>
      </c>
      <c r="D57" s="21">
        <v>2247824</v>
      </c>
      <c r="E57" s="13"/>
      <c r="F57" s="145">
        <v>3562809</v>
      </c>
      <c r="G57" s="13"/>
      <c r="H57" s="147">
        <v>1765650</v>
      </c>
      <c r="I57" s="13"/>
      <c r="J57" s="145">
        <v>2886930</v>
      </c>
    </row>
    <row r="58" spans="1:11" ht="21" customHeight="1" x14ac:dyDescent="0.25">
      <c r="A58" s="3" t="s">
        <v>34</v>
      </c>
      <c r="D58" s="36">
        <f>SUM(D50:D57)</f>
        <v>38641504</v>
      </c>
      <c r="E58" s="18"/>
      <c r="F58" s="26">
        <f>SUM(F50:F57)</f>
        <v>33348043</v>
      </c>
      <c r="G58" s="18"/>
      <c r="H58" s="36">
        <f>SUM(H50:H57)</f>
        <v>36955065</v>
      </c>
      <c r="I58" s="18"/>
      <c r="J58" s="26">
        <f>SUM(J50:J57)</f>
        <v>32145933</v>
      </c>
    </row>
    <row r="59" spans="1:11" ht="21" customHeight="1" x14ac:dyDescent="0.25">
      <c r="A59" s="3"/>
      <c r="D59" s="12"/>
      <c r="E59" s="13"/>
      <c r="F59" s="12"/>
      <c r="G59" s="13"/>
      <c r="H59" s="13"/>
      <c r="I59" s="13"/>
      <c r="J59" s="13"/>
    </row>
    <row r="60" spans="1:11" ht="21" customHeight="1" x14ac:dyDescent="0.25">
      <c r="A60" s="9" t="s">
        <v>35</v>
      </c>
      <c r="D60" s="12"/>
      <c r="E60" s="13"/>
      <c r="F60" s="12"/>
      <c r="G60" s="13"/>
      <c r="H60" s="13"/>
      <c r="I60" s="13"/>
      <c r="J60" s="13"/>
    </row>
    <row r="61" spans="1:11" ht="21" customHeight="1" x14ac:dyDescent="0.25">
      <c r="A61" s="4" t="s">
        <v>134</v>
      </c>
      <c r="B61" s="1">
        <v>4</v>
      </c>
      <c r="D61" s="147">
        <v>15603394</v>
      </c>
      <c r="E61" s="147"/>
      <c r="F61" s="147">
        <v>8068138</v>
      </c>
      <c r="G61" s="147"/>
      <c r="H61" s="147">
        <v>20322810</v>
      </c>
      <c r="I61" s="147"/>
      <c r="J61" s="14" t="s">
        <v>12</v>
      </c>
      <c r="K61" s="4"/>
    </row>
    <row r="62" spans="1:11" ht="21" customHeight="1" x14ac:dyDescent="0.25">
      <c r="A62" s="4" t="s">
        <v>36</v>
      </c>
      <c r="D62" s="147">
        <v>53600438</v>
      </c>
      <c r="E62" s="147"/>
      <c r="F62" s="147">
        <v>55838586</v>
      </c>
      <c r="G62" s="147"/>
      <c r="H62" s="147">
        <v>33277510</v>
      </c>
      <c r="I62" s="147"/>
      <c r="J62" s="147">
        <v>55838586</v>
      </c>
    </row>
    <row r="63" spans="1:11" ht="21" customHeight="1" x14ac:dyDescent="0.25">
      <c r="A63" s="4" t="s">
        <v>127</v>
      </c>
      <c r="D63" s="147">
        <v>18205</v>
      </c>
      <c r="E63" s="147"/>
      <c r="F63" s="147">
        <v>8981</v>
      </c>
      <c r="G63" s="147"/>
      <c r="H63" s="14" t="s">
        <v>12</v>
      </c>
      <c r="I63" s="147"/>
      <c r="J63" s="14" t="s">
        <v>12</v>
      </c>
    </row>
    <row r="64" spans="1:11" ht="21" customHeight="1" x14ac:dyDescent="0.25">
      <c r="A64" s="4" t="s">
        <v>167</v>
      </c>
      <c r="D64" s="147">
        <v>3575812</v>
      </c>
      <c r="E64" s="147"/>
      <c r="F64" s="147">
        <v>3510907</v>
      </c>
      <c r="G64" s="147"/>
      <c r="H64" s="147">
        <v>3199119</v>
      </c>
      <c r="I64" s="147"/>
      <c r="J64" s="147">
        <v>3161124</v>
      </c>
    </row>
    <row r="65" spans="1:10" ht="21" customHeight="1" x14ac:dyDescent="0.25">
      <c r="A65" s="4" t="s">
        <v>37</v>
      </c>
      <c r="D65" s="147">
        <v>243469</v>
      </c>
      <c r="E65" s="147"/>
      <c r="F65" s="147">
        <v>185392</v>
      </c>
      <c r="G65" s="147"/>
      <c r="H65" s="147">
        <v>510883</v>
      </c>
      <c r="I65" s="147"/>
      <c r="J65" s="147">
        <v>494853</v>
      </c>
    </row>
    <row r="66" spans="1:10" ht="21" customHeight="1" x14ac:dyDescent="0.25">
      <c r="A66" s="3" t="s">
        <v>38</v>
      </c>
      <c r="D66" s="36">
        <f>SUM(D61:D65)</f>
        <v>73041318</v>
      </c>
      <c r="E66" s="18"/>
      <c r="F66" s="26">
        <f>SUM(F61:F65)</f>
        <v>67612004</v>
      </c>
      <c r="G66" s="18"/>
      <c r="H66" s="19">
        <f>SUM(H61:H65)</f>
        <v>57310322</v>
      </c>
      <c r="I66" s="18"/>
      <c r="J66" s="19">
        <f>SUM(J61:J65)</f>
        <v>59494563</v>
      </c>
    </row>
    <row r="67" spans="1:10" ht="21" customHeight="1" x14ac:dyDescent="0.25">
      <c r="A67" s="3" t="s">
        <v>39</v>
      </c>
      <c r="D67" s="36">
        <f>D58+D66</f>
        <v>111682822</v>
      </c>
      <c r="E67" s="27"/>
      <c r="F67" s="26">
        <f>F58+F66</f>
        <v>100960047</v>
      </c>
      <c r="G67" s="27"/>
      <c r="H67" s="36">
        <f>H58+H66</f>
        <v>94265387</v>
      </c>
      <c r="I67" s="27"/>
      <c r="J67" s="28">
        <f>J58+J66</f>
        <v>91640496</v>
      </c>
    </row>
    <row r="68" spans="1:10" ht="21" customHeight="1" x14ac:dyDescent="0.25">
      <c r="A68" s="3"/>
      <c r="D68" s="22"/>
      <c r="E68" s="27"/>
      <c r="F68" s="22"/>
      <c r="G68" s="27"/>
      <c r="H68" s="23"/>
      <c r="I68" s="27"/>
      <c r="J68" s="23"/>
    </row>
    <row r="69" spans="1:10" ht="21" customHeight="1" x14ac:dyDescent="0.25">
      <c r="A69" s="3" t="s">
        <v>0</v>
      </c>
    </row>
    <row r="70" spans="1:10" ht="21" customHeight="1" x14ac:dyDescent="0.25">
      <c r="A70" s="41" t="s">
        <v>112</v>
      </c>
    </row>
    <row r="71" spans="1:10" ht="21" customHeight="1" x14ac:dyDescent="0.25">
      <c r="A71" s="3"/>
    </row>
    <row r="72" spans="1:10" ht="21" customHeight="1" x14ac:dyDescent="0.25">
      <c r="A72" s="3"/>
    </row>
    <row r="73" spans="1:10" ht="21" customHeight="1" x14ac:dyDescent="0.25">
      <c r="D73" s="232" t="s">
        <v>1</v>
      </c>
      <c r="E73" s="232"/>
      <c r="F73" s="232"/>
      <c r="H73" s="234" t="s">
        <v>2</v>
      </c>
      <c r="I73" s="234"/>
      <c r="J73" s="234"/>
    </row>
    <row r="74" spans="1:10" ht="21" customHeight="1" x14ac:dyDescent="0.25">
      <c r="A74" s="3"/>
      <c r="B74" s="5"/>
      <c r="C74" s="5"/>
      <c r="D74" s="235" t="s">
        <v>3</v>
      </c>
      <c r="E74" s="235"/>
      <c r="F74" s="235"/>
      <c r="G74" s="211"/>
      <c r="H74" s="235" t="s">
        <v>3</v>
      </c>
      <c r="I74" s="235"/>
      <c r="J74" s="235"/>
    </row>
    <row r="75" spans="1:10" ht="21" customHeight="1" x14ac:dyDescent="0.25">
      <c r="C75" s="212"/>
      <c r="D75" s="6" t="s">
        <v>122</v>
      </c>
      <c r="E75" s="154"/>
      <c r="F75" s="6" t="s">
        <v>6</v>
      </c>
      <c r="G75" s="154"/>
      <c r="H75" s="6" t="s">
        <v>122</v>
      </c>
      <c r="I75" s="154"/>
      <c r="J75" s="6" t="s">
        <v>6</v>
      </c>
    </row>
    <row r="76" spans="1:10" ht="21" customHeight="1" x14ac:dyDescent="0.25">
      <c r="A76" s="50" t="s">
        <v>166</v>
      </c>
      <c r="B76" s="212"/>
      <c r="C76" s="5"/>
      <c r="D76" s="7">
        <v>2018</v>
      </c>
      <c r="E76" s="154"/>
      <c r="F76" s="7">
        <v>2017</v>
      </c>
      <c r="G76" s="154"/>
      <c r="H76" s="7">
        <v>2018</v>
      </c>
      <c r="I76" s="154"/>
      <c r="J76" s="7">
        <v>2017</v>
      </c>
    </row>
    <row r="77" spans="1:10" ht="21" customHeight="1" x14ac:dyDescent="0.25">
      <c r="D77" s="8" t="s">
        <v>7</v>
      </c>
      <c r="E77" s="154"/>
      <c r="F77" s="8"/>
      <c r="G77" s="154"/>
      <c r="H77" s="8" t="s">
        <v>7</v>
      </c>
      <c r="I77" s="154"/>
      <c r="J77" s="8"/>
    </row>
    <row r="78" spans="1:10" ht="21" customHeight="1" x14ac:dyDescent="0.25">
      <c r="A78" s="3"/>
      <c r="B78" s="212"/>
      <c r="C78" s="212"/>
      <c r="D78" s="236" t="s">
        <v>8</v>
      </c>
      <c r="E78" s="236"/>
      <c r="F78" s="236"/>
      <c r="G78" s="236"/>
      <c r="H78" s="236"/>
      <c r="I78" s="236"/>
      <c r="J78" s="236"/>
    </row>
    <row r="79" spans="1:10" ht="21" customHeight="1" x14ac:dyDescent="0.25">
      <c r="A79" s="9" t="s">
        <v>168</v>
      </c>
      <c r="D79" s="13"/>
      <c r="E79" s="13"/>
      <c r="F79" s="13"/>
      <c r="G79" s="13"/>
      <c r="H79" s="13"/>
      <c r="I79" s="13"/>
      <c r="J79" s="13"/>
    </row>
    <row r="80" spans="1:10" ht="21" customHeight="1" x14ac:dyDescent="0.25">
      <c r="A80" s="4" t="s">
        <v>40</v>
      </c>
      <c r="D80" s="13"/>
      <c r="E80" s="13"/>
      <c r="F80" s="13"/>
      <c r="G80" s="13"/>
      <c r="H80" s="13"/>
      <c r="I80" s="13"/>
      <c r="J80" s="13"/>
    </row>
    <row r="81" spans="1:11" ht="21" customHeight="1" thickBot="1" x14ac:dyDescent="0.3">
      <c r="A81" s="4" t="s">
        <v>41</v>
      </c>
      <c r="D81" s="29">
        <v>20400279</v>
      </c>
      <c r="E81" s="13"/>
      <c r="F81" s="29">
        <v>20400279</v>
      </c>
      <c r="G81" s="13"/>
      <c r="H81" s="29">
        <v>20400279</v>
      </c>
      <c r="I81" s="13"/>
      <c r="J81" s="29">
        <v>20400279</v>
      </c>
    </row>
    <row r="82" spans="1:11" ht="21" customHeight="1" thickTop="1" x14ac:dyDescent="0.25">
      <c r="A82" s="4" t="s">
        <v>161</v>
      </c>
      <c r="D82" s="30">
        <v>20400279</v>
      </c>
      <c r="E82" s="13"/>
      <c r="F82" s="30">
        <v>20400279</v>
      </c>
      <c r="G82" s="13"/>
      <c r="H82" s="30">
        <v>20400279</v>
      </c>
      <c r="I82" s="13"/>
      <c r="J82" s="30">
        <v>20400279</v>
      </c>
    </row>
    <row r="83" spans="1:11" ht="21" customHeight="1" x14ac:dyDescent="0.25">
      <c r="A83" s="4" t="s">
        <v>135</v>
      </c>
      <c r="D83" s="13"/>
      <c r="E83" s="13"/>
      <c r="F83" s="13"/>
      <c r="G83" s="13"/>
      <c r="H83" s="13"/>
      <c r="I83" s="13"/>
      <c r="J83" s="13"/>
    </row>
    <row r="84" spans="1:11" ht="21" customHeight="1" x14ac:dyDescent="0.25">
      <c r="A84" s="4" t="s">
        <v>136</v>
      </c>
      <c r="D84" s="13">
        <v>2456261</v>
      </c>
      <c r="E84" s="13"/>
      <c r="F84" s="13">
        <v>2456261</v>
      </c>
      <c r="G84" s="13"/>
      <c r="H84" s="13">
        <v>2456261</v>
      </c>
      <c r="I84" s="13"/>
      <c r="J84" s="13">
        <v>2456261</v>
      </c>
    </row>
    <row r="85" spans="1:11" ht="21" customHeight="1" x14ac:dyDescent="0.25">
      <c r="A85" s="4" t="s">
        <v>137</v>
      </c>
      <c r="D85" s="13">
        <v>303597</v>
      </c>
      <c r="E85" s="13"/>
      <c r="F85" s="13">
        <v>203041</v>
      </c>
      <c r="G85" s="13"/>
      <c r="H85" s="145" t="s">
        <v>12</v>
      </c>
      <c r="I85" s="13"/>
      <c r="J85" s="145" t="s">
        <v>12</v>
      </c>
    </row>
    <row r="86" spans="1:11" s="33" customFormat="1" ht="21" customHeight="1" x14ac:dyDescent="0.25">
      <c r="A86" s="31" t="s">
        <v>42</v>
      </c>
      <c r="B86" s="32"/>
      <c r="C86" s="32"/>
      <c r="D86" s="20"/>
      <c r="E86" s="20"/>
      <c r="F86" s="20"/>
      <c r="G86" s="20"/>
      <c r="H86" s="20"/>
      <c r="I86" s="20"/>
      <c r="J86" s="20"/>
    </row>
    <row r="87" spans="1:11" ht="21" customHeight="1" x14ac:dyDescent="0.25">
      <c r="A87" s="4" t="s">
        <v>43</v>
      </c>
      <c r="E87" s="13"/>
      <c r="G87" s="13"/>
      <c r="I87" s="13"/>
    </row>
    <row r="88" spans="1:11" ht="21" customHeight="1" x14ac:dyDescent="0.25">
      <c r="A88" s="4" t="s">
        <v>44</v>
      </c>
      <c r="D88" s="13">
        <v>2040028</v>
      </c>
      <c r="E88" s="13"/>
      <c r="F88" s="13">
        <v>2040028</v>
      </c>
      <c r="G88" s="13"/>
      <c r="H88" s="13">
        <v>2040028</v>
      </c>
      <c r="I88" s="13"/>
      <c r="J88" s="13">
        <v>2040028</v>
      </c>
    </row>
    <row r="89" spans="1:11" ht="21" customHeight="1" x14ac:dyDescent="0.25">
      <c r="A89" s="4" t="s">
        <v>138</v>
      </c>
      <c r="D89" s="20">
        <v>244500</v>
      </c>
      <c r="E89" s="20"/>
      <c r="F89" s="20">
        <v>244500</v>
      </c>
      <c r="G89" s="20"/>
      <c r="H89" s="20">
        <v>244500</v>
      </c>
      <c r="I89" s="20"/>
      <c r="J89" s="20">
        <v>244500</v>
      </c>
      <c r="K89" s="33"/>
    </row>
    <row r="90" spans="1:11" ht="21" customHeight="1" x14ac:dyDescent="0.25">
      <c r="A90" s="4" t="s">
        <v>45</v>
      </c>
      <c r="D90" s="20">
        <v>99729383</v>
      </c>
      <c r="E90" s="20"/>
      <c r="F90" s="145">
        <v>96975467</v>
      </c>
      <c r="G90" s="20"/>
      <c r="H90" s="20">
        <v>77945307</v>
      </c>
      <c r="I90" s="20"/>
      <c r="J90" s="20">
        <v>75955970</v>
      </c>
      <c r="K90" s="33"/>
    </row>
    <row r="91" spans="1:11" s="33" customFormat="1" ht="21" customHeight="1" x14ac:dyDescent="0.25">
      <c r="A91" s="4" t="s">
        <v>186</v>
      </c>
      <c r="B91" s="32"/>
      <c r="C91" s="32"/>
      <c r="D91" s="34">
        <v>-84856</v>
      </c>
      <c r="E91" s="20"/>
      <c r="F91" s="148">
        <v>-96099</v>
      </c>
      <c r="G91" s="20"/>
      <c r="H91" s="34">
        <v>61339</v>
      </c>
      <c r="I91" s="20"/>
      <c r="J91" s="34">
        <v>68910</v>
      </c>
    </row>
    <row r="92" spans="1:11" ht="21" customHeight="1" x14ac:dyDescent="0.25">
      <c r="A92" s="210" t="s">
        <v>46</v>
      </c>
    </row>
    <row r="93" spans="1:11" ht="21" customHeight="1" x14ac:dyDescent="0.25">
      <c r="A93" s="35" t="s">
        <v>187</v>
      </c>
      <c r="D93" s="18">
        <f>SUM(D82:D91)</f>
        <v>125089192</v>
      </c>
      <c r="E93" s="18"/>
      <c r="F93" s="18">
        <f>SUM(F82:F91)</f>
        <v>122223477</v>
      </c>
      <c r="G93" s="18"/>
      <c r="H93" s="18">
        <f>SUM(H82:H91)</f>
        <v>103147714</v>
      </c>
      <c r="I93" s="18"/>
      <c r="J93" s="18">
        <f>SUM(J82:J91)</f>
        <v>101165948</v>
      </c>
    </row>
    <row r="94" spans="1:11" ht="21" customHeight="1" x14ac:dyDescent="0.25">
      <c r="A94" s="4" t="s">
        <v>47</v>
      </c>
      <c r="D94" s="13">
        <v>4701378</v>
      </c>
      <c r="E94" s="13"/>
      <c r="F94" s="13">
        <v>4924769</v>
      </c>
      <c r="G94" s="13"/>
      <c r="H94" s="145" t="s">
        <v>12</v>
      </c>
      <c r="I94" s="13"/>
      <c r="J94" s="145" t="s">
        <v>12</v>
      </c>
    </row>
    <row r="95" spans="1:11" ht="21" customHeight="1" x14ac:dyDescent="0.25">
      <c r="A95" s="3" t="s">
        <v>188</v>
      </c>
      <c r="D95" s="36">
        <f>SUM(D93:D94)</f>
        <v>129790570</v>
      </c>
      <c r="E95" s="27"/>
      <c r="F95" s="36">
        <f>SUM(F93:F94)</f>
        <v>127148246</v>
      </c>
      <c r="G95" s="27"/>
      <c r="H95" s="19">
        <f>SUM(H93:H94)</f>
        <v>103147714</v>
      </c>
      <c r="I95" s="27"/>
      <c r="J95" s="19">
        <f>SUM(J93:J94)</f>
        <v>101165948</v>
      </c>
    </row>
    <row r="96" spans="1:11" ht="21" customHeight="1" x14ac:dyDescent="0.25">
      <c r="A96" s="3"/>
      <c r="D96" s="13"/>
      <c r="E96" s="13"/>
      <c r="F96" s="13"/>
      <c r="G96" s="13"/>
      <c r="H96" s="13"/>
      <c r="I96" s="13"/>
      <c r="J96" s="13"/>
    </row>
    <row r="97" spans="1:10" ht="21" customHeight="1" thickBot="1" x14ac:dyDescent="0.3">
      <c r="A97" s="37" t="s">
        <v>171</v>
      </c>
      <c r="D97" s="38">
        <f>D67+D95</f>
        <v>241473392</v>
      </c>
      <c r="E97" s="18"/>
      <c r="F97" s="38">
        <f>F67+F95</f>
        <v>228108293</v>
      </c>
      <c r="G97" s="18"/>
      <c r="H97" s="38">
        <f>H67+H95</f>
        <v>197413101</v>
      </c>
      <c r="I97" s="18"/>
      <c r="J97" s="38">
        <f>J67+J95</f>
        <v>192806444</v>
      </c>
    </row>
    <row r="98" spans="1:10" ht="21" customHeight="1" thickTop="1" x14ac:dyDescent="0.45">
      <c r="A98" s="3"/>
      <c r="D98" s="219"/>
      <c r="E98" s="219"/>
      <c r="F98" s="219"/>
      <c r="G98" s="219"/>
      <c r="H98" s="219"/>
      <c r="I98" s="219"/>
      <c r="J98" s="219"/>
    </row>
    <row r="99" spans="1:10" ht="21" customHeight="1" x14ac:dyDescent="0.25">
      <c r="A99" s="3" t="s">
        <v>0</v>
      </c>
      <c r="J99" s="39"/>
    </row>
    <row r="100" spans="1:10" ht="21" customHeight="1" x14ac:dyDescent="0.25">
      <c r="A100" s="41" t="s">
        <v>105</v>
      </c>
      <c r="B100" s="40"/>
      <c r="C100" s="40"/>
      <c r="J100" s="39"/>
    </row>
    <row r="101" spans="1:10" ht="21" customHeight="1" x14ac:dyDescent="0.25">
      <c r="A101" s="3"/>
    </row>
    <row r="103" spans="1:10" ht="21" customHeight="1" x14ac:dyDescent="0.25">
      <c r="D103" s="232" t="s">
        <v>1</v>
      </c>
      <c r="E103" s="232"/>
      <c r="F103" s="232"/>
      <c r="H103" s="234" t="s">
        <v>2</v>
      </c>
      <c r="I103" s="234"/>
      <c r="J103" s="234"/>
    </row>
    <row r="104" spans="1:10" ht="21" customHeight="1" x14ac:dyDescent="0.25">
      <c r="A104" s="3"/>
      <c r="B104" s="5"/>
      <c r="C104" s="5"/>
      <c r="D104" s="235" t="s">
        <v>3</v>
      </c>
      <c r="E104" s="235"/>
      <c r="F104" s="235"/>
      <c r="G104" s="211"/>
      <c r="H104" s="235" t="s">
        <v>3</v>
      </c>
      <c r="I104" s="235"/>
      <c r="J104" s="235"/>
    </row>
    <row r="105" spans="1:10" ht="21" customHeight="1" x14ac:dyDescent="0.25">
      <c r="A105" s="3"/>
      <c r="B105" s="5"/>
      <c r="C105" s="5"/>
      <c r="D105" s="231" t="s">
        <v>206</v>
      </c>
      <c r="E105" s="231"/>
      <c r="F105" s="231"/>
      <c r="G105" s="211"/>
      <c r="H105" s="231" t="s">
        <v>207</v>
      </c>
      <c r="I105" s="231"/>
      <c r="J105" s="231"/>
    </row>
    <row r="106" spans="1:10" ht="21" customHeight="1" x14ac:dyDescent="0.25">
      <c r="A106" s="3"/>
      <c r="B106" s="5"/>
      <c r="C106" s="5"/>
      <c r="D106" s="233" t="s">
        <v>122</v>
      </c>
      <c r="E106" s="231"/>
      <c r="F106" s="231"/>
      <c r="G106" s="216"/>
      <c r="H106" s="233" t="s">
        <v>122</v>
      </c>
      <c r="I106" s="231"/>
      <c r="J106" s="231"/>
    </row>
    <row r="107" spans="1:10" ht="21" customHeight="1" x14ac:dyDescent="0.25">
      <c r="A107" s="3"/>
      <c r="B107" s="212" t="s">
        <v>5</v>
      </c>
      <c r="C107" s="212"/>
      <c r="D107" s="7">
        <v>2018</v>
      </c>
      <c r="E107" s="154"/>
      <c r="F107" s="7">
        <v>2017</v>
      </c>
      <c r="G107" s="154"/>
      <c r="H107" s="7">
        <v>2018</v>
      </c>
      <c r="I107" s="154"/>
      <c r="J107" s="7">
        <v>2017</v>
      </c>
    </row>
    <row r="108" spans="1:10" ht="21" customHeight="1" x14ac:dyDescent="0.25">
      <c r="A108" s="41"/>
      <c r="B108" s="212"/>
      <c r="C108" s="212"/>
      <c r="D108" s="236" t="s">
        <v>8</v>
      </c>
      <c r="E108" s="236"/>
      <c r="F108" s="236"/>
      <c r="G108" s="236"/>
      <c r="H108" s="236"/>
      <c r="I108" s="236"/>
      <c r="J108" s="236"/>
    </row>
    <row r="109" spans="1:10" ht="21" customHeight="1" x14ac:dyDescent="0.25">
      <c r="A109" s="4" t="s">
        <v>189</v>
      </c>
      <c r="B109" s="32" t="s">
        <v>216</v>
      </c>
      <c r="C109" s="32"/>
      <c r="D109" s="43">
        <v>96710200</v>
      </c>
      <c r="E109" s="42"/>
      <c r="F109" s="43">
        <v>80052945</v>
      </c>
      <c r="G109" s="14"/>
      <c r="H109" s="17">
        <v>100742253</v>
      </c>
      <c r="I109" s="14"/>
      <c r="J109" s="17">
        <v>82705800</v>
      </c>
    </row>
    <row r="110" spans="1:10" ht="21" customHeight="1" x14ac:dyDescent="0.25">
      <c r="A110" s="4" t="s">
        <v>139</v>
      </c>
      <c r="B110" s="32">
        <v>4</v>
      </c>
      <c r="C110" s="32"/>
      <c r="D110" s="43">
        <v>-88780968</v>
      </c>
      <c r="E110" s="43"/>
      <c r="F110" s="47">
        <v>-75688540</v>
      </c>
      <c r="G110" s="14"/>
      <c r="H110" s="17">
        <v>-94619607</v>
      </c>
      <c r="I110" s="14"/>
      <c r="J110" s="149">
        <v>-80864078</v>
      </c>
    </row>
    <row r="111" spans="1:10" ht="21" customHeight="1" x14ac:dyDescent="0.25">
      <c r="A111" s="3" t="s">
        <v>106</v>
      </c>
      <c r="B111" s="32"/>
      <c r="C111" s="32"/>
      <c r="D111" s="206">
        <f>SUM(D109:D110)</f>
        <v>7929232</v>
      </c>
      <c r="E111" s="43"/>
      <c r="F111" s="48">
        <f>SUM(F109:F110)</f>
        <v>4364405</v>
      </c>
      <c r="G111" s="14"/>
      <c r="H111" s="206">
        <f>SUM(H109:H110)</f>
        <v>6122646</v>
      </c>
      <c r="I111" s="14"/>
      <c r="J111" s="48">
        <f>SUM(J109:J110)</f>
        <v>1841722</v>
      </c>
    </row>
    <row r="112" spans="1:10" ht="21" customHeight="1" x14ac:dyDescent="0.25">
      <c r="D112" s="46"/>
      <c r="E112" s="42"/>
      <c r="F112" s="46"/>
      <c r="G112" s="42"/>
      <c r="H112" s="42"/>
      <c r="I112" s="42"/>
      <c r="J112" s="42"/>
    </row>
    <row r="113" spans="1:12" ht="21" customHeight="1" x14ac:dyDescent="0.25">
      <c r="A113" s="16" t="s">
        <v>99</v>
      </c>
      <c r="B113" s="32">
        <v>4</v>
      </c>
      <c r="C113" s="32"/>
      <c r="D113" s="14">
        <v>154487</v>
      </c>
      <c r="E113" s="43"/>
      <c r="F113" s="181">
        <v>157890</v>
      </c>
      <c r="G113" s="14"/>
      <c r="H113" s="17">
        <v>277661</v>
      </c>
      <c r="I113" s="14"/>
      <c r="J113" s="17">
        <v>266918</v>
      </c>
    </row>
    <row r="114" spans="1:12" ht="21" customHeight="1" x14ac:dyDescent="0.25">
      <c r="A114" s="16" t="s">
        <v>219</v>
      </c>
      <c r="B114" s="32"/>
      <c r="C114" s="32"/>
      <c r="D114" s="14">
        <v>69694</v>
      </c>
      <c r="E114" s="43"/>
      <c r="F114" s="14">
        <v>35774</v>
      </c>
      <c r="G114" s="17"/>
      <c r="H114" s="14">
        <v>77294</v>
      </c>
      <c r="I114" s="17"/>
      <c r="J114" s="14">
        <v>28777</v>
      </c>
    </row>
    <row r="115" spans="1:12" ht="21" customHeight="1" x14ac:dyDescent="0.25">
      <c r="A115" s="4" t="s">
        <v>220</v>
      </c>
      <c r="D115" s="14">
        <v>-1158809</v>
      </c>
      <c r="E115" s="43"/>
      <c r="F115" s="44">
        <v>476360</v>
      </c>
      <c r="G115" s="17"/>
      <c r="H115" s="44">
        <v>-1158548</v>
      </c>
      <c r="I115" s="17"/>
      <c r="J115" s="44">
        <v>421801</v>
      </c>
    </row>
    <row r="116" spans="1:12" ht="21" customHeight="1" x14ac:dyDescent="0.25">
      <c r="A116" s="4" t="s">
        <v>48</v>
      </c>
      <c r="B116" s="32">
        <v>4</v>
      </c>
      <c r="C116" s="32"/>
      <c r="D116" s="43">
        <v>330547</v>
      </c>
      <c r="E116" s="43"/>
      <c r="F116" s="43">
        <v>294997</v>
      </c>
      <c r="G116" s="17"/>
      <c r="H116" s="43">
        <v>869825</v>
      </c>
      <c r="I116" s="17"/>
      <c r="J116" s="43">
        <v>803165</v>
      </c>
    </row>
    <row r="117" spans="1:12" ht="21" customHeight="1" x14ac:dyDescent="0.25">
      <c r="A117" s="4" t="s">
        <v>49</v>
      </c>
      <c r="D117" s="17">
        <v>-106254</v>
      </c>
      <c r="E117" s="43"/>
      <c r="F117" s="17">
        <v>-131039</v>
      </c>
      <c r="G117" s="17"/>
      <c r="H117" s="17">
        <v>-11364</v>
      </c>
      <c r="I117" s="17"/>
      <c r="J117" s="17">
        <v>-58743</v>
      </c>
    </row>
    <row r="118" spans="1:12" ht="21" customHeight="1" x14ac:dyDescent="0.25">
      <c r="A118" s="4" t="s">
        <v>50</v>
      </c>
      <c r="B118" s="32">
        <v>4</v>
      </c>
      <c r="D118" s="17">
        <v>-588923</v>
      </c>
      <c r="E118" s="43"/>
      <c r="F118" s="17">
        <v>-703707</v>
      </c>
      <c r="G118" s="17"/>
      <c r="H118" s="17">
        <v>-557671</v>
      </c>
      <c r="I118" s="17"/>
      <c r="J118" s="17">
        <v>-680679</v>
      </c>
    </row>
    <row r="119" spans="1:12" ht="21" customHeight="1" x14ac:dyDescent="0.25">
      <c r="A119" s="4" t="s">
        <v>153</v>
      </c>
      <c r="B119" s="1">
        <v>7</v>
      </c>
      <c r="D119" s="17">
        <v>338903</v>
      </c>
      <c r="E119" s="43"/>
      <c r="F119" s="145">
        <v>313686</v>
      </c>
      <c r="G119" s="17"/>
      <c r="H119" s="47" t="s">
        <v>12</v>
      </c>
      <c r="I119" s="17"/>
      <c r="J119" s="47" t="s">
        <v>12</v>
      </c>
    </row>
    <row r="120" spans="1:12" ht="21" customHeight="1" x14ac:dyDescent="0.25">
      <c r="A120" s="3" t="s">
        <v>51</v>
      </c>
      <c r="D120" s="186"/>
      <c r="E120" s="43"/>
      <c r="F120" s="186"/>
      <c r="G120" s="43"/>
      <c r="H120" s="43"/>
      <c r="I120" s="44"/>
      <c r="J120" s="43"/>
    </row>
    <row r="121" spans="1:12" ht="21" customHeight="1" x14ac:dyDescent="0.25">
      <c r="A121" s="3" t="s">
        <v>107</v>
      </c>
      <c r="C121" s="40"/>
      <c r="D121" s="48">
        <f>D111+D114+D115+D116+D117+D118+D119+D113</f>
        <v>6968877</v>
      </c>
      <c r="E121" s="48"/>
      <c r="F121" s="48">
        <f>F111+F114+F115+F116+F117+F118+F119+F113</f>
        <v>4808366</v>
      </c>
      <c r="G121" s="48"/>
      <c r="H121" s="48">
        <f>H111+H113+H114+H115+H116+H117+H118</f>
        <v>5619843</v>
      </c>
      <c r="I121" s="49"/>
      <c r="J121" s="48">
        <f>SUM(J111:J120)</f>
        <v>2622961</v>
      </c>
    </row>
    <row r="122" spans="1:12" ht="21" customHeight="1" x14ac:dyDescent="0.25">
      <c r="A122" s="4" t="s">
        <v>52</v>
      </c>
      <c r="B122" s="1">
        <v>4</v>
      </c>
      <c r="C122" s="40"/>
      <c r="D122" s="17">
        <v>-645977</v>
      </c>
      <c r="E122" s="43"/>
      <c r="F122" s="17">
        <v>-830306</v>
      </c>
      <c r="G122" s="17"/>
      <c r="H122" s="17">
        <v>-698748</v>
      </c>
      <c r="I122" s="17"/>
      <c r="J122" s="17">
        <v>-720657</v>
      </c>
      <c r="K122" s="192"/>
      <c r="L122" s="192"/>
    </row>
    <row r="123" spans="1:12" ht="21" customHeight="1" x14ac:dyDescent="0.25">
      <c r="A123" s="4" t="s">
        <v>233</v>
      </c>
      <c r="B123" s="1">
        <v>4</v>
      </c>
      <c r="D123" s="47">
        <v>-431100</v>
      </c>
      <c r="E123" s="43"/>
      <c r="F123" s="47" t="s">
        <v>12</v>
      </c>
      <c r="G123" s="43"/>
      <c r="H123" s="47">
        <v>-431100</v>
      </c>
      <c r="I123" s="43"/>
      <c r="J123" s="47" t="s">
        <v>12</v>
      </c>
      <c r="K123" s="225"/>
    </row>
    <row r="124" spans="1:12" ht="21" customHeight="1" x14ac:dyDescent="0.25">
      <c r="A124" s="3" t="s">
        <v>108</v>
      </c>
      <c r="B124" s="1">
        <v>10</v>
      </c>
      <c r="C124" s="40"/>
      <c r="D124" s="48">
        <f>SUM(D121:D123)</f>
        <v>5891800</v>
      </c>
      <c r="E124" s="48"/>
      <c r="F124" s="48">
        <f>SUM(F121:F123)</f>
        <v>3978060</v>
      </c>
      <c r="G124" s="48"/>
      <c r="H124" s="48">
        <f>SUM(H121:H123)</f>
        <v>4489995</v>
      </c>
      <c r="I124" s="49"/>
      <c r="J124" s="48">
        <f>SUM(J121:J123)</f>
        <v>1902304</v>
      </c>
      <c r="K124" s="37"/>
    </row>
    <row r="125" spans="1:12" s="37" customFormat="1" ht="21" customHeight="1" x14ac:dyDescent="0.25">
      <c r="A125" s="4" t="s">
        <v>116</v>
      </c>
      <c r="B125" s="1"/>
      <c r="C125" s="1"/>
      <c r="D125" s="47">
        <v>-1080700</v>
      </c>
      <c r="E125" s="43"/>
      <c r="F125" s="47">
        <v>-628777</v>
      </c>
      <c r="G125" s="43"/>
      <c r="H125" s="47">
        <v>-838206</v>
      </c>
      <c r="I125" s="43"/>
      <c r="J125" s="47">
        <v>-319428</v>
      </c>
    </row>
    <row r="126" spans="1:12" s="37" customFormat="1" ht="21" customHeight="1" thickBot="1" x14ac:dyDescent="0.3">
      <c r="A126" s="50" t="s">
        <v>53</v>
      </c>
      <c r="B126" s="1"/>
      <c r="C126" s="1"/>
      <c r="D126" s="140">
        <f>SUM(D124:D125)</f>
        <v>4811100</v>
      </c>
      <c r="E126" s="45"/>
      <c r="F126" s="140">
        <f>SUM(F124:F125)</f>
        <v>3349283</v>
      </c>
      <c r="G126" s="51"/>
      <c r="H126" s="140">
        <f>SUM(H124:H125)</f>
        <v>3651789</v>
      </c>
      <c r="I126" s="51"/>
      <c r="J126" s="140">
        <f>SUM(J124:J125)</f>
        <v>1582876</v>
      </c>
    </row>
    <row r="127" spans="1:12" ht="21" customHeight="1" thickTop="1" x14ac:dyDescent="0.25">
      <c r="D127" s="52"/>
      <c r="E127" s="45"/>
      <c r="F127" s="52"/>
      <c r="G127" s="51"/>
      <c r="H127" s="51"/>
      <c r="I127" s="51"/>
      <c r="J127" s="51"/>
    </row>
    <row r="128" spans="1:12" ht="21" customHeight="1" x14ac:dyDescent="0.25">
      <c r="A128" s="3" t="s">
        <v>55</v>
      </c>
      <c r="D128" s="52"/>
      <c r="E128" s="45"/>
      <c r="F128" s="52"/>
      <c r="G128" s="51"/>
      <c r="H128" s="51"/>
      <c r="I128" s="51"/>
      <c r="J128" s="51"/>
    </row>
    <row r="129" spans="1:10" ht="21" customHeight="1" x14ac:dyDescent="0.25">
      <c r="A129" s="4" t="s">
        <v>208</v>
      </c>
      <c r="D129" s="43">
        <v>4794747</v>
      </c>
      <c r="E129" s="42"/>
      <c r="F129" s="43">
        <v>3249535</v>
      </c>
      <c r="G129" s="42"/>
      <c r="H129" s="43">
        <v>3651789</v>
      </c>
      <c r="I129" s="21"/>
      <c r="J129" s="43">
        <v>1582876</v>
      </c>
    </row>
    <row r="130" spans="1:10" ht="21" customHeight="1" x14ac:dyDescent="0.25">
      <c r="A130" s="4" t="s">
        <v>56</v>
      </c>
      <c r="D130" s="47">
        <v>16353</v>
      </c>
      <c r="E130" s="43"/>
      <c r="F130" s="47">
        <v>99748</v>
      </c>
      <c r="G130" s="43"/>
      <c r="H130" s="47" t="s">
        <v>12</v>
      </c>
      <c r="I130" s="21"/>
      <c r="J130" s="47" t="s">
        <v>12</v>
      </c>
    </row>
    <row r="131" spans="1:10" ht="21" customHeight="1" thickBot="1" x14ac:dyDescent="0.3">
      <c r="A131" s="50" t="s">
        <v>53</v>
      </c>
      <c r="D131" s="140">
        <f>D129+D130</f>
        <v>4811100</v>
      </c>
      <c r="E131" s="46">
        <f>E129+E130</f>
        <v>0</v>
      </c>
      <c r="F131" s="140">
        <f>F129+F130</f>
        <v>3349283</v>
      </c>
      <c r="G131" s="46">
        <f>G129+G130</f>
        <v>0</v>
      </c>
      <c r="H131" s="140">
        <f>H129</f>
        <v>3651789</v>
      </c>
      <c r="I131" s="46">
        <f>I129+I130</f>
        <v>0</v>
      </c>
      <c r="J131" s="140">
        <f>J129</f>
        <v>1582876</v>
      </c>
    </row>
    <row r="132" spans="1:10" ht="21" customHeight="1" thickTop="1" x14ac:dyDescent="0.25">
      <c r="D132" s="52"/>
      <c r="E132" s="45"/>
      <c r="F132" s="52"/>
      <c r="G132" s="51"/>
      <c r="H132" s="51"/>
      <c r="I132" s="51"/>
      <c r="J132" s="51"/>
    </row>
    <row r="133" spans="1:10" ht="21" customHeight="1" thickBot="1" x14ac:dyDescent="0.3">
      <c r="A133" s="50" t="s">
        <v>142</v>
      </c>
      <c r="B133" s="1">
        <v>11</v>
      </c>
      <c r="D133" s="150">
        <f>+D129/2040028</f>
        <v>2.3503339169854534</v>
      </c>
      <c r="E133" s="151"/>
      <c r="F133" s="150">
        <f>+F129/2040028</f>
        <v>1.592887450564404</v>
      </c>
      <c r="G133" s="151"/>
      <c r="H133" s="150">
        <f>+H129/2040028</f>
        <v>1.7900680774969755</v>
      </c>
      <c r="I133" s="151"/>
      <c r="J133" s="150">
        <f>+J129/2040028</f>
        <v>0.77590895811233962</v>
      </c>
    </row>
    <row r="134" spans="1:10" ht="21" customHeight="1" thickTop="1" x14ac:dyDescent="0.25">
      <c r="A134" s="37"/>
      <c r="D134" s="53"/>
      <c r="E134" s="56"/>
      <c r="F134" s="53"/>
      <c r="G134" s="56"/>
      <c r="H134" s="53"/>
      <c r="I134" s="56"/>
      <c r="J134" s="53"/>
    </row>
    <row r="135" spans="1:10" ht="21.75" customHeight="1" x14ac:dyDescent="0.25">
      <c r="A135" s="3" t="s">
        <v>0</v>
      </c>
      <c r="D135" s="53"/>
      <c r="E135" s="37"/>
      <c r="F135" s="53"/>
      <c r="G135" s="37"/>
      <c r="H135" s="53"/>
      <c r="I135" s="37"/>
      <c r="J135" s="53"/>
    </row>
    <row r="136" spans="1:10" ht="21.75" customHeight="1" x14ac:dyDescent="0.25">
      <c r="A136" s="41" t="s">
        <v>109</v>
      </c>
      <c r="D136" s="53"/>
      <c r="E136" s="37"/>
      <c r="F136" s="53"/>
      <c r="G136" s="37"/>
      <c r="H136" s="53"/>
      <c r="I136" s="37"/>
      <c r="J136" s="53"/>
    </row>
    <row r="137" spans="1:10" ht="21.75" customHeight="1" x14ac:dyDescent="0.25">
      <c r="A137" s="2"/>
      <c r="D137" s="53"/>
      <c r="E137" s="37"/>
      <c r="F137" s="53"/>
      <c r="G137" s="37"/>
      <c r="H137" s="53"/>
      <c r="I137" s="37"/>
      <c r="J137" s="53"/>
    </row>
    <row r="138" spans="1:10" ht="21.75" customHeight="1" x14ac:dyDescent="0.25">
      <c r="A138" s="2"/>
      <c r="D138" s="53"/>
      <c r="E138" s="37"/>
      <c r="F138" s="53"/>
      <c r="G138" s="37"/>
      <c r="H138" s="53"/>
      <c r="I138" s="37"/>
      <c r="J138" s="53"/>
    </row>
    <row r="139" spans="1:10" ht="20.25" customHeight="1" x14ac:dyDescent="0.25">
      <c r="D139" s="232" t="s">
        <v>1</v>
      </c>
      <c r="E139" s="232"/>
      <c r="F139" s="232"/>
      <c r="H139" s="234" t="s">
        <v>2</v>
      </c>
      <c r="I139" s="234"/>
      <c r="J139" s="234"/>
    </row>
    <row r="140" spans="1:10" ht="20.25" customHeight="1" x14ac:dyDescent="0.25">
      <c r="A140" s="3"/>
      <c r="B140" s="5"/>
      <c r="C140" s="5"/>
      <c r="D140" s="235" t="s">
        <v>3</v>
      </c>
      <c r="E140" s="235"/>
      <c r="F140" s="235"/>
      <c r="G140" s="211"/>
      <c r="H140" s="235" t="s">
        <v>3</v>
      </c>
      <c r="I140" s="235"/>
      <c r="J140" s="235"/>
    </row>
    <row r="141" spans="1:10" ht="21" customHeight="1" x14ac:dyDescent="0.25">
      <c r="A141" s="3"/>
      <c r="B141" s="5"/>
      <c r="C141" s="5"/>
      <c r="D141" s="231" t="s">
        <v>207</v>
      </c>
      <c r="E141" s="231"/>
      <c r="F141" s="231"/>
      <c r="G141" s="211"/>
      <c r="H141" s="231" t="s">
        <v>207</v>
      </c>
      <c r="I141" s="231"/>
      <c r="J141" s="231"/>
    </row>
    <row r="142" spans="1:10" ht="21" customHeight="1" x14ac:dyDescent="0.25">
      <c r="A142" s="3"/>
      <c r="B142" s="5"/>
      <c r="C142" s="5"/>
      <c r="D142" s="233" t="s">
        <v>122</v>
      </c>
      <c r="E142" s="231"/>
      <c r="F142" s="231"/>
      <c r="G142" s="216"/>
      <c r="H142" s="233" t="s">
        <v>122</v>
      </c>
      <c r="I142" s="231"/>
      <c r="J142" s="231"/>
    </row>
    <row r="143" spans="1:10" ht="20.25" customHeight="1" x14ac:dyDescent="0.25">
      <c r="A143" s="3"/>
      <c r="B143" s="212"/>
      <c r="C143" s="212"/>
      <c r="D143" s="7">
        <v>2018</v>
      </c>
      <c r="E143" s="154"/>
      <c r="F143" s="7">
        <v>2017</v>
      </c>
      <c r="G143" s="154"/>
      <c r="H143" s="7">
        <v>2018</v>
      </c>
      <c r="I143" s="154"/>
      <c r="J143" s="7">
        <v>2017</v>
      </c>
    </row>
    <row r="144" spans="1:10" ht="20.25" customHeight="1" x14ac:dyDescent="0.25">
      <c r="A144" s="41"/>
      <c r="B144" s="212"/>
      <c r="C144" s="212"/>
      <c r="D144" s="236" t="s">
        <v>8</v>
      </c>
      <c r="E144" s="236"/>
      <c r="F144" s="236"/>
      <c r="G144" s="236"/>
      <c r="H144" s="236"/>
      <c r="I144" s="236"/>
      <c r="J144" s="236"/>
    </row>
    <row r="145" spans="1:10" ht="21" customHeight="1" x14ac:dyDescent="0.25">
      <c r="A145" s="50" t="s">
        <v>53</v>
      </c>
      <c r="D145" s="163">
        <f>D131</f>
        <v>4811100</v>
      </c>
      <c r="E145" s="37"/>
      <c r="F145" s="48">
        <f>F131</f>
        <v>3349283</v>
      </c>
      <c r="G145" s="37"/>
      <c r="H145" s="163">
        <f>H131</f>
        <v>3651789</v>
      </c>
      <c r="I145" s="37"/>
      <c r="J145" s="48">
        <f>J131</f>
        <v>1582876</v>
      </c>
    </row>
    <row r="146" spans="1:10" ht="21" customHeight="1" x14ac:dyDescent="0.25">
      <c r="A146" s="41" t="s">
        <v>96</v>
      </c>
      <c r="D146" s="53"/>
      <c r="E146" s="37"/>
      <c r="F146" s="53"/>
      <c r="G146" s="37"/>
      <c r="H146" s="53"/>
      <c r="I146" s="37"/>
      <c r="J146" s="53"/>
    </row>
    <row r="147" spans="1:10" ht="21" customHeight="1" x14ac:dyDescent="0.25">
      <c r="A147" s="180" t="s">
        <v>172</v>
      </c>
      <c r="D147" s="48"/>
      <c r="E147" s="43"/>
      <c r="F147" s="48"/>
      <c r="G147" s="54"/>
      <c r="H147" s="175"/>
      <c r="I147" s="54"/>
      <c r="J147" s="175"/>
    </row>
    <row r="148" spans="1:10" ht="21" customHeight="1" x14ac:dyDescent="0.25">
      <c r="A148" s="180" t="s">
        <v>173</v>
      </c>
      <c r="D148" s="53"/>
      <c r="E148" s="37"/>
      <c r="F148" s="53"/>
      <c r="G148" s="37"/>
      <c r="H148" s="53"/>
      <c r="I148" s="37"/>
      <c r="J148" s="53"/>
    </row>
    <row r="149" spans="1:10" ht="21" customHeight="1" x14ac:dyDescent="0.25">
      <c r="A149" s="2" t="s">
        <v>190</v>
      </c>
      <c r="D149" s="43">
        <v>-50885</v>
      </c>
      <c r="E149" s="37"/>
      <c r="F149" s="43">
        <v>32915</v>
      </c>
      <c r="G149" s="43"/>
      <c r="H149" s="43">
        <v>-50885</v>
      </c>
      <c r="I149" s="43"/>
      <c r="J149" s="43">
        <v>32915</v>
      </c>
    </row>
    <row r="150" spans="1:10" ht="21" customHeight="1" x14ac:dyDescent="0.25">
      <c r="A150" s="2" t="s">
        <v>169</v>
      </c>
      <c r="D150" s="43">
        <v>76971</v>
      </c>
      <c r="E150" s="43"/>
      <c r="F150" s="43">
        <v>-17745</v>
      </c>
      <c r="G150" s="43"/>
      <c r="H150" s="43" t="s">
        <v>12</v>
      </c>
      <c r="I150" s="43"/>
      <c r="J150" s="43" t="s">
        <v>12</v>
      </c>
    </row>
    <row r="151" spans="1:10" ht="21" customHeight="1" x14ac:dyDescent="0.25">
      <c r="A151" s="2" t="s">
        <v>170</v>
      </c>
      <c r="D151" s="47">
        <v>8257</v>
      </c>
      <c r="E151" s="43"/>
      <c r="F151" s="47">
        <v>-3056</v>
      </c>
      <c r="G151" s="43"/>
      <c r="H151" s="47" t="s">
        <v>12</v>
      </c>
      <c r="I151" s="43"/>
      <c r="J151" s="43" t="s">
        <v>12</v>
      </c>
    </row>
    <row r="152" spans="1:10" ht="21" customHeight="1" x14ac:dyDescent="0.25">
      <c r="A152" s="180" t="s">
        <v>174</v>
      </c>
      <c r="D152" s="186"/>
      <c r="E152" s="43"/>
      <c r="F152" s="187"/>
      <c r="G152" s="43"/>
      <c r="H152" s="186"/>
      <c r="I152" s="43"/>
      <c r="J152" s="186"/>
    </row>
    <row r="153" spans="1:10" ht="21" customHeight="1" x14ac:dyDescent="0.25">
      <c r="A153" s="180" t="s">
        <v>173</v>
      </c>
      <c r="D153" s="55">
        <f>SUM(D149:D151)</f>
        <v>34343</v>
      </c>
      <c r="E153" s="43"/>
      <c r="F153" s="55">
        <f>SUM(F149:F151)</f>
        <v>12114</v>
      </c>
      <c r="G153" s="54"/>
      <c r="H153" s="55">
        <f>SUM(H149:H151)</f>
        <v>-50885</v>
      </c>
      <c r="I153" s="54"/>
      <c r="J153" s="55">
        <f>SUM(J149:J151)</f>
        <v>32915</v>
      </c>
    </row>
    <row r="154" spans="1:10" ht="21" customHeight="1" x14ac:dyDescent="0.25">
      <c r="A154" s="180"/>
      <c r="D154" s="48"/>
      <c r="E154" s="43"/>
      <c r="F154" s="48"/>
      <c r="G154" s="54"/>
      <c r="H154" s="48"/>
      <c r="I154" s="54"/>
      <c r="J154" s="48"/>
    </row>
    <row r="155" spans="1:10" ht="21" customHeight="1" x14ac:dyDescent="0.25">
      <c r="A155" s="41" t="s">
        <v>175</v>
      </c>
      <c r="D155" s="54"/>
      <c r="E155" s="54"/>
      <c r="F155" s="54"/>
      <c r="G155" s="54"/>
      <c r="H155" s="54"/>
      <c r="I155" s="54"/>
      <c r="J155" s="54"/>
    </row>
    <row r="156" spans="1:10" ht="21" customHeight="1" x14ac:dyDescent="0.25">
      <c r="A156" s="37" t="s">
        <v>223</v>
      </c>
      <c r="D156" s="55">
        <f>SUM(D153)</f>
        <v>34343</v>
      </c>
      <c r="E156" s="48"/>
      <c r="F156" s="55">
        <f>SUM(F153)</f>
        <v>12114</v>
      </c>
      <c r="G156" s="48"/>
      <c r="H156" s="55">
        <f>SUM(H153)</f>
        <v>-50885</v>
      </c>
      <c r="I156" s="48"/>
      <c r="J156" s="55">
        <f>SUM(J153)</f>
        <v>32915</v>
      </c>
    </row>
    <row r="157" spans="1:10" ht="21" customHeight="1" thickBot="1" x14ac:dyDescent="0.3">
      <c r="A157" s="37" t="s">
        <v>54</v>
      </c>
      <c r="D157" s="140">
        <f>D126+D156</f>
        <v>4845443</v>
      </c>
      <c r="E157" s="56"/>
      <c r="F157" s="140">
        <f>F126+F156</f>
        <v>3361397</v>
      </c>
      <c r="G157" s="56"/>
      <c r="H157" s="140">
        <f>H126+H156</f>
        <v>3600904</v>
      </c>
      <c r="I157" s="56"/>
      <c r="J157" s="140">
        <f>J126+J156</f>
        <v>1615791</v>
      </c>
    </row>
    <row r="158" spans="1:10" ht="21" customHeight="1" thickTop="1" x14ac:dyDescent="0.25">
      <c r="A158" s="37"/>
      <c r="D158" s="53"/>
      <c r="E158" s="56"/>
      <c r="F158" s="53"/>
      <c r="G158" s="56"/>
      <c r="H158" s="53"/>
      <c r="I158" s="56"/>
      <c r="J158" s="53"/>
    </row>
    <row r="159" spans="1:10" ht="21" customHeight="1" x14ac:dyDescent="0.25">
      <c r="A159" s="230" t="s">
        <v>117</v>
      </c>
      <c r="B159" s="230"/>
      <c r="D159" s="58"/>
      <c r="E159" s="59"/>
      <c r="F159" s="58"/>
      <c r="G159" s="59"/>
      <c r="H159" s="59"/>
      <c r="I159" s="59"/>
      <c r="J159" s="59"/>
    </row>
    <row r="160" spans="1:10" ht="21" customHeight="1" x14ac:dyDescent="0.25">
      <c r="A160" s="57" t="s">
        <v>176</v>
      </c>
      <c r="D160" s="43">
        <v>4827586</v>
      </c>
      <c r="E160" s="43"/>
      <c r="F160" s="43">
        <v>3262205</v>
      </c>
      <c r="G160" s="43"/>
      <c r="H160" s="43">
        <v>3600904</v>
      </c>
      <c r="I160" s="43"/>
      <c r="J160" s="43">
        <v>1615791</v>
      </c>
    </row>
    <row r="161" spans="1:10" ht="21" customHeight="1" x14ac:dyDescent="0.25">
      <c r="A161" s="60" t="s">
        <v>177</v>
      </c>
      <c r="D161" s="47">
        <v>17857</v>
      </c>
      <c r="E161" s="60"/>
      <c r="F161" s="47">
        <v>99192</v>
      </c>
      <c r="G161" s="61"/>
      <c r="H161" s="47" t="s">
        <v>12</v>
      </c>
      <c r="I161" s="21"/>
      <c r="J161" s="47" t="s">
        <v>12</v>
      </c>
    </row>
    <row r="162" spans="1:10" ht="21" customHeight="1" thickBot="1" x14ac:dyDescent="0.3">
      <c r="A162" s="230" t="s">
        <v>54</v>
      </c>
      <c r="B162" s="230"/>
      <c r="D162" s="140">
        <f>SUM(D160:D161)</f>
        <v>4845443</v>
      </c>
      <c r="E162" s="35"/>
      <c r="F162" s="140">
        <f>SUM(F160:F161)</f>
        <v>3361397</v>
      </c>
      <c r="G162" s="35"/>
      <c r="H162" s="140">
        <f>SUM(H160:H161)</f>
        <v>3600904</v>
      </c>
      <c r="I162" s="35"/>
      <c r="J162" s="140">
        <f>SUM(J160:J161)</f>
        <v>1615791</v>
      </c>
    </row>
    <row r="163" spans="1:10" ht="21" customHeight="1" thickTop="1" x14ac:dyDescent="0.25">
      <c r="A163" s="3"/>
      <c r="D163" s="22"/>
      <c r="E163" s="62"/>
      <c r="F163" s="22"/>
      <c r="G163" s="62"/>
      <c r="H163" s="48"/>
      <c r="I163" s="44"/>
      <c r="J163" s="48"/>
    </row>
    <row r="164" spans="1:10" ht="21" customHeight="1" x14ac:dyDescent="0.25">
      <c r="A164" s="3" t="s">
        <v>0</v>
      </c>
      <c r="J164" s="39"/>
    </row>
    <row r="165" spans="1:10" ht="21" customHeight="1" x14ac:dyDescent="0.25">
      <c r="A165" s="41" t="s">
        <v>105</v>
      </c>
      <c r="B165" s="40"/>
      <c r="C165" s="40"/>
      <c r="J165" s="39"/>
    </row>
    <row r="166" spans="1:10" ht="21" customHeight="1" x14ac:dyDescent="0.25">
      <c r="A166" s="3"/>
    </row>
    <row r="168" spans="1:10" ht="21" customHeight="1" x14ac:dyDescent="0.25">
      <c r="D168" s="232" t="s">
        <v>1</v>
      </c>
      <c r="E168" s="232"/>
      <c r="F168" s="232"/>
      <c r="H168" s="234" t="s">
        <v>2</v>
      </c>
      <c r="I168" s="234"/>
      <c r="J168" s="234"/>
    </row>
    <row r="169" spans="1:10" ht="21" customHeight="1" x14ac:dyDescent="0.25">
      <c r="A169" s="3"/>
      <c r="B169" s="5"/>
      <c r="C169" s="5"/>
      <c r="D169" s="235" t="s">
        <v>3</v>
      </c>
      <c r="E169" s="235"/>
      <c r="F169" s="235"/>
      <c r="G169" s="211"/>
      <c r="H169" s="235" t="s">
        <v>3</v>
      </c>
      <c r="I169" s="235"/>
      <c r="J169" s="235"/>
    </row>
    <row r="170" spans="1:10" ht="21" customHeight="1" x14ac:dyDescent="0.25">
      <c r="A170" s="3"/>
      <c r="B170" s="5"/>
      <c r="C170" s="5"/>
      <c r="D170" s="231" t="s">
        <v>209</v>
      </c>
      <c r="E170" s="231"/>
      <c r="F170" s="231"/>
      <c r="G170" s="211"/>
      <c r="H170" s="231" t="s">
        <v>209</v>
      </c>
      <c r="I170" s="231"/>
      <c r="J170" s="231"/>
    </row>
    <row r="171" spans="1:10" ht="21" customHeight="1" x14ac:dyDescent="0.25">
      <c r="A171" s="3"/>
      <c r="B171" s="5"/>
      <c r="C171" s="5"/>
      <c r="D171" s="233" t="s">
        <v>122</v>
      </c>
      <c r="E171" s="231"/>
      <c r="F171" s="231"/>
      <c r="G171" s="216"/>
      <c r="H171" s="233" t="s">
        <v>122</v>
      </c>
      <c r="I171" s="231"/>
      <c r="J171" s="231"/>
    </row>
    <row r="172" spans="1:10" ht="21" customHeight="1" x14ac:dyDescent="0.25">
      <c r="A172" s="3"/>
      <c r="B172" s="212" t="s">
        <v>5</v>
      </c>
      <c r="C172" s="212"/>
      <c r="D172" s="7">
        <v>2018</v>
      </c>
      <c r="E172" s="154"/>
      <c r="F172" s="7">
        <v>2017</v>
      </c>
      <c r="G172" s="154"/>
      <c r="H172" s="7">
        <v>2018</v>
      </c>
      <c r="I172" s="154"/>
      <c r="J172" s="7">
        <v>2017</v>
      </c>
    </row>
    <row r="173" spans="1:10" ht="21" customHeight="1" x14ac:dyDescent="0.25">
      <c r="A173" s="41"/>
      <c r="B173" s="212"/>
      <c r="C173" s="212"/>
      <c r="D173" s="236" t="s">
        <v>8</v>
      </c>
      <c r="E173" s="236"/>
      <c r="F173" s="236"/>
      <c r="G173" s="236"/>
      <c r="H173" s="236"/>
      <c r="I173" s="236"/>
      <c r="J173" s="236"/>
    </row>
    <row r="174" spans="1:10" ht="21" customHeight="1" x14ac:dyDescent="0.25">
      <c r="A174" s="4" t="s">
        <v>189</v>
      </c>
      <c r="B174" s="32" t="s">
        <v>216</v>
      </c>
      <c r="C174" s="32"/>
      <c r="D174" s="17">
        <v>188327691</v>
      </c>
      <c r="E174" s="42"/>
      <c r="F174" s="43">
        <v>167648990</v>
      </c>
      <c r="H174" s="17">
        <v>195275535</v>
      </c>
      <c r="J174" s="17">
        <v>172348367</v>
      </c>
    </row>
    <row r="175" spans="1:10" ht="21" customHeight="1" x14ac:dyDescent="0.25">
      <c r="A175" s="4" t="s">
        <v>139</v>
      </c>
      <c r="B175" s="32">
        <v>4</v>
      </c>
      <c r="C175" s="32"/>
      <c r="D175" s="47">
        <v>-174408476</v>
      </c>
      <c r="E175" s="43"/>
      <c r="F175" s="47">
        <v>-154981786</v>
      </c>
      <c r="G175" s="14"/>
      <c r="H175" s="149">
        <v>-185652164</v>
      </c>
      <c r="I175" s="14"/>
      <c r="J175" s="149">
        <v>-165604912</v>
      </c>
    </row>
    <row r="176" spans="1:10" ht="21" customHeight="1" x14ac:dyDescent="0.25">
      <c r="A176" s="3" t="s">
        <v>106</v>
      </c>
      <c r="B176" s="32"/>
      <c r="C176" s="32"/>
      <c r="D176" s="48">
        <f>SUM(D174:D175)</f>
        <v>13919215</v>
      </c>
      <c r="E176" s="43"/>
      <c r="F176" s="48">
        <f>SUM(F174:F175)</f>
        <v>12667204</v>
      </c>
      <c r="G176" s="14"/>
      <c r="H176" s="48">
        <f>SUM(H174:H175)</f>
        <v>9623371</v>
      </c>
      <c r="I176" s="14"/>
      <c r="J176" s="48">
        <f>SUM(J174:J175)</f>
        <v>6743455</v>
      </c>
    </row>
    <row r="177" spans="1:13" ht="21" customHeight="1" x14ac:dyDescent="0.25">
      <c r="D177" s="46"/>
      <c r="E177" s="42"/>
      <c r="F177" s="46"/>
      <c r="G177" s="42"/>
      <c r="H177" s="42"/>
      <c r="I177" s="42"/>
      <c r="J177" s="42"/>
    </row>
    <row r="178" spans="1:13" ht="21" customHeight="1" x14ac:dyDescent="0.25">
      <c r="A178" s="16" t="s">
        <v>99</v>
      </c>
      <c r="B178" s="32">
        <v>4</v>
      </c>
      <c r="C178" s="32"/>
      <c r="D178" s="14">
        <v>157372</v>
      </c>
      <c r="E178" s="43"/>
      <c r="F178" s="14">
        <v>157890</v>
      </c>
      <c r="G178" s="14"/>
      <c r="H178" s="17">
        <v>2516443</v>
      </c>
      <c r="I178" s="14"/>
      <c r="J178" s="17">
        <v>7751589</v>
      </c>
    </row>
    <row r="179" spans="1:13" ht="21" customHeight="1" x14ac:dyDescent="0.25">
      <c r="A179" s="16" t="s">
        <v>140</v>
      </c>
      <c r="B179" s="32"/>
      <c r="C179" s="32"/>
      <c r="D179" s="14">
        <v>171662</v>
      </c>
      <c r="E179" s="43"/>
      <c r="F179" s="14">
        <v>-50211</v>
      </c>
      <c r="G179" s="17"/>
      <c r="H179" s="14">
        <v>187748</v>
      </c>
      <c r="I179" s="17"/>
      <c r="J179" s="14">
        <v>-42415</v>
      </c>
    </row>
    <row r="180" spans="1:13" ht="21" customHeight="1" x14ac:dyDescent="0.25">
      <c r="A180" s="4" t="s">
        <v>141</v>
      </c>
      <c r="D180" s="14">
        <v>311606</v>
      </c>
      <c r="E180" s="43"/>
      <c r="F180" s="14">
        <v>1799619</v>
      </c>
      <c r="G180" s="17"/>
      <c r="H180" s="44">
        <v>212011</v>
      </c>
      <c r="I180" s="17"/>
      <c r="J180" s="44">
        <v>1604612</v>
      </c>
    </row>
    <row r="181" spans="1:13" ht="21" customHeight="1" x14ac:dyDescent="0.25">
      <c r="A181" s="4" t="s">
        <v>48</v>
      </c>
      <c r="B181" s="32">
        <v>4</v>
      </c>
      <c r="C181" s="32"/>
      <c r="D181" s="43">
        <v>708192</v>
      </c>
      <c r="E181" s="43"/>
      <c r="F181" s="43">
        <v>586532</v>
      </c>
      <c r="G181" s="17"/>
      <c r="H181" s="43">
        <v>1740911</v>
      </c>
      <c r="I181" s="17"/>
      <c r="J181" s="43">
        <v>1575231</v>
      </c>
    </row>
    <row r="182" spans="1:13" ht="21" customHeight="1" x14ac:dyDescent="0.25">
      <c r="A182" s="4" t="s">
        <v>49</v>
      </c>
      <c r="D182" s="17">
        <v>-224553</v>
      </c>
      <c r="E182" s="43"/>
      <c r="F182" s="17">
        <v>-237043</v>
      </c>
      <c r="G182" s="17"/>
      <c r="H182" s="17">
        <v>-36036</v>
      </c>
      <c r="I182" s="17"/>
      <c r="J182" s="17">
        <v>-89951</v>
      </c>
    </row>
    <row r="183" spans="1:13" ht="21" customHeight="1" x14ac:dyDescent="0.25">
      <c r="A183" s="4" t="s">
        <v>50</v>
      </c>
      <c r="B183" s="32">
        <v>4</v>
      </c>
      <c r="D183" s="17">
        <v>-1059212</v>
      </c>
      <c r="E183" s="43"/>
      <c r="F183" s="17">
        <v>-1166702</v>
      </c>
      <c r="G183" s="17"/>
      <c r="H183" s="17">
        <v>-1036511</v>
      </c>
      <c r="I183" s="17"/>
      <c r="J183" s="17">
        <v>-1194638</v>
      </c>
    </row>
    <row r="184" spans="1:13" ht="21" customHeight="1" x14ac:dyDescent="0.25">
      <c r="A184" s="4" t="s">
        <v>153</v>
      </c>
      <c r="B184" s="1">
        <v>7</v>
      </c>
      <c r="D184" s="17">
        <v>671884</v>
      </c>
      <c r="E184" s="43"/>
      <c r="F184" s="47">
        <v>593819</v>
      </c>
      <c r="G184" s="43"/>
      <c r="H184" s="47" t="s">
        <v>12</v>
      </c>
      <c r="I184" s="44"/>
      <c r="J184" s="47" t="s">
        <v>12</v>
      </c>
    </row>
    <row r="185" spans="1:13" ht="21" customHeight="1" x14ac:dyDescent="0.25">
      <c r="A185" s="3" t="s">
        <v>51</v>
      </c>
      <c r="D185" s="186"/>
      <c r="E185" s="43"/>
      <c r="F185" s="43"/>
      <c r="G185" s="43"/>
      <c r="H185" s="43"/>
      <c r="I185" s="44"/>
      <c r="J185" s="43"/>
    </row>
    <row r="186" spans="1:13" ht="21" customHeight="1" x14ac:dyDescent="0.25">
      <c r="A186" s="3" t="s">
        <v>107</v>
      </c>
      <c r="C186" s="40"/>
      <c r="D186" s="48">
        <f>D176+D179+D180+D181+D182+D183+D184+D178</f>
        <v>14656166</v>
      </c>
      <c r="E186" s="48"/>
      <c r="F186" s="48">
        <f>F176+F179+F180+F181+F182+F183+F184+F178</f>
        <v>14351108</v>
      </c>
      <c r="G186" s="48"/>
      <c r="H186" s="48">
        <f>H176+H178+H179+H180+H181+H182+H183</f>
        <v>13207937</v>
      </c>
      <c r="I186" s="49"/>
      <c r="J186" s="48">
        <f>J176+J178+J179+J180+J181+J182+J183</f>
        <v>16347883</v>
      </c>
    </row>
    <row r="187" spans="1:13" s="224" customFormat="1" ht="21" customHeight="1" x14ac:dyDescent="0.25">
      <c r="A187" s="4" t="s">
        <v>52</v>
      </c>
      <c r="B187" s="1">
        <v>4</v>
      </c>
      <c r="C187" s="40"/>
      <c r="D187" s="43">
        <v>-1396343</v>
      </c>
      <c r="E187" s="43"/>
      <c r="F187" s="43">
        <v>-1676362</v>
      </c>
      <c r="G187" s="17"/>
      <c r="H187" s="43">
        <v>-1358881</v>
      </c>
      <c r="I187" s="17"/>
      <c r="J187" s="43">
        <v>-1454188</v>
      </c>
      <c r="L187" s="226"/>
      <c r="M187" s="226"/>
    </row>
    <row r="188" spans="1:13" s="224" customFormat="1" ht="21" customHeight="1" x14ac:dyDescent="0.25">
      <c r="A188" s="4" t="s">
        <v>233</v>
      </c>
      <c r="B188" s="1">
        <v>4</v>
      </c>
      <c r="C188" s="1"/>
      <c r="D188" s="47">
        <v>-431100</v>
      </c>
      <c r="E188" s="43"/>
      <c r="F188" s="47" t="s">
        <v>12</v>
      </c>
      <c r="G188" s="43"/>
      <c r="H188" s="47">
        <v>-431100</v>
      </c>
      <c r="I188" s="43"/>
      <c r="J188" s="47" t="s">
        <v>12</v>
      </c>
    </row>
    <row r="189" spans="1:13" ht="21" customHeight="1" x14ac:dyDescent="0.25">
      <c r="A189" s="3" t="s">
        <v>108</v>
      </c>
      <c r="B189" s="1">
        <v>10</v>
      </c>
      <c r="C189" s="40"/>
      <c r="D189" s="48">
        <f>SUM(D186:D188)</f>
        <v>12828723</v>
      </c>
      <c r="E189" s="48"/>
      <c r="F189" s="48">
        <f>SUM(F186:F188)</f>
        <v>12674746</v>
      </c>
      <c r="G189" s="48"/>
      <c r="H189" s="48">
        <f>SUM(H186:H188)</f>
        <v>11417956</v>
      </c>
      <c r="I189" s="49"/>
      <c r="J189" s="48">
        <f>SUM(J186:J188)</f>
        <v>14893695</v>
      </c>
      <c r="K189" s="37"/>
    </row>
    <row r="190" spans="1:13" s="37" customFormat="1" ht="21" customHeight="1" x14ac:dyDescent="0.25">
      <c r="A190" s="4" t="s">
        <v>116</v>
      </c>
      <c r="B190" s="1"/>
      <c r="C190" s="1"/>
      <c r="D190" s="47">
        <v>-2289843</v>
      </c>
      <c r="E190" s="43"/>
      <c r="F190" s="47">
        <v>-2090124</v>
      </c>
      <c r="G190" s="43"/>
      <c r="H190" s="47">
        <v>-1779892</v>
      </c>
      <c r="I190" s="43"/>
      <c r="J190" s="47">
        <v>-1334025</v>
      </c>
    </row>
    <row r="191" spans="1:13" s="37" customFormat="1" ht="21" customHeight="1" thickBot="1" x14ac:dyDescent="0.3">
      <c r="A191" s="50" t="s">
        <v>53</v>
      </c>
      <c r="B191" s="1"/>
      <c r="C191" s="1"/>
      <c r="D191" s="140">
        <f>SUM(D189:D190)</f>
        <v>10538880</v>
      </c>
      <c r="E191" s="45"/>
      <c r="F191" s="140">
        <f>SUM(F189:F190)</f>
        <v>10584622</v>
      </c>
      <c r="G191" s="51"/>
      <c r="H191" s="140">
        <f>SUM(H189:H190)</f>
        <v>9638064</v>
      </c>
      <c r="I191" s="51"/>
      <c r="J191" s="140">
        <f>SUM(J189:J190)</f>
        <v>13559670</v>
      </c>
    </row>
    <row r="192" spans="1:13" ht="21" customHeight="1" thickTop="1" x14ac:dyDescent="0.25">
      <c r="D192" s="52"/>
      <c r="E192" s="45"/>
      <c r="F192" s="52"/>
      <c r="G192" s="51"/>
      <c r="H192" s="51"/>
      <c r="I192" s="51"/>
      <c r="J192" s="51"/>
    </row>
    <row r="193" spans="1:10" ht="21" customHeight="1" x14ac:dyDescent="0.25">
      <c r="A193" s="3" t="s">
        <v>55</v>
      </c>
      <c r="D193" s="52"/>
      <c r="E193" s="45"/>
      <c r="F193" s="52"/>
      <c r="G193" s="51"/>
      <c r="H193" s="51"/>
      <c r="I193" s="51"/>
      <c r="J193" s="51"/>
    </row>
    <row r="194" spans="1:10" ht="21" customHeight="1" x14ac:dyDescent="0.25">
      <c r="A194" s="57" t="s">
        <v>176</v>
      </c>
      <c r="D194" s="43">
        <v>10402643</v>
      </c>
      <c r="E194" s="42"/>
      <c r="F194" s="43">
        <v>10324039</v>
      </c>
      <c r="G194" s="42"/>
      <c r="H194" s="43">
        <v>9638064</v>
      </c>
      <c r="I194" s="21"/>
      <c r="J194" s="43">
        <v>13559670</v>
      </c>
    </row>
    <row r="195" spans="1:10" ht="21" customHeight="1" x14ac:dyDescent="0.25">
      <c r="A195" s="4" t="s">
        <v>177</v>
      </c>
      <c r="D195" s="47">
        <v>136237</v>
      </c>
      <c r="E195" s="43"/>
      <c r="F195" s="47">
        <v>260583</v>
      </c>
      <c r="G195" s="43"/>
      <c r="H195" s="47" t="s">
        <v>12</v>
      </c>
      <c r="I195" s="21"/>
      <c r="J195" s="47" t="s">
        <v>12</v>
      </c>
    </row>
    <row r="196" spans="1:10" ht="21" customHeight="1" thickBot="1" x14ac:dyDescent="0.3">
      <c r="A196" s="50" t="s">
        <v>53</v>
      </c>
      <c r="D196" s="140">
        <f>D194+D195</f>
        <v>10538880</v>
      </c>
      <c r="E196" s="46">
        <f>E194+E195</f>
        <v>0</v>
      </c>
      <c r="F196" s="140">
        <f>F194+F195</f>
        <v>10584622</v>
      </c>
      <c r="G196" s="46">
        <f>G194+G195</f>
        <v>0</v>
      </c>
      <c r="H196" s="140">
        <f>H194</f>
        <v>9638064</v>
      </c>
      <c r="I196" s="46">
        <f>I194+I195</f>
        <v>0</v>
      </c>
      <c r="J196" s="140">
        <f>J194</f>
        <v>13559670</v>
      </c>
    </row>
    <row r="197" spans="1:10" ht="21" customHeight="1" thickTop="1" x14ac:dyDescent="0.25">
      <c r="D197" s="52"/>
      <c r="E197" s="45"/>
      <c r="F197" s="52"/>
      <c r="G197" s="51"/>
      <c r="H197" s="51"/>
      <c r="I197" s="51"/>
      <c r="J197" s="51"/>
    </row>
    <row r="198" spans="1:10" ht="21" customHeight="1" thickBot="1" x14ac:dyDescent="0.3">
      <c r="A198" s="50" t="s">
        <v>142</v>
      </c>
      <c r="B198" s="1">
        <v>11</v>
      </c>
      <c r="D198" s="150">
        <f>+D194/2040028</f>
        <v>5.0992648140123569</v>
      </c>
      <c r="E198" s="151"/>
      <c r="F198" s="150">
        <f>+F194/2040028</f>
        <v>5.0607339703180543</v>
      </c>
      <c r="G198" s="151"/>
      <c r="H198" s="150">
        <f>+H194/2040028</f>
        <v>4.724476330717029</v>
      </c>
      <c r="I198" s="151"/>
      <c r="J198" s="150">
        <f>+J194/2040028</f>
        <v>6.6468058281552995</v>
      </c>
    </row>
    <row r="199" spans="1:10" ht="21" customHeight="1" thickTop="1" x14ac:dyDescent="0.25">
      <c r="A199" s="37"/>
      <c r="D199" s="53"/>
      <c r="E199" s="56"/>
      <c r="F199" s="53"/>
      <c r="G199" s="56"/>
      <c r="H199" s="53"/>
      <c r="I199" s="56"/>
      <c r="J199" s="53"/>
    </row>
    <row r="200" spans="1:10" ht="21.75" customHeight="1" x14ac:dyDescent="0.25">
      <c r="A200" s="3" t="s">
        <v>0</v>
      </c>
      <c r="D200" s="53"/>
      <c r="E200" s="37"/>
      <c r="F200" s="53"/>
      <c r="G200" s="37"/>
      <c r="H200" s="53"/>
      <c r="I200" s="37"/>
      <c r="J200" s="53"/>
    </row>
    <row r="201" spans="1:10" ht="21.75" customHeight="1" x14ac:dyDescent="0.25">
      <c r="A201" s="41" t="s">
        <v>109</v>
      </c>
      <c r="D201" s="53"/>
      <c r="E201" s="37"/>
      <c r="F201" s="53"/>
      <c r="G201" s="37"/>
      <c r="H201" s="53"/>
      <c r="I201" s="37"/>
      <c r="J201" s="53"/>
    </row>
    <row r="202" spans="1:10" ht="21.75" customHeight="1" x14ac:dyDescent="0.25">
      <c r="A202" s="2"/>
      <c r="D202" s="53"/>
      <c r="E202" s="37"/>
      <c r="F202" s="53"/>
      <c r="G202" s="37"/>
      <c r="H202" s="53"/>
      <c r="I202" s="37"/>
      <c r="J202" s="53"/>
    </row>
    <row r="203" spans="1:10" ht="21.75" customHeight="1" x14ac:dyDescent="0.25">
      <c r="A203" s="2"/>
      <c r="D203" s="53"/>
      <c r="E203" s="37"/>
      <c r="F203" s="53"/>
      <c r="G203" s="37"/>
      <c r="H203" s="53"/>
      <c r="I203" s="37"/>
      <c r="J203" s="53"/>
    </row>
    <row r="204" spans="1:10" ht="20.25" customHeight="1" x14ac:dyDescent="0.25">
      <c r="D204" s="232" t="s">
        <v>1</v>
      </c>
      <c r="E204" s="232"/>
      <c r="F204" s="232"/>
      <c r="H204" s="234" t="s">
        <v>2</v>
      </c>
      <c r="I204" s="234"/>
      <c r="J204" s="234"/>
    </row>
    <row r="205" spans="1:10" ht="20.25" customHeight="1" x14ac:dyDescent="0.25">
      <c r="A205" s="3"/>
      <c r="B205" s="5"/>
      <c r="C205" s="5"/>
      <c r="D205" s="235" t="s">
        <v>3</v>
      </c>
      <c r="E205" s="235"/>
      <c r="F205" s="235"/>
      <c r="G205" s="211"/>
      <c r="H205" s="235" t="s">
        <v>3</v>
      </c>
      <c r="I205" s="235"/>
      <c r="J205" s="235"/>
    </row>
    <row r="206" spans="1:10" ht="21" customHeight="1" x14ac:dyDescent="0.25">
      <c r="A206" s="3"/>
      <c r="B206" s="5"/>
      <c r="C206" s="5"/>
      <c r="D206" s="231" t="s">
        <v>209</v>
      </c>
      <c r="E206" s="231"/>
      <c r="F206" s="231"/>
      <c r="G206" s="211"/>
      <c r="H206" s="231" t="s">
        <v>209</v>
      </c>
      <c r="I206" s="231"/>
      <c r="J206" s="231"/>
    </row>
    <row r="207" spans="1:10" ht="21" customHeight="1" x14ac:dyDescent="0.25">
      <c r="A207" s="3"/>
      <c r="B207" s="5"/>
      <c r="C207" s="5"/>
      <c r="D207" s="233" t="s">
        <v>122</v>
      </c>
      <c r="E207" s="231"/>
      <c r="F207" s="231"/>
      <c r="G207" s="216"/>
      <c r="H207" s="233" t="s">
        <v>122</v>
      </c>
      <c r="I207" s="231"/>
      <c r="J207" s="231"/>
    </row>
    <row r="208" spans="1:10" ht="20.25" customHeight="1" x14ac:dyDescent="0.25">
      <c r="A208" s="3"/>
      <c r="B208" s="212"/>
      <c r="C208" s="212"/>
      <c r="D208" s="7">
        <v>2018</v>
      </c>
      <c r="E208" s="154"/>
      <c r="F208" s="7">
        <v>2017</v>
      </c>
      <c r="G208" s="154"/>
      <c r="H208" s="7">
        <v>2018</v>
      </c>
      <c r="I208" s="154"/>
      <c r="J208" s="7">
        <v>2017</v>
      </c>
    </row>
    <row r="209" spans="1:10" ht="21" customHeight="1" x14ac:dyDescent="0.25">
      <c r="A209" s="41"/>
      <c r="B209" s="212"/>
      <c r="C209" s="212"/>
      <c r="D209" s="236" t="s">
        <v>8</v>
      </c>
      <c r="E209" s="236"/>
      <c r="F209" s="236"/>
      <c r="G209" s="236"/>
      <c r="H209" s="236"/>
      <c r="I209" s="236"/>
      <c r="J209" s="236"/>
    </row>
    <row r="210" spans="1:10" ht="21" customHeight="1" x14ac:dyDescent="0.25">
      <c r="A210" s="50" t="s">
        <v>53</v>
      </c>
      <c r="D210" s="163">
        <f>D196</f>
        <v>10538880</v>
      </c>
      <c r="E210" s="37"/>
      <c r="F210" s="48">
        <f>F196</f>
        <v>10584622</v>
      </c>
      <c r="G210" s="37"/>
      <c r="H210" s="163">
        <f>H196</f>
        <v>9638064</v>
      </c>
      <c r="I210" s="37"/>
      <c r="J210" s="48">
        <f>J196</f>
        <v>13559670</v>
      </c>
    </row>
    <row r="211" spans="1:10" ht="21" customHeight="1" x14ac:dyDescent="0.25">
      <c r="A211" s="41" t="s">
        <v>96</v>
      </c>
      <c r="D211" s="53"/>
      <c r="E211" s="37"/>
      <c r="F211" s="53"/>
      <c r="G211" s="37"/>
      <c r="H211" s="53"/>
      <c r="I211" s="37"/>
      <c r="J211" s="53"/>
    </row>
    <row r="212" spans="1:10" ht="21" customHeight="1" x14ac:dyDescent="0.25">
      <c r="A212" s="180" t="s">
        <v>172</v>
      </c>
      <c r="D212" s="48"/>
      <c r="E212" s="43"/>
      <c r="F212" s="48"/>
      <c r="G212" s="54"/>
      <c r="H212" s="175"/>
      <c r="I212" s="54"/>
      <c r="J212" s="175"/>
    </row>
    <row r="213" spans="1:10" ht="21" customHeight="1" x14ac:dyDescent="0.25">
      <c r="A213" s="180" t="s">
        <v>173</v>
      </c>
      <c r="D213" s="53"/>
      <c r="E213" s="37"/>
      <c r="F213" s="53"/>
      <c r="G213" s="37"/>
      <c r="H213" s="53"/>
      <c r="I213" s="37"/>
      <c r="J213" s="53"/>
    </row>
    <row r="214" spans="1:10" ht="21" customHeight="1" x14ac:dyDescent="0.25">
      <c r="A214" s="2" t="s">
        <v>191</v>
      </c>
      <c r="D214" s="43">
        <v>-7571</v>
      </c>
      <c r="E214" s="37"/>
      <c r="F214" s="214">
        <v>57834</v>
      </c>
      <c r="H214" s="43">
        <v>-7571</v>
      </c>
      <c r="J214" s="43">
        <v>57834</v>
      </c>
    </row>
    <row r="215" spans="1:10" ht="21" customHeight="1" x14ac:dyDescent="0.25">
      <c r="A215" s="2" t="s">
        <v>169</v>
      </c>
      <c r="D215" s="43">
        <v>12391</v>
      </c>
      <c r="E215" s="43"/>
      <c r="F215" s="43">
        <v>-74068</v>
      </c>
      <c r="G215" s="43"/>
      <c r="H215" s="43" t="s">
        <v>12</v>
      </c>
      <c r="I215" s="43"/>
      <c r="J215" s="43" t="s">
        <v>12</v>
      </c>
    </row>
    <row r="216" spans="1:10" ht="21" customHeight="1" x14ac:dyDescent="0.25">
      <c r="A216" s="2" t="s">
        <v>170</v>
      </c>
      <c r="D216" s="47">
        <v>7853</v>
      </c>
      <c r="E216" s="43"/>
      <c r="F216" s="43">
        <v>-6532</v>
      </c>
      <c r="G216" s="43"/>
      <c r="H216" s="43" t="s">
        <v>12</v>
      </c>
      <c r="I216" s="43"/>
      <c r="J216" s="43" t="s">
        <v>12</v>
      </c>
    </row>
    <row r="217" spans="1:10" ht="21" customHeight="1" x14ac:dyDescent="0.25">
      <c r="A217" s="180" t="s">
        <v>174</v>
      </c>
      <c r="D217" s="186"/>
      <c r="E217" s="43"/>
      <c r="F217" s="187"/>
      <c r="G217" s="43"/>
      <c r="H217" s="186"/>
      <c r="I217" s="43"/>
      <c r="J217" s="186"/>
    </row>
    <row r="218" spans="1:10" ht="21" customHeight="1" x14ac:dyDescent="0.25">
      <c r="A218" s="180" t="s">
        <v>173</v>
      </c>
      <c r="D218" s="55">
        <f>SUM(D214:D216)</f>
        <v>12673</v>
      </c>
      <c r="E218" s="43"/>
      <c r="F218" s="55">
        <f>SUM(F214:F216)</f>
        <v>-22766</v>
      </c>
      <c r="G218" s="54"/>
      <c r="H218" s="55">
        <f>SUM(H214:H216)</f>
        <v>-7571</v>
      </c>
      <c r="I218" s="54"/>
      <c r="J218" s="55">
        <f>SUM(J214:J216)</f>
        <v>57834</v>
      </c>
    </row>
    <row r="219" spans="1:10" ht="21" customHeight="1" x14ac:dyDescent="0.25">
      <c r="A219" s="180"/>
      <c r="D219" s="48"/>
      <c r="E219" s="43"/>
      <c r="F219" s="48"/>
      <c r="G219" s="54"/>
      <c r="H219" s="48"/>
      <c r="I219" s="54"/>
      <c r="J219" s="48"/>
    </row>
    <row r="220" spans="1:10" ht="21" customHeight="1" x14ac:dyDescent="0.25">
      <c r="A220" s="41" t="s">
        <v>175</v>
      </c>
      <c r="D220" s="54"/>
      <c r="E220" s="54"/>
      <c r="F220" s="54"/>
      <c r="G220" s="54"/>
      <c r="H220" s="54"/>
      <c r="I220" s="54"/>
      <c r="J220" s="54"/>
    </row>
    <row r="221" spans="1:10" ht="21" customHeight="1" x14ac:dyDescent="0.25">
      <c r="A221" s="37" t="s">
        <v>223</v>
      </c>
      <c r="D221" s="55">
        <f>SUM(D218)</f>
        <v>12673</v>
      </c>
      <c r="E221" s="48"/>
      <c r="F221" s="55">
        <f>SUM(F218)</f>
        <v>-22766</v>
      </c>
      <c r="G221" s="48"/>
      <c r="H221" s="55">
        <f>SUM(H218)</f>
        <v>-7571</v>
      </c>
      <c r="I221" s="48"/>
      <c r="J221" s="55">
        <f>SUM(J218)</f>
        <v>57834</v>
      </c>
    </row>
    <row r="222" spans="1:10" ht="21" customHeight="1" thickBot="1" x14ac:dyDescent="0.3">
      <c r="A222" s="37" t="s">
        <v>54</v>
      </c>
      <c r="D222" s="140">
        <f>D191+D221</f>
        <v>10551553</v>
      </c>
      <c r="E222" s="56"/>
      <c r="F222" s="140">
        <f>F191+F221</f>
        <v>10561856</v>
      </c>
      <c r="G222" s="56"/>
      <c r="H222" s="140">
        <f>H191+H221</f>
        <v>9630493</v>
      </c>
      <c r="I222" s="56"/>
      <c r="J222" s="140">
        <f>J191+J221</f>
        <v>13617504</v>
      </c>
    </row>
    <row r="223" spans="1:10" ht="21" customHeight="1" thickTop="1" x14ac:dyDescent="0.25">
      <c r="A223" s="37"/>
      <c r="D223" s="53"/>
      <c r="E223" s="56"/>
      <c r="F223" s="53"/>
      <c r="G223" s="56"/>
      <c r="H223" s="53"/>
      <c r="I223" s="56"/>
      <c r="J223" s="53"/>
    </row>
    <row r="224" spans="1:10" ht="21" customHeight="1" x14ac:dyDescent="0.25">
      <c r="A224" s="230" t="s">
        <v>117</v>
      </c>
      <c r="B224" s="230"/>
      <c r="D224" s="58"/>
      <c r="E224" s="59"/>
      <c r="F224" s="58"/>
      <c r="G224" s="59"/>
      <c r="H224" s="59"/>
      <c r="I224" s="59"/>
      <c r="J224" s="59"/>
    </row>
    <row r="225" spans="1:10" ht="21" customHeight="1" x14ac:dyDescent="0.25">
      <c r="A225" s="57" t="s">
        <v>176</v>
      </c>
      <c r="D225" s="43">
        <v>10413886</v>
      </c>
      <c r="E225" s="43"/>
      <c r="F225" s="43">
        <v>10302462</v>
      </c>
      <c r="G225" s="43"/>
      <c r="H225" s="43">
        <v>9630493</v>
      </c>
      <c r="I225" s="43"/>
      <c r="J225" s="43">
        <v>13617504</v>
      </c>
    </row>
    <row r="226" spans="1:10" ht="21" customHeight="1" x14ac:dyDescent="0.25">
      <c r="A226" s="60" t="s">
        <v>177</v>
      </c>
      <c r="D226" s="47">
        <v>137667</v>
      </c>
      <c r="E226" s="60"/>
      <c r="F226" s="47">
        <v>259394</v>
      </c>
      <c r="G226" s="61"/>
      <c r="H226" s="47" t="s">
        <v>12</v>
      </c>
      <c r="I226" s="21"/>
      <c r="J226" s="47" t="s">
        <v>12</v>
      </c>
    </row>
    <row r="227" spans="1:10" ht="21" customHeight="1" thickBot="1" x14ac:dyDescent="0.3">
      <c r="A227" s="230" t="s">
        <v>54</v>
      </c>
      <c r="B227" s="230"/>
      <c r="D227" s="140">
        <f>SUM(D225:D226)</f>
        <v>10551553</v>
      </c>
      <c r="E227" s="35"/>
      <c r="F227" s="140">
        <f>SUM(F225:F226)</f>
        <v>10561856</v>
      </c>
      <c r="G227" s="35"/>
      <c r="H227" s="140">
        <f>SUM(H225:H226)</f>
        <v>9630493</v>
      </c>
      <c r="I227" s="35"/>
      <c r="J227" s="140">
        <f>SUM(J225:J226)</f>
        <v>13617504</v>
      </c>
    </row>
    <row r="228" spans="1:10" ht="21" customHeight="1" thickTop="1" x14ac:dyDescent="0.25">
      <c r="A228" s="3"/>
      <c r="D228" s="22"/>
      <c r="E228" s="62"/>
      <c r="F228" s="22"/>
      <c r="G228" s="62"/>
      <c r="H228" s="48"/>
      <c r="I228" s="44"/>
      <c r="J228" s="48"/>
    </row>
  </sheetData>
  <mergeCells count="55">
    <mergeCell ref="H106:J106"/>
    <mergeCell ref="H142:J142"/>
    <mergeCell ref="D142:F142"/>
    <mergeCell ref="H171:J171"/>
    <mergeCell ref="D171:F171"/>
    <mergeCell ref="D168:F168"/>
    <mergeCell ref="H168:J168"/>
    <mergeCell ref="D169:F169"/>
    <mergeCell ref="H169:J169"/>
    <mergeCell ref="D170:F170"/>
    <mergeCell ref="H170:J170"/>
    <mergeCell ref="H139:J139"/>
    <mergeCell ref="D140:F140"/>
    <mergeCell ref="H140:J140"/>
    <mergeCell ref="H141:J141"/>
    <mergeCell ref="D144:J144"/>
    <mergeCell ref="D206:F206"/>
    <mergeCell ref="H206:J206"/>
    <mergeCell ref="D209:J209"/>
    <mergeCell ref="A224:B224"/>
    <mergeCell ref="A227:B227"/>
    <mergeCell ref="H207:J207"/>
    <mergeCell ref="D207:F207"/>
    <mergeCell ref="D173:J173"/>
    <mergeCell ref="D204:F204"/>
    <mergeCell ref="H204:J204"/>
    <mergeCell ref="D205:F205"/>
    <mergeCell ref="H205:J205"/>
    <mergeCell ref="H105:J105"/>
    <mergeCell ref="D108:J108"/>
    <mergeCell ref="D43:F43"/>
    <mergeCell ref="H43:J43"/>
    <mergeCell ref="D5:F5"/>
    <mergeCell ref="H5:J5"/>
    <mergeCell ref="D6:F6"/>
    <mergeCell ref="H6:J6"/>
    <mergeCell ref="D10:J10"/>
    <mergeCell ref="H103:J103"/>
    <mergeCell ref="D104:F104"/>
    <mergeCell ref="H104:J104"/>
    <mergeCell ref="D78:J78"/>
    <mergeCell ref="D103:F103"/>
    <mergeCell ref="H44:J44"/>
    <mergeCell ref="D48:J48"/>
    <mergeCell ref="D73:F73"/>
    <mergeCell ref="H73:J73"/>
    <mergeCell ref="D74:F74"/>
    <mergeCell ref="H74:J74"/>
    <mergeCell ref="D44:F44"/>
    <mergeCell ref="A159:B159"/>
    <mergeCell ref="A162:B162"/>
    <mergeCell ref="D105:F105"/>
    <mergeCell ref="D141:F141"/>
    <mergeCell ref="D139:F139"/>
    <mergeCell ref="D106:F106"/>
  </mergeCells>
  <phoneticPr fontId="0" type="noConversion"/>
  <pageMargins left="0.7" right="0.7" top="0.48" bottom="0.5" header="0.5" footer="0.5"/>
  <pageSetup paperSize="9" scale="78" firstPageNumber="2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6" manualBreakCount="6">
    <brk id="38" max="16383" man="1"/>
    <brk id="68" max="16383" man="1"/>
    <brk id="98" max="16383" man="1"/>
    <brk id="134" max="16383" man="1"/>
    <brk id="163" max="9" man="1"/>
    <brk id="199" max="9" man="1"/>
  </rowBreaks>
  <ignoredErrors>
    <ignoredError sqref="F93 H93 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7"/>
  <sheetViews>
    <sheetView view="pageBreakPreview" topLeftCell="A10" zoomScale="80" zoomScaleNormal="100" zoomScaleSheetLayoutView="80" workbookViewId="0">
      <selection activeCell="A21" sqref="A21"/>
    </sheetView>
  </sheetViews>
  <sheetFormatPr defaultRowHeight="19.5" customHeight="1" x14ac:dyDescent="0.25"/>
  <cols>
    <col min="1" max="1" width="42.7109375" style="64" customWidth="1"/>
    <col min="2" max="2" width="6.140625" style="64" customWidth="1"/>
    <col min="3" max="3" width="11.7109375" style="54" customWidth="1"/>
    <col min="4" max="4" width="1.140625" style="54" customWidth="1"/>
    <col min="5" max="5" width="12.42578125" style="54" customWidth="1"/>
    <col min="6" max="6" width="1.140625" style="54" customWidth="1"/>
    <col min="7" max="7" width="19" style="54" customWidth="1"/>
    <col min="8" max="8" width="1.140625" style="54" customWidth="1"/>
    <col min="9" max="9" width="14.7109375" style="54" customWidth="1"/>
    <col min="10" max="10" width="1.140625" style="54" customWidth="1"/>
    <col min="11" max="11" width="10.85546875" style="54" customWidth="1"/>
    <col min="12" max="12" width="1.140625" style="65" customWidth="1"/>
    <col min="13" max="13" width="10.85546875" style="54" customWidth="1"/>
    <col min="14" max="14" width="1.140625" style="65" customWidth="1"/>
    <col min="15" max="15" width="15.28515625" style="54" customWidth="1"/>
    <col min="16" max="16" width="1.140625" style="54" customWidth="1"/>
    <col min="17" max="17" width="15.7109375" style="54" customWidth="1"/>
    <col min="18" max="18" width="1.140625" style="54" customWidth="1"/>
    <col min="19" max="19" width="12.85546875" style="54" customWidth="1"/>
    <col min="20" max="20" width="1.140625" style="54" customWidth="1"/>
    <col min="21" max="21" width="15.28515625" style="54" customWidth="1"/>
    <col min="22" max="22" width="1.140625" style="54" customWidth="1"/>
    <col min="23" max="23" width="13.5703125" style="54" customWidth="1"/>
    <col min="24" max="24" width="1.7109375" style="65" customWidth="1"/>
    <col min="25" max="25" width="12.85546875" style="54" customWidth="1"/>
    <col min="26" max="26" width="1.85546875" style="54" customWidth="1"/>
    <col min="27" max="27" width="13" style="54" customWidth="1"/>
    <col min="28" max="28" width="14.28515625" style="54" customWidth="1"/>
    <col min="29" max="29" width="1.5703125" style="54" customWidth="1"/>
    <col min="30" max="30" width="19.140625" style="54" bestFit="1" customWidth="1"/>
    <col min="31" max="31" width="1.42578125" style="54" customWidth="1"/>
    <col min="32" max="32" width="17" style="54" customWidth="1"/>
    <col min="33" max="33" width="16.5703125" style="54" bestFit="1" customWidth="1"/>
    <col min="34" max="258" width="9.140625" style="54"/>
    <col min="259" max="259" width="49.140625" style="54" customWidth="1"/>
    <col min="260" max="260" width="6.140625" style="54" customWidth="1"/>
    <col min="261" max="261" width="11.7109375" style="54" customWidth="1"/>
    <col min="262" max="262" width="1.140625" style="54" customWidth="1"/>
    <col min="263" max="263" width="12.42578125" style="54" customWidth="1"/>
    <col min="264" max="264" width="1.140625" style="54" customWidth="1"/>
    <col min="265" max="265" width="10.85546875" style="54" customWidth="1"/>
    <col min="266" max="266" width="1.140625" style="54" customWidth="1"/>
    <col min="267" max="267" width="10.85546875" style="54" customWidth="1"/>
    <col min="268" max="268" width="1.140625" style="54" customWidth="1"/>
    <col min="269" max="269" width="15.28515625" style="54" customWidth="1"/>
    <col min="270" max="270" width="1.140625" style="54" customWidth="1"/>
    <col min="271" max="271" width="15.7109375" style="54" customWidth="1"/>
    <col min="272" max="272" width="1.140625" style="54" customWidth="1"/>
    <col min="273" max="273" width="12.85546875" style="54" customWidth="1"/>
    <col min="274" max="274" width="1.140625" style="54" customWidth="1"/>
    <col min="275" max="275" width="15.28515625" style="54" customWidth="1"/>
    <col min="276" max="276" width="1.140625" style="54" customWidth="1"/>
    <col min="277" max="277" width="12.85546875" style="54" customWidth="1"/>
    <col min="278" max="278" width="1.140625" style="54" customWidth="1"/>
    <col min="279" max="279" width="13.5703125" style="54" customWidth="1"/>
    <col min="280" max="280" width="1.7109375" style="54" customWidth="1"/>
    <col min="281" max="281" width="12.85546875" style="54" customWidth="1"/>
    <col min="282" max="282" width="1.85546875" style="54" customWidth="1"/>
    <col min="283" max="283" width="13" style="54" customWidth="1"/>
    <col min="284" max="284" width="14.28515625" style="54" customWidth="1"/>
    <col min="285" max="285" width="1.5703125" style="54" customWidth="1"/>
    <col min="286" max="286" width="19.140625" style="54" bestFit="1" customWidth="1"/>
    <col min="287" max="287" width="1.42578125" style="54" customWidth="1"/>
    <col min="288" max="288" width="17" style="54" customWidth="1"/>
    <col min="289" max="289" width="16.5703125" style="54" bestFit="1" customWidth="1"/>
    <col min="290" max="514" width="9.140625" style="54"/>
    <col min="515" max="515" width="49.140625" style="54" customWidth="1"/>
    <col min="516" max="516" width="6.140625" style="54" customWidth="1"/>
    <col min="517" max="517" width="11.7109375" style="54" customWidth="1"/>
    <col min="518" max="518" width="1.140625" style="54" customWidth="1"/>
    <col min="519" max="519" width="12.42578125" style="54" customWidth="1"/>
    <col min="520" max="520" width="1.140625" style="54" customWidth="1"/>
    <col min="521" max="521" width="10.85546875" style="54" customWidth="1"/>
    <col min="522" max="522" width="1.140625" style="54" customWidth="1"/>
    <col min="523" max="523" width="10.85546875" style="54" customWidth="1"/>
    <col min="524" max="524" width="1.140625" style="54" customWidth="1"/>
    <col min="525" max="525" width="15.28515625" style="54" customWidth="1"/>
    <col min="526" max="526" width="1.140625" style="54" customWidth="1"/>
    <col min="527" max="527" width="15.7109375" style="54" customWidth="1"/>
    <col min="528" max="528" width="1.140625" style="54" customWidth="1"/>
    <col min="529" max="529" width="12.85546875" style="54" customWidth="1"/>
    <col min="530" max="530" width="1.140625" style="54" customWidth="1"/>
    <col min="531" max="531" width="15.28515625" style="54" customWidth="1"/>
    <col min="532" max="532" width="1.140625" style="54" customWidth="1"/>
    <col min="533" max="533" width="12.85546875" style="54" customWidth="1"/>
    <col min="534" max="534" width="1.140625" style="54" customWidth="1"/>
    <col min="535" max="535" width="13.5703125" style="54" customWidth="1"/>
    <col min="536" max="536" width="1.7109375" style="54" customWidth="1"/>
    <col min="537" max="537" width="12.85546875" style="54" customWidth="1"/>
    <col min="538" max="538" width="1.85546875" style="54" customWidth="1"/>
    <col min="539" max="539" width="13" style="54" customWidth="1"/>
    <col min="540" max="540" width="14.28515625" style="54" customWidth="1"/>
    <col min="541" max="541" width="1.5703125" style="54" customWidth="1"/>
    <col min="542" max="542" width="19.140625" style="54" bestFit="1" customWidth="1"/>
    <col min="543" max="543" width="1.42578125" style="54" customWidth="1"/>
    <col min="544" max="544" width="17" style="54" customWidth="1"/>
    <col min="545" max="545" width="16.5703125" style="54" bestFit="1" customWidth="1"/>
    <col min="546" max="770" width="9.140625" style="54"/>
    <col min="771" max="771" width="49.140625" style="54" customWidth="1"/>
    <col min="772" max="772" width="6.140625" style="54" customWidth="1"/>
    <col min="773" max="773" width="11.7109375" style="54" customWidth="1"/>
    <col min="774" max="774" width="1.140625" style="54" customWidth="1"/>
    <col min="775" max="775" width="12.42578125" style="54" customWidth="1"/>
    <col min="776" max="776" width="1.140625" style="54" customWidth="1"/>
    <col min="777" max="777" width="10.85546875" style="54" customWidth="1"/>
    <col min="778" max="778" width="1.140625" style="54" customWidth="1"/>
    <col min="779" max="779" width="10.85546875" style="54" customWidth="1"/>
    <col min="780" max="780" width="1.140625" style="54" customWidth="1"/>
    <col min="781" max="781" width="15.28515625" style="54" customWidth="1"/>
    <col min="782" max="782" width="1.140625" style="54" customWidth="1"/>
    <col min="783" max="783" width="15.7109375" style="54" customWidth="1"/>
    <col min="784" max="784" width="1.140625" style="54" customWidth="1"/>
    <col min="785" max="785" width="12.85546875" style="54" customWidth="1"/>
    <col min="786" max="786" width="1.140625" style="54" customWidth="1"/>
    <col min="787" max="787" width="15.28515625" style="54" customWidth="1"/>
    <col min="788" max="788" width="1.140625" style="54" customWidth="1"/>
    <col min="789" max="789" width="12.85546875" style="54" customWidth="1"/>
    <col min="790" max="790" width="1.140625" style="54" customWidth="1"/>
    <col min="791" max="791" width="13.5703125" style="54" customWidth="1"/>
    <col min="792" max="792" width="1.7109375" style="54" customWidth="1"/>
    <col min="793" max="793" width="12.85546875" style="54" customWidth="1"/>
    <col min="794" max="794" width="1.85546875" style="54" customWidth="1"/>
    <col min="795" max="795" width="13" style="54" customWidth="1"/>
    <col min="796" max="796" width="14.28515625" style="54" customWidth="1"/>
    <col min="797" max="797" width="1.5703125" style="54" customWidth="1"/>
    <col min="798" max="798" width="19.140625" style="54" bestFit="1" customWidth="1"/>
    <col min="799" max="799" width="1.42578125" style="54" customWidth="1"/>
    <col min="800" max="800" width="17" style="54" customWidth="1"/>
    <col min="801" max="801" width="16.5703125" style="54" bestFit="1" customWidth="1"/>
    <col min="802" max="1026" width="9.140625" style="54"/>
    <col min="1027" max="1027" width="49.140625" style="54" customWidth="1"/>
    <col min="1028" max="1028" width="6.140625" style="54" customWidth="1"/>
    <col min="1029" max="1029" width="11.7109375" style="54" customWidth="1"/>
    <col min="1030" max="1030" width="1.140625" style="54" customWidth="1"/>
    <col min="1031" max="1031" width="12.42578125" style="54" customWidth="1"/>
    <col min="1032" max="1032" width="1.140625" style="54" customWidth="1"/>
    <col min="1033" max="1033" width="10.85546875" style="54" customWidth="1"/>
    <col min="1034" max="1034" width="1.140625" style="54" customWidth="1"/>
    <col min="1035" max="1035" width="10.85546875" style="54" customWidth="1"/>
    <col min="1036" max="1036" width="1.140625" style="54" customWidth="1"/>
    <col min="1037" max="1037" width="15.28515625" style="54" customWidth="1"/>
    <col min="1038" max="1038" width="1.140625" style="54" customWidth="1"/>
    <col min="1039" max="1039" width="15.7109375" style="54" customWidth="1"/>
    <col min="1040" max="1040" width="1.140625" style="54" customWidth="1"/>
    <col min="1041" max="1041" width="12.85546875" style="54" customWidth="1"/>
    <col min="1042" max="1042" width="1.140625" style="54" customWidth="1"/>
    <col min="1043" max="1043" width="15.28515625" style="54" customWidth="1"/>
    <col min="1044" max="1044" width="1.140625" style="54" customWidth="1"/>
    <col min="1045" max="1045" width="12.85546875" style="54" customWidth="1"/>
    <col min="1046" max="1046" width="1.140625" style="54" customWidth="1"/>
    <col min="1047" max="1047" width="13.5703125" style="54" customWidth="1"/>
    <col min="1048" max="1048" width="1.7109375" style="54" customWidth="1"/>
    <col min="1049" max="1049" width="12.85546875" style="54" customWidth="1"/>
    <col min="1050" max="1050" width="1.85546875" style="54" customWidth="1"/>
    <col min="1051" max="1051" width="13" style="54" customWidth="1"/>
    <col min="1052" max="1052" width="14.28515625" style="54" customWidth="1"/>
    <col min="1053" max="1053" width="1.5703125" style="54" customWidth="1"/>
    <col min="1054" max="1054" width="19.140625" style="54" bestFit="1" customWidth="1"/>
    <col min="1055" max="1055" width="1.42578125" style="54" customWidth="1"/>
    <col min="1056" max="1056" width="17" style="54" customWidth="1"/>
    <col min="1057" max="1057" width="16.5703125" style="54" bestFit="1" customWidth="1"/>
    <col min="1058" max="1282" width="9.140625" style="54"/>
    <col min="1283" max="1283" width="49.140625" style="54" customWidth="1"/>
    <col min="1284" max="1284" width="6.140625" style="54" customWidth="1"/>
    <col min="1285" max="1285" width="11.7109375" style="54" customWidth="1"/>
    <col min="1286" max="1286" width="1.140625" style="54" customWidth="1"/>
    <col min="1287" max="1287" width="12.42578125" style="54" customWidth="1"/>
    <col min="1288" max="1288" width="1.140625" style="54" customWidth="1"/>
    <col min="1289" max="1289" width="10.85546875" style="54" customWidth="1"/>
    <col min="1290" max="1290" width="1.140625" style="54" customWidth="1"/>
    <col min="1291" max="1291" width="10.85546875" style="54" customWidth="1"/>
    <col min="1292" max="1292" width="1.140625" style="54" customWidth="1"/>
    <col min="1293" max="1293" width="15.28515625" style="54" customWidth="1"/>
    <col min="1294" max="1294" width="1.140625" style="54" customWidth="1"/>
    <col min="1295" max="1295" width="15.7109375" style="54" customWidth="1"/>
    <col min="1296" max="1296" width="1.140625" style="54" customWidth="1"/>
    <col min="1297" max="1297" width="12.85546875" style="54" customWidth="1"/>
    <col min="1298" max="1298" width="1.140625" style="54" customWidth="1"/>
    <col min="1299" max="1299" width="15.28515625" style="54" customWidth="1"/>
    <col min="1300" max="1300" width="1.140625" style="54" customWidth="1"/>
    <col min="1301" max="1301" width="12.85546875" style="54" customWidth="1"/>
    <col min="1302" max="1302" width="1.140625" style="54" customWidth="1"/>
    <col min="1303" max="1303" width="13.5703125" style="54" customWidth="1"/>
    <col min="1304" max="1304" width="1.7109375" style="54" customWidth="1"/>
    <col min="1305" max="1305" width="12.85546875" style="54" customWidth="1"/>
    <col min="1306" max="1306" width="1.85546875" style="54" customWidth="1"/>
    <col min="1307" max="1307" width="13" style="54" customWidth="1"/>
    <col min="1308" max="1308" width="14.28515625" style="54" customWidth="1"/>
    <col min="1309" max="1309" width="1.5703125" style="54" customWidth="1"/>
    <col min="1310" max="1310" width="19.140625" style="54" bestFit="1" customWidth="1"/>
    <col min="1311" max="1311" width="1.42578125" style="54" customWidth="1"/>
    <col min="1312" max="1312" width="17" style="54" customWidth="1"/>
    <col min="1313" max="1313" width="16.5703125" style="54" bestFit="1" customWidth="1"/>
    <col min="1314" max="1538" width="9.140625" style="54"/>
    <col min="1539" max="1539" width="49.140625" style="54" customWidth="1"/>
    <col min="1540" max="1540" width="6.140625" style="54" customWidth="1"/>
    <col min="1541" max="1541" width="11.7109375" style="54" customWidth="1"/>
    <col min="1542" max="1542" width="1.140625" style="54" customWidth="1"/>
    <col min="1543" max="1543" width="12.42578125" style="54" customWidth="1"/>
    <col min="1544" max="1544" width="1.140625" style="54" customWidth="1"/>
    <col min="1545" max="1545" width="10.85546875" style="54" customWidth="1"/>
    <col min="1546" max="1546" width="1.140625" style="54" customWidth="1"/>
    <col min="1547" max="1547" width="10.85546875" style="54" customWidth="1"/>
    <col min="1548" max="1548" width="1.140625" style="54" customWidth="1"/>
    <col min="1549" max="1549" width="15.28515625" style="54" customWidth="1"/>
    <col min="1550" max="1550" width="1.140625" style="54" customWidth="1"/>
    <col min="1551" max="1551" width="15.7109375" style="54" customWidth="1"/>
    <col min="1552" max="1552" width="1.140625" style="54" customWidth="1"/>
    <col min="1553" max="1553" width="12.85546875" style="54" customWidth="1"/>
    <col min="1554" max="1554" width="1.140625" style="54" customWidth="1"/>
    <col min="1555" max="1555" width="15.28515625" style="54" customWidth="1"/>
    <col min="1556" max="1556" width="1.140625" style="54" customWidth="1"/>
    <col min="1557" max="1557" width="12.85546875" style="54" customWidth="1"/>
    <col min="1558" max="1558" width="1.140625" style="54" customWidth="1"/>
    <col min="1559" max="1559" width="13.5703125" style="54" customWidth="1"/>
    <col min="1560" max="1560" width="1.7109375" style="54" customWidth="1"/>
    <col min="1561" max="1561" width="12.85546875" style="54" customWidth="1"/>
    <col min="1562" max="1562" width="1.85546875" style="54" customWidth="1"/>
    <col min="1563" max="1563" width="13" style="54" customWidth="1"/>
    <col min="1564" max="1564" width="14.28515625" style="54" customWidth="1"/>
    <col min="1565" max="1565" width="1.5703125" style="54" customWidth="1"/>
    <col min="1566" max="1566" width="19.140625" style="54" bestFit="1" customWidth="1"/>
    <col min="1567" max="1567" width="1.42578125" style="54" customWidth="1"/>
    <col min="1568" max="1568" width="17" style="54" customWidth="1"/>
    <col min="1569" max="1569" width="16.5703125" style="54" bestFit="1" customWidth="1"/>
    <col min="1570" max="1794" width="9.140625" style="54"/>
    <col min="1795" max="1795" width="49.140625" style="54" customWidth="1"/>
    <col min="1796" max="1796" width="6.140625" style="54" customWidth="1"/>
    <col min="1797" max="1797" width="11.7109375" style="54" customWidth="1"/>
    <col min="1798" max="1798" width="1.140625" style="54" customWidth="1"/>
    <col min="1799" max="1799" width="12.42578125" style="54" customWidth="1"/>
    <col min="1800" max="1800" width="1.140625" style="54" customWidth="1"/>
    <col min="1801" max="1801" width="10.85546875" style="54" customWidth="1"/>
    <col min="1802" max="1802" width="1.140625" style="54" customWidth="1"/>
    <col min="1803" max="1803" width="10.85546875" style="54" customWidth="1"/>
    <col min="1804" max="1804" width="1.140625" style="54" customWidth="1"/>
    <col min="1805" max="1805" width="15.28515625" style="54" customWidth="1"/>
    <col min="1806" max="1806" width="1.140625" style="54" customWidth="1"/>
    <col min="1807" max="1807" width="15.7109375" style="54" customWidth="1"/>
    <col min="1808" max="1808" width="1.140625" style="54" customWidth="1"/>
    <col min="1809" max="1809" width="12.85546875" style="54" customWidth="1"/>
    <col min="1810" max="1810" width="1.140625" style="54" customWidth="1"/>
    <col min="1811" max="1811" width="15.28515625" style="54" customWidth="1"/>
    <col min="1812" max="1812" width="1.140625" style="54" customWidth="1"/>
    <col min="1813" max="1813" width="12.85546875" style="54" customWidth="1"/>
    <col min="1814" max="1814" width="1.140625" style="54" customWidth="1"/>
    <col min="1815" max="1815" width="13.5703125" style="54" customWidth="1"/>
    <col min="1816" max="1816" width="1.7109375" style="54" customWidth="1"/>
    <col min="1817" max="1817" width="12.85546875" style="54" customWidth="1"/>
    <col min="1818" max="1818" width="1.85546875" style="54" customWidth="1"/>
    <col min="1819" max="1819" width="13" style="54" customWidth="1"/>
    <col min="1820" max="1820" width="14.28515625" style="54" customWidth="1"/>
    <col min="1821" max="1821" width="1.5703125" style="54" customWidth="1"/>
    <col min="1822" max="1822" width="19.140625" style="54" bestFit="1" customWidth="1"/>
    <col min="1823" max="1823" width="1.42578125" style="54" customWidth="1"/>
    <col min="1824" max="1824" width="17" style="54" customWidth="1"/>
    <col min="1825" max="1825" width="16.5703125" style="54" bestFit="1" customWidth="1"/>
    <col min="1826" max="2050" width="9.140625" style="54"/>
    <col min="2051" max="2051" width="49.140625" style="54" customWidth="1"/>
    <col min="2052" max="2052" width="6.140625" style="54" customWidth="1"/>
    <col min="2053" max="2053" width="11.7109375" style="54" customWidth="1"/>
    <col min="2054" max="2054" width="1.140625" style="54" customWidth="1"/>
    <col min="2055" max="2055" width="12.42578125" style="54" customWidth="1"/>
    <col min="2056" max="2056" width="1.140625" style="54" customWidth="1"/>
    <col min="2057" max="2057" width="10.85546875" style="54" customWidth="1"/>
    <col min="2058" max="2058" width="1.140625" style="54" customWidth="1"/>
    <col min="2059" max="2059" width="10.85546875" style="54" customWidth="1"/>
    <col min="2060" max="2060" width="1.140625" style="54" customWidth="1"/>
    <col min="2061" max="2061" width="15.28515625" style="54" customWidth="1"/>
    <col min="2062" max="2062" width="1.140625" style="54" customWidth="1"/>
    <col min="2063" max="2063" width="15.7109375" style="54" customWidth="1"/>
    <col min="2064" max="2064" width="1.140625" style="54" customWidth="1"/>
    <col min="2065" max="2065" width="12.85546875" style="54" customWidth="1"/>
    <col min="2066" max="2066" width="1.140625" style="54" customWidth="1"/>
    <col min="2067" max="2067" width="15.28515625" style="54" customWidth="1"/>
    <col min="2068" max="2068" width="1.140625" style="54" customWidth="1"/>
    <col min="2069" max="2069" width="12.85546875" style="54" customWidth="1"/>
    <col min="2070" max="2070" width="1.140625" style="54" customWidth="1"/>
    <col min="2071" max="2071" width="13.5703125" style="54" customWidth="1"/>
    <col min="2072" max="2072" width="1.7109375" style="54" customWidth="1"/>
    <col min="2073" max="2073" width="12.85546875" style="54" customWidth="1"/>
    <col min="2074" max="2074" width="1.85546875" style="54" customWidth="1"/>
    <col min="2075" max="2075" width="13" style="54" customWidth="1"/>
    <col min="2076" max="2076" width="14.28515625" style="54" customWidth="1"/>
    <col min="2077" max="2077" width="1.5703125" style="54" customWidth="1"/>
    <col min="2078" max="2078" width="19.140625" style="54" bestFit="1" customWidth="1"/>
    <col min="2079" max="2079" width="1.42578125" style="54" customWidth="1"/>
    <col min="2080" max="2080" width="17" style="54" customWidth="1"/>
    <col min="2081" max="2081" width="16.5703125" style="54" bestFit="1" customWidth="1"/>
    <col min="2082" max="2306" width="9.140625" style="54"/>
    <col min="2307" max="2307" width="49.140625" style="54" customWidth="1"/>
    <col min="2308" max="2308" width="6.140625" style="54" customWidth="1"/>
    <col min="2309" max="2309" width="11.7109375" style="54" customWidth="1"/>
    <col min="2310" max="2310" width="1.140625" style="54" customWidth="1"/>
    <col min="2311" max="2311" width="12.42578125" style="54" customWidth="1"/>
    <col min="2312" max="2312" width="1.140625" style="54" customWidth="1"/>
    <col min="2313" max="2313" width="10.85546875" style="54" customWidth="1"/>
    <col min="2314" max="2314" width="1.140625" style="54" customWidth="1"/>
    <col min="2315" max="2315" width="10.85546875" style="54" customWidth="1"/>
    <col min="2316" max="2316" width="1.140625" style="54" customWidth="1"/>
    <col min="2317" max="2317" width="15.28515625" style="54" customWidth="1"/>
    <col min="2318" max="2318" width="1.140625" style="54" customWidth="1"/>
    <col min="2319" max="2319" width="15.7109375" style="54" customWidth="1"/>
    <col min="2320" max="2320" width="1.140625" style="54" customWidth="1"/>
    <col min="2321" max="2321" width="12.85546875" style="54" customWidth="1"/>
    <col min="2322" max="2322" width="1.140625" style="54" customWidth="1"/>
    <col min="2323" max="2323" width="15.28515625" style="54" customWidth="1"/>
    <col min="2324" max="2324" width="1.140625" style="54" customWidth="1"/>
    <col min="2325" max="2325" width="12.85546875" style="54" customWidth="1"/>
    <col min="2326" max="2326" width="1.140625" style="54" customWidth="1"/>
    <col min="2327" max="2327" width="13.5703125" style="54" customWidth="1"/>
    <col min="2328" max="2328" width="1.7109375" style="54" customWidth="1"/>
    <col min="2329" max="2329" width="12.85546875" style="54" customWidth="1"/>
    <col min="2330" max="2330" width="1.85546875" style="54" customWidth="1"/>
    <col min="2331" max="2331" width="13" style="54" customWidth="1"/>
    <col min="2332" max="2332" width="14.28515625" style="54" customWidth="1"/>
    <col min="2333" max="2333" width="1.5703125" style="54" customWidth="1"/>
    <col min="2334" max="2334" width="19.140625" style="54" bestFit="1" customWidth="1"/>
    <col min="2335" max="2335" width="1.42578125" style="54" customWidth="1"/>
    <col min="2336" max="2336" width="17" style="54" customWidth="1"/>
    <col min="2337" max="2337" width="16.5703125" style="54" bestFit="1" customWidth="1"/>
    <col min="2338" max="2562" width="9.140625" style="54"/>
    <col min="2563" max="2563" width="49.140625" style="54" customWidth="1"/>
    <col min="2564" max="2564" width="6.140625" style="54" customWidth="1"/>
    <col min="2565" max="2565" width="11.7109375" style="54" customWidth="1"/>
    <col min="2566" max="2566" width="1.140625" style="54" customWidth="1"/>
    <col min="2567" max="2567" width="12.42578125" style="54" customWidth="1"/>
    <col min="2568" max="2568" width="1.140625" style="54" customWidth="1"/>
    <col min="2569" max="2569" width="10.85546875" style="54" customWidth="1"/>
    <col min="2570" max="2570" width="1.140625" style="54" customWidth="1"/>
    <col min="2571" max="2571" width="10.85546875" style="54" customWidth="1"/>
    <col min="2572" max="2572" width="1.140625" style="54" customWidth="1"/>
    <col min="2573" max="2573" width="15.28515625" style="54" customWidth="1"/>
    <col min="2574" max="2574" width="1.140625" style="54" customWidth="1"/>
    <col min="2575" max="2575" width="15.7109375" style="54" customWidth="1"/>
    <col min="2576" max="2576" width="1.140625" style="54" customWidth="1"/>
    <col min="2577" max="2577" width="12.85546875" style="54" customWidth="1"/>
    <col min="2578" max="2578" width="1.140625" style="54" customWidth="1"/>
    <col min="2579" max="2579" width="15.28515625" style="54" customWidth="1"/>
    <col min="2580" max="2580" width="1.140625" style="54" customWidth="1"/>
    <col min="2581" max="2581" width="12.85546875" style="54" customWidth="1"/>
    <col min="2582" max="2582" width="1.140625" style="54" customWidth="1"/>
    <col min="2583" max="2583" width="13.5703125" style="54" customWidth="1"/>
    <col min="2584" max="2584" width="1.7109375" style="54" customWidth="1"/>
    <col min="2585" max="2585" width="12.85546875" style="54" customWidth="1"/>
    <col min="2586" max="2586" width="1.85546875" style="54" customWidth="1"/>
    <col min="2587" max="2587" width="13" style="54" customWidth="1"/>
    <col min="2588" max="2588" width="14.28515625" style="54" customWidth="1"/>
    <col min="2589" max="2589" width="1.5703125" style="54" customWidth="1"/>
    <col min="2590" max="2590" width="19.140625" style="54" bestFit="1" customWidth="1"/>
    <col min="2591" max="2591" width="1.42578125" style="54" customWidth="1"/>
    <col min="2592" max="2592" width="17" style="54" customWidth="1"/>
    <col min="2593" max="2593" width="16.5703125" style="54" bestFit="1" customWidth="1"/>
    <col min="2594" max="2818" width="9.140625" style="54"/>
    <col min="2819" max="2819" width="49.140625" style="54" customWidth="1"/>
    <col min="2820" max="2820" width="6.140625" style="54" customWidth="1"/>
    <col min="2821" max="2821" width="11.7109375" style="54" customWidth="1"/>
    <col min="2822" max="2822" width="1.140625" style="54" customWidth="1"/>
    <col min="2823" max="2823" width="12.42578125" style="54" customWidth="1"/>
    <col min="2824" max="2824" width="1.140625" style="54" customWidth="1"/>
    <col min="2825" max="2825" width="10.85546875" style="54" customWidth="1"/>
    <col min="2826" max="2826" width="1.140625" style="54" customWidth="1"/>
    <col min="2827" max="2827" width="10.85546875" style="54" customWidth="1"/>
    <col min="2828" max="2828" width="1.140625" style="54" customWidth="1"/>
    <col min="2829" max="2829" width="15.28515625" style="54" customWidth="1"/>
    <col min="2830" max="2830" width="1.140625" style="54" customWidth="1"/>
    <col min="2831" max="2831" width="15.7109375" style="54" customWidth="1"/>
    <col min="2832" max="2832" width="1.140625" style="54" customWidth="1"/>
    <col min="2833" max="2833" width="12.85546875" style="54" customWidth="1"/>
    <col min="2834" max="2834" width="1.140625" style="54" customWidth="1"/>
    <col min="2835" max="2835" width="15.28515625" style="54" customWidth="1"/>
    <col min="2836" max="2836" width="1.140625" style="54" customWidth="1"/>
    <col min="2837" max="2837" width="12.85546875" style="54" customWidth="1"/>
    <col min="2838" max="2838" width="1.140625" style="54" customWidth="1"/>
    <col min="2839" max="2839" width="13.5703125" style="54" customWidth="1"/>
    <col min="2840" max="2840" width="1.7109375" style="54" customWidth="1"/>
    <col min="2841" max="2841" width="12.85546875" style="54" customWidth="1"/>
    <col min="2842" max="2842" width="1.85546875" style="54" customWidth="1"/>
    <col min="2843" max="2843" width="13" style="54" customWidth="1"/>
    <col min="2844" max="2844" width="14.28515625" style="54" customWidth="1"/>
    <col min="2845" max="2845" width="1.5703125" style="54" customWidth="1"/>
    <col min="2846" max="2846" width="19.140625" style="54" bestFit="1" customWidth="1"/>
    <col min="2847" max="2847" width="1.42578125" style="54" customWidth="1"/>
    <col min="2848" max="2848" width="17" style="54" customWidth="1"/>
    <col min="2849" max="2849" width="16.5703125" style="54" bestFit="1" customWidth="1"/>
    <col min="2850" max="3074" width="9.140625" style="54"/>
    <col min="3075" max="3075" width="49.140625" style="54" customWidth="1"/>
    <col min="3076" max="3076" width="6.140625" style="54" customWidth="1"/>
    <col min="3077" max="3077" width="11.7109375" style="54" customWidth="1"/>
    <col min="3078" max="3078" width="1.140625" style="54" customWidth="1"/>
    <col min="3079" max="3079" width="12.42578125" style="54" customWidth="1"/>
    <col min="3080" max="3080" width="1.140625" style="54" customWidth="1"/>
    <col min="3081" max="3081" width="10.85546875" style="54" customWidth="1"/>
    <col min="3082" max="3082" width="1.140625" style="54" customWidth="1"/>
    <col min="3083" max="3083" width="10.85546875" style="54" customWidth="1"/>
    <col min="3084" max="3084" width="1.140625" style="54" customWidth="1"/>
    <col min="3085" max="3085" width="15.28515625" style="54" customWidth="1"/>
    <col min="3086" max="3086" width="1.140625" style="54" customWidth="1"/>
    <col min="3087" max="3087" width="15.7109375" style="54" customWidth="1"/>
    <col min="3088" max="3088" width="1.140625" style="54" customWidth="1"/>
    <col min="3089" max="3089" width="12.85546875" style="54" customWidth="1"/>
    <col min="3090" max="3090" width="1.140625" style="54" customWidth="1"/>
    <col min="3091" max="3091" width="15.28515625" style="54" customWidth="1"/>
    <col min="3092" max="3092" width="1.140625" style="54" customWidth="1"/>
    <col min="3093" max="3093" width="12.85546875" style="54" customWidth="1"/>
    <col min="3094" max="3094" width="1.140625" style="54" customWidth="1"/>
    <col min="3095" max="3095" width="13.5703125" style="54" customWidth="1"/>
    <col min="3096" max="3096" width="1.7109375" style="54" customWidth="1"/>
    <col min="3097" max="3097" width="12.85546875" style="54" customWidth="1"/>
    <col min="3098" max="3098" width="1.85546875" style="54" customWidth="1"/>
    <col min="3099" max="3099" width="13" style="54" customWidth="1"/>
    <col min="3100" max="3100" width="14.28515625" style="54" customWidth="1"/>
    <col min="3101" max="3101" width="1.5703125" style="54" customWidth="1"/>
    <col min="3102" max="3102" width="19.140625" style="54" bestFit="1" customWidth="1"/>
    <col min="3103" max="3103" width="1.42578125" style="54" customWidth="1"/>
    <col min="3104" max="3104" width="17" style="54" customWidth="1"/>
    <col min="3105" max="3105" width="16.5703125" style="54" bestFit="1" customWidth="1"/>
    <col min="3106" max="3330" width="9.140625" style="54"/>
    <col min="3331" max="3331" width="49.140625" style="54" customWidth="1"/>
    <col min="3332" max="3332" width="6.140625" style="54" customWidth="1"/>
    <col min="3333" max="3333" width="11.7109375" style="54" customWidth="1"/>
    <col min="3334" max="3334" width="1.140625" style="54" customWidth="1"/>
    <col min="3335" max="3335" width="12.42578125" style="54" customWidth="1"/>
    <col min="3336" max="3336" width="1.140625" style="54" customWidth="1"/>
    <col min="3337" max="3337" width="10.85546875" style="54" customWidth="1"/>
    <col min="3338" max="3338" width="1.140625" style="54" customWidth="1"/>
    <col min="3339" max="3339" width="10.85546875" style="54" customWidth="1"/>
    <col min="3340" max="3340" width="1.140625" style="54" customWidth="1"/>
    <col min="3341" max="3341" width="15.28515625" style="54" customWidth="1"/>
    <col min="3342" max="3342" width="1.140625" style="54" customWidth="1"/>
    <col min="3343" max="3343" width="15.7109375" style="54" customWidth="1"/>
    <col min="3344" max="3344" width="1.140625" style="54" customWidth="1"/>
    <col min="3345" max="3345" width="12.85546875" style="54" customWidth="1"/>
    <col min="3346" max="3346" width="1.140625" style="54" customWidth="1"/>
    <col min="3347" max="3347" width="15.28515625" style="54" customWidth="1"/>
    <col min="3348" max="3348" width="1.140625" style="54" customWidth="1"/>
    <col min="3349" max="3349" width="12.85546875" style="54" customWidth="1"/>
    <col min="3350" max="3350" width="1.140625" style="54" customWidth="1"/>
    <col min="3351" max="3351" width="13.5703125" style="54" customWidth="1"/>
    <col min="3352" max="3352" width="1.7109375" style="54" customWidth="1"/>
    <col min="3353" max="3353" width="12.85546875" style="54" customWidth="1"/>
    <col min="3354" max="3354" width="1.85546875" style="54" customWidth="1"/>
    <col min="3355" max="3355" width="13" style="54" customWidth="1"/>
    <col min="3356" max="3356" width="14.28515625" style="54" customWidth="1"/>
    <col min="3357" max="3357" width="1.5703125" style="54" customWidth="1"/>
    <col min="3358" max="3358" width="19.140625" style="54" bestFit="1" customWidth="1"/>
    <col min="3359" max="3359" width="1.42578125" style="54" customWidth="1"/>
    <col min="3360" max="3360" width="17" style="54" customWidth="1"/>
    <col min="3361" max="3361" width="16.5703125" style="54" bestFit="1" customWidth="1"/>
    <col min="3362" max="3586" width="9.140625" style="54"/>
    <col min="3587" max="3587" width="49.140625" style="54" customWidth="1"/>
    <col min="3588" max="3588" width="6.140625" style="54" customWidth="1"/>
    <col min="3589" max="3589" width="11.7109375" style="54" customWidth="1"/>
    <col min="3590" max="3590" width="1.140625" style="54" customWidth="1"/>
    <col min="3591" max="3591" width="12.42578125" style="54" customWidth="1"/>
    <col min="3592" max="3592" width="1.140625" style="54" customWidth="1"/>
    <col min="3593" max="3593" width="10.85546875" style="54" customWidth="1"/>
    <col min="3594" max="3594" width="1.140625" style="54" customWidth="1"/>
    <col min="3595" max="3595" width="10.85546875" style="54" customWidth="1"/>
    <col min="3596" max="3596" width="1.140625" style="54" customWidth="1"/>
    <col min="3597" max="3597" width="15.28515625" style="54" customWidth="1"/>
    <col min="3598" max="3598" width="1.140625" style="54" customWidth="1"/>
    <col min="3599" max="3599" width="15.7109375" style="54" customWidth="1"/>
    <col min="3600" max="3600" width="1.140625" style="54" customWidth="1"/>
    <col min="3601" max="3601" width="12.85546875" style="54" customWidth="1"/>
    <col min="3602" max="3602" width="1.140625" style="54" customWidth="1"/>
    <col min="3603" max="3603" width="15.28515625" style="54" customWidth="1"/>
    <col min="3604" max="3604" width="1.140625" style="54" customWidth="1"/>
    <col min="3605" max="3605" width="12.85546875" style="54" customWidth="1"/>
    <col min="3606" max="3606" width="1.140625" style="54" customWidth="1"/>
    <col min="3607" max="3607" width="13.5703125" style="54" customWidth="1"/>
    <col min="3608" max="3608" width="1.7109375" style="54" customWidth="1"/>
    <col min="3609" max="3609" width="12.85546875" style="54" customWidth="1"/>
    <col min="3610" max="3610" width="1.85546875" style="54" customWidth="1"/>
    <col min="3611" max="3611" width="13" style="54" customWidth="1"/>
    <col min="3612" max="3612" width="14.28515625" style="54" customWidth="1"/>
    <col min="3613" max="3613" width="1.5703125" style="54" customWidth="1"/>
    <col min="3614" max="3614" width="19.140625" style="54" bestFit="1" customWidth="1"/>
    <col min="3615" max="3615" width="1.42578125" style="54" customWidth="1"/>
    <col min="3616" max="3616" width="17" style="54" customWidth="1"/>
    <col min="3617" max="3617" width="16.5703125" style="54" bestFit="1" customWidth="1"/>
    <col min="3618" max="3842" width="9.140625" style="54"/>
    <col min="3843" max="3843" width="49.140625" style="54" customWidth="1"/>
    <col min="3844" max="3844" width="6.140625" style="54" customWidth="1"/>
    <col min="3845" max="3845" width="11.7109375" style="54" customWidth="1"/>
    <col min="3846" max="3846" width="1.140625" style="54" customWidth="1"/>
    <col min="3847" max="3847" width="12.42578125" style="54" customWidth="1"/>
    <col min="3848" max="3848" width="1.140625" style="54" customWidth="1"/>
    <col min="3849" max="3849" width="10.85546875" style="54" customWidth="1"/>
    <col min="3850" max="3850" width="1.140625" style="54" customWidth="1"/>
    <col min="3851" max="3851" width="10.85546875" style="54" customWidth="1"/>
    <col min="3852" max="3852" width="1.140625" style="54" customWidth="1"/>
    <col min="3853" max="3853" width="15.28515625" style="54" customWidth="1"/>
    <col min="3854" max="3854" width="1.140625" style="54" customWidth="1"/>
    <col min="3855" max="3855" width="15.7109375" style="54" customWidth="1"/>
    <col min="3856" max="3856" width="1.140625" style="54" customWidth="1"/>
    <col min="3857" max="3857" width="12.85546875" style="54" customWidth="1"/>
    <col min="3858" max="3858" width="1.140625" style="54" customWidth="1"/>
    <col min="3859" max="3859" width="15.28515625" style="54" customWidth="1"/>
    <col min="3860" max="3860" width="1.140625" style="54" customWidth="1"/>
    <col min="3861" max="3861" width="12.85546875" style="54" customWidth="1"/>
    <col min="3862" max="3862" width="1.140625" style="54" customWidth="1"/>
    <col min="3863" max="3863" width="13.5703125" style="54" customWidth="1"/>
    <col min="3864" max="3864" width="1.7109375" style="54" customWidth="1"/>
    <col min="3865" max="3865" width="12.85546875" style="54" customWidth="1"/>
    <col min="3866" max="3866" width="1.85546875" style="54" customWidth="1"/>
    <col min="3867" max="3867" width="13" style="54" customWidth="1"/>
    <col min="3868" max="3868" width="14.28515625" style="54" customWidth="1"/>
    <col min="3869" max="3869" width="1.5703125" style="54" customWidth="1"/>
    <col min="3870" max="3870" width="19.140625" style="54" bestFit="1" customWidth="1"/>
    <col min="3871" max="3871" width="1.42578125" style="54" customWidth="1"/>
    <col min="3872" max="3872" width="17" style="54" customWidth="1"/>
    <col min="3873" max="3873" width="16.5703125" style="54" bestFit="1" customWidth="1"/>
    <col min="3874" max="4098" width="9.140625" style="54"/>
    <col min="4099" max="4099" width="49.140625" style="54" customWidth="1"/>
    <col min="4100" max="4100" width="6.140625" style="54" customWidth="1"/>
    <col min="4101" max="4101" width="11.7109375" style="54" customWidth="1"/>
    <col min="4102" max="4102" width="1.140625" style="54" customWidth="1"/>
    <col min="4103" max="4103" width="12.42578125" style="54" customWidth="1"/>
    <col min="4104" max="4104" width="1.140625" style="54" customWidth="1"/>
    <col min="4105" max="4105" width="10.85546875" style="54" customWidth="1"/>
    <col min="4106" max="4106" width="1.140625" style="54" customWidth="1"/>
    <col min="4107" max="4107" width="10.85546875" style="54" customWidth="1"/>
    <col min="4108" max="4108" width="1.140625" style="54" customWidth="1"/>
    <col min="4109" max="4109" width="15.28515625" style="54" customWidth="1"/>
    <col min="4110" max="4110" width="1.140625" style="54" customWidth="1"/>
    <col min="4111" max="4111" width="15.7109375" style="54" customWidth="1"/>
    <col min="4112" max="4112" width="1.140625" style="54" customWidth="1"/>
    <col min="4113" max="4113" width="12.85546875" style="54" customWidth="1"/>
    <col min="4114" max="4114" width="1.140625" style="54" customWidth="1"/>
    <col min="4115" max="4115" width="15.28515625" style="54" customWidth="1"/>
    <col min="4116" max="4116" width="1.140625" style="54" customWidth="1"/>
    <col min="4117" max="4117" width="12.85546875" style="54" customWidth="1"/>
    <col min="4118" max="4118" width="1.140625" style="54" customWidth="1"/>
    <col min="4119" max="4119" width="13.5703125" style="54" customWidth="1"/>
    <col min="4120" max="4120" width="1.7109375" style="54" customWidth="1"/>
    <col min="4121" max="4121" width="12.85546875" style="54" customWidth="1"/>
    <col min="4122" max="4122" width="1.85546875" style="54" customWidth="1"/>
    <col min="4123" max="4123" width="13" style="54" customWidth="1"/>
    <col min="4124" max="4124" width="14.28515625" style="54" customWidth="1"/>
    <col min="4125" max="4125" width="1.5703125" style="54" customWidth="1"/>
    <col min="4126" max="4126" width="19.140625" style="54" bestFit="1" customWidth="1"/>
    <col min="4127" max="4127" width="1.42578125" style="54" customWidth="1"/>
    <col min="4128" max="4128" width="17" style="54" customWidth="1"/>
    <col min="4129" max="4129" width="16.5703125" style="54" bestFit="1" customWidth="1"/>
    <col min="4130" max="4354" width="9.140625" style="54"/>
    <col min="4355" max="4355" width="49.140625" style="54" customWidth="1"/>
    <col min="4356" max="4356" width="6.140625" style="54" customWidth="1"/>
    <col min="4357" max="4357" width="11.7109375" style="54" customWidth="1"/>
    <col min="4358" max="4358" width="1.140625" style="54" customWidth="1"/>
    <col min="4359" max="4359" width="12.42578125" style="54" customWidth="1"/>
    <col min="4360" max="4360" width="1.140625" style="54" customWidth="1"/>
    <col min="4361" max="4361" width="10.85546875" style="54" customWidth="1"/>
    <col min="4362" max="4362" width="1.140625" style="54" customWidth="1"/>
    <col min="4363" max="4363" width="10.85546875" style="54" customWidth="1"/>
    <col min="4364" max="4364" width="1.140625" style="54" customWidth="1"/>
    <col min="4365" max="4365" width="15.28515625" style="54" customWidth="1"/>
    <col min="4366" max="4366" width="1.140625" style="54" customWidth="1"/>
    <col min="4367" max="4367" width="15.7109375" style="54" customWidth="1"/>
    <col min="4368" max="4368" width="1.140625" style="54" customWidth="1"/>
    <col min="4369" max="4369" width="12.85546875" style="54" customWidth="1"/>
    <col min="4370" max="4370" width="1.140625" style="54" customWidth="1"/>
    <col min="4371" max="4371" width="15.28515625" style="54" customWidth="1"/>
    <col min="4372" max="4372" width="1.140625" style="54" customWidth="1"/>
    <col min="4373" max="4373" width="12.85546875" style="54" customWidth="1"/>
    <col min="4374" max="4374" width="1.140625" style="54" customWidth="1"/>
    <col min="4375" max="4375" width="13.5703125" style="54" customWidth="1"/>
    <col min="4376" max="4376" width="1.7109375" style="54" customWidth="1"/>
    <col min="4377" max="4377" width="12.85546875" style="54" customWidth="1"/>
    <col min="4378" max="4378" width="1.85546875" style="54" customWidth="1"/>
    <col min="4379" max="4379" width="13" style="54" customWidth="1"/>
    <col min="4380" max="4380" width="14.28515625" style="54" customWidth="1"/>
    <col min="4381" max="4381" width="1.5703125" style="54" customWidth="1"/>
    <col min="4382" max="4382" width="19.140625" style="54" bestFit="1" customWidth="1"/>
    <col min="4383" max="4383" width="1.42578125" style="54" customWidth="1"/>
    <col min="4384" max="4384" width="17" style="54" customWidth="1"/>
    <col min="4385" max="4385" width="16.5703125" style="54" bestFit="1" customWidth="1"/>
    <col min="4386" max="4610" width="9.140625" style="54"/>
    <col min="4611" max="4611" width="49.140625" style="54" customWidth="1"/>
    <col min="4612" max="4612" width="6.140625" style="54" customWidth="1"/>
    <col min="4613" max="4613" width="11.7109375" style="54" customWidth="1"/>
    <col min="4614" max="4614" width="1.140625" style="54" customWidth="1"/>
    <col min="4615" max="4615" width="12.42578125" style="54" customWidth="1"/>
    <col min="4616" max="4616" width="1.140625" style="54" customWidth="1"/>
    <col min="4617" max="4617" width="10.85546875" style="54" customWidth="1"/>
    <col min="4618" max="4618" width="1.140625" style="54" customWidth="1"/>
    <col min="4619" max="4619" width="10.85546875" style="54" customWidth="1"/>
    <col min="4620" max="4620" width="1.140625" style="54" customWidth="1"/>
    <col min="4621" max="4621" width="15.28515625" style="54" customWidth="1"/>
    <col min="4622" max="4622" width="1.140625" style="54" customWidth="1"/>
    <col min="4623" max="4623" width="15.7109375" style="54" customWidth="1"/>
    <col min="4624" max="4624" width="1.140625" style="54" customWidth="1"/>
    <col min="4625" max="4625" width="12.85546875" style="54" customWidth="1"/>
    <col min="4626" max="4626" width="1.140625" style="54" customWidth="1"/>
    <col min="4627" max="4627" width="15.28515625" style="54" customWidth="1"/>
    <col min="4628" max="4628" width="1.140625" style="54" customWidth="1"/>
    <col min="4629" max="4629" width="12.85546875" style="54" customWidth="1"/>
    <col min="4630" max="4630" width="1.140625" style="54" customWidth="1"/>
    <col min="4631" max="4631" width="13.5703125" style="54" customWidth="1"/>
    <col min="4632" max="4632" width="1.7109375" style="54" customWidth="1"/>
    <col min="4633" max="4633" width="12.85546875" style="54" customWidth="1"/>
    <col min="4634" max="4634" width="1.85546875" style="54" customWidth="1"/>
    <col min="4635" max="4635" width="13" style="54" customWidth="1"/>
    <col min="4636" max="4636" width="14.28515625" style="54" customWidth="1"/>
    <col min="4637" max="4637" width="1.5703125" style="54" customWidth="1"/>
    <col min="4638" max="4638" width="19.140625" style="54" bestFit="1" customWidth="1"/>
    <col min="4639" max="4639" width="1.42578125" style="54" customWidth="1"/>
    <col min="4640" max="4640" width="17" style="54" customWidth="1"/>
    <col min="4641" max="4641" width="16.5703125" style="54" bestFit="1" customWidth="1"/>
    <col min="4642" max="4866" width="9.140625" style="54"/>
    <col min="4867" max="4867" width="49.140625" style="54" customWidth="1"/>
    <col min="4868" max="4868" width="6.140625" style="54" customWidth="1"/>
    <col min="4869" max="4869" width="11.7109375" style="54" customWidth="1"/>
    <col min="4870" max="4870" width="1.140625" style="54" customWidth="1"/>
    <col min="4871" max="4871" width="12.42578125" style="54" customWidth="1"/>
    <col min="4872" max="4872" width="1.140625" style="54" customWidth="1"/>
    <col min="4873" max="4873" width="10.85546875" style="54" customWidth="1"/>
    <col min="4874" max="4874" width="1.140625" style="54" customWidth="1"/>
    <col min="4875" max="4875" width="10.85546875" style="54" customWidth="1"/>
    <col min="4876" max="4876" width="1.140625" style="54" customWidth="1"/>
    <col min="4877" max="4877" width="15.28515625" style="54" customWidth="1"/>
    <col min="4878" max="4878" width="1.140625" style="54" customWidth="1"/>
    <col min="4879" max="4879" width="15.7109375" style="54" customWidth="1"/>
    <col min="4880" max="4880" width="1.140625" style="54" customWidth="1"/>
    <col min="4881" max="4881" width="12.85546875" style="54" customWidth="1"/>
    <col min="4882" max="4882" width="1.140625" style="54" customWidth="1"/>
    <col min="4883" max="4883" width="15.28515625" style="54" customWidth="1"/>
    <col min="4884" max="4884" width="1.140625" style="54" customWidth="1"/>
    <col min="4885" max="4885" width="12.85546875" style="54" customWidth="1"/>
    <col min="4886" max="4886" width="1.140625" style="54" customWidth="1"/>
    <col min="4887" max="4887" width="13.5703125" style="54" customWidth="1"/>
    <col min="4888" max="4888" width="1.7109375" style="54" customWidth="1"/>
    <col min="4889" max="4889" width="12.85546875" style="54" customWidth="1"/>
    <col min="4890" max="4890" width="1.85546875" style="54" customWidth="1"/>
    <col min="4891" max="4891" width="13" style="54" customWidth="1"/>
    <col min="4892" max="4892" width="14.28515625" style="54" customWidth="1"/>
    <col min="4893" max="4893" width="1.5703125" style="54" customWidth="1"/>
    <col min="4894" max="4894" width="19.140625" style="54" bestFit="1" customWidth="1"/>
    <col min="4895" max="4895" width="1.42578125" style="54" customWidth="1"/>
    <col min="4896" max="4896" width="17" style="54" customWidth="1"/>
    <col min="4897" max="4897" width="16.5703125" style="54" bestFit="1" customWidth="1"/>
    <col min="4898" max="5122" width="9.140625" style="54"/>
    <col min="5123" max="5123" width="49.140625" style="54" customWidth="1"/>
    <col min="5124" max="5124" width="6.140625" style="54" customWidth="1"/>
    <col min="5125" max="5125" width="11.7109375" style="54" customWidth="1"/>
    <col min="5126" max="5126" width="1.140625" style="54" customWidth="1"/>
    <col min="5127" max="5127" width="12.42578125" style="54" customWidth="1"/>
    <col min="5128" max="5128" width="1.140625" style="54" customWidth="1"/>
    <col min="5129" max="5129" width="10.85546875" style="54" customWidth="1"/>
    <col min="5130" max="5130" width="1.140625" style="54" customWidth="1"/>
    <col min="5131" max="5131" width="10.85546875" style="54" customWidth="1"/>
    <col min="5132" max="5132" width="1.140625" style="54" customWidth="1"/>
    <col min="5133" max="5133" width="15.28515625" style="54" customWidth="1"/>
    <col min="5134" max="5134" width="1.140625" style="54" customWidth="1"/>
    <col min="5135" max="5135" width="15.7109375" style="54" customWidth="1"/>
    <col min="5136" max="5136" width="1.140625" style="54" customWidth="1"/>
    <col min="5137" max="5137" width="12.85546875" style="54" customWidth="1"/>
    <col min="5138" max="5138" width="1.140625" style="54" customWidth="1"/>
    <col min="5139" max="5139" width="15.28515625" style="54" customWidth="1"/>
    <col min="5140" max="5140" width="1.140625" style="54" customWidth="1"/>
    <col min="5141" max="5141" width="12.85546875" style="54" customWidth="1"/>
    <col min="5142" max="5142" width="1.140625" style="54" customWidth="1"/>
    <col min="5143" max="5143" width="13.5703125" style="54" customWidth="1"/>
    <col min="5144" max="5144" width="1.7109375" style="54" customWidth="1"/>
    <col min="5145" max="5145" width="12.85546875" style="54" customWidth="1"/>
    <col min="5146" max="5146" width="1.85546875" style="54" customWidth="1"/>
    <col min="5147" max="5147" width="13" style="54" customWidth="1"/>
    <col min="5148" max="5148" width="14.28515625" style="54" customWidth="1"/>
    <col min="5149" max="5149" width="1.5703125" style="54" customWidth="1"/>
    <col min="5150" max="5150" width="19.140625" style="54" bestFit="1" customWidth="1"/>
    <col min="5151" max="5151" width="1.42578125" style="54" customWidth="1"/>
    <col min="5152" max="5152" width="17" style="54" customWidth="1"/>
    <col min="5153" max="5153" width="16.5703125" style="54" bestFit="1" customWidth="1"/>
    <col min="5154" max="5378" width="9.140625" style="54"/>
    <col min="5379" max="5379" width="49.140625" style="54" customWidth="1"/>
    <col min="5380" max="5380" width="6.140625" style="54" customWidth="1"/>
    <col min="5381" max="5381" width="11.7109375" style="54" customWidth="1"/>
    <col min="5382" max="5382" width="1.140625" style="54" customWidth="1"/>
    <col min="5383" max="5383" width="12.42578125" style="54" customWidth="1"/>
    <col min="5384" max="5384" width="1.140625" style="54" customWidth="1"/>
    <col min="5385" max="5385" width="10.85546875" style="54" customWidth="1"/>
    <col min="5386" max="5386" width="1.140625" style="54" customWidth="1"/>
    <col min="5387" max="5387" width="10.85546875" style="54" customWidth="1"/>
    <col min="5388" max="5388" width="1.140625" style="54" customWidth="1"/>
    <col min="5389" max="5389" width="15.28515625" style="54" customWidth="1"/>
    <col min="5390" max="5390" width="1.140625" style="54" customWidth="1"/>
    <col min="5391" max="5391" width="15.7109375" style="54" customWidth="1"/>
    <col min="5392" max="5392" width="1.140625" style="54" customWidth="1"/>
    <col min="5393" max="5393" width="12.85546875" style="54" customWidth="1"/>
    <col min="5394" max="5394" width="1.140625" style="54" customWidth="1"/>
    <col min="5395" max="5395" width="15.28515625" style="54" customWidth="1"/>
    <col min="5396" max="5396" width="1.140625" style="54" customWidth="1"/>
    <col min="5397" max="5397" width="12.85546875" style="54" customWidth="1"/>
    <col min="5398" max="5398" width="1.140625" style="54" customWidth="1"/>
    <col min="5399" max="5399" width="13.5703125" style="54" customWidth="1"/>
    <col min="5400" max="5400" width="1.7109375" style="54" customWidth="1"/>
    <col min="5401" max="5401" width="12.85546875" style="54" customWidth="1"/>
    <col min="5402" max="5402" width="1.85546875" style="54" customWidth="1"/>
    <col min="5403" max="5403" width="13" style="54" customWidth="1"/>
    <col min="5404" max="5404" width="14.28515625" style="54" customWidth="1"/>
    <col min="5405" max="5405" width="1.5703125" style="54" customWidth="1"/>
    <col min="5406" max="5406" width="19.140625" style="54" bestFit="1" customWidth="1"/>
    <col min="5407" max="5407" width="1.42578125" style="54" customWidth="1"/>
    <col min="5408" max="5408" width="17" style="54" customWidth="1"/>
    <col min="5409" max="5409" width="16.5703125" style="54" bestFit="1" customWidth="1"/>
    <col min="5410" max="5634" width="9.140625" style="54"/>
    <col min="5635" max="5635" width="49.140625" style="54" customWidth="1"/>
    <col min="5636" max="5636" width="6.140625" style="54" customWidth="1"/>
    <col min="5637" max="5637" width="11.7109375" style="54" customWidth="1"/>
    <col min="5638" max="5638" width="1.140625" style="54" customWidth="1"/>
    <col min="5639" max="5639" width="12.42578125" style="54" customWidth="1"/>
    <col min="5640" max="5640" width="1.140625" style="54" customWidth="1"/>
    <col min="5641" max="5641" width="10.85546875" style="54" customWidth="1"/>
    <col min="5642" max="5642" width="1.140625" style="54" customWidth="1"/>
    <col min="5643" max="5643" width="10.85546875" style="54" customWidth="1"/>
    <col min="5644" max="5644" width="1.140625" style="54" customWidth="1"/>
    <col min="5645" max="5645" width="15.28515625" style="54" customWidth="1"/>
    <col min="5646" max="5646" width="1.140625" style="54" customWidth="1"/>
    <col min="5647" max="5647" width="15.7109375" style="54" customWidth="1"/>
    <col min="5648" max="5648" width="1.140625" style="54" customWidth="1"/>
    <col min="5649" max="5649" width="12.85546875" style="54" customWidth="1"/>
    <col min="5650" max="5650" width="1.140625" style="54" customWidth="1"/>
    <col min="5651" max="5651" width="15.28515625" style="54" customWidth="1"/>
    <col min="5652" max="5652" width="1.140625" style="54" customWidth="1"/>
    <col min="5653" max="5653" width="12.85546875" style="54" customWidth="1"/>
    <col min="5654" max="5654" width="1.140625" style="54" customWidth="1"/>
    <col min="5655" max="5655" width="13.5703125" style="54" customWidth="1"/>
    <col min="5656" max="5656" width="1.7109375" style="54" customWidth="1"/>
    <col min="5657" max="5657" width="12.85546875" style="54" customWidth="1"/>
    <col min="5658" max="5658" width="1.85546875" style="54" customWidth="1"/>
    <col min="5659" max="5659" width="13" style="54" customWidth="1"/>
    <col min="5660" max="5660" width="14.28515625" style="54" customWidth="1"/>
    <col min="5661" max="5661" width="1.5703125" style="54" customWidth="1"/>
    <col min="5662" max="5662" width="19.140625" style="54" bestFit="1" customWidth="1"/>
    <col min="5663" max="5663" width="1.42578125" style="54" customWidth="1"/>
    <col min="5664" max="5664" width="17" style="54" customWidth="1"/>
    <col min="5665" max="5665" width="16.5703125" style="54" bestFit="1" customWidth="1"/>
    <col min="5666" max="5890" width="9.140625" style="54"/>
    <col min="5891" max="5891" width="49.140625" style="54" customWidth="1"/>
    <col min="5892" max="5892" width="6.140625" style="54" customWidth="1"/>
    <col min="5893" max="5893" width="11.7109375" style="54" customWidth="1"/>
    <col min="5894" max="5894" width="1.140625" style="54" customWidth="1"/>
    <col min="5895" max="5895" width="12.42578125" style="54" customWidth="1"/>
    <col min="5896" max="5896" width="1.140625" style="54" customWidth="1"/>
    <col min="5897" max="5897" width="10.85546875" style="54" customWidth="1"/>
    <col min="5898" max="5898" width="1.140625" style="54" customWidth="1"/>
    <col min="5899" max="5899" width="10.85546875" style="54" customWidth="1"/>
    <col min="5900" max="5900" width="1.140625" style="54" customWidth="1"/>
    <col min="5901" max="5901" width="15.28515625" style="54" customWidth="1"/>
    <col min="5902" max="5902" width="1.140625" style="54" customWidth="1"/>
    <col min="5903" max="5903" width="15.7109375" style="54" customWidth="1"/>
    <col min="5904" max="5904" width="1.140625" style="54" customWidth="1"/>
    <col min="5905" max="5905" width="12.85546875" style="54" customWidth="1"/>
    <col min="5906" max="5906" width="1.140625" style="54" customWidth="1"/>
    <col min="5907" max="5907" width="15.28515625" style="54" customWidth="1"/>
    <col min="5908" max="5908" width="1.140625" style="54" customWidth="1"/>
    <col min="5909" max="5909" width="12.85546875" style="54" customWidth="1"/>
    <col min="5910" max="5910" width="1.140625" style="54" customWidth="1"/>
    <col min="5911" max="5911" width="13.5703125" style="54" customWidth="1"/>
    <col min="5912" max="5912" width="1.7109375" style="54" customWidth="1"/>
    <col min="5913" max="5913" width="12.85546875" style="54" customWidth="1"/>
    <col min="5914" max="5914" width="1.85546875" style="54" customWidth="1"/>
    <col min="5915" max="5915" width="13" style="54" customWidth="1"/>
    <col min="5916" max="5916" width="14.28515625" style="54" customWidth="1"/>
    <col min="5917" max="5917" width="1.5703125" style="54" customWidth="1"/>
    <col min="5918" max="5918" width="19.140625" style="54" bestFit="1" customWidth="1"/>
    <col min="5919" max="5919" width="1.42578125" style="54" customWidth="1"/>
    <col min="5920" max="5920" width="17" style="54" customWidth="1"/>
    <col min="5921" max="5921" width="16.5703125" style="54" bestFit="1" customWidth="1"/>
    <col min="5922" max="6146" width="9.140625" style="54"/>
    <col min="6147" max="6147" width="49.140625" style="54" customWidth="1"/>
    <col min="6148" max="6148" width="6.140625" style="54" customWidth="1"/>
    <col min="6149" max="6149" width="11.7109375" style="54" customWidth="1"/>
    <col min="6150" max="6150" width="1.140625" style="54" customWidth="1"/>
    <col min="6151" max="6151" width="12.42578125" style="54" customWidth="1"/>
    <col min="6152" max="6152" width="1.140625" style="54" customWidth="1"/>
    <col min="6153" max="6153" width="10.85546875" style="54" customWidth="1"/>
    <col min="6154" max="6154" width="1.140625" style="54" customWidth="1"/>
    <col min="6155" max="6155" width="10.85546875" style="54" customWidth="1"/>
    <col min="6156" max="6156" width="1.140625" style="54" customWidth="1"/>
    <col min="6157" max="6157" width="15.28515625" style="54" customWidth="1"/>
    <col min="6158" max="6158" width="1.140625" style="54" customWidth="1"/>
    <col min="6159" max="6159" width="15.7109375" style="54" customWidth="1"/>
    <col min="6160" max="6160" width="1.140625" style="54" customWidth="1"/>
    <col min="6161" max="6161" width="12.85546875" style="54" customWidth="1"/>
    <col min="6162" max="6162" width="1.140625" style="54" customWidth="1"/>
    <col min="6163" max="6163" width="15.28515625" style="54" customWidth="1"/>
    <col min="6164" max="6164" width="1.140625" style="54" customWidth="1"/>
    <col min="6165" max="6165" width="12.85546875" style="54" customWidth="1"/>
    <col min="6166" max="6166" width="1.140625" style="54" customWidth="1"/>
    <col min="6167" max="6167" width="13.5703125" style="54" customWidth="1"/>
    <col min="6168" max="6168" width="1.7109375" style="54" customWidth="1"/>
    <col min="6169" max="6169" width="12.85546875" style="54" customWidth="1"/>
    <col min="6170" max="6170" width="1.85546875" style="54" customWidth="1"/>
    <col min="6171" max="6171" width="13" style="54" customWidth="1"/>
    <col min="6172" max="6172" width="14.28515625" style="54" customWidth="1"/>
    <col min="6173" max="6173" width="1.5703125" style="54" customWidth="1"/>
    <col min="6174" max="6174" width="19.140625" style="54" bestFit="1" customWidth="1"/>
    <col min="6175" max="6175" width="1.42578125" style="54" customWidth="1"/>
    <col min="6176" max="6176" width="17" style="54" customWidth="1"/>
    <col min="6177" max="6177" width="16.5703125" style="54" bestFit="1" customWidth="1"/>
    <col min="6178" max="6402" width="9.140625" style="54"/>
    <col min="6403" max="6403" width="49.140625" style="54" customWidth="1"/>
    <col min="6404" max="6404" width="6.140625" style="54" customWidth="1"/>
    <col min="6405" max="6405" width="11.7109375" style="54" customWidth="1"/>
    <col min="6406" max="6406" width="1.140625" style="54" customWidth="1"/>
    <col min="6407" max="6407" width="12.42578125" style="54" customWidth="1"/>
    <col min="6408" max="6408" width="1.140625" style="54" customWidth="1"/>
    <col min="6409" max="6409" width="10.85546875" style="54" customWidth="1"/>
    <col min="6410" max="6410" width="1.140625" style="54" customWidth="1"/>
    <col min="6411" max="6411" width="10.85546875" style="54" customWidth="1"/>
    <col min="6412" max="6412" width="1.140625" style="54" customWidth="1"/>
    <col min="6413" max="6413" width="15.28515625" style="54" customWidth="1"/>
    <col min="6414" max="6414" width="1.140625" style="54" customWidth="1"/>
    <col min="6415" max="6415" width="15.7109375" style="54" customWidth="1"/>
    <col min="6416" max="6416" width="1.140625" style="54" customWidth="1"/>
    <col min="6417" max="6417" width="12.85546875" style="54" customWidth="1"/>
    <col min="6418" max="6418" width="1.140625" style="54" customWidth="1"/>
    <col min="6419" max="6419" width="15.28515625" style="54" customWidth="1"/>
    <col min="6420" max="6420" width="1.140625" style="54" customWidth="1"/>
    <col min="6421" max="6421" width="12.85546875" style="54" customWidth="1"/>
    <col min="6422" max="6422" width="1.140625" style="54" customWidth="1"/>
    <col min="6423" max="6423" width="13.5703125" style="54" customWidth="1"/>
    <col min="6424" max="6424" width="1.7109375" style="54" customWidth="1"/>
    <col min="6425" max="6425" width="12.85546875" style="54" customWidth="1"/>
    <col min="6426" max="6426" width="1.85546875" style="54" customWidth="1"/>
    <col min="6427" max="6427" width="13" style="54" customWidth="1"/>
    <col min="6428" max="6428" width="14.28515625" style="54" customWidth="1"/>
    <col min="6429" max="6429" width="1.5703125" style="54" customWidth="1"/>
    <col min="6430" max="6430" width="19.140625" style="54" bestFit="1" customWidth="1"/>
    <col min="6431" max="6431" width="1.42578125" style="54" customWidth="1"/>
    <col min="6432" max="6432" width="17" style="54" customWidth="1"/>
    <col min="6433" max="6433" width="16.5703125" style="54" bestFit="1" customWidth="1"/>
    <col min="6434" max="6658" width="9.140625" style="54"/>
    <col min="6659" max="6659" width="49.140625" style="54" customWidth="1"/>
    <col min="6660" max="6660" width="6.140625" style="54" customWidth="1"/>
    <col min="6661" max="6661" width="11.7109375" style="54" customWidth="1"/>
    <col min="6662" max="6662" width="1.140625" style="54" customWidth="1"/>
    <col min="6663" max="6663" width="12.42578125" style="54" customWidth="1"/>
    <col min="6664" max="6664" width="1.140625" style="54" customWidth="1"/>
    <col min="6665" max="6665" width="10.85546875" style="54" customWidth="1"/>
    <col min="6666" max="6666" width="1.140625" style="54" customWidth="1"/>
    <col min="6667" max="6667" width="10.85546875" style="54" customWidth="1"/>
    <col min="6668" max="6668" width="1.140625" style="54" customWidth="1"/>
    <col min="6669" max="6669" width="15.28515625" style="54" customWidth="1"/>
    <col min="6670" max="6670" width="1.140625" style="54" customWidth="1"/>
    <col min="6671" max="6671" width="15.7109375" style="54" customWidth="1"/>
    <col min="6672" max="6672" width="1.140625" style="54" customWidth="1"/>
    <col min="6673" max="6673" width="12.85546875" style="54" customWidth="1"/>
    <col min="6674" max="6674" width="1.140625" style="54" customWidth="1"/>
    <col min="6675" max="6675" width="15.28515625" style="54" customWidth="1"/>
    <col min="6676" max="6676" width="1.140625" style="54" customWidth="1"/>
    <col min="6677" max="6677" width="12.85546875" style="54" customWidth="1"/>
    <col min="6678" max="6678" width="1.140625" style="54" customWidth="1"/>
    <col min="6679" max="6679" width="13.5703125" style="54" customWidth="1"/>
    <col min="6680" max="6680" width="1.7109375" style="54" customWidth="1"/>
    <col min="6681" max="6681" width="12.85546875" style="54" customWidth="1"/>
    <col min="6682" max="6682" width="1.85546875" style="54" customWidth="1"/>
    <col min="6683" max="6683" width="13" style="54" customWidth="1"/>
    <col min="6684" max="6684" width="14.28515625" style="54" customWidth="1"/>
    <col min="6685" max="6685" width="1.5703125" style="54" customWidth="1"/>
    <col min="6686" max="6686" width="19.140625" style="54" bestFit="1" customWidth="1"/>
    <col min="6687" max="6687" width="1.42578125" style="54" customWidth="1"/>
    <col min="6688" max="6688" width="17" style="54" customWidth="1"/>
    <col min="6689" max="6689" width="16.5703125" style="54" bestFit="1" customWidth="1"/>
    <col min="6690" max="6914" width="9.140625" style="54"/>
    <col min="6915" max="6915" width="49.140625" style="54" customWidth="1"/>
    <col min="6916" max="6916" width="6.140625" style="54" customWidth="1"/>
    <col min="6917" max="6917" width="11.7109375" style="54" customWidth="1"/>
    <col min="6918" max="6918" width="1.140625" style="54" customWidth="1"/>
    <col min="6919" max="6919" width="12.42578125" style="54" customWidth="1"/>
    <col min="6920" max="6920" width="1.140625" style="54" customWidth="1"/>
    <col min="6921" max="6921" width="10.85546875" style="54" customWidth="1"/>
    <col min="6922" max="6922" width="1.140625" style="54" customWidth="1"/>
    <col min="6923" max="6923" width="10.85546875" style="54" customWidth="1"/>
    <col min="6924" max="6924" width="1.140625" style="54" customWidth="1"/>
    <col min="6925" max="6925" width="15.28515625" style="54" customWidth="1"/>
    <col min="6926" max="6926" width="1.140625" style="54" customWidth="1"/>
    <col min="6927" max="6927" width="15.7109375" style="54" customWidth="1"/>
    <col min="6928" max="6928" width="1.140625" style="54" customWidth="1"/>
    <col min="6929" max="6929" width="12.85546875" style="54" customWidth="1"/>
    <col min="6930" max="6930" width="1.140625" style="54" customWidth="1"/>
    <col min="6931" max="6931" width="15.28515625" style="54" customWidth="1"/>
    <col min="6932" max="6932" width="1.140625" style="54" customWidth="1"/>
    <col min="6933" max="6933" width="12.85546875" style="54" customWidth="1"/>
    <col min="6934" max="6934" width="1.140625" style="54" customWidth="1"/>
    <col min="6935" max="6935" width="13.5703125" style="54" customWidth="1"/>
    <col min="6936" max="6936" width="1.7109375" style="54" customWidth="1"/>
    <col min="6937" max="6937" width="12.85546875" style="54" customWidth="1"/>
    <col min="6938" max="6938" width="1.85546875" style="54" customWidth="1"/>
    <col min="6939" max="6939" width="13" style="54" customWidth="1"/>
    <col min="6940" max="6940" width="14.28515625" style="54" customWidth="1"/>
    <col min="6941" max="6941" width="1.5703125" style="54" customWidth="1"/>
    <col min="6942" max="6942" width="19.140625" style="54" bestFit="1" customWidth="1"/>
    <col min="6943" max="6943" width="1.42578125" style="54" customWidth="1"/>
    <col min="6944" max="6944" width="17" style="54" customWidth="1"/>
    <col min="6945" max="6945" width="16.5703125" style="54" bestFit="1" customWidth="1"/>
    <col min="6946" max="7170" width="9.140625" style="54"/>
    <col min="7171" max="7171" width="49.140625" style="54" customWidth="1"/>
    <col min="7172" max="7172" width="6.140625" style="54" customWidth="1"/>
    <col min="7173" max="7173" width="11.7109375" style="54" customWidth="1"/>
    <col min="7174" max="7174" width="1.140625" style="54" customWidth="1"/>
    <col min="7175" max="7175" width="12.42578125" style="54" customWidth="1"/>
    <col min="7176" max="7176" width="1.140625" style="54" customWidth="1"/>
    <col min="7177" max="7177" width="10.85546875" style="54" customWidth="1"/>
    <col min="7178" max="7178" width="1.140625" style="54" customWidth="1"/>
    <col min="7179" max="7179" width="10.85546875" style="54" customWidth="1"/>
    <col min="7180" max="7180" width="1.140625" style="54" customWidth="1"/>
    <col min="7181" max="7181" width="15.28515625" style="54" customWidth="1"/>
    <col min="7182" max="7182" width="1.140625" style="54" customWidth="1"/>
    <col min="7183" max="7183" width="15.7109375" style="54" customWidth="1"/>
    <col min="7184" max="7184" width="1.140625" style="54" customWidth="1"/>
    <col min="7185" max="7185" width="12.85546875" style="54" customWidth="1"/>
    <col min="7186" max="7186" width="1.140625" style="54" customWidth="1"/>
    <col min="7187" max="7187" width="15.28515625" style="54" customWidth="1"/>
    <col min="7188" max="7188" width="1.140625" style="54" customWidth="1"/>
    <col min="7189" max="7189" width="12.85546875" style="54" customWidth="1"/>
    <col min="7190" max="7190" width="1.140625" style="54" customWidth="1"/>
    <col min="7191" max="7191" width="13.5703125" style="54" customWidth="1"/>
    <col min="7192" max="7192" width="1.7109375" style="54" customWidth="1"/>
    <col min="7193" max="7193" width="12.85546875" style="54" customWidth="1"/>
    <col min="7194" max="7194" width="1.85546875" style="54" customWidth="1"/>
    <col min="7195" max="7195" width="13" style="54" customWidth="1"/>
    <col min="7196" max="7196" width="14.28515625" style="54" customWidth="1"/>
    <col min="7197" max="7197" width="1.5703125" style="54" customWidth="1"/>
    <col min="7198" max="7198" width="19.140625" style="54" bestFit="1" customWidth="1"/>
    <col min="7199" max="7199" width="1.42578125" style="54" customWidth="1"/>
    <col min="7200" max="7200" width="17" style="54" customWidth="1"/>
    <col min="7201" max="7201" width="16.5703125" style="54" bestFit="1" customWidth="1"/>
    <col min="7202" max="7426" width="9.140625" style="54"/>
    <col min="7427" max="7427" width="49.140625" style="54" customWidth="1"/>
    <col min="7428" max="7428" width="6.140625" style="54" customWidth="1"/>
    <col min="7429" max="7429" width="11.7109375" style="54" customWidth="1"/>
    <col min="7430" max="7430" width="1.140625" style="54" customWidth="1"/>
    <col min="7431" max="7431" width="12.42578125" style="54" customWidth="1"/>
    <col min="7432" max="7432" width="1.140625" style="54" customWidth="1"/>
    <col min="7433" max="7433" width="10.85546875" style="54" customWidth="1"/>
    <col min="7434" max="7434" width="1.140625" style="54" customWidth="1"/>
    <col min="7435" max="7435" width="10.85546875" style="54" customWidth="1"/>
    <col min="7436" max="7436" width="1.140625" style="54" customWidth="1"/>
    <col min="7437" max="7437" width="15.28515625" style="54" customWidth="1"/>
    <col min="7438" max="7438" width="1.140625" style="54" customWidth="1"/>
    <col min="7439" max="7439" width="15.7109375" style="54" customWidth="1"/>
    <col min="7440" max="7440" width="1.140625" style="54" customWidth="1"/>
    <col min="7441" max="7441" width="12.85546875" style="54" customWidth="1"/>
    <col min="7442" max="7442" width="1.140625" style="54" customWidth="1"/>
    <col min="7443" max="7443" width="15.28515625" style="54" customWidth="1"/>
    <col min="7444" max="7444" width="1.140625" style="54" customWidth="1"/>
    <col min="7445" max="7445" width="12.85546875" style="54" customWidth="1"/>
    <col min="7446" max="7446" width="1.140625" style="54" customWidth="1"/>
    <col min="7447" max="7447" width="13.5703125" style="54" customWidth="1"/>
    <col min="7448" max="7448" width="1.7109375" style="54" customWidth="1"/>
    <col min="7449" max="7449" width="12.85546875" style="54" customWidth="1"/>
    <col min="7450" max="7450" width="1.85546875" style="54" customWidth="1"/>
    <col min="7451" max="7451" width="13" style="54" customWidth="1"/>
    <col min="7452" max="7452" width="14.28515625" style="54" customWidth="1"/>
    <col min="7453" max="7453" width="1.5703125" style="54" customWidth="1"/>
    <col min="7454" max="7454" width="19.140625" style="54" bestFit="1" customWidth="1"/>
    <col min="7455" max="7455" width="1.42578125" style="54" customWidth="1"/>
    <col min="7456" max="7456" width="17" style="54" customWidth="1"/>
    <col min="7457" max="7457" width="16.5703125" style="54" bestFit="1" customWidth="1"/>
    <col min="7458" max="7682" width="9.140625" style="54"/>
    <col min="7683" max="7683" width="49.140625" style="54" customWidth="1"/>
    <col min="7684" max="7684" width="6.140625" style="54" customWidth="1"/>
    <col min="7685" max="7685" width="11.7109375" style="54" customWidth="1"/>
    <col min="7686" max="7686" width="1.140625" style="54" customWidth="1"/>
    <col min="7687" max="7687" width="12.42578125" style="54" customWidth="1"/>
    <col min="7688" max="7688" width="1.140625" style="54" customWidth="1"/>
    <col min="7689" max="7689" width="10.85546875" style="54" customWidth="1"/>
    <col min="7690" max="7690" width="1.140625" style="54" customWidth="1"/>
    <col min="7691" max="7691" width="10.85546875" style="54" customWidth="1"/>
    <col min="7692" max="7692" width="1.140625" style="54" customWidth="1"/>
    <col min="7693" max="7693" width="15.28515625" style="54" customWidth="1"/>
    <col min="7694" max="7694" width="1.140625" style="54" customWidth="1"/>
    <col min="7695" max="7695" width="15.7109375" style="54" customWidth="1"/>
    <col min="7696" max="7696" width="1.140625" style="54" customWidth="1"/>
    <col min="7697" max="7697" width="12.85546875" style="54" customWidth="1"/>
    <col min="7698" max="7698" width="1.140625" style="54" customWidth="1"/>
    <col min="7699" max="7699" width="15.28515625" style="54" customWidth="1"/>
    <col min="7700" max="7700" width="1.140625" style="54" customWidth="1"/>
    <col min="7701" max="7701" width="12.85546875" style="54" customWidth="1"/>
    <col min="7702" max="7702" width="1.140625" style="54" customWidth="1"/>
    <col min="7703" max="7703" width="13.5703125" style="54" customWidth="1"/>
    <col min="7704" max="7704" width="1.7109375" style="54" customWidth="1"/>
    <col min="7705" max="7705" width="12.85546875" style="54" customWidth="1"/>
    <col min="7706" max="7706" width="1.85546875" style="54" customWidth="1"/>
    <col min="7707" max="7707" width="13" style="54" customWidth="1"/>
    <col min="7708" max="7708" width="14.28515625" style="54" customWidth="1"/>
    <col min="7709" max="7709" width="1.5703125" style="54" customWidth="1"/>
    <col min="7710" max="7710" width="19.140625" style="54" bestFit="1" customWidth="1"/>
    <col min="7711" max="7711" width="1.42578125" style="54" customWidth="1"/>
    <col min="7712" max="7712" width="17" style="54" customWidth="1"/>
    <col min="7713" max="7713" width="16.5703125" style="54" bestFit="1" customWidth="1"/>
    <col min="7714" max="7938" width="9.140625" style="54"/>
    <col min="7939" max="7939" width="49.140625" style="54" customWidth="1"/>
    <col min="7940" max="7940" width="6.140625" style="54" customWidth="1"/>
    <col min="7941" max="7941" width="11.7109375" style="54" customWidth="1"/>
    <col min="7942" max="7942" width="1.140625" style="54" customWidth="1"/>
    <col min="7943" max="7943" width="12.42578125" style="54" customWidth="1"/>
    <col min="7944" max="7944" width="1.140625" style="54" customWidth="1"/>
    <col min="7945" max="7945" width="10.85546875" style="54" customWidth="1"/>
    <col min="7946" max="7946" width="1.140625" style="54" customWidth="1"/>
    <col min="7947" max="7947" width="10.85546875" style="54" customWidth="1"/>
    <col min="7948" max="7948" width="1.140625" style="54" customWidth="1"/>
    <col min="7949" max="7949" width="15.28515625" style="54" customWidth="1"/>
    <col min="7950" max="7950" width="1.140625" style="54" customWidth="1"/>
    <col min="7951" max="7951" width="15.7109375" style="54" customWidth="1"/>
    <col min="7952" max="7952" width="1.140625" style="54" customWidth="1"/>
    <col min="7953" max="7953" width="12.85546875" style="54" customWidth="1"/>
    <col min="7954" max="7954" width="1.140625" style="54" customWidth="1"/>
    <col min="7955" max="7955" width="15.28515625" style="54" customWidth="1"/>
    <col min="7956" max="7956" width="1.140625" style="54" customWidth="1"/>
    <col min="7957" max="7957" width="12.85546875" style="54" customWidth="1"/>
    <col min="7958" max="7958" width="1.140625" style="54" customWidth="1"/>
    <col min="7959" max="7959" width="13.5703125" style="54" customWidth="1"/>
    <col min="7960" max="7960" width="1.7109375" style="54" customWidth="1"/>
    <col min="7961" max="7961" width="12.85546875" style="54" customWidth="1"/>
    <col min="7962" max="7962" width="1.85546875" style="54" customWidth="1"/>
    <col min="7963" max="7963" width="13" style="54" customWidth="1"/>
    <col min="7964" max="7964" width="14.28515625" style="54" customWidth="1"/>
    <col min="7965" max="7965" width="1.5703125" style="54" customWidth="1"/>
    <col min="7966" max="7966" width="19.140625" style="54" bestFit="1" customWidth="1"/>
    <col min="7967" max="7967" width="1.42578125" style="54" customWidth="1"/>
    <col min="7968" max="7968" width="17" style="54" customWidth="1"/>
    <col min="7969" max="7969" width="16.5703125" style="54" bestFit="1" customWidth="1"/>
    <col min="7970" max="8194" width="9.140625" style="54"/>
    <col min="8195" max="8195" width="49.140625" style="54" customWidth="1"/>
    <col min="8196" max="8196" width="6.140625" style="54" customWidth="1"/>
    <col min="8197" max="8197" width="11.7109375" style="54" customWidth="1"/>
    <col min="8198" max="8198" width="1.140625" style="54" customWidth="1"/>
    <col min="8199" max="8199" width="12.42578125" style="54" customWidth="1"/>
    <col min="8200" max="8200" width="1.140625" style="54" customWidth="1"/>
    <col min="8201" max="8201" width="10.85546875" style="54" customWidth="1"/>
    <col min="8202" max="8202" width="1.140625" style="54" customWidth="1"/>
    <col min="8203" max="8203" width="10.85546875" style="54" customWidth="1"/>
    <col min="8204" max="8204" width="1.140625" style="54" customWidth="1"/>
    <col min="8205" max="8205" width="15.28515625" style="54" customWidth="1"/>
    <col min="8206" max="8206" width="1.140625" style="54" customWidth="1"/>
    <col min="8207" max="8207" width="15.7109375" style="54" customWidth="1"/>
    <col min="8208" max="8208" width="1.140625" style="54" customWidth="1"/>
    <col min="8209" max="8209" width="12.85546875" style="54" customWidth="1"/>
    <col min="8210" max="8210" width="1.140625" style="54" customWidth="1"/>
    <col min="8211" max="8211" width="15.28515625" style="54" customWidth="1"/>
    <col min="8212" max="8212" width="1.140625" style="54" customWidth="1"/>
    <col min="8213" max="8213" width="12.85546875" style="54" customWidth="1"/>
    <col min="8214" max="8214" width="1.140625" style="54" customWidth="1"/>
    <col min="8215" max="8215" width="13.5703125" style="54" customWidth="1"/>
    <col min="8216" max="8216" width="1.7109375" style="54" customWidth="1"/>
    <col min="8217" max="8217" width="12.85546875" style="54" customWidth="1"/>
    <col min="8218" max="8218" width="1.85546875" style="54" customWidth="1"/>
    <col min="8219" max="8219" width="13" style="54" customWidth="1"/>
    <col min="8220" max="8220" width="14.28515625" style="54" customWidth="1"/>
    <col min="8221" max="8221" width="1.5703125" style="54" customWidth="1"/>
    <col min="8222" max="8222" width="19.140625" style="54" bestFit="1" customWidth="1"/>
    <col min="8223" max="8223" width="1.42578125" style="54" customWidth="1"/>
    <col min="8224" max="8224" width="17" style="54" customWidth="1"/>
    <col min="8225" max="8225" width="16.5703125" style="54" bestFit="1" customWidth="1"/>
    <col min="8226" max="8450" width="9.140625" style="54"/>
    <col min="8451" max="8451" width="49.140625" style="54" customWidth="1"/>
    <col min="8452" max="8452" width="6.140625" style="54" customWidth="1"/>
    <col min="8453" max="8453" width="11.7109375" style="54" customWidth="1"/>
    <col min="8454" max="8454" width="1.140625" style="54" customWidth="1"/>
    <col min="8455" max="8455" width="12.42578125" style="54" customWidth="1"/>
    <col min="8456" max="8456" width="1.140625" style="54" customWidth="1"/>
    <col min="8457" max="8457" width="10.85546875" style="54" customWidth="1"/>
    <col min="8458" max="8458" width="1.140625" style="54" customWidth="1"/>
    <col min="8459" max="8459" width="10.85546875" style="54" customWidth="1"/>
    <col min="8460" max="8460" width="1.140625" style="54" customWidth="1"/>
    <col min="8461" max="8461" width="15.28515625" style="54" customWidth="1"/>
    <col min="8462" max="8462" width="1.140625" style="54" customWidth="1"/>
    <col min="8463" max="8463" width="15.7109375" style="54" customWidth="1"/>
    <col min="8464" max="8464" width="1.140625" style="54" customWidth="1"/>
    <col min="8465" max="8465" width="12.85546875" style="54" customWidth="1"/>
    <col min="8466" max="8466" width="1.140625" style="54" customWidth="1"/>
    <col min="8467" max="8467" width="15.28515625" style="54" customWidth="1"/>
    <col min="8468" max="8468" width="1.140625" style="54" customWidth="1"/>
    <col min="8469" max="8469" width="12.85546875" style="54" customWidth="1"/>
    <col min="8470" max="8470" width="1.140625" style="54" customWidth="1"/>
    <col min="8471" max="8471" width="13.5703125" style="54" customWidth="1"/>
    <col min="8472" max="8472" width="1.7109375" style="54" customWidth="1"/>
    <col min="8473" max="8473" width="12.85546875" style="54" customWidth="1"/>
    <col min="8474" max="8474" width="1.85546875" style="54" customWidth="1"/>
    <col min="8475" max="8475" width="13" style="54" customWidth="1"/>
    <col min="8476" max="8476" width="14.28515625" style="54" customWidth="1"/>
    <col min="8477" max="8477" width="1.5703125" style="54" customWidth="1"/>
    <col min="8478" max="8478" width="19.140625" style="54" bestFit="1" customWidth="1"/>
    <col min="8479" max="8479" width="1.42578125" style="54" customWidth="1"/>
    <col min="8480" max="8480" width="17" style="54" customWidth="1"/>
    <col min="8481" max="8481" width="16.5703125" style="54" bestFit="1" customWidth="1"/>
    <col min="8482" max="8706" width="9.140625" style="54"/>
    <col min="8707" max="8707" width="49.140625" style="54" customWidth="1"/>
    <col min="8708" max="8708" width="6.140625" style="54" customWidth="1"/>
    <col min="8709" max="8709" width="11.7109375" style="54" customWidth="1"/>
    <col min="8710" max="8710" width="1.140625" style="54" customWidth="1"/>
    <col min="8711" max="8711" width="12.42578125" style="54" customWidth="1"/>
    <col min="8712" max="8712" width="1.140625" style="54" customWidth="1"/>
    <col min="8713" max="8713" width="10.85546875" style="54" customWidth="1"/>
    <col min="8714" max="8714" width="1.140625" style="54" customWidth="1"/>
    <col min="8715" max="8715" width="10.85546875" style="54" customWidth="1"/>
    <col min="8716" max="8716" width="1.140625" style="54" customWidth="1"/>
    <col min="8717" max="8717" width="15.28515625" style="54" customWidth="1"/>
    <col min="8718" max="8718" width="1.140625" style="54" customWidth="1"/>
    <col min="8719" max="8719" width="15.7109375" style="54" customWidth="1"/>
    <col min="8720" max="8720" width="1.140625" style="54" customWidth="1"/>
    <col min="8721" max="8721" width="12.85546875" style="54" customWidth="1"/>
    <col min="8722" max="8722" width="1.140625" style="54" customWidth="1"/>
    <col min="8723" max="8723" width="15.28515625" style="54" customWidth="1"/>
    <col min="8724" max="8724" width="1.140625" style="54" customWidth="1"/>
    <col min="8725" max="8725" width="12.85546875" style="54" customWidth="1"/>
    <col min="8726" max="8726" width="1.140625" style="54" customWidth="1"/>
    <col min="8727" max="8727" width="13.5703125" style="54" customWidth="1"/>
    <col min="8728" max="8728" width="1.7109375" style="54" customWidth="1"/>
    <col min="8729" max="8729" width="12.85546875" style="54" customWidth="1"/>
    <col min="8730" max="8730" width="1.85546875" style="54" customWidth="1"/>
    <col min="8731" max="8731" width="13" style="54" customWidth="1"/>
    <col min="8732" max="8732" width="14.28515625" style="54" customWidth="1"/>
    <col min="8733" max="8733" width="1.5703125" style="54" customWidth="1"/>
    <col min="8734" max="8734" width="19.140625" style="54" bestFit="1" customWidth="1"/>
    <col min="8735" max="8735" width="1.42578125" style="54" customWidth="1"/>
    <col min="8736" max="8736" width="17" style="54" customWidth="1"/>
    <col min="8737" max="8737" width="16.5703125" style="54" bestFit="1" customWidth="1"/>
    <col min="8738" max="8962" width="9.140625" style="54"/>
    <col min="8963" max="8963" width="49.140625" style="54" customWidth="1"/>
    <col min="8964" max="8964" width="6.140625" style="54" customWidth="1"/>
    <col min="8965" max="8965" width="11.7109375" style="54" customWidth="1"/>
    <col min="8966" max="8966" width="1.140625" style="54" customWidth="1"/>
    <col min="8967" max="8967" width="12.42578125" style="54" customWidth="1"/>
    <col min="8968" max="8968" width="1.140625" style="54" customWidth="1"/>
    <col min="8969" max="8969" width="10.85546875" style="54" customWidth="1"/>
    <col min="8970" max="8970" width="1.140625" style="54" customWidth="1"/>
    <col min="8971" max="8971" width="10.85546875" style="54" customWidth="1"/>
    <col min="8972" max="8972" width="1.140625" style="54" customWidth="1"/>
    <col min="8973" max="8973" width="15.28515625" style="54" customWidth="1"/>
    <col min="8974" max="8974" width="1.140625" style="54" customWidth="1"/>
    <col min="8975" max="8975" width="15.7109375" style="54" customWidth="1"/>
    <col min="8976" max="8976" width="1.140625" style="54" customWidth="1"/>
    <col min="8977" max="8977" width="12.85546875" style="54" customWidth="1"/>
    <col min="8978" max="8978" width="1.140625" style="54" customWidth="1"/>
    <col min="8979" max="8979" width="15.28515625" style="54" customWidth="1"/>
    <col min="8980" max="8980" width="1.140625" style="54" customWidth="1"/>
    <col min="8981" max="8981" width="12.85546875" style="54" customWidth="1"/>
    <col min="8982" max="8982" width="1.140625" style="54" customWidth="1"/>
    <col min="8983" max="8983" width="13.5703125" style="54" customWidth="1"/>
    <col min="8984" max="8984" width="1.7109375" style="54" customWidth="1"/>
    <col min="8985" max="8985" width="12.85546875" style="54" customWidth="1"/>
    <col min="8986" max="8986" width="1.85546875" style="54" customWidth="1"/>
    <col min="8987" max="8987" width="13" style="54" customWidth="1"/>
    <col min="8988" max="8988" width="14.28515625" style="54" customWidth="1"/>
    <col min="8989" max="8989" width="1.5703125" style="54" customWidth="1"/>
    <col min="8990" max="8990" width="19.140625" style="54" bestFit="1" customWidth="1"/>
    <col min="8991" max="8991" width="1.42578125" style="54" customWidth="1"/>
    <col min="8992" max="8992" width="17" style="54" customWidth="1"/>
    <col min="8993" max="8993" width="16.5703125" style="54" bestFit="1" customWidth="1"/>
    <col min="8994" max="9218" width="9.140625" style="54"/>
    <col min="9219" max="9219" width="49.140625" style="54" customWidth="1"/>
    <col min="9220" max="9220" width="6.140625" style="54" customWidth="1"/>
    <col min="9221" max="9221" width="11.7109375" style="54" customWidth="1"/>
    <col min="9222" max="9222" width="1.140625" style="54" customWidth="1"/>
    <col min="9223" max="9223" width="12.42578125" style="54" customWidth="1"/>
    <col min="9224" max="9224" width="1.140625" style="54" customWidth="1"/>
    <col min="9225" max="9225" width="10.85546875" style="54" customWidth="1"/>
    <col min="9226" max="9226" width="1.140625" style="54" customWidth="1"/>
    <col min="9227" max="9227" width="10.85546875" style="54" customWidth="1"/>
    <col min="9228" max="9228" width="1.140625" style="54" customWidth="1"/>
    <col min="9229" max="9229" width="15.28515625" style="54" customWidth="1"/>
    <col min="9230" max="9230" width="1.140625" style="54" customWidth="1"/>
    <col min="9231" max="9231" width="15.7109375" style="54" customWidth="1"/>
    <col min="9232" max="9232" width="1.140625" style="54" customWidth="1"/>
    <col min="9233" max="9233" width="12.85546875" style="54" customWidth="1"/>
    <col min="9234" max="9234" width="1.140625" style="54" customWidth="1"/>
    <col min="9235" max="9235" width="15.28515625" style="54" customWidth="1"/>
    <col min="9236" max="9236" width="1.140625" style="54" customWidth="1"/>
    <col min="9237" max="9237" width="12.85546875" style="54" customWidth="1"/>
    <col min="9238" max="9238" width="1.140625" style="54" customWidth="1"/>
    <col min="9239" max="9239" width="13.5703125" style="54" customWidth="1"/>
    <col min="9240" max="9240" width="1.7109375" style="54" customWidth="1"/>
    <col min="9241" max="9241" width="12.85546875" style="54" customWidth="1"/>
    <col min="9242" max="9242" width="1.85546875" style="54" customWidth="1"/>
    <col min="9243" max="9243" width="13" style="54" customWidth="1"/>
    <col min="9244" max="9244" width="14.28515625" style="54" customWidth="1"/>
    <col min="9245" max="9245" width="1.5703125" style="54" customWidth="1"/>
    <col min="9246" max="9246" width="19.140625" style="54" bestFit="1" customWidth="1"/>
    <col min="9247" max="9247" width="1.42578125" style="54" customWidth="1"/>
    <col min="9248" max="9248" width="17" style="54" customWidth="1"/>
    <col min="9249" max="9249" width="16.5703125" style="54" bestFit="1" customWidth="1"/>
    <col min="9250" max="9474" width="9.140625" style="54"/>
    <col min="9475" max="9475" width="49.140625" style="54" customWidth="1"/>
    <col min="9476" max="9476" width="6.140625" style="54" customWidth="1"/>
    <col min="9477" max="9477" width="11.7109375" style="54" customWidth="1"/>
    <col min="9478" max="9478" width="1.140625" style="54" customWidth="1"/>
    <col min="9479" max="9479" width="12.42578125" style="54" customWidth="1"/>
    <col min="9480" max="9480" width="1.140625" style="54" customWidth="1"/>
    <col min="9481" max="9481" width="10.85546875" style="54" customWidth="1"/>
    <col min="9482" max="9482" width="1.140625" style="54" customWidth="1"/>
    <col min="9483" max="9483" width="10.85546875" style="54" customWidth="1"/>
    <col min="9484" max="9484" width="1.140625" style="54" customWidth="1"/>
    <col min="9485" max="9485" width="15.28515625" style="54" customWidth="1"/>
    <col min="9486" max="9486" width="1.140625" style="54" customWidth="1"/>
    <col min="9487" max="9487" width="15.7109375" style="54" customWidth="1"/>
    <col min="9488" max="9488" width="1.140625" style="54" customWidth="1"/>
    <col min="9489" max="9489" width="12.85546875" style="54" customWidth="1"/>
    <col min="9490" max="9490" width="1.140625" style="54" customWidth="1"/>
    <col min="9491" max="9491" width="15.28515625" style="54" customWidth="1"/>
    <col min="9492" max="9492" width="1.140625" style="54" customWidth="1"/>
    <col min="9493" max="9493" width="12.85546875" style="54" customWidth="1"/>
    <col min="9494" max="9494" width="1.140625" style="54" customWidth="1"/>
    <col min="9495" max="9495" width="13.5703125" style="54" customWidth="1"/>
    <col min="9496" max="9496" width="1.7109375" style="54" customWidth="1"/>
    <col min="9497" max="9497" width="12.85546875" style="54" customWidth="1"/>
    <col min="9498" max="9498" width="1.85546875" style="54" customWidth="1"/>
    <col min="9499" max="9499" width="13" style="54" customWidth="1"/>
    <col min="9500" max="9500" width="14.28515625" style="54" customWidth="1"/>
    <col min="9501" max="9501" width="1.5703125" style="54" customWidth="1"/>
    <col min="9502" max="9502" width="19.140625" style="54" bestFit="1" customWidth="1"/>
    <col min="9503" max="9503" width="1.42578125" style="54" customWidth="1"/>
    <col min="9504" max="9504" width="17" style="54" customWidth="1"/>
    <col min="9505" max="9505" width="16.5703125" style="54" bestFit="1" customWidth="1"/>
    <col min="9506" max="9730" width="9.140625" style="54"/>
    <col min="9731" max="9731" width="49.140625" style="54" customWidth="1"/>
    <col min="9732" max="9732" width="6.140625" style="54" customWidth="1"/>
    <col min="9733" max="9733" width="11.7109375" style="54" customWidth="1"/>
    <col min="9734" max="9734" width="1.140625" style="54" customWidth="1"/>
    <col min="9735" max="9735" width="12.42578125" style="54" customWidth="1"/>
    <col min="9736" max="9736" width="1.140625" style="54" customWidth="1"/>
    <col min="9737" max="9737" width="10.85546875" style="54" customWidth="1"/>
    <col min="9738" max="9738" width="1.140625" style="54" customWidth="1"/>
    <col min="9739" max="9739" width="10.85546875" style="54" customWidth="1"/>
    <col min="9740" max="9740" width="1.140625" style="54" customWidth="1"/>
    <col min="9741" max="9741" width="15.28515625" style="54" customWidth="1"/>
    <col min="9742" max="9742" width="1.140625" style="54" customWidth="1"/>
    <col min="9743" max="9743" width="15.7109375" style="54" customWidth="1"/>
    <col min="9744" max="9744" width="1.140625" style="54" customWidth="1"/>
    <col min="9745" max="9745" width="12.85546875" style="54" customWidth="1"/>
    <col min="9746" max="9746" width="1.140625" style="54" customWidth="1"/>
    <col min="9747" max="9747" width="15.28515625" style="54" customWidth="1"/>
    <col min="9748" max="9748" width="1.140625" style="54" customWidth="1"/>
    <col min="9749" max="9749" width="12.85546875" style="54" customWidth="1"/>
    <col min="9750" max="9750" width="1.140625" style="54" customWidth="1"/>
    <col min="9751" max="9751" width="13.5703125" style="54" customWidth="1"/>
    <col min="9752" max="9752" width="1.7109375" style="54" customWidth="1"/>
    <col min="9753" max="9753" width="12.85546875" style="54" customWidth="1"/>
    <col min="9754" max="9754" width="1.85546875" style="54" customWidth="1"/>
    <col min="9755" max="9755" width="13" style="54" customWidth="1"/>
    <col min="9756" max="9756" width="14.28515625" style="54" customWidth="1"/>
    <col min="9757" max="9757" width="1.5703125" style="54" customWidth="1"/>
    <col min="9758" max="9758" width="19.140625" style="54" bestFit="1" customWidth="1"/>
    <col min="9759" max="9759" width="1.42578125" style="54" customWidth="1"/>
    <col min="9760" max="9760" width="17" style="54" customWidth="1"/>
    <col min="9761" max="9761" width="16.5703125" style="54" bestFit="1" customWidth="1"/>
    <col min="9762" max="9986" width="9.140625" style="54"/>
    <col min="9987" max="9987" width="49.140625" style="54" customWidth="1"/>
    <col min="9988" max="9988" width="6.140625" style="54" customWidth="1"/>
    <col min="9989" max="9989" width="11.7109375" style="54" customWidth="1"/>
    <col min="9990" max="9990" width="1.140625" style="54" customWidth="1"/>
    <col min="9991" max="9991" width="12.42578125" style="54" customWidth="1"/>
    <col min="9992" max="9992" width="1.140625" style="54" customWidth="1"/>
    <col min="9993" max="9993" width="10.85546875" style="54" customWidth="1"/>
    <col min="9994" max="9994" width="1.140625" style="54" customWidth="1"/>
    <col min="9995" max="9995" width="10.85546875" style="54" customWidth="1"/>
    <col min="9996" max="9996" width="1.140625" style="54" customWidth="1"/>
    <col min="9997" max="9997" width="15.28515625" style="54" customWidth="1"/>
    <col min="9998" max="9998" width="1.140625" style="54" customWidth="1"/>
    <col min="9999" max="9999" width="15.7109375" style="54" customWidth="1"/>
    <col min="10000" max="10000" width="1.140625" style="54" customWidth="1"/>
    <col min="10001" max="10001" width="12.85546875" style="54" customWidth="1"/>
    <col min="10002" max="10002" width="1.140625" style="54" customWidth="1"/>
    <col min="10003" max="10003" width="15.28515625" style="54" customWidth="1"/>
    <col min="10004" max="10004" width="1.140625" style="54" customWidth="1"/>
    <col min="10005" max="10005" width="12.85546875" style="54" customWidth="1"/>
    <col min="10006" max="10006" width="1.140625" style="54" customWidth="1"/>
    <col min="10007" max="10007" width="13.5703125" style="54" customWidth="1"/>
    <col min="10008" max="10008" width="1.7109375" style="54" customWidth="1"/>
    <col min="10009" max="10009" width="12.85546875" style="54" customWidth="1"/>
    <col min="10010" max="10010" width="1.85546875" style="54" customWidth="1"/>
    <col min="10011" max="10011" width="13" style="54" customWidth="1"/>
    <col min="10012" max="10012" width="14.28515625" style="54" customWidth="1"/>
    <col min="10013" max="10013" width="1.5703125" style="54" customWidth="1"/>
    <col min="10014" max="10014" width="19.140625" style="54" bestFit="1" customWidth="1"/>
    <col min="10015" max="10015" width="1.42578125" style="54" customWidth="1"/>
    <col min="10016" max="10016" width="17" style="54" customWidth="1"/>
    <col min="10017" max="10017" width="16.5703125" style="54" bestFit="1" customWidth="1"/>
    <col min="10018" max="10242" width="9.140625" style="54"/>
    <col min="10243" max="10243" width="49.140625" style="54" customWidth="1"/>
    <col min="10244" max="10244" width="6.140625" style="54" customWidth="1"/>
    <col min="10245" max="10245" width="11.7109375" style="54" customWidth="1"/>
    <col min="10246" max="10246" width="1.140625" style="54" customWidth="1"/>
    <col min="10247" max="10247" width="12.42578125" style="54" customWidth="1"/>
    <col min="10248" max="10248" width="1.140625" style="54" customWidth="1"/>
    <col min="10249" max="10249" width="10.85546875" style="54" customWidth="1"/>
    <col min="10250" max="10250" width="1.140625" style="54" customWidth="1"/>
    <col min="10251" max="10251" width="10.85546875" style="54" customWidth="1"/>
    <col min="10252" max="10252" width="1.140625" style="54" customWidth="1"/>
    <col min="10253" max="10253" width="15.28515625" style="54" customWidth="1"/>
    <col min="10254" max="10254" width="1.140625" style="54" customWidth="1"/>
    <col min="10255" max="10255" width="15.7109375" style="54" customWidth="1"/>
    <col min="10256" max="10256" width="1.140625" style="54" customWidth="1"/>
    <col min="10257" max="10257" width="12.85546875" style="54" customWidth="1"/>
    <col min="10258" max="10258" width="1.140625" style="54" customWidth="1"/>
    <col min="10259" max="10259" width="15.28515625" style="54" customWidth="1"/>
    <col min="10260" max="10260" width="1.140625" style="54" customWidth="1"/>
    <col min="10261" max="10261" width="12.85546875" style="54" customWidth="1"/>
    <col min="10262" max="10262" width="1.140625" style="54" customWidth="1"/>
    <col min="10263" max="10263" width="13.5703125" style="54" customWidth="1"/>
    <col min="10264" max="10264" width="1.7109375" style="54" customWidth="1"/>
    <col min="10265" max="10265" width="12.85546875" style="54" customWidth="1"/>
    <col min="10266" max="10266" width="1.85546875" style="54" customWidth="1"/>
    <col min="10267" max="10267" width="13" style="54" customWidth="1"/>
    <col min="10268" max="10268" width="14.28515625" style="54" customWidth="1"/>
    <col min="10269" max="10269" width="1.5703125" style="54" customWidth="1"/>
    <col min="10270" max="10270" width="19.140625" style="54" bestFit="1" customWidth="1"/>
    <col min="10271" max="10271" width="1.42578125" style="54" customWidth="1"/>
    <col min="10272" max="10272" width="17" style="54" customWidth="1"/>
    <col min="10273" max="10273" width="16.5703125" style="54" bestFit="1" customWidth="1"/>
    <col min="10274" max="10498" width="9.140625" style="54"/>
    <col min="10499" max="10499" width="49.140625" style="54" customWidth="1"/>
    <col min="10500" max="10500" width="6.140625" style="54" customWidth="1"/>
    <col min="10501" max="10501" width="11.7109375" style="54" customWidth="1"/>
    <col min="10502" max="10502" width="1.140625" style="54" customWidth="1"/>
    <col min="10503" max="10503" width="12.42578125" style="54" customWidth="1"/>
    <col min="10504" max="10504" width="1.140625" style="54" customWidth="1"/>
    <col min="10505" max="10505" width="10.85546875" style="54" customWidth="1"/>
    <col min="10506" max="10506" width="1.140625" style="54" customWidth="1"/>
    <col min="10507" max="10507" width="10.85546875" style="54" customWidth="1"/>
    <col min="10508" max="10508" width="1.140625" style="54" customWidth="1"/>
    <col min="10509" max="10509" width="15.28515625" style="54" customWidth="1"/>
    <col min="10510" max="10510" width="1.140625" style="54" customWidth="1"/>
    <col min="10511" max="10511" width="15.7109375" style="54" customWidth="1"/>
    <col min="10512" max="10512" width="1.140625" style="54" customWidth="1"/>
    <col min="10513" max="10513" width="12.85546875" style="54" customWidth="1"/>
    <col min="10514" max="10514" width="1.140625" style="54" customWidth="1"/>
    <col min="10515" max="10515" width="15.28515625" style="54" customWidth="1"/>
    <col min="10516" max="10516" width="1.140625" style="54" customWidth="1"/>
    <col min="10517" max="10517" width="12.85546875" style="54" customWidth="1"/>
    <col min="10518" max="10518" width="1.140625" style="54" customWidth="1"/>
    <col min="10519" max="10519" width="13.5703125" style="54" customWidth="1"/>
    <col min="10520" max="10520" width="1.7109375" style="54" customWidth="1"/>
    <col min="10521" max="10521" width="12.85546875" style="54" customWidth="1"/>
    <col min="10522" max="10522" width="1.85546875" style="54" customWidth="1"/>
    <col min="10523" max="10523" width="13" style="54" customWidth="1"/>
    <col min="10524" max="10524" width="14.28515625" style="54" customWidth="1"/>
    <col min="10525" max="10525" width="1.5703125" style="54" customWidth="1"/>
    <col min="10526" max="10526" width="19.140625" style="54" bestFit="1" customWidth="1"/>
    <col min="10527" max="10527" width="1.42578125" style="54" customWidth="1"/>
    <col min="10528" max="10528" width="17" style="54" customWidth="1"/>
    <col min="10529" max="10529" width="16.5703125" style="54" bestFit="1" customWidth="1"/>
    <col min="10530" max="10754" width="9.140625" style="54"/>
    <col min="10755" max="10755" width="49.140625" style="54" customWidth="1"/>
    <col min="10756" max="10756" width="6.140625" style="54" customWidth="1"/>
    <col min="10757" max="10757" width="11.7109375" style="54" customWidth="1"/>
    <col min="10758" max="10758" width="1.140625" style="54" customWidth="1"/>
    <col min="10759" max="10759" width="12.42578125" style="54" customWidth="1"/>
    <col min="10760" max="10760" width="1.140625" style="54" customWidth="1"/>
    <col min="10761" max="10761" width="10.85546875" style="54" customWidth="1"/>
    <col min="10762" max="10762" width="1.140625" style="54" customWidth="1"/>
    <col min="10763" max="10763" width="10.85546875" style="54" customWidth="1"/>
    <col min="10764" max="10764" width="1.140625" style="54" customWidth="1"/>
    <col min="10765" max="10765" width="15.28515625" style="54" customWidth="1"/>
    <col min="10766" max="10766" width="1.140625" style="54" customWidth="1"/>
    <col min="10767" max="10767" width="15.7109375" style="54" customWidth="1"/>
    <col min="10768" max="10768" width="1.140625" style="54" customWidth="1"/>
    <col min="10769" max="10769" width="12.85546875" style="54" customWidth="1"/>
    <col min="10770" max="10770" width="1.140625" style="54" customWidth="1"/>
    <col min="10771" max="10771" width="15.28515625" style="54" customWidth="1"/>
    <col min="10772" max="10772" width="1.140625" style="54" customWidth="1"/>
    <col min="10773" max="10773" width="12.85546875" style="54" customWidth="1"/>
    <col min="10774" max="10774" width="1.140625" style="54" customWidth="1"/>
    <col min="10775" max="10775" width="13.5703125" style="54" customWidth="1"/>
    <col min="10776" max="10776" width="1.7109375" style="54" customWidth="1"/>
    <col min="10777" max="10777" width="12.85546875" style="54" customWidth="1"/>
    <col min="10778" max="10778" width="1.85546875" style="54" customWidth="1"/>
    <col min="10779" max="10779" width="13" style="54" customWidth="1"/>
    <col min="10780" max="10780" width="14.28515625" style="54" customWidth="1"/>
    <col min="10781" max="10781" width="1.5703125" style="54" customWidth="1"/>
    <col min="10782" max="10782" width="19.140625" style="54" bestFit="1" customWidth="1"/>
    <col min="10783" max="10783" width="1.42578125" style="54" customWidth="1"/>
    <col min="10784" max="10784" width="17" style="54" customWidth="1"/>
    <col min="10785" max="10785" width="16.5703125" style="54" bestFit="1" customWidth="1"/>
    <col min="10786" max="11010" width="9.140625" style="54"/>
    <col min="11011" max="11011" width="49.140625" style="54" customWidth="1"/>
    <col min="11012" max="11012" width="6.140625" style="54" customWidth="1"/>
    <col min="11013" max="11013" width="11.7109375" style="54" customWidth="1"/>
    <col min="11014" max="11014" width="1.140625" style="54" customWidth="1"/>
    <col min="11015" max="11015" width="12.42578125" style="54" customWidth="1"/>
    <col min="11016" max="11016" width="1.140625" style="54" customWidth="1"/>
    <col min="11017" max="11017" width="10.85546875" style="54" customWidth="1"/>
    <col min="11018" max="11018" width="1.140625" style="54" customWidth="1"/>
    <col min="11019" max="11019" width="10.85546875" style="54" customWidth="1"/>
    <col min="11020" max="11020" width="1.140625" style="54" customWidth="1"/>
    <col min="11021" max="11021" width="15.28515625" style="54" customWidth="1"/>
    <col min="11022" max="11022" width="1.140625" style="54" customWidth="1"/>
    <col min="11023" max="11023" width="15.7109375" style="54" customWidth="1"/>
    <col min="11024" max="11024" width="1.140625" style="54" customWidth="1"/>
    <col min="11025" max="11025" width="12.85546875" style="54" customWidth="1"/>
    <col min="11026" max="11026" width="1.140625" style="54" customWidth="1"/>
    <col min="11027" max="11027" width="15.28515625" style="54" customWidth="1"/>
    <col min="11028" max="11028" width="1.140625" style="54" customWidth="1"/>
    <col min="11029" max="11029" width="12.85546875" style="54" customWidth="1"/>
    <col min="11030" max="11030" width="1.140625" style="54" customWidth="1"/>
    <col min="11031" max="11031" width="13.5703125" style="54" customWidth="1"/>
    <col min="11032" max="11032" width="1.7109375" style="54" customWidth="1"/>
    <col min="11033" max="11033" width="12.85546875" style="54" customWidth="1"/>
    <col min="11034" max="11034" width="1.85546875" style="54" customWidth="1"/>
    <col min="11035" max="11035" width="13" style="54" customWidth="1"/>
    <col min="11036" max="11036" width="14.28515625" style="54" customWidth="1"/>
    <col min="11037" max="11037" width="1.5703125" style="54" customWidth="1"/>
    <col min="11038" max="11038" width="19.140625" style="54" bestFit="1" customWidth="1"/>
    <col min="11039" max="11039" width="1.42578125" style="54" customWidth="1"/>
    <col min="11040" max="11040" width="17" style="54" customWidth="1"/>
    <col min="11041" max="11041" width="16.5703125" style="54" bestFit="1" customWidth="1"/>
    <col min="11042" max="11266" width="9.140625" style="54"/>
    <col min="11267" max="11267" width="49.140625" style="54" customWidth="1"/>
    <col min="11268" max="11268" width="6.140625" style="54" customWidth="1"/>
    <col min="11269" max="11269" width="11.7109375" style="54" customWidth="1"/>
    <col min="11270" max="11270" width="1.140625" style="54" customWidth="1"/>
    <col min="11271" max="11271" width="12.42578125" style="54" customWidth="1"/>
    <col min="11272" max="11272" width="1.140625" style="54" customWidth="1"/>
    <col min="11273" max="11273" width="10.85546875" style="54" customWidth="1"/>
    <col min="11274" max="11274" width="1.140625" style="54" customWidth="1"/>
    <col min="11275" max="11275" width="10.85546875" style="54" customWidth="1"/>
    <col min="11276" max="11276" width="1.140625" style="54" customWidth="1"/>
    <col min="11277" max="11277" width="15.28515625" style="54" customWidth="1"/>
    <col min="11278" max="11278" width="1.140625" style="54" customWidth="1"/>
    <col min="11279" max="11279" width="15.7109375" style="54" customWidth="1"/>
    <col min="11280" max="11280" width="1.140625" style="54" customWidth="1"/>
    <col min="11281" max="11281" width="12.85546875" style="54" customWidth="1"/>
    <col min="11282" max="11282" width="1.140625" style="54" customWidth="1"/>
    <col min="11283" max="11283" width="15.28515625" style="54" customWidth="1"/>
    <col min="11284" max="11284" width="1.140625" style="54" customWidth="1"/>
    <col min="11285" max="11285" width="12.85546875" style="54" customWidth="1"/>
    <col min="11286" max="11286" width="1.140625" style="54" customWidth="1"/>
    <col min="11287" max="11287" width="13.5703125" style="54" customWidth="1"/>
    <col min="11288" max="11288" width="1.7109375" style="54" customWidth="1"/>
    <col min="11289" max="11289" width="12.85546875" style="54" customWidth="1"/>
    <col min="11290" max="11290" width="1.85546875" style="54" customWidth="1"/>
    <col min="11291" max="11291" width="13" style="54" customWidth="1"/>
    <col min="11292" max="11292" width="14.28515625" style="54" customWidth="1"/>
    <col min="11293" max="11293" width="1.5703125" style="54" customWidth="1"/>
    <col min="11294" max="11294" width="19.140625" style="54" bestFit="1" customWidth="1"/>
    <col min="11295" max="11295" width="1.42578125" style="54" customWidth="1"/>
    <col min="11296" max="11296" width="17" style="54" customWidth="1"/>
    <col min="11297" max="11297" width="16.5703125" style="54" bestFit="1" customWidth="1"/>
    <col min="11298" max="11522" width="9.140625" style="54"/>
    <col min="11523" max="11523" width="49.140625" style="54" customWidth="1"/>
    <col min="11524" max="11524" width="6.140625" style="54" customWidth="1"/>
    <col min="11525" max="11525" width="11.7109375" style="54" customWidth="1"/>
    <col min="11526" max="11526" width="1.140625" style="54" customWidth="1"/>
    <col min="11527" max="11527" width="12.42578125" style="54" customWidth="1"/>
    <col min="11528" max="11528" width="1.140625" style="54" customWidth="1"/>
    <col min="11529" max="11529" width="10.85546875" style="54" customWidth="1"/>
    <col min="11530" max="11530" width="1.140625" style="54" customWidth="1"/>
    <col min="11531" max="11531" width="10.85546875" style="54" customWidth="1"/>
    <col min="11532" max="11532" width="1.140625" style="54" customWidth="1"/>
    <col min="11533" max="11533" width="15.28515625" style="54" customWidth="1"/>
    <col min="11534" max="11534" width="1.140625" style="54" customWidth="1"/>
    <col min="11535" max="11535" width="15.7109375" style="54" customWidth="1"/>
    <col min="11536" max="11536" width="1.140625" style="54" customWidth="1"/>
    <col min="11537" max="11537" width="12.85546875" style="54" customWidth="1"/>
    <col min="11538" max="11538" width="1.140625" style="54" customWidth="1"/>
    <col min="11539" max="11539" width="15.28515625" style="54" customWidth="1"/>
    <col min="11540" max="11540" width="1.140625" style="54" customWidth="1"/>
    <col min="11541" max="11541" width="12.85546875" style="54" customWidth="1"/>
    <col min="11542" max="11542" width="1.140625" style="54" customWidth="1"/>
    <col min="11543" max="11543" width="13.5703125" style="54" customWidth="1"/>
    <col min="11544" max="11544" width="1.7109375" style="54" customWidth="1"/>
    <col min="11545" max="11545" width="12.85546875" style="54" customWidth="1"/>
    <col min="11546" max="11546" width="1.85546875" style="54" customWidth="1"/>
    <col min="11547" max="11547" width="13" style="54" customWidth="1"/>
    <col min="11548" max="11548" width="14.28515625" style="54" customWidth="1"/>
    <col min="11549" max="11549" width="1.5703125" style="54" customWidth="1"/>
    <col min="11550" max="11550" width="19.140625" style="54" bestFit="1" customWidth="1"/>
    <col min="11551" max="11551" width="1.42578125" style="54" customWidth="1"/>
    <col min="11552" max="11552" width="17" style="54" customWidth="1"/>
    <col min="11553" max="11553" width="16.5703125" style="54" bestFit="1" customWidth="1"/>
    <col min="11554" max="11778" width="9.140625" style="54"/>
    <col min="11779" max="11779" width="49.140625" style="54" customWidth="1"/>
    <col min="11780" max="11780" width="6.140625" style="54" customWidth="1"/>
    <col min="11781" max="11781" width="11.7109375" style="54" customWidth="1"/>
    <col min="11782" max="11782" width="1.140625" style="54" customWidth="1"/>
    <col min="11783" max="11783" width="12.42578125" style="54" customWidth="1"/>
    <col min="11784" max="11784" width="1.140625" style="54" customWidth="1"/>
    <col min="11785" max="11785" width="10.85546875" style="54" customWidth="1"/>
    <col min="11786" max="11786" width="1.140625" style="54" customWidth="1"/>
    <col min="11787" max="11787" width="10.85546875" style="54" customWidth="1"/>
    <col min="11788" max="11788" width="1.140625" style="54" customWidth="1"/>
    <col min="11789" max="11789" width="15.28515625" style="54" customWidth="1"/>
    <col min="11790" max="11790" width="1.140625" style="54" customWidth="1"/>
    <col min="11791" max="11791" width="15.7109375" style="54" customWidth="1"/>
    <col min="11792" max="11792" width="1.140625" style="54" customWidth="1"/>
    <col min="11793" max="11793" width="12.85546875" style="54" customWidth="1"/>
    <col min="11794" max="11794" width="1.140625" style="54" customWidth="1"/>
    <col min="11795" max="11795" width="15.28515625" style="54" customWidth="1"/>
    <col min="11796" max="11796" width="1.140625" style="54" customWidth="1"/>
    <col min="11797" max="11797" width="12.85546875" style="54" customWidth="1"/>
    <col min="11798" max="11798" width="1.140625" style="54" customWidth="1"/>
    <col min="11799" max="11799" width="13.5703125" style="54" customWidth="1"/>
    <col min="11800" max="11800" width="1.7109375" style="54" customWidth="1"/>
    <col min="11801" max="11801" width="12.85546875" style="54" customWidth="1"/>
    <col min="11802" max="11802" width="1.85546875" style="54" customWidth="1"/>
    <col min="11803" max="11803" width="13" style="54" customWidth="1"/>
    <col min="11804" max="11804" width="14.28515625" style="54" customWidth="1"/>
    <col min="11805" max="11805" width="1.5703125" style="54" customWidth="1"/>
    <col min="11806" max="11806" width="19.140625" style="54" bestFit="1" customWidth="1"/>
    <col min="11807" max="11807" width="1.42578125" style="54" customWidth="1"/>
    <col min="11808" max="11808" width="17" style="54" customWidth="1"/>
    <col min="11809" max="11809" width="16.5703125" style="54" bestFit="1" customWidth="1"/>
    <col min="11810" max="12034" width="9.140625" style="54"/>
    <col min="12035" max="12035" width="49.140625" style="54" customWidth="1"/>
    <col min="12036" max="12036" width="6.140625" style="54" customWidth="1"/>
    <col min="12037" max="12037" width="11.7109375" style="54" customWidth="1"/>
    <col min="12038" max="12038" width="1.140625" style="54" customWidth="1"/>
    <col min="12039" max="12039" width="12.42578125" style="54" customWidth="1"/>
    <col min="12040" max="12040" width="1.140625" style="54" customWidth="1"/>
    <col min="12041" max="12041" width="10.85546875" style="54" customWidth="1"/>
    <col min="12042" max="12042" width="1.140625" style="54" customWidth="1"/>
    <col min="12043" max="12043" width="10.85546875" style="54" customWidth="1"/>
    <col min="12044" max="12044" width="1.140625" style="54" customWidth="1"/>
    <col min="12045" max="12045" width="15.28515625" style="54" customWidth="1"/>
    <col min="12046" max="12046" width="1.140625" style="54" customWidth="1"/>
    <col min="12047" max="12047" width="15.7109375" style="54" customWidth="1"/>
    <col min="12048" max="12048" width="1.140625" style="54" customWidth="1"/>
    <col min="12049" max="12049" width="12.85546875" style="54" customWidth="1"/>
    <col min="12050" max="12050" width="1.140625" style="54" customWidth="1"/>
    <col min="12051" max="12051" width="15.28515625" style="54" customWidth="1"/>
    <col min="12052" max="12052" width="1.140625" style="54" customWidth="1"/>
    <col min="12053" max="12053" width="12.85546875" style="54" customWidth="1"/>
    <col min="12054" max="12054" width="1.140625" style="54" customWidth="1"/>
    <col min="12055" max="12055" width="13.5703125" style="54" customWidth="1"/>
    <col min="12056" max="12056" width="1.7109375" style="54" customWidth="1"/>
    <col min="12057" max="12057" width="12.85546875" style="54" customWidth="1"/>
    <col min="12058" max="12058" width="1.85546875" style="54" customWidth="1"/>
    <col min="12059" max="12059" width="13" style="54" customWidth="1"/>
    <col min="12060" max="12060" width="14.28515625" style="54" customWidth="1"/>
    <col min="12061" max="12061" width="1.5703125" style="54" customWidth="1"/>
    <col min="12062" max="12062" width="19.140625" style="54" bestFit="1" customWidth="1"/>
    <col min="12063" max="12063" width="1.42578125" style="54" customWidth="1"/>
    <col min="12064" max="12064" width="17" style="54" customWidth="1"/>
    <col min="12065" max="12065" width="16.5703125" style="54" bestFit="1" customWidth="1"/>
    <col min="12066" max="12290" width="9.140625" style="54"/>
    <col min="12291" max="12291" width="49.140625" style="54" customWidth="1"/>
    <col min="12292" max="12292" width="6.140625" style="54" customWidth="1"/>
    <col min="12293" max="12293" width="11.7109375" style="54" customWidth="1"/>
    <col min="12294" max="12294" width="1.140625" style="54" customWidth="1"/>
    <col min="12295" max="12295" width="12.42578125" style="54" customWidth="1"/>
    <col min="12296" max="12296" width="1.140625" style="54" customWidth="1"/>
    <col min="12297" max="12297" width="10.85546875" style="54" customWidth="1"/>
    <col min="12298" max="12298" width="1.140625" style="54" customWidth="1"/>
    <col min="12299" max="12299" width="10.85546875" style="54" customWidth="1"/>
    <col min="12300" max="12300" width="1.140625" style="54" customWidth="1"/>
    <col min="12301" max="12301" width="15.28515625" style="54" customWidth="1"/>
    <col min="12302" max="12302" width="1.140625" style="54" customWidth="1"/>
    <col min="12303" max="12303" width="15.7109375" style="54" customWidth="1"/>
    <col min="12304" max="12304" width="1.140625" style="54" customWidth="1"/>
    <col min="12305" max="12305" width="12.85546875" style="54" customWidth="1"/>
    <col min="12306" max="12306" width="1.140625" style="54" customWidth="1"/>
    <col min="12307" max="12307" width="15.28515625" style="54" customWidth="1"/>
    <col min="12308" max="12308" width="1.140625" style="54" customWidth="1"/>
    <col min="12309" max="12309" width="12.85546875" style="54" customWidth="1"/>
    <col min="12310" max="12310" width="1.140625" style="54" customWidth="1"/>
    <col min="12311" max="12311" width="13.5703125" style="54" customWidth="1"/>
    <col min="12312" max="12312" width="1.7109375" style="54" customWidth="1"/>
    <col min="12313" max="12313" width="12.85546875" style="54" customWidth="1"/>
    <col min="12314" max="12314" width="1.85546875" style="54" customWidth="1"/>
    <col min="12315" max="12315" width="13" style="54" customWidth="1"/>
    <col min="12316" max="12316" width="14.28515625" style="54" customWidth="1"/>
    <col min="12317" max="12317" width="1.5703125" style="54" customWidth="1"/>
    <col min="12318" max="12318" width="19.140625" style="54" bestFit="1" customWidth="1"/>
    <col min="12319" max="12319" width="1.42578125" style="54" customWidth="1"/>
    <col min="12320" max="12320" width="17" style="54" customWidth="1"/>
    <col min="12321" max="12321" width="16.5703125" style="54" bestFit="1" customWidth="1"/>
    <col min="12322" max="12546" width="9.140625" style="54"/>
    <col min="12547" max="12547" width="49.140625" style="54" customWidth="1"/>
    <col min="12548" max="12548" width="6.140625" style="54" customWidth="1"/>
    <col min="12549" max="12549" width="11.7109375" style="54" customWidth="1"/>
    <col min="12550" max="12550" width="1.140625" style="54" customWidth="1"/>
    <col min="12551" max="12551" width="12.42578125" style="54" customWidth="1"/>
    <col min="12552" max="12552" width="1.140625" style="54" customWidth="1"/>
    <col min="12553" max="12553" width="10.85546875" style="54" customWidth="1"/>
    <col min="12554" max="12554" width="1.140625" style="54" customWidth="1"/>
    <col min="12555" max="12555" width="10.85546875" style="54" customWidth="1"/>
    <col min="12556" max="12556" width="1.140625" style="54" customWidth="1"/>
    <col min="12557" max="12557" width="15.28515625" style="54" customWidth="1"/>
    <col min="12558" max="12558" width="1.140625" style="54" customWidth="1"/>
    <col min="12559" max="12559" width="15.7109375" style="54" customWidth="1"/>
    <col min="12560" max="12560" width="1.140625" style="54" customWidth="1"/>
    <col min="12561" max="12561" width="12.85546875" style="54" customWidth="1"/>
    <col min="12562" max="12562" width="1.140625" style="54" customWidth="1"/>
    <col min="12563" max="12563" width="15.28515625" style="54" customWidth="1"/>
    <col min="12564" max="12564" width="1.140625" style="54" customWidth="1"/>
    <col min="12565" max="12565" width="12.85546875" style="54" customWidth="1"/>
    <col min="12566" max="12566" width="1.140625" style="54" customWidth="1"/>
    <col min="12567" max="12567" width="13.5703125" style="54" customWidth="1"/>
    <col min="12568" max="12568" width="1.7109375" style="54" customWidth="1"/>
    <col min="12569" max="12569" width="12.85546875" style="54" customWidth="1"/>
    <col min="12570" max="12570" width="1.85546875" style="54" customWidth="1"/>
    <col min="12571" max="12571" width="13" style="54" customWidth="1"/>
    <col min="12572" max="12572" width="14.28515625" style="54" customWidth="1"/>
    <col min="12573" max="12573" width="1.5703125" style="54" customWidth="1"/>
    <col min="12574" max="12574" width="19.140625" style="54" bestFit="1" customWidth="1"/>
    <col min="12575" max="12575" width="1.42578125" style="54" customWidth="1"/>
    <col min="12576" max="12576" width="17" style="54" customWidth="1"/>
    <col min="12577" max="12577" width="16.5703125" style="54" bestFit="1" customWidth="1"/>
    <col min="12578" max="12802" width="9.140625" style="54"/>
    <col min="12803" max="12803" width="49.140625" style="54" customWidth="1"/>
    <col min="12804" max="12804" width="6.140625" style="54" customWidth="1"/>
    <col min="12805" max="12805" width="11.7109375" style="54" customWidth="1"/>
    <col min="12806" max="12806" width="1.140625" style="54" customWidth="1"/>
    <col min="12807" max="12807" width="12.42578125" style="54" customWidth="1"/>
    <col min="12808" max="12808" width="1.140625" style="54" customWidth="1"/>
    <col min="12809" max="12809" width="10.85546875" style="54" customWidth="1"/>
    <col min="12810" max="12810" width="1.140625" style="54" customWidth="1"/>
    <col min="12811" max="12811" width="10.85546875" style="54" customWidth="1"/>
    <col min="12812" max="12812" width="1.140625" style="54" customWidth="1"/>
    <col min="12813" max="12813" width="15.28515625" style="54" customWidth="1"/>
    <col min="12814" max="12814" width="1.140625" style="54" customWidth="1"/>
    <col min="12815" max="12815" width="15.7109375" style="54" customWidth="1"/>
    <col min="12816" max="12816" width="1.140625" style="54" customWidth="1"/>
    <col min="12817" max="12817" width="12.85546875" style="54" customWidth="1"/>
    <col min="12818" max="12818" width="1.140625" style="54" customWidth="1"/>
    <col min="12819" max="12819" width="15.28515625" style="54" customWidth="1"/>
    <col min="12820" max="12820" width="1.140625" style="54" customWidth="1"/>
    <col min="12821" max="12821" width="12.85546875" style="54" customWidth="1"/>
    <col min="12822" max="12822" width="1.140625" style="54" customWidth="1"/>
    <col min="12823" max="12823" width="13.5703125" style="54" customWidth="1"/>
    <col min="12824" max="12824" width="1.7109375" style="54" customWidth="1"/>
    <col min="12825" max="12825" width="12.85546875" style="54" customWidth="1"/>
    <col min="12826" max="12826" width="1.85546875" style="54" customWidth="1"/>
    <col min="12827" max="12827" width="13" style="54" customWidth="1"/>
    <col min="12828" max="12828" width="14.28515625" style="54" customWidth="1"/>
    <col min="12829" max="12829" width="1.5703125" style="54" customWidth="1"/>
    <col min="12830" max="12830" width="19.140625" style="54" bestFit="1" customWidth="1"/>
    <col min="12831" max="12831" width="1.42578125" style="54" customWidth="1"/>
    <col min="12832" max="12832" width="17" style="54" customWidth="1"/>
    <col min="12833" max="12833" width="16.5703125" style="54" bestFit="1" customWidth="1"/>
    <col min="12834" max="13058" width="9.140625" style="54"/>
    <col min="13059" max="13059" width="49.140625" style="54" customWidth="1"/>
    <col min="13060" max="13060" width="6.140625" style="54" customWidth="1"/>
    <col min="13061" max="13061" width="11.7109375" style="54" customWidth="1"/>
    <col min="13062" max="13062" width="1.140625" style="54" customWidth="1"/>
    <col min="13063" max="13063" width="12.42578125" style="54" customWidth="1"/>
    <col min="13064" max="13064" width="1.140625" style="54" customWidth="1"/>
    <col min="13065" max="13065" width="10.85546875" style="54" customWidth="1"/>
    <col min="13066" max="13066" width="1.140625" style="54" customWidth="1"/>
    <col min="13067" max="13067" width="10.85546875" style="54" customWidth="1"/>
    <col min="13068" max="13068" width="1.140625" style="54" customWidth="1"/>
    <col min="13069" max="13069" width="15.28515625" style="54" customWidth="1"/>
    <col min="13070" max="13070" width="1.140625" style="54" customWidth="1"/>
    <col min="13071" max="13071" width="15.7109375" style="54" customWidth="1"/>
    <col min="13072" max="13072" width="1.140625" style="54" customWidth="1"/>
    <col min="13073" max="13073" width="12.85546875" style="54" customWidth="1"/>
    <col min="13074" max="13074" width="1.140625" style="54" customWidth="1"/>
    <col min="13075" max="13075" width="15.28515625" style="54" customWidth="1"/>
    <col min="13076" max="13076" width="1.140625" style="54" customWidth="1"/>
    <col min="13077" max="13077" width="12.85546875" style="54" customWidth="1"/>
    <col min="13078" max="13078" width="1.140625" style="54" customWidth="1"/>
    <col min="13079" max="13079" width="13.5703125" style="54" customWidth="1"/>
    <col min="13080" max="13080" width="1.7109375" style="54" customWidth="1"/>
    <col min="13081" max="13081" width="12.85546875" style="54" customWidth="1"/>
    <col min="13082" max="13082" width="1.85546875" style="54" customWidth="1"/>
    <col min="13083" max="13083" width="13" style="54" customWidth="1"/>
    <col min="13084" max="13084" width="14.28515625" style="54" customWidth="1"/>
    <col min="13085" max="13085" width="1.5703125" style="54" customWidth="1"/>
    <col min="13086" max="13086" width="19.140625" style="54" bestFit="1" customWidth="1"/>
    <col min="13087" max="13087" width="1.42578125" style="54" customWidth="1"/>
    <col min="13088" max="13088" width="17" style="54" customWidth="1"/>
    <col min="13089" max="13089" width="16.5703125" style="54" bestFit="1" customWidth="1"/>
    <col min="13090" max="13314" width="9.140625" style="54"/>
    <col min="13315" max="13315" width="49.140625" style="54" customWidth="1"/>
    <col min="13316" max="13316" width="6.140625" style="54" customWidth="1"/>
    <col min="13317" max="13317" width="11.7109375" style="54" customWidth="1"/>
    <col min="13318" max="13318" width="1.140625" style="54" customWidth="1"/>
    <col min="13319" max="13319" width="12.42578125" style="54" customWidth="1"/>
    <col min="13320" max="13320" width="1.140625" style="54" customWidth="1"/>
    <col min="13321" max="13321" width="10.85546875" style="54" customWidth="1"/>
    <col min="13322" max="13322" width="1.140625" style="54" customWidth="1"/>
    <col min="13323" max="13323" width="10.85546875" style="54" customWidth="1"/>
    <col min="13324" max="13324" width="1.140625" style="54" customWidth="1"/>
    <col min="13325" max="13325" width="15.28515625" style="54" customWidth="1"/>
    <col min="13326" max="13326" width="1.140625" style="54" customWidth="1"/>
    <col min="13327" max="13327" width="15.7109375" style="54" customWidth="1"/>
    <col min="13328" max="13328" width="1.140625" style="54" customWidth="1"/>
    <col min="13329" max="13329" width="12.85546875" style="54" customWidth="1"/>
    <col min="13330" max="13330" width="1.140625" style="54" customWidth="1"/>
    <col min="13331" max="13331" width="15.28515625" style="54" customWidth="1"/>
    <col min="13332" max="13332" width="1.140625" style="54" customWidth="1"/>
    <col min="13333" max="13333" width="12.85546875" style="54" customWidth="1"/>
    <col min="13334" max="13334" width="1.140625" style="54" customWidth="1"/>
    <col min="13335" max="13335" width="13.5703125" style="54" customWidth="1"/>
    <col min="13336" max="13336" width="1.7109375" style="54" customWidth="1"/>
    <col min="13337" max="13337" width="12.85546875" style="54" customWidth="1"/>
    <col min="13338" max="13338" width="1.85546875" style="54" customWidth="1"/>
    <col min="13339" max="13339" width="13" style="54" customWidth="1"/>
    <col min="13340" max="13340" width="14.28515625" style="54" customWidth="1"/>
    <col min="13341" max="13341" width="1.5703125" style="54" customWidth="1"/>
    <col min="13342" max="13342" width="19.140625" style="54" bestFit="1" customWidth="1"/>
    <col min="13343" max="13343" width="1.42578125" style="54" customWidth="1"/>
    <col min="13344" max="13344" width="17" style="54" customWidth="1"/>
    <col min="13345" max="13345" width="16.5703125" style="54" bestFit="1" customWidth="1"/>
    <col min="13346" max="13570" width="9.140625" style="54"/>
    <col min="13571" max="13571" width="49.140625" style="54" customWidth="1"/>
    <col min="13572" max="13572" width="6.140625" style="54" customWidth="1"/>
    <col min="13573" max="13573" width="11.7109375" style="54" customWidth="1"/>
    <col min="13574" max="13574" width="1.140625" style="54" customWidth="1"/>
    <col min="13575" max="13575" width="12.42578125" style="54" customWidth="1"/>
    <col min="13576" max="13576" width="1.140625" style="54" customWidth="1"/>
    <col min="13577" max="13577" width="10.85546875" style="54" customWidth="1"/>
    <col min="13578" max="13578" width="1.140625" style="54" customWidth="1"/>
    <col min="13579" max="13579" width="10.85546875" style="54" customWidth="1"/>
    <col min="13580" max="13580" width="1.140625" style="54" customWidth="1"/>
    <col min="13581" max="13581" width="15.28515625" style="54" customWidth="1"/>
    <col min="13582" max="13582" width="1.140625" style="54" customWidth="1"/>
    <col min="13583" max="13583" width="15.7109375" style="54" customWidth="1"/>
    <col min="13584" max="13584" width="1.140625" style="54" customWidth="1"/>
    <col min="13585" max="13585" width="12.85546875" style="54" customWidth="1"/>
    <col min="13586" max="13586" width="1.140625" style="54" customWidth="1"/>
    <col min="13587" max="13587" width="15.28515625" style="54" customWidth="1"/>
    <col min="13588" max="13588" width="1.140625" style="54" customWidth="1"/>
    <col min="13589" max="13589" width="12.85546875" style="54" customWidth="1"/>
    <col min="13590" max="13590" width="1.140625" style="54" customWidth="1"/>
    <col min="13591" max="13591" width="13.5703125" style="54" customWidth="1"/>
    <col min="13592" max="13592" width="1.7109375" style="54" customWidth="1"/>
    <col min="13593" max="13593" width="12.85546875" style="54" customWidth="1"/>
    <col min="13594" max="13594" width="1.85546875" style="54" customWidth="1"/>
    <col min="13595" max="13595" width="13" style="54" customWidth="1"/>
    <col min="13596" max="13596" width="14.28515625" style="54" customWidth="1"/>
    <col min="13597" max="13597" width="1.5703125" style="54" customWidth="1"/>
    <col min="13598" max="13598" width="19.140625" style="54" bestFit="1" customWidth="1"/>
    <col min="13599" max="13599" width="1.42578125" style="54" customWidth="1"/>
    <col min="13600" max="13600" width="17" style="54" customWidth="1"/>
    <col min="13601" max="13601" width="16.5703125" style="54" bestFit="1" customWidth="1"/>
    <col min="13602" max="13826" width="9.140625" style="54"/>
    <col min="13827" max="13827" width="49.140625" style="54" customWidth="1"/>
    <col min="13828" max="13828" width="6.140625" style="54" customWidth="1"/>
    <col min="13829" max="13829" width="11.7109375" style="54" customWidth="1"/>
    <col min="13830" max="13830" width="1.140625" style="54" customWidth="1"/>
    <col min="13831" max="13831" width="12.42578125" style="54" customWidth="1"/>
    <col min="13832" max="13832" width="1.140625" style="54" customWidth="1"/>
    <col min="13833" max="13833" width="10.85546875" style="54" customWidth="1"/>
    <col min="13834" max="13834" width="1.140625" style="54" customWidth="1"/>
    <col min="13835" max="13835" width="10.85546875" style="54" customWidth="1"/>
    <col min="13836" max="13836" width="1.140625" style="54" customWidth="1"/>
    <col min="13837" max="13837" width="15.28515625" style="54" customWidth="1"/>
    <col min="13838" max="13838" width="1.140625" style="54" customWidth="1"/>
    <col min="13839" max="13839" width="15.7109375" style="54" customWidth="1"/>
    <col min="13840" max="13840" width="1.140625" style="54" customWidth="1"/>
    <col min="13841" max="13841" width="12.85546875" style="54" customWidth="1"/>
    <col min="13842" max="13842" width="1.140625" style="54" customWidth="1"/>
    <col min="13843" max="13843" width="15.28515625" style="54" customWidth="1"/>
    <col min="13844" max="13844" width="1.140625" style="54" customWidth="1"/>
    <col min="13845" max="13845" width="12.85546875" style="54" customWidth="1"/>
    <col min="13846" max="13846" width="1.140625" style="54" customWidth="1"/>
    <col min="13847" max="13847" width="13.5703125" style="54" customWidth="1"/>
    <col min="13848" max="13848" width="1.7109375" style="54" customWidth="1"/>
    <col min="13849" max="13849" width="12.85546875" style="54" customWidth="1"/>
    <col min="13850" max="13850" width="1.85546875" style="54" customWidth="1"/>
    <col min="13851" max="13851" width="13" style="54" customWidth="1"/>
    <col min="13852" max="13852" width="14.28515625" style="54" customWidth="1"/>
    <col min="13853" max="13853" width="1.5703125" style="54" customWidth="1"/>
    <col min="13854" max="13854" width="19.140625" style="54" bestFit="1" customWidth="1"/>
    <col min="13855" max="13855" width="1.42578125" style="54" customWidth="1"/>
    <col min="13856" max="13856" width="17" style="54" customWidth="1"/>
    <col min="13857" max="13857" width="16.5703125" style="54" bestFit="1" customWidth="1"/>
    <col min="13858" max="14082" width="9.140625" style="54"/>
    <col min="14083" max="14083" width="49.140625" style="54" customWidth="1"/>
    <col min="14084" max="14084" width="6.140625" style="54" customWidth="1"/>
    <col min="14085" max="14085" width="11.7109375" style="54" customWidth="1"/>
    <col min="14086" max="14086" width="1.140625" style="54" customWidth="1"/>
    <col min="14087" max="14087" width="12.42578125" style="54" customWidth="1"/>
    <col min="14088" max="14088" width="1.140625" style="54" customWidth="1"/>
    <col min="14089" max="14089" width="10.85546875" style="54" customWidth="1"/>
    <col min="14090" max="14090" width="1.140625" style="54" customWidth="1"/>
    <col min="14091" max="14091" width="10.85546875" style="54" customWidth="1"/>
    <col min="14092" max="14092" width="1.140625" style="54" customWidth="1"/>
    <col min="14093" max="14093" width="15.28515625" style="54" customWidth="1"/>
    <col min="14094" max="14094" width="1.140625" style="54" customWidth="1"/>
    <col min="14095" max="14095" width="15.7109375" style="54" customWidth="1"/>
    <col min="14096" max="14096" width="1.140625" style="54" customWidth="1"/>
    <col min="14097" max="14097" width="12.85546875" style="54" customWidth="1"/>
    <col min="14098" max="14098" width="1.140625" style="54" customWidth="1"/>
    <col min="14099" max="14099" width="15.28515625" style="54" customWidth="1"/>
    <col min="14100" max="14100" width="1.140625" style="54" customWidth="1"/>
    <col min="14101" max="14101" width="12.85546875" style="54" customWidth="1"/>
    <col min="14102" max="14102" width="1.140625" style="54" customWidth="1"/>
    <col min="14103" max="14103" width="13.5703125" style="54" customWidth="1"/>
    <col min="14104" max="14104" width="1.7109375" style="54" customWidth="1"/>
    <col min="14105" max="14105" width="12.85546875" style="54" customWidth="1"/>
    <col min="14106" max="14106" width="1.85546875" style="54" customWidth="1"/>
    <col min="14107" max="14107" width="13" style="54" customWidth="1"/>
    <col min="14108" max="14108" width="14.28515625" style="54" customWidth="1"/>
    <col min="14109" max="14109" width="1.5703125" style="54" customWidth="1"/>
    <col min="14110" max="14110" width="19.140625" style="54" bestFit="1" customWidth="1"/>
    <col min="14111" max="14111" width="1.42578125" style="54" customWidth="1"/>
    <col min="14112" max="14112" width="17" style="54" customWidth="1"/>
    <col min="14113" max="14113" width="16.5703125" style="54" bestFit="1" customWidth="1"/>
    <col min="14114" max="14338" width="9.140625" style="54"/>
    <col min="14339" max="14339" width="49.140625" style="54" customWidth="1"/>
    <col min="14340" max="14340" width="6.140625" style="54" customWidth="1"/>
    <col min="14341" max="14341" width="11.7109375" style="54" customWidth="1"/>
    <col min="14342" max="14342" width="1.140625" style="54" customWidth="1"/>
    <col min="14343" max="14343" width="12.42578125" style="54" customWidth="1"/>
    <col min="14344" max="14344" width="1.140625" style="54" customWidth="1"/>
    <col min="14345" max="14345" width="10.85546875" style="54" customWidth="1"/>
    <col min="14346" max="14346" width="1.140625" style="54" customWidth="1"/>
    <col min="14347" max="14347" width="10.85546875" style="54" customWidth="1"/>
    <col min="14348" max="14348" width="1.140625" style="54" customWidth="1"/>
    <col min="14349" max="14349" width="15.28515625" style="54" customWidth="1"/>
    <col min="14350" max="14350" width="1.140625" style="54" customWidth="1"/>
    <col min="14351" max="14351" width="15.7109375" style="54" customWidth="1"/>
    <col min="14352" max="14352" width="1.140625" style="54" customWidth="1"/>
    <col min="14353" max="14353" width="12.85546875" style="54" customWidth="1"/>
    <col min="14354" max="14354" width="1.140625" style="54" customWidth="1"/>
    <col min="14355" max="14355" width="15.28515625" style="54" customWidth="1"/>
    <col min="14356" max="14356" width="1.140625" style="54" customWidth="1"/>
    <col min="14357" max="14357" width="12.85546875" style="54" customWidth="1"/>
    <col min="14358" max="14358" width="1.140625" style="54" customWidth="1"/>
    <col min="14359" max="14359" width="13.5703125" style="54" customWidth="1"/>
    <col min="14360" max="14360" width="1.7109375" style="54" customWidth="1"/>
    <col min="14361" max="14361" width="12.85546875" style="54" customWidth="1"/>
    <col min="14362" max="14362" width="1.85546875" style="54" customWidth="1"/>
    <col min="14363" max="14363" width="13" style="54" customWidth="1"/>
    <col min="14364" max="14364" width="14.28515625" style="54" customWidth="1"/>
    <col min="14365" max="14365" width="1.5703125" style="54" customWidth="1"/>
    <col min="14366" max="14366" width="19.140625" style="54" bestFit="1" customWidth="1"/>
    <col min="14367" max="14367" width="1.42578125" style="54" customWidth="1"/>
    <col min="14368" max="14368" width="17" style="54" customWidth="1"/>
    <col min="14369" max="14369" width="16.5703125" style="54" bestFit="1" customWidth="1"/>
    <col min="14370" max="14594" width="9.140625" style="54"/>
    <col min="14595" max="14595" width="49.140625" style="54" customWidth="1"/>
    <col min="14596" max="14596" width="6.140625" style="54" customWidth="1"/>
    <col min="14597" max="14597" width="11.7109375" style="54" customWidth="1"/>
    <col min="14598" max="14598" width="1.140625" style="54" customWidth="1"/>
    <col min="14599" max="14599" width="12.42578125" style="54" customWidth="1"/>
    <col min="14600" max="14600" width="1.140625" style="54" customWidth="1"/>
    <col min="14601" max="14601" width="10.85546875" style="54" customWidth="1"/>
    <col min="14602" max="14602" width="1.140625" style="54" customWidth="1"/>
    <col min="14603" max="14603" width="10.85546875" style="54" customWidth="1"/>
    <col min="14604" max="14604" width="1.140625" style="54" customWidth="1"/>
    <col min="14605" max="14605" width="15.28515625" style="54" customWidth="1"/>
    <col min="14606" max="14606" width="1.140625" style="54" customWidth="1"/>
    <col min="14607" max="14607" width="15.7109375" style="54" customWidth="1"/>
    <col min="14608" max="14608" width="1.140625" style="54" customWidth="1"/>
    <col min="14609" max="14609" width="12.85546875" style="54" customWidth="1"/>
    <col min="14610" max="14610" width="1.140625" style="54" customWidth="1"/>
    <col min="14611" max="14611" width="15.28515625" style="54" customWidth="1"/>
    <col min="14612" max="14612" width="1.140625" style="54" customWidth="1"/>
    <col min="14613" max="14613" width="12.85546875" style="54" customWidth="1"/>
    <col min="14614" max="14614" width="1.140625" style="54" customWidth="1"/>
    <col min="14615" max="14615" width="13.5703125" style="54" customWidth="1"/>
    <col min="14616" max="14616" width="1.7109375" style="54" customWidth="1"/>
    <col min="14617" max="14617" width="12.85546875" style="54" customWidth="1"/>
    <col min="14618" max="14618" width="1.85546875" style="54" customWidth="1"/>
    <col min="14619" max="14619" width="13" style="54" customWidth="1"/>
    <col min="14620" max="14620" width="14.28515625" style="54" customWidth="1"/>
    <col min="14621" max="14621" width="1.5703125" style="54" customWidth="1"/>
    <col min="14622" max="14622" width="19.140625" style="54" bestFit="1" customWidth="1"/>
    <col min="14623" max="14623" width="1.42578125" style="54" customWidth="1"/>
    <col min="14624" max="14624" width="17" style="54" customWidth="1"/>
    <col min="14625" max="14625" width="16.5703125" style="54" bestFit="1" customWidth="1"/>
    <col min="14626" max="14850" width="9.140625" style="54"/>
    <col min="14851" max="14851" width="49.140625" style="54" customWidth="1"/>
    <col min="14852" max="14852" width="6.140625" style="54" customWidth="1"/>
    <col min="14853" max="14853" width="11.7109375" style="54" customWidth="1"/>
    <col min="14854" max="14854" width="1.140625" style="54" customWidth="1"/>
    <col min="14855" max="14855" width="12.42578125" style="54" customWidth="1"/>
    <col min="14856" max="14856" width="1.140625" style="54" customWidth="1"/>
    <col min="14857" max="14857" width="10.85546875" style="54" customWidth="1"/>
    <col min="14858" max="14858" width="1.140625" style="54" customWidth="1"/>
    <col min="14859" max="14859" width="10.85546875" style="54" customWidth="1"/>
    <col min="14860" max="14860" width="1.140625" style="54" customWidth="1"/>
    <col min="14861" max="14861" width="15.28515625" style="54" customWidth="1"/>
    <col min="14862" max="14862" width="1.140625" style="54" customWidth="1"/>
    <col min="14863" max="14863" width="15.7109375" style="54" customWidth="1"/>
    <col min="14864" max="14864" width="1.140625" style="54" customWidth="1"/>
    <col min="14865" max="14865" width="12.85546875" style="54" customWidth="1"/>
    <col min="14866" max="14866" width="1.140625" style="54" customWidth="1"/>
    <col min="14867" max="14867" width="15.28515625" style="54" customWidth="1"/>
    <col min="14868" max="14868" width="1.140625" style="54" customWidth="1"/>
    <col min="14869" max="14869" width="12.85546875" style="54" customWidth="1"/>
    <col min="14870" max="14870" width="1.140625" style="54" customWidth="1"/>
    <col min="14871" max="14871" width="13.5703125" style="54" customWidth="1"/>
    <col min="14872" max="14872" width="1.7109375" style="54" customWidth="1"/>
    <col min="14873" max="14873" width="12.85546875" style="54" customWidth="1"/>
    <col min="14874" max="14874" width="1.85546875" style="54" customWidth="1"/>
    <col min="14875" max="14875" width="13" style="54" customWidth="1"/>
    <col min="14876" max="14876" width="14.28515625" style="54" customWidth="1"/>
    <col min="14877" max="14877" width="1.5703125" style="54" customWidth="1"/>
    <col min="14878" max="14878" width="19.140625" style="54" bestFit="1" customWidth="1"/>
    <col min="14879" max="14879" width="1.42578125" style="54" customWidth="1"/>
    <col min="14880" max="14880" width="17" style="54" customWidth="1"/>
    <col min="14881" max="14881" width="16.5703125" style="54" bestFit="1" customWidth="1"/>
    <col min="14882" max="15106" width="9.140625" style="54"/>
    <col min="15107" max="15107" width="49.140625" style="54" customWidth="1"/>
    <col min="15108" max="15108" width="6.140625" style="54" customWidth="1"/>
    <col min="15109" max="15109" width="11.7109375" style="54" customWidth="1"/>
    <col min="15110" max="15110" width="1.140625" style="54" customWidth="1"/>
    <col min="15111" max="15111" width="12.42578125" style="54" customWidth="1"/>
    <col min="15112" max="15112" width="1.140625" style="54" customWidth="1"/>
    <col min="15113" max="15113" width="10.85546875" style="54" customWidth="1"/>
    <col min="15114" max="15114" width="1.140625" style="54" customWidth="1"/>
    <col min="15115" max="15115" width="10.85546875" style="54" customWidth="1"/>
    <col min="15116" max="15116" width="1.140625" style="54" customWidth="1"/>
    <col min="15117" max="15117" width="15.28515625" style="54" customWidth="1"/>
    <col min="15118" max="15118" width="1.140625" style="54" customWidth="1"/>
    <col min="15119" max="15119" width="15.7109375" style="54" customWidth="1"/>
    <col min="15120" max="15120" width="1.140625" style="54" customWidth="1"/>
    <col min="15121" max="15121" width="12.85546875" style="54" customWidth="1"/>
    <col min="15122" max="15122" width="1.140625" style="54" customWidth="1"/>
    <col min="15123" max="15123" width="15.28515625" style="54" customWidth="1"/>
    <col min="15124" max="15124" width="1.140625" style="54" customWidth="1"/>
    <col min="15125" max="15125" width="12.85546875" style="54" customWidth="1"/>
    <col min="15126" max="15126" width="1.140625" style="54" customWidth="1"/>
    <col min="15127" max="15127" width="13.5703125" style="54" customWidth="1"/>
    <col min="15128" max="15128" width="1.7109375" style="54" customWidth="1"/>
    <col min="15129" max="15129" width="12.85546875" style="54" customWidth="1"/>
    <col min="15130" max="15130" width="1.85546875" style="54" customWidth="1"/>
    <col min="15131" max="15131" width="13" style="54" customWidth="1"/>
    <col min="15132" max="15132" width="14.28515625" style="54" customWidth="1"/>
    <col min="15133" max="15133" width="1.5703125" style="54" customWidth="1"/>
    <col min="15134" max="15134" width="19.140625" style="54" bestFit="1" customWidth="1"/>
    <col min="15135" max="15135" width="1.42578125" style="54" customWidth="1"/>
    <col min="15136" max="15136" width="17" style="54" customWidth="1"/>
    <col min="15137" max="15137" width="16.5703125" style="54" bestFit="1" customWidth="1"/>
    <col min="15138" max="15362" width="9.140625" style="54"/>
    <col min="15363" max="15363" width="49.140625" style="54" customWidth="1"/>
    <col min="15364" max="15364" width="6.140625" style="54" customWidth="1"/>
    <col min="15365" max="15365" width="11.7109375" style="54" customWidth="1"/>
    <col min="15366" max="15366" width="1.140625" style="54" customWidth="1"/>
    <col min="15367" max="15367" width="12.42578125" style="54" customWidth="1"/>
    <col min="15368" max="15368" width="1.140625" style="54" customWidth="1"/>
    <col min="15369" max="15369" width="10.85546875" style="54" customWidth="1"/>
    <col min="15370" max="15370" width="1.140625" style="54" customWidth="1"/>
    <col min="15371" max="15371" width="10.85546875" style="54" customWidth="1"/>
    <col min="15372" max="15372" width="1.140625" style="54" customWidth="1"/>
    <col min="15373" max="15373" width="15.28515625" style="54" customWidth="1"/>
    <col min="15374" max="15374" width="1.140625" style="54" customWidth="1"/>
    <col min="15375" max="15375" width="15.7109375" style="54" customWidth="1"/>
    <col min="15376" max="15376" width="1.140625" style="54" customWidth="1"/>
    <col min="15377" max="15377" width="12.85546875" style="54" customWidth="1"/>
    <col min="15378" max="15378" width="1.140625" style="54" customWidth="1"/>
    <col min="15379" max="15379" width="15.28515625" style="54" customWidth="1"/>
    <col min="15380" max="15380" width="1.140625" style="54" customWidth="1"/>
    <col min="15381" max="15381" width="12.85546875" style="54" customWidth="1"/>
    <col min="15382" max="15382" width="1.140625" style="54" customWidth="1"/>
    <col min="15383" max="15383" width="13.5703125" style="54" customWidth="1"/>
    <col min="15384" max="15384" width="1.7109375" style="54" customWidth="1"/>
    <col min="15385" max="15385" width="12.85546875" style="54" customWidth="1"/>
    <col min="15386" max="15386" width="1.85546875" style="54" customWidth="1"/>
    <col min="15387" max="15387" width="13" style="54" customWidth="1"/>
    <col min="15388" max="15388" width="14.28515625" style="54" customWidth="1"/>
    <col min="15389" max="15389" width="1.5703125" style="54" customWidth="1"/>
    <col min="15390" max="15390" width="19.140625" style="54" bestFit="1" customWidth="1"/>
    <col min="15391" max="15391" width="1.42578125" style="54" customWidth="1"/>
    <col min="15392" max="15392" width="17" style="54" customWidth="1"/>
    <col min="15393" max="15393" width="16.5703125" style="54" bestFit="1" customWidth="1"/>
    <col min="15394" max="15618" width="9.140625" style="54"/>
    <col min="15619" max="15619" width="49.140625" style="54" customWidth="1"/>
    <col min="15620" max="15620" width="6.140625" style="54" customWidth="1"/>
    <col min="15621" max="15621" width="11.7109375" style="54" customWidth="1"/>
    <col min="15622" max="15622" width="1.140625" style="54" customWidth="1"/>
    <col min="15623" max="15623" width="12.42578125" style="54" customWidth="1"/>
    <col min="15624" max="15624" width="1.140625" style="54" customWidth="1"/>
    <col min="15625" max="15625" width="10.85546875" style="54" customWidth="1"/>
    <col min="15626" max="15626" width="1.140625" style="54" customWidth="1"/>
    <col min="15627" max="15627" width="10.85546875" style="54" customWidth="1"/>
    <col min="15628" max="15628" width="1.140625" style="54" customWidth="1"/>
    <col min="15629" max="15629" width="15.28515625" style="54" customWidth="1"/>
    <col min="15630" max="15630" width="1.140625" style="54" customWidth="1"/>
    <col min="15631" max="15631" width="15.7109375" style="54" customWidth="1"/>
    <col min="15632" max="15632" width="1.140625" style="54" customWidth="1"/>
    <col min="15633" max="15633" width="12.85546875" style="54" customWidth="1"/>
    <col min="15634" max="15634" width="1.140625" style="54" customWidth="1"/>
    <col min="15635" max="15635" width="15.28515625" style="54" customWidth="1"/>
    <col min="15636" max="15636" width="1.140625" style="54" customWidth="1"/>
    <col min="15637" max="15637" width="12.85546875" style="54" customWidth="1"/>
    <col min="15638" max="15638" width="1.140625" style="54" customWidth="1"/>
    <col min="15639" max="15639" width="13.5703125" style="54" customWidth="1"/>
    <col min="15640" max="15640" width="1.7109375" style="54" customWidth="1"/>
    <col min="15641" max="15641" width="12.85546875" style="54" customWidth="1"/>
    <col min="15642" max="15642" width="1.85546875" style="54" customWidth="1"/>
    <col min="15643" max="15643" width="13" style="54" customWidth="1"/>
    <col min="15644" max="15644" width="14.28515625" style="54" customWidth="1"/>
    <col min="15645" max="15645" width="1.5703125" style="54" customWidth="1"/>
    <col min="15646" max="15646" width="19.140625" style="54" bestFit="1" customWidth="1"/>
    <col min="15647" max="15647" width="1.42578125" style="54" customWidth="1"/>
    <col min="15648" max="15648" width="17" style="54" customWidth="1"/>
    <col min="15649" max="15649" width="16.5703125" style="54" bestFit="1" customWidth="1"/>
    <col min="15650" max="15874" width="9.140625" style="54"/>
    <col min="15875" max="15875" width="49.140625" style="54" customWidth="1"/>
    <col min="15876" max="15876" width="6.140625" style="54" customWidth="1"/>
    <col min="15877" max="15877" width="11.7109375" style="54" customWidth="1"/>
    <col min="15878" max="15878" width="1.140625" style="54" customWidth="1"/>
    <col min="15879" max="15879" width="12.42578125" style="54" customWidth="1"/>
    <col min="15880" max="15880" width="1.140625" style="54" customWidth="1"/>
    <col min="15881" max="15881" width="10.85546875" style="54" customWidth="1"/>
    <col min="15882" max="15882" width="1.140625" style="54" customWidth="1"/>
    <col min="15883" max="15883" width="10.85546875" style="54" customWidth="1"/>
    <col min="15884" max="15884" width="1.140625" style="54" customWidth="1"/>
    <col min="15885" max="15885" width="15.28515625" style="54" customWidth="1"/>
    <col min="15886" max="15886" width="1.140625" style="54" customWidth="1"/>
    <col min="15887" max="15887" width="15.7109375" style="54" customWidth="1"/>
    <col min="15888" max="15888" width="1.140625" style="54" customWidth="1"/>
    <col min="15889" max="15889" width="12.85546875" style="54" customWidth="1"/>
    <col min="15890" max="15890" width="1.140625" style="54" customWidth="1"/>
    <col min="15891" max="15891" width="15.28515625" style="54" customWidth="1"/>
    <col min="15892" max="15892" width="1.140625" style="54" customWidth="1"/>
    <col min="15893" max="15893" width="12.85546875" style="54" customWidth="1"/>
    <col min="15894" max="15894" width="1.140625" style="54" customWidth="1"/>
    <col min="15895" max="15895" width="13.5703125" style="54" customWidth="1"/>
    <col min="15896" max="15896" width="1.7109375" style="54" customWidth="1"/>
    <col min="15897" max="15897" width="12.85546875" style="54" customWidth="1"/>
    <col min="15898" max="15898" width="1.85546875" style="54" customWidth="1"/>
    <col min="15899" max="15899" width="13" style="54" customWidth="1"/>
    <col min="15900" max="15900" width="14.28515625" style="54" customWidth="1"/>
    <col min="15901" max="15901" width="1.5703125" style="54" customWidth="1"/>
    <col min="15902" max="15902" width="19.140625" style="54" bestFit="1" customWidth="1"/>
    <col min="15903" max="15903" width="1.42578125" style="54" customWidth="1"/>
    <col min="15904" max="15904" width="17" style="54" customWidth="1"/>
    <col min="15905" max="15905" width="16.5703125" style="54" bestFit="1" customWidth="1"/>
    <col min="15906" max="16130" width="9.140625" style="54"/>
    <col min="16131" max="16131" width="49.140625" style="54" customWidth="1"/>
    <col min="16132" max="16132" width="6.140625" style="54" customWidth="1"/>
    <col min="16133" max="16133" width="11.7109375" style="54" customWidth="1"/>
    <col min="16134" max="16134" width="1.140625" style="54" customWidth="1"/>
    <col min="16135" max="16135" width="12.42578125" style="54" customWidth="1"/>
    <col min="16136" max="16136" width="1.140625" style="54" customWidth="1"/>
    <col min="16137" max="16137" width="10.85546875" style="54" customWidth="1"/>
    <col min="16138" max="16138" width="1.140625" style="54" customWidth="1"/>
    <col min="16139" max="16139" width="10.85546875" style="54" customWidth="1"/>
    <col min="16140" max="16140" width="1.140625" style="54" customWidth="1"/>
    <col min="16141" max="16141" width="15.28515625" style="54" customWidth="1"/>
    <col min="16142" max="16142" width="1.140625" style="54" customWidth="1"/>
    <col min="16143" max="16143" width="15.7109375" style="54" customWidth="1"/>
    <col min="16144" max="16144" width="1.140625" style="54" customWidth="1"/>
    <col min="16145" max="16145" width="12.85546875" style="54" customWidth="1"/>
    <col min="16146" max="16146" width="1.140625" style="54" customWidth="1"/>
    <col min="16147" max="16147" width="15.28515625" style="54" customWidth="1"/>
    <col min="16148" max="16148" width="1.140625" style="54" customWidth="1"/>
    <col min="16149" max="16149" width="12.85546875" style="54" customWidth="1"/>
    <col min="16150" max="16150" width="1.140625" style="54" customWidth="1"/>
    <col min="16151" max="16151" width="13.5703125" style="54" customWidth="1"/>
    <col min="16152" max="16152" width="1.7109375" style="54" customWidth="1"/>
    <col min="16153" max="16153" width="12.85546875" style="54" customWidth="1"/>
    <col min="16154" max="16154" width="1.85546875" style="54" customWidth="1"/>
    <col min="16155" max="16155" width="13" style="54" customWidth="1"/>
    <col min="16156" max="16156" width="14.28515625" style="54" customWidth="1"/>
    <col min="16157" max="16157" width="1.5703125" style="54" customWidth="1"/>
    <col min="16158" max="16158" width="19.140625" style="54" bestFit="1" customWidth="1"/>
    <col min="16159" max="16159" width="1.42578125" style="54" customWidth="1"/>
    <col min="16160" max="16160" width="17" style="54" customWidth="1"/>
    <col min="16161" max="16161" width="16.5703125" style="54" bestFit="1" customWidth="1"/>
    <col min="16162" max="16384" width="9.140625" style="54"/>
  </cols>
  <sheetData>
    <row r="1" spans="1:32" ht="19.5" customHeight="1" x14ac:dyDescent="0.25">
      <c r="A1" s="70" t="s">
        <v>0</v>
      </c>
      <c r="B1" s="70"/>
      <c r="C1" s="153"/>
      <c r="D1" s="153"/>
      <c r="H1" s="65"/>
      <c r="L1" s="54"/>
      <c r="N1" s="54"/>
      <c r="P1" s="65"/>
      <c r="R1" s="65"/>
      <c r="T1" s="65"/>
      <c r="V1" s="65"/>
    </row>
    <row r="2" spans="1:32" ht="19.5" customHeight="1" x14ac:dyDescent="0.25">
      <c r="A2" s="70" t="s">
        <v>157</v>
      </c>
      <c r="B2" s="70"/>
      <c r="H2" s="65"/>
      <c r="L2" s="54"/>
      <c r="N2" s="54"/>
      <c r="P2" s="65"/>
      <c r="R2" s="65"/>
      <c r="T2" s="65"/>
      <c r="V2" s="65"/>
    </row>
    <row r="3" spans="1:32" ht="19.5" customHeight="1" x14ac:dyDescent="0.25">
      <c r="A3" s="70"/>
      <c r="B3" s="70"/>
      <c r="H3" s="65"/>
      <c r="L3" s="54"/>
      <c r="N3" s="54"/>
      <c r="P3" s="65"/>
      <c r="R3" s="65"/>
      <c r="T3" s="65"/>
      <c r="V3" s="65"/>
    </row>
    <row r="4" spans="1:32" ht="19.5" customHeight="1" x14ac:dyDescent="0.25">
      <c r="C4" s="65"/>
      <c r="D4" s="65"/>
      <c r="E4" s="65"/>
      <c r="F4" s="65"/>
      <c r="G4" s="65"/>
      <c r="H4" s="65"/>
      <c r="I4" s="65"/>
      <c r="J4" s="65"/>
      <c r="K4" s="65"/>
      <c r="M4" s="65"/>
      <c r="O4" s="65"/>
      <c r="P4" s="65"/>
      <c r="Q4" s="65"/>
      <c r="R4" s="65"/>
      <c r="S4" s="65"/>
      <c r="T4" s="65"/>
      <c r="U4" s="65"/>
      <c r="V4" s="65"/>
      <c r="W4" s="65"/>
      <c r="Y4" s="65"/>
      <c r="Z4" s="65"/>
      <c r="AA4" s="65"/>
      <c r="AB4" s="65"/>
      <c r="AC4" s="65"/>
      <c r="AD4" s="65"/>
      <c r="AE4" s="65"/>
      <c r="AF4" s="65"/>
    </row>
    <row r="5" spans="1:32" s="10" customFormat="1" ht="19.5" customHeight="1" x14ac:dyDescent="0.25">
      <c r="A5" s="6"/>
      <c r="B5" s="6"/>
      <c r="C5" s="238" t="s">
        <v>58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</row>
    <row r="6" spans="1:32" s="10" customFormat="1" ht="19.5" customHeight="1" x14ac:dyDescent="0.25">
      <c r="A6" s="6"/>
      <c r="B6" s="6"/>
      <c r="D6" s="198"/>
      <c r="E6" s="239"/>
      <c r="F6" s="239"/>
      <c r="G6" s="240" t="s">
        <v>137</v>
      </c>
      <c r="H6" s="240"/>
      <c r="I6" s="240"/>
      <c r="J6" s="205"/>
      <c r="K6" s="240" t="s">
        <v>59</v>
      </c>
      <c r="L6" s="240"/>
      <c r="M6" s="240"/>
      <c r="N6" s="240"/>
      <c r="O6" s="240"/>
      <c r="P6" s="65"/>
      <c r="Q6" s="240" t="s">
        <v>186</v>
      </c>
      <c r="R6" s="240"/>
      <c r="S6" s="240"/>
      <c r="T6" s="240"/>
      <c r="U6" s="240"/>
      <c r="V6" s="65"/>
      <c r="W6" s="65"/>
      <c r="X6" s="198"/>
      <c r="Y6" s="198"/>
      <c r="Z6" s="198"/>
      <c r="AA6" s="198"/>
    </row>
    <row r="7" spans="1:32" s="10" customFormat="1" ht="19.5" customHeight="1" x14ac:dyDescent="0.25">
      <c r="A7" s="6"/>
      <c r="B7" s="6"/>
      <c r="D7" s="198"/>
      <c r="E7" s="198"/>
      <c r="F7" s="198"/>
      <c r="G7" s="65"/>
      <c r="H7" s="205"/>
      <c r="I7" s="205" t="s">
        <v>221</v>
      </c>
      <c r="J7" s="205"/>
      <c r="K7" s="198"/>
      <c r="L7" s="198"/>
      <c r="M7" s="198"/>
      <c r="N7" s="198"/>
      <c r="O7" s="198"/>
      <c r="P7" s="65"/>
      <c r="Q7" s="241" t="s">
        <v>96</v>
      </c>
      <c r="R7" s="241"/>
      <c r="S7" s="241"/>
      <c r="T7" s="241"/>
      <c r="U7" s="241"/>
      <c r="V7" s="198"/>
      <c r="W7" s="65"/>
      <c r="X7" s="198"/>
      <c r="Y7" s="198"/>
      <c r="Z7" s="198"/>
      <c r="AA7" s="198"/>
    </row>
    <row r="8" spans="1:32" s="10" customFormat="1" ht="19.5" customHeight="1" x14ac:dyDescent="0.25">
      <c r="A8" s="6"/>
      <c r="B8" s="6"/>
      <c r="D8" s="198"/>
      <c r="E8" s="66"/>
      <c r="F8" s="66"/>
      <c r="G8" s="67" t="s">
        <v>197</v>
      </c>
      <c r="H8" s="205"/>
      <c r="I8" s="68" t="s">
        <v>222</v>
      </c>
      <c r="J8" s="66"/>
      <c r="K8" s="66"/>
      <c r="L8" s="66"/>
      <c r="M8" s="66"/>
      <c r="N8" s="66"/>
      <c r="O8" s="66"/>
      <c r="P8" s="198"/>
      <c r="Q8" s="67" t="s">
        <v>60</v>
      </c>
      <c r="R8" s="198"/>
      <c r="S8" s="68"/>
      <c r="T8" s="198"/>
      <c r="U8" s="68" t="s">
        <v>110</v>
      </c>
      <c r="V8" s="198"/>
      <c r="W8" s="67" t="s">
        <v>61</v>
      </c>
      <c r="X8" s="69"/>
      <c r="Y8" s="195"/>
      <c r="Z8" s="198"/>
      <c r="AA8" s="197"/>
    </row>
    <row r="9" spans="1:32" s="10" customFormat="1" ht="19.5" customHeight="1" x14ac:dyDescent="0.25">
      <c r="A9" s="6"/>
      <c r="C9" s="198" t="s">
        <v>62</v>
      </c>
      <c r="D9" s="198"/>
      <c r="E9" s="10" t="s">
        <v>158</v>
      </c>
      <c r="F9" s="198"/>
      <c r="G9" s="67" t="s">
        <v>196</v>
      </c>
      <c r="H9" s="205"/>
      <c r="I9" s="67" t="s">
        <v>100</v>
      </c>
      <c r="J9" s="205"/>
      <c r="K9" s="198"/>
      <c r="L9" s="198"/>
      <c r="M9" s="198"/>
      <c r="N9" s="198"/>
      <c r="O9" s="198"/>
      <c r="P9" s="198"/>
      <c r="Q9" s="67" t="s">
        <v>63</v>
      </c>
      <c r="R9" s="198"/>
      <c r="S9" s="67" t="s">
        <v>178</v>
      </c>
      <c r="T9" s="198"/>
      <c r="U9" s="67" t="s">
        <v>111</v>
      </c>
      <c r="V9" s="198"/>
      <c r="W9" s="67" t="s">
        <v>64</v>
      </c>
      <c r="X9" s="68"/>
      <c r="Y9" s="67" t="s">
        <v>65</v>
      </c>
      <c r="Z9" s="198"/>
      <c r="AA9" s="207"/>
    </row>
    <row r="10" spans="1:32" s="10" customFormat="1" ht="19.5" customHeight="1" x14ac:dyDescent="0.25">
      <c r="A10" s="6"/>
      <c r="B10" s="6"/>
      <c r="C10" s="198" t="s">
        <v>160</v>
      </c>
      <c r="D10" s="198"/>
      <c r="E10" s="198" t="s">
        <v>159</v>
      </c>
      <c r="F10" s="198"/>
      <c r="G10" s="67" t="s">
        <v>118</v>
      </c>
      <c r="H10" s="205"/>
      <c r="I10" s="67" t="s">
        <v>101</v>
      </c>
      <c r="J10" s="205"/>
      <c r="K10" s="198" t="s">
        <v>67</v>
      </c>
      <c r="L10" s="198"/>
      <c r="M10" s="198" t="s">
        <v>75</v>
      </c>
      <c r="N10" s="198"/>
      <c r="O10" s="198"/>
      <c r="P10" s="198"/>
      <c r="Q10" s="67" t="s">
        <v>66</v>
      </c>
      <c r="R10" s="198"/>
      <c r="S10" s="67" t="s">
        <v>179</v>
      </c>
      <c r="T10" s="198"/>
      <c r="U10" s="67" t="s">
        <v>198</v>
      </c>
      <c r="V10" s="198"/>
      <c r="W10" s="67" t="s">
        <v>68</v>
      </c>
      <c r="X10" s="68"/>
      <c r="Y10" s="67" t="s">
        <v>69</v>
      </c>
      <c r="Z10" s="198"/>
      <c r="AA10" s="198" t="s">
        <v>70</v>
      </c>
    </row>
    <row r="11" spans="1:32" s="10" customFormat="1" ht="19.5" customHeight="1" x14ac:dyDescent="0.25">
      <c r="A11" s="6"/>
      <c r="B11" s="165" t="s">
        <v>5</v>
      </c>
      <c r="C11" s="198" t="s">
        <v>71</v>
      </c>
      <c r="D11" s="198"/>
      <c r="E11" s="198" t="s">
        <v>72</v>
      </c>
      <c r="F11" s="198"/>
      <c r="G11" s="67" t="s">
        <v>119</v>
      </c>
      <c r="H11" s="205"/>
      <c r="I11" s="67" t="s">
        <v>102</v>
      </c>
      <c r="J11" s="205"/>
      <c r="K11" s="198" t="s">
        <v>74</v>
      </c>
      <c r="L11" s="198"/>
      <c r="M11" s="198" t="s">
        <v>162</v>
      </c>
      <c r="N11" s="198"/>
      <c r="O11" s="6" t="s">
        <v>76</v>
      </c>
      <c r="P11" s="198"/>
      <c r="Q11" s="67" t="s">
        <v>73</v>
      </c>
      <c r="R11" s="198"/>
      <c r="S11" s="67" t="s">
        <v>180</v>
      </c>
      <c r="T11" s="198"/>
      <c r="U11" s="67" t="s">
        <v>199</v>
      </c>
      <c r="V11" s="198"/>
      <c r="W11" s="67" t="s">
        <v>200</v>
      </c>
      <c r="X11" s="68"/>
      <c r="Y11" s="67" t="s">
        <v>77</v>
      </c>
      <c r="Z11" s="198"/>
      <c r="AA11" s="198" t="s">
        <v>78</v>
      </c>
    </row>
    <row r="12" spans="1:32" ht="19.5" customHeight="1" x14ac:dyDescent="0.25">
      <c r="A12" s="70"/>
      <c r="B12" s="70"/>
      <c r="C12" s="237" t="s">
        <v>79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</row>
    <row r="13" spans="1:32" ht="19.5" customHeight="1" x14ac:dyDescent="0.25">
      <c r="A13" s="70" t="s">
        <v>143</v>
      </c>
      <c r="B13" s="70"/>
      <c r="C13" s="196"/>
      <c r="D13" s="196"/>
      <c r="E13" s="196"/>
      <c r="F13" s="196"/>
      <c r="G13" s="204"/>
      <c r="H13" s="204"/>
      <c r="I13" s="204"/>
      <c r="J13" s="204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32" ht="19.5" customHeight="1" x14ac:dyDescent="0.25">
      <c r="A14" s="71" t="s">
        <v>144</v>
      </c>
      <c r="B14" s="71"/>
      <c r="C14" s="27">
        <v>20400279</v>
      </c>
      <c r="D14" s="27"/>
      <c r="E14" s="27">
        <v>2456261</v>
      </c>
      <c r="F14" s="20"/>
      <c r="G14" s="175">
        <v>330836</v>
      </c>
      <c r="H14" s="27"/>
      <c r="I14" s="27">
        <v>-127795</v>
      </c>
      <c r="J14" s="20"/>
      <c r="K14" s="27">
        <v>2040028</v>
      </c>
      <c r="L14" s="27"/>
      <c r="M14" s="27">
        <v>244500</v>
      </c>
      <c r="N14" s="27"/>
      <c r="O14" s="27">
        <v>81621935</v>
      </c>
      <c r="P14" s="27"/>
      <c r="Q14" s="27">
        <v>-78468</v>
      </c>
      <c r="R14" s="27"/>
      <c r="S14" s="27">
        <v>-38390</v>
      </c>
      <c r="T14" s="27"/>
      <c r="U14" s="27">
        <v>7389</v>
      </c>
      <c r="V14" s="27"/>
      <c r="W14" s="27">
        <v>106856575</v>
      </c>
      <c r="X14" s="27"/>
      <c r="Y14" s="27">
        <v>4740729</v>
      </c>
      <c r="Z14" s="27"/>
      <c r="AA14" s="27">
        <f>W14+Y14</f>
        <v>111597304</v>
      </c>
    </row>
    <row r="15" spans="1:32" ht="19.5" customHeight="1" x14ac:dyDescent="0.25">
      <c r="A15" s="141" t="s">
        <v>123</v>
      </c>
      <c r="B15" s="1">
        <v>12</v>
      </c>
      <c r="C15" s="176" t="s">
        <v>12</v>
      </c>
      <c r="D15" s="43"/>
      <c r="E15" s="176" t="s">
        <v>12</v>
      </c>
      <c r="F15" s="43"/>
      <c r="G15" s="176" t="s">
        <v>12</v>
      </c>
      <c r="H15" s="179"/>
      <c r="I15" s="176" t="s">
        <v>12</v>
      </c>
      <c r="J15" s="179"/>
      <c r="K15" s="176" t="s">
        <v>12</v>
      </c>
      <c r="L15" s="43"/>
      <c r="M15" s="176" t="s">
        <v>12</v>
      </c>
      <c r="N15" s="43"/>
      <c r="O15" s="43">
        <v>-6119639</v>
      </c>
      <c r="P15" s="43"/>
      <c r="Q15" s="176" t="s">
        <v>12</v>
      </c>
      <c r="R15" s="43"/>
      <c r="S15" s="176" t="s">
        <v>12</v>
      </c>
      <c r="T15" s="43"/>
      <c r="U15" s="176" t="s">
        <v>12</v>
      </c>
      <c r="V15" s="43"/>
      <c r="W15" s="43">
        <v>-6119639</v>
      </c>
      <c r="X15" s="43"/>
      <c r="Y15" s="43">
        <v>-202871</v>
      </c>
      <c r="Z15" s="43"/>
      <c r="AA15" s="43">
        <f>+W15+Y15</f>
        <v>-6322510</v>
      </c>
    </row>
    <row r="16" spans="1:32" ht="19.5" customHeight="1" x14ac:dyDescent="0.25">
      <c r="A16" s="41" t="s">
        <v>80</v>
      </c>
      <c r="B16" s="41"/>
      <c r="C16" s="72"/>
      <c r="D16" s="160"/>
      <c r="E16" s="72"/>
      <c r="F16" s="20"/>
      <c r="G16" s="72"/>
      <c r="H16" s="161"/>
      <c r="I16" s="72"/>
      <c r="J16" s="20"/>
      <c r="K16" s="72"/>
      <c r="L16" s="13"/>
      <c r="M16" s="72"/>
      <c r="N16" s="13"/>
      <c r="O16" s="72"/>
      <c r="P16" s="20"/>
      <c r="Q16" s="179"/>
      <c r="R16" s="179"/>
      <c r="S16" s="179"/>
      <c r="T16" s="161"/>
      <c r="U16" s="72"/>
      <c r="V16" s="161"/>
      <c r="W16" s="72"/>
      <c r="X16" s="161"/>
      <c r="Y16" s="72"/>
      <c r="Z16" s="161"/>
      <c r="AA16" s="20"/>
    </row>
    <row r="17" spans="1:27" ht="19.5" customHeight="1" x14ac:dyDescent="0.25">
      <c r="A17" s="199" t="s">
        <v>128</v>
      </c>
      <c r="B17" s="41"/>
      <c r="C17" s="176" t="s">
        <v>12</v>
      </c>
      <c r="D17" s="25"/>
      <c r="E17" s="176" t="s">
        <v>12</v>
      </c>
      <c r="F17" s="152"/>
      <c r="G17" s="176" t="s">
        <v>12</v>
      </c>
      <c r="H17" s="43"/>
      <c r="I17" s="176" t="s">
        <v>12</v>
      </c>
      <c r="J17" s="152"/>
      <c r="K17" s="176" t="s">
        <v>12</v>
      </c>
      <c r="L17" s="25"/>
      <c r="M17" s="176" t="s">
        <v>12</v>
      </c>
      <c r="N17" s="25"/>
      <c r="O17" s="43">
        <v>10324039</v>
      </c>
      <c r="P17" s="152"/>
      <c r="Q17" s="176" t="s">
        <v>12</v>
      </c>
      <c r="R17" s="43"/>
      <c r="S17" s="176" t="s">
        <v>12</v>
      </c>
      <c r="T17" s="43"/>
      <c r="U17" s="176" t="s">
        <v>12</v>
      </c>
      <c r="V17" s="43"/>
      <c r="W17" s="43">
        <v>10324039</v>
      </c>
      <c r="X17" s="43"/>
      <c r="Y17" s="43">
        <v>260583</v>
      </c>
      <c r="Z17" s="43"/>
      <c r="AA17" s="43">
        <f>+W17+Y17</f>
        <v>10584622</v>
      </c>
    </row>
    <row r="18" spans="1:27" ht="19.5" customHeight="1" x14ac:dyDescent="0.25">
      <c r="A18" s="141" t="s">
        <v>83</v>
      </c>
      <c r="B18" s="73"/>
      <c r="C18" s="177" t="s">
        <v>12</v>
      </c>
      <c r="D18" s="162"/>
      <c r="E18" s="177" t="s">
        <v>12</v>
      </c>
      <c r="F18" s="20"/>
      <c r="G18" s="177" t="s">
        <v>12</v>
      </c>
      <c r="H18" s="161"/>
      <c r="I18" s="177" t="s">
        <v>12</v>
      </c>
      <c r="J18" s="20"/>
      <c r="K18" s="177" t="s">
        <v>12</v>
      </c>
      <c r="L18" s="20"/>
      <c r="M18" s="177" t="s">
        <v>12</v>
      </c>
      <c r="N18" s="20"/>
      <c r="O18" s="174" t="s">
        <v>12</v>
      </c>
      <c r="P18" s="20"/>
      <c r="Q18" s="47">
        <v>57834</v>
      </c>
      <c r="R18" s="161"/>
      <c r="S18" s="47">
        <v>-74068</v>
      </c>
      <c r="T18" s="161"/>
      <c r="U18" s="47">
        <v>-5343</v>
      </c>
      <c r="V18" s="161"/>
      <c r="W18" s="47">
        <v>-21577</v>
      </c>
      <c r="X18" s="161"/>
      <c r="Y18" s="47">
        <v>-1189</v>
      </c>
      <c r="Z18" s="161"/>
      <c r="AA18" s="47">
        <f>+W18+Y18</f>
        <v>-22766</v>
      </c>
    </row>
    <row r="19" spans="1:27" s="192" customFormat="1" ht="19.5" customHeight="1" x14ac:dyDescent="0.25">
      <c r="A19" s="223" t="s">
        <v>82</v>
      </c>
      <c r="B19" s="189"/>
      <c r="C19" s="190" t="s">
        <v>12</v>
      </c>
      <c r="D19" s="191"/>
      <c r="E19" s="190" t="s">
        <v>12</v>
      </c>
      <c r="F19" s="173"/>
      <c r="G19" s="190" t="s">
        <v>12</v>
      </c>
      <c r="H19" s="173"/>
      <c r="I19" s="190" t="s">
        <v>12</v>
      </c>
      <c r="J19" s="20"/>
      <c r="K19" s="190" t="s">
        <v>12</v>
      </c>
      <c r="L19" s="191"/>
      <c r="M19" s="190" t="s">
        <v>12</v>
      </c>
      <c r="N19" s="191"/>
      <c r="O19" s="190">
        <f>SUM(O17:O18)</f>
        <v>10324039</v>
      </c>
      <c r="P19" s="173"/>
      <c r="Q19" s="190">
        <f>SUM(Q17:Q18)</f>
        <v>57834</v>
      </c>
      <c r="R19" s="173"/>
      <c r="S19" s="190">
        <f>SUM(S17:S18)</f>
        <v>-74068</v>
      </c>
      <c r="T19" s="173"/>
      <c r="U19" s="190">
        <f>SUM(U17:U18)</f>
        <v>-5343</v>
      </c>
      <c r="V19" s="173"/>
      <c r="W19" s="190">
        <f>SUM(W17:W18)</f>
        <v>10302462</v>
      </c>
      <c r="X19" s="173"/>
      <c r="Y19" s="190">
        <f>SUM(Y17:Y18)</f>
        <v>259394</v>
      </c>
      <c r="Z19" s="190">
        <f>SUM(Z16:Z18)</f>
        <v>0</v>
      </c>
      <c r="AA19" s="190">
        <f>SUM(AA17:AA18)</f>
        <v>10561856</v>
      </c>
    </row>
    <row r="20" spans="1:27" ht="19.5" customHeight="1" thickBot="1" x14ac:dyDescent="0.3">
      <c r="A20" s="70" t="s">
        <v>145</v>
      </c>
      <c r="B20" s="70"/>
      <c r="C20" s="24">
        <f>SUM(C14,C19,C15)</f>
        <v>20400279</v>
      </c>
      <c r="D20" s="23"/>
      <c r="E20" s="24">
        <f>SUM(E14,E19,E15)</f>
        <v>2456261</v>
      </c>
      <c r="F20" s="23"/>
      <c r="G20" s="24">
        <f>SUM(G14,G19)</f>
        <v>330836</v>
      </c>
      <c r="H20" s="23"/>
      <c r="I20" s="24">
        <f>SUM(I14,I19)</f>
        <v>-127795</v>
      </c>
      <c r="J20" s="23"/>
      <c r="K20" s="24">
        <f>SUM(K14,K19,K15)</f>
        <v>2040028</v>
      </c>
      <c r="L20" s="23"/>
      <c r="M20" s="24">
        <f>SUM(M14,M19,M15)</f>
        <v>244500</v>
      </c>
      <c r="N20" s="23"/>
      <c r="O20" s="24">
        <f>SUM(O14,O19,O15)</f>
        <v>85826335</v>
      </c>
      <c r="P20" s="23"/>
      <c r="Q20" s="24">
        <f>SUM(Q14,Q19,Q15)</f>
        <v>-20634</v>
      </c>
      <c r="R20" s="23"/>
      <c r="S20" s="24">
        <f>SUM(S14,S19,S15)</f>
        <v>-112458</v>
      </c>
      <c r="T20" s="23"/>
      <c r="U20" s="24">
        <f>SUM(U14,U19,U15)</f>
        <v>2046</v>
      </c>
      <c r="V20" s="23"/>
      <c r="W20" s="24">
        <f>SUM(W14,W19,W15)</f>
        <v>111039398</v>
      </c>
      <c r="X20" s="23"/>
      <c r="Y20" s="24">
        <f>SUM(Y14,Y19,Y15)</f>
        <v>4797252</v>
      </c>
      <c r="Z20" s="23"/>
      <c r="AA20" s="24">
        <f>SUM(AA14,AA19,AA15)</f>
        <v>115836650</v>
      </c>
    </row>
    <row r="21" spans="1:27" ht="19.5" customHeight="1" thickTop="1" x14ac:dyDescent="0.25"/>
    <row r="22" spans="1:27" ht="19.5" customHeight="1" x14ac:dyDescent="0.25">
      <c r="A22" s="70" t="s">
        <v>181</v>
      </c>
      <c r="B22" s="70"/>
      <c r="C22" s="196"/>
      <c r="D22" s="196"/>
      <c r="E22" s="196"/>
      <c r="F22" s="196"/>
      <c r="G22" s="204"/>
      <c r="H22" s="204"/>
      <c r="I22" s="204"/>
      <c r="J22" s="204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ht="19.5" customHeight="1" x14ac:dyDescent="0.25">
      <c r="A23" s="71" t="s">
        <v>182</v>
      </c>
      <c r="B23" s="71"/>
      <c r="C23" s="27">
        <v>20400279</v>
      </c>
      <c r="D23" s="27"/>
      <c r="E23" s="27">
        <v>2456261</v>
      </c>
      <c r="F23" s="27"/>
      <c r="G23" s="27">
        <v>330836</v>
      </c>
      <c r="H23" s="27"/>
      <c r="I23" s="27">
        <v>-127795</v>
      </c>
      <c r="J23" s="27"/>
      <c r="K23" s="27">
        <v>2040028</v>
      </c>
      <c r="L23" s="27"/>
      <c r="M23" s="27">
        <v>244500</v>
      </c>
      <c r="N23" s="27"/>
      <c r="O23" s="27">
        <v>96975467</v>
      </c>
      <c r="P23" s="27"/>
      <c r="Q23" s="27">
        <v>68910</v>
      </c>
      <c r="R23" s="27"/>
      <c r="S23" s="27">
        <v>-159142</v>
      </c>
      <c r="T23" s="27"/>
      <c r="U23" s="48">
        <v>-5867</v>
      </c>
      <c r="V23" s="27"/>
      <c r="W23" s="27">
        <f>SUM(C23:V23)</f>
        <v>122223477</v>
      </c>
      <c r="X23" s="27"/>
      <c r="Y23" s="27">
        <v>4924769</v>
      </c>
      <c r="Z23" s="27"/>
      <c r="AA23" s="27">
        <f>SUM(W23:Y23)</f>
        <v>127148246</v>
      </c>
    </row>
    <row r="24" spans="1:27" ht="19.5" customHeight="1" x14ac:dyDescent="0.25">
      <c r="A24" s="141" t="s">
        <v>123</v>
      </c>
      <c r="B24" s="1">
        <v>12</v>
      </c>
      <c r="C24" s="176" t="s">
        <v>12</v>
      </c>
      <c r="D24" s="43"/>
      <c r="E24" s="176" t="s">
        <v>12</v>
      </c>
      <c r="F24" s="43"/>
      <c r="G24" s="176" t="s">
        <v>12</v>
      </c>
      <c r="H24" s="179"/>
      <c r="I24" s="176" t="s">
        <v>12</v>
      </c>
      <c r="J24" s="179"/>
      <c r="K24" s="176" t="s">
        <v>12</v>
      </c>
      <c r="L24" s="43"/>
      <c r="M24" s="176" t="s">
        <v>12</v>
      </c>
      <c r="N24" s="20"/>
      <c r="O24" s="43">
        <v>-7648727</v>
      </c>
      <c r="P24" s="20"/>
      <c r="Q24" s="176" t="s">
        <v>12</v>
      </c>
      <c r="R24" s="43"/>
      <c r="S24" s="176" t="s">
        <v>12</v>
      </c>
      <c r="T24" s="43"/>
      <c r="U24" s="176" t="s">
        <v>12</v>
      </c>
      <c r="V24" s="179"/>
      <c r="W24" s="43">
        <f>SUM(C24:U24)</f>
        <v>-7648727</v>
      </c>
      <c r="X24" s="20"/>
      <c r="Y24" s="43">
        <v>-260502</v>
      </c>
      <c r="Z24" s="20"/>
      <c r="AA24" s="43">
        <f>+W24+Y24</f>
        <v>-7909229</v>
      </c>
    </row>
    <row r="25" spans="1:27" ht="19.5" customHeight="1" x14ac:dyDescent="0.25">
      <c r="A25" s="141" t="s">
        <v>231</v>
      </c>
      <c r="B25" s="1"/>
      <c r="C25" s="176"/>
      <c r="D25" s="43"/>
      <c r="E25" s="176"/>
      <c r="F25" s="43"/>
      <c r="G25" s="176"/>
      <c r="H25" s="179"/>
      <c r="I25" s="176"/>
      <c r="J25" s="179"/>
      <c r="K25" s="176"/>
      <c r="L25" s="43"/>
      <c r="M25" s="176"/>
      <c r="N25" s="20"/>
      <c r="O25" s="43"/>
      <c r="P25" s="20"/>
      <c r="Q25" s="176"/>
      <c r="R25" s="43"/>
      <c r="S25" s="176"/>
      <c r="T25" s="43"/>
      <c r="U25" s="176"/>
      <c r="V25" s="179"/>
      <c r="W25" s="43"/>
      <c r="X25" s="20"/>
      <c r="Y25" s="43"/>
      <c r="Z25" s="20"/>
      <c r="AA25" s="43"/>
    </row>
    <row r="26" spans="1:27" ht="19.5" customHeight="1" x14ac:dyDescent="0.25">
      <c r="A26" s="141" t="s">
        <v>232</v>
      </c>
      <c r="B26" s="1">
        <v>3</v>
      </c>
      <c r="C26" s="176" t="s">
        <v>12</v>
      </c>
      <c r="D26" s="176"/>
      <c r="E26" s="176" t="s">
        <v>12</v>
      </c>
      <c r="F26" s="176"/>
      <c r="G26" s="176" t="s">
        <v>12</v>
      </c>
      <c r="H26" s="179"/>
      <c r="I26" s="176">
        <v>100556</v>
      </c>
      <c r="J26" s="179"/>
      <c r="K26" s="176" t="s">
        <v>12</v>
      </c>
      <c r="L26" s="43"/>
      <c r="M26" s="176" t="s">
        <v>12</v>
      </c>
      <c r="N26" s="20"/>
      <c r="O26" s="43" t="s">
        <v>12</v>
      </c>
      <c r="P26" s="20"/>
      <c r="Q26" s="176" t="s">
        <v>12</v>
      </c>
      <c r="R26" s="43"/>
      <c r="S26" s="176" t="s">
        <v>12</v>
      </c>
      <c r="T26" s="43"/>
      <c r="U26" s="176" t="s">
        <v>12</v>
      </c>
      <c r="V26" s="179"/>
      <c r="W26" s="43">
        <f>SUM(C26:U26)</f>
        <v>100556</v>
      </c>
      <c r="X26" s="20"/>
      <c r="Y26" s="43">
        <v>-100556</v>
      </c>
      <c r="Z26" s="20"/>
      <c r="AA26" s="176" t="s">
        <v>12</v>
      </c>
    </row>
    <row r="27" spans="1:27" ht="19.5" customHeight="1" x14ac:dyDescent="0.25">
      <c r="A27" s="41" t="s">
        <v>80</v>
      </c>
      <c r="B27" s="41"/>
      <c r="C27" s="176"/>
      <c r="D27" s="176"/>
      <c r="E27" s="176"/>
      <c r="F27" s="176"/>
      <c r="G27" s="176"/>
      <c r="H27" s="161"/>
      <c r="I27" s="72"/>
      <c r="J27" s="20"/>
      <c r="K27" s="72"/>
      <c r="L27" s="13"/>
      <c r="M27" s="72"/>
      <c r="N27" s="13"/>
      <c r="O27" s="72"/>
      <c r="P27" s="20"/>
      <c r="Q27" s="179"/>
      <c r="R27" s="179"/>
      <c r="S27" s="179"/>
      <c r="T27" s="161"/>
      <c r="U27" s="72"/>
      <c r="V27" s="161"/>
      <c r="W27" s="43"/>
      <c r="X27" s="161"/>
      <c r="Y27" s="72"/>
      <c r="Z27" s="161"/>
      <c r="AA27" s="43"/>
    </row>
    <row r="28" spans="1:27" ht="19.5" customHeight="1" x14ac:dyDescent="0.25">
      <c r="A28" s="73" t="s">
        <v>81</v>
      </c>
      <c r="B28" s="73"/>
      <c r="C28" s="176" t="s">
        <v>12</v>
      </c>
      <c r="D28" s="176"/>
      <c r="E28" s="176" t="s">
        <v>12</v>
      </c>
      <c r="F28" s="176"/>
      <c r="G28" s="176" t="s">
        <v>12</v>
      </c>
      <c r="H28" s="43"/>
      <c r="I28" s="176" t="s">
        <v>12</v>
      </c>
      <c r="J28" s="152"/>
      <c r="K28" s="176" t="s">
        <v>12</v>
      </c>
      <c r="L28" s="25"/>
      <c r="M28" s="176" t="s">
        <v>12</v>
      </c>
      <c r="N28" s="20"/>
      <c r="O28" s="43">
        <v>10402643</v>
      </c>
      <c r="P28" s="20"/>
      <c r="Q28" s="176" t="s">
        <v>12</v>
      </c>
      <c r="R28" s="43"/>
      <c r="S28" s="176" t="s">
        <v>12</v>
      </c>
      <c r="T28" s="43"/>
      <c r="U28" s="176" t="s">
        <v>12</v>
      </c>
      <c r="V28" s="161"/>
      <c r="W28" s="43">
        <f>SUM(C28:U28)</f>
        <v>10402643</v>
      </c>
      <c r="X28" s="161"/>
      <c r="Y28" s="43">
        <v>136237</v>
      </c>
      <c r="Z28" s="161"/>
      <c r="AA28" s="43">
        <f>SUM(W28:Y28)</f>
        <v>10538880</v>
      </c>
    </row>
    <row r="29" spans="1:27" ht="19.5" customHeight="1" x14ac:dyDescent="0.25">
      <c r="A29" s="73" t="s">
        <v>83</v>
      </c>
      <c r="B29" s="73"/>
      <c r="C29" s="176" t="s">
        <v>12</v>
      </c>
      <c r="D29" s="176"/>
      <c r="E29" s="176" t="s">
        <v>12</v>
      </c>
      <c r="F29" s="176"/>
      <c r="G29" s="176" t="s">
        <v>12</v>
      </c>
      <c r="H29" s="161"/>
      <c r="I29" s="177" t="s">
        <v>12</v>
      </c>
      <c r="J29" s="20"/>
      <c r="K29" s="177" t="s">
        <v>12</v>
      </c>
      <c r="L29" s="20"/>
      <c r="M29" s="177" t="s">
        <v>12</v>
      </c>
      <c r="N29" s="20"/>
      <c r="O29" s="174" t="s">
        <v>12</v>
      </c>
      <c r="P29" s="20"/>
      <c r="Q29" s="47">
        <v>-7571</v>
      </c>
      <c r="R29" s="161"/>
      <c r="S29" s="47">
        <v>12391</v>
      </c>
      <c r="T29" s="161"/>
      <c r="U29" s="47">
        <v>6423</v>
      </c>
      <c r="V29" s="161"/>
      <c r="W29" s="43">
        <f>SUM(C29:U29)</f>
        <v>11243</v>
      </c>
      <c r="X29" s="161"/>
      <c r="Y29" s="47">
        <v>1430</v>
      </c>
      <c r="Z29" s="161"/>
      <c r="AA29" s="47">
        <f>SUM(W29:Y29)</f>
        <v>12673</v>
      </c>
    </row>
    <row r="30" spans="1:27" ht="19.5" customHeight="1" x14ac:dyDescent="0.25">
      <c r="A30" s="41" t="s">
        <v>82</v>
      </c>
      <c r="B30" s="41"/>
      <c r="C30" s="190" t="s">
        <v>12</v>
      </c>
      <c r="D30" s="191"/>
      <c r="E30" s="190" t="s">
        <v>12</v>
      </c>
      <c r="F30" s="173"/>
      <c r="G30" s="190" t="s">
        <v>12</v>
      </c>
      <c r="H30" s="173"/>
      <c r="I30" s="190" t="s">
        <v>12</v>
      </c>
      <c r="J30" s="173"/>
      <c r="K30" s="190" t="s">
        <v>12</v>
      </c>
      <c r="L30" s="191"/>
      <c r="M30" s="190" t="s">
        <v>12</v>
      </c>
      <c r="N30" s="18"/>
      <c r="O30" s="190">
        <f>SUM(O28:O29)</f>
        <v>10402643</v>
      </c>
      <c r="P30" s="27"/>
      <c r="Q30" s="190">
        <f>SUM(Q28:Q29)</f>
        <v>-7571</v>
      </c>
      <c r="R30" s="27"/>
      <c r="S30" s="190">
        <f>SUM(S28:S29)</f>
        <v>12391</v>
      </c>
      <c r="T30" s="27"/>
      <c r="U30" s="190">
        <f>SUM(U28:U29)</f>
        <v>6423</v>
      </c>
      <c r="V30" s="27"/>
      <c r="W30" s="190">
        <f>SUM(W28:W29)</f>
        <v>10413886</v>
      </c>
      <c r="X30" s="27"/>
      <c r="Y30" s="190">
        <f>SUM(Y28:Y29)</f>
        <v>137667</v>
      </c>
      <c r="Z30" s="18"/>
      <c r="AA30" s="55">
        <f>SUM(AA28:AA29)</f>
        <v>10551553</v>
      </c>
    </row>
    <row r="31" spans="1:27" ht="19.5" customHeight="1" thickBot="1" x14ac:dyDescent="0.3">
      <c r="A31" s="70" t="s">
        <v>183</v>
      </c>
      <c r="B31" s="70"/>
      <c r="C31" s="24">
        <f>SUM(C23,C30,C24)</f>
        <v>20400279</v>
      </c>
      <c r="D31" s="23"/>
      <c r="E31" s="24">
        <f>SUM(E23,E30,E24)</f>
        <v>2456261</v>
      </c>
      <c r="F31" s="23"/>
      <c r="G31" s="24">
        <f>SUM(G23,G30)</f>
        <v>330836</v>
      </c>
      <c r="H31" s="23"/>
      <c r="I31" s="24">
        <v>-27239</v>
      </c>
      <c r="J31" s="23"/>
      <c r="K31" s="24">
        <f>SUM(K23,K30,K24)</f>
        <v>2040028</v>
      </c>
      <c r="L31" s="23"/>
      <c r="M31" s="24">
        <f>SUM(M23,M30,M24)</f>
        <v>244500</v>
      </c>
      <c r="N31" s="23"/>
      <c r="O31" s="24">
        <f>SUM(O23,O30,O24)</f>
        <v>99729383</v>
      </c>
      <c r="P31" s="23"/>
      <c r="Q31" s="24">
        <f>SUM(Q23,Q30,Q24)</f>
        <v>61339</v>
      </c>
      <c r="R31" s="23"/>
      <c r="S31" s="24">
        <f>SUM(S23,S30,S24)</f>
        <v>-146751</v>
      </c>
      <c r="T31" s="23"/>
      <c r="U31" s="24">
        <f>SUM(U23,U30,U24)</f>
        <v>556</v>
      </c>
      <c r="V31" s="23"/>
      <c r="W31" s="24">
        <f>SUM(W23,W30,W24,W26)</f>
        <v>125089192</v>
      </c>
      <c r="X31" s="23"/>
      <c r="Y31" s="24">
        <f>SUM(Y23,Y30,Y24,Y26)</f>
        <v>4701378</v>
      </c>
      <c r="Z31" s="23"/>
      <c r="AA31" s="24">
        <f>SUM(AA23,AA30,AA24)</f>
        <v>129790570</v>
      </c>
    </row>
    <row r="32" spans="1:27" ht="19.5" customHeight="1" thickTop="1" x14ac:dyDescent="0.25"/>
    <row r="33" spans="12:24" ht="19.5" customHeight="1" x14ac:dyDescent="0.25">
      <c r="L33" s="54"/>
      <c r="N33" s="54"/>
      <c r="X33" s="54"/>
    </row>
    <row r="57" spans="4:10" ht="19.5" customHeight="1" x14ac:dyDescent="0.25">
      <c r="D57" s="54">
        <v>380261</v>
      </c>
      <c r="F57" s="54">
        <v>257679</v>
      </c>
      <c r="J57" s="54">
        <v>257679</v>
      </c>
    </row>
    <row r="61" spans="4:10" ht="19.5" customHeight="1" x14ac:dyDescent="0.25">
      <c r="F61" s="54">
        <v>91547011</v>
      </c>
      <c r="J61" s="54">
        <v>91547011</v>
      </c>
    </row>
    <row r="187" spans="10:10" ht="19.5" customHeight="1" x14ac:dyDescent="0.25">
      <c r="J187" s="54">
        <f>J177+J179+J180+J181+J182+J183+J184</f>
        <v>0</v>
      </c>
    </row>
  </sheetData>
  <mergeCells count="7">
    <mergeCell ref="C12:AA12"/>
    <mergeCell ref="C5:AA5"/>
    <mergeCell ref="E6:F6"/>
    <mergeCell ref="K6:O6"/>
    <mergeCell ref="Q7:U7"/>
    <mergeCell ref="G6:I6"/>
    <mergeCell ref="Q6:U6"/>
  </mergeCells>
  <pageMargins left="0.55118110236220497" right="0.47244094488188998" top="0.47244094488188998" bottom="0.511811023622047" header="0.511811023622047" footer="0.511811023622047"/>
  <pageSetup paperSize="9" scale="56" firstPageNumber="9" fitToHeight="0" orientation="landscape" useFirstPageNumber="1" r:id="rId1"/>
  <headerFooter scaleWithDoc="0" alignWithMargins="0">
    <oddFooter>&amp;L&amp;"Times New Roman,Regular"The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5"/>
  <sheetViews>
    <sheetView view="pageBreakPreview" topLeftCell="A16" zoomScale="90" zoomScaleNormal="100" zoomScaleSheetLayoutView="90" workbookViewId="0">
      <selection activeCell="A18" sqref="A18"/>
    </sheetView>
  </sheetViews>
  <sheetFormatPr defaultRowHeight="19.5" customHeight="1" x14ac:dyDescent="0.25"/>
  <cols>
    <col min="1" max="1" width="44" style="95" customWidth="1"/>
    <col min="2" max="2" width="7.7109375" style="102" customWidth="1"/>
    <col min="3" max="3" width="1.140625" style="113" customWidth="1"/>
    <col min="4" max="4" width="13.140625" style="95" customWidth="1"/>
    <col min="5" max="5" width="1.140625" style="113" customWidth="1"/>
    <col min="6" max="6" width="13.140625" style="95" customWidth="1"/>
    <col min="7" max="7" width="1.140625" style="113" customWidth="1"/>
    <col min="8" max="8" width="13.140625" style="95" customWidth="1"/>
    <col min="9" max="9" width="1.140625" style="113" customWidth="1"/>
    <col min="10" max="10" width="14.140625" style="95" bestFit="1" customWidth="1"/>
    <col min="11" max="11" width="1.140625" style="113" customWidth="1"/>
    <col min="12" max="12" width="14" style="95" customWidth="1"/>
    <col min="13" max="13" width="1.140625" style="113" customWidth="1"/>
    <col min="14" max="14" width="17.7109375" style="112" customWidth="1"/>
    <col min="15" max="15" width="1.140625" style="113" customWidth="1"/>
    <col min="16" max="16" width="16.28515625" style="95" customWidth="1"/>
    <col min="17" max="256" width="9.140625" style="95"/>
    <col min="257" max="257" width="44" style="95" customWidth="1"/>
    <col min="258" max="258" width="7.7109375" style="95" customWidth="1"/>
    <col min="259" max="259" width="1.140625" style="95" customWidth="1"/>
    <col min="260" max="260" width="13.140625" style="95" customWidth="1"/>
    <col min="261" max="261" width="1.140625" style="95" customWidth="1"/>
    <col min="262" max="262" width="13.140625" style="95" customWidth="1"/>
    <col min="263" max="263" width="1.140625" style="95" customWidth="1"/>
    <col min="264" max="264" width="13.140625" style="95" customWidth="1"/>
    <col min="265" max="265" width="1.140625" style="95" customWidth="1"/>
    <col min="266" max="266" width="14.140625" style="95" bestFit="1" customWidth="1"/>
    <col min="267" max="267" width="1.140625" style="95" customWidth="1"/>
    <col min="268" max="268" width="14" style="95" customWidth="1"/>
    <col min="269" max="269" width="1.140625" style="95" customWidth="1"/>
    <col min="270" max="270" width="16.140625" style="95" bestFit="1" customWidth="1"/>
    <col min="271" max="271" width="1.140625" style="95" customWidth="1"/>
    <col min="272" max="272" width="16.28515625" style="95" customWidth="1"/>
    <col min="273" max="512" width="9.140625" style="95"/>
    <col min="513" max="513" width="44" style="95" customWidth="1"/>
    <col min="514" max="514" width="7.7109375" style="95" customWidth="1"/>
    <col min="515" max="515" width="1.140625" style="95" customWidth="1"/>
    <col min="516" max="516" width="13.140625" style="95" customWidth="1"/>
    <col min="517" max="517" width="1.140625" style="95" customWidth="1"/>
    <col min="518" max="518" width="13.140625" style="95" customWidth="1"/>
    <col min="519" max="519" width="1.140625" style="95" customWidth="1"/>
    <col min="520" max="520" width="13.140625" style="95" customWidth="1"/>
    <col min="521" max="521" width="1.140625" style="95" customWidth="1"/>
    <col min="522" max="522" width="14.140625" style="95" bestFit="1" customWidth="1"/>
    <col min="523" max="523" width="1.140625" style="95" customWidth="1"/>
    <col min="524" max="524" width="14" style="95" customWidth="1"/>
    <col min="525" max="525" width="1.140625" style="95" customWidth="1"/>
    <col min="526" max="526" width="16.140625" style="95" bestFit="1" customWidth="1"/>
    <col min="527" max="527" width="1.140625" style="95" customWidth="1"/>
    <col min="528" max="528" width="16.28515625" style="95" customWidth="1"/>
    <col min="529" max="768" width="9.140625" style="95"/>
    <col min="769" max="769" width="44" style="95" customWidth="1"/>
    <col min="770" max="770" width="7.7109375" style="95" customWidth="1"/>
    <col min="771" max="771" width="1.140625" style="95" customWidth="1"/>
    <col min="772" max="772" width="13.140625" style="95" customWidth="1"/>
    <col min="773" max="773" width="1.140625" style="95" customWidth="1"/>
    <col min="774" max="774" width="13.140625" style="95" customWidth="1"/>
    <col min="775" max="775" width="1.140625" style="95" customWidth="1"/>
    <col min="776" max="776" width="13.140625" style="95" customWidth="1"/>
    <col min="777" max="777" width="1.140625" style="95" customWidth="1"/>
    <col min="778" max="778" width="14.140625" style="95" bestFit="1" customWidth="1"/>
    <col min="779" max="779" width="1.140625" style="95" customWidth="1"/>
    <col min="780" max="780" width="14" style="95" customWidth="1"/>
    <col min="781" max="781" width="1.140625" style="95" customWidth="1"/>
    <col min="782" max="782" width="16.140625" style="95" bestFit="1" customWidth="1"/>
    <col min="783" max="783" width="1.140625" style="95" customWidth="1"/>
    <col min="784" max="784" width="16.28515625" style="95" customWidth="1"/>
    <col min="785" max="1024" width="9.140625" style="95"/>
    <col min="1025" max="1025" width="44" style="95" customWidth="1"/>
    <col min="1026" max="1026" width="7.7109375" style="95" customWidth="1"/>
    <col min="1027" max="1027" width="1.140625" style="95" customWidth="1"/>
    <col min="1028" max="1028" width="13.140625" style="95" customWidth="1"/>
    <col min="1029" max="1029" width="1.140625" style="95" customWidth="1"/>
    <col min="1030" max="1030" width="13.140625" style="95" customWidth="1"/>
    <col min="1031" max="1031" width="1.140625" style="95" customWidth="1"/>
    <col min="1032" max="1032" width="13.140625" style="95" customWidth="1"/>
    <col min="1033" max="1033" width="1.140625" style="95" customWidth="1"/>
    <col min="1034" max="1034" width="14.140625" style="95" bestFit="1" customWidth="1"/>
    <col min="1035" max="1035" width="1.140625" style="95" customWidth="1"/>
    <col min="1036" max="1036" width="14" style="95" customWidth="1"/>
    <col min="1037" max="1037" width="1.140625" style="95" customWidth="1"/>
    <col min="1038" max="1038" width="16.140625" style="95" bestFit="1" customWidth="1"/>
    <col min="1039" max="1039" width="1.140625" style="95" customWidth="1"/>
    <col min="1040" max="1040" width="16.28515625" style="95" customWidth="1"/>
    <col min="1041" max="1280" width="9.140625" style="95"/>
    <col min="1281" max="1281" width="44" style="95" customWidth="1"/>
    <col min="1282" max="1282" width="7.7109375" style="95" customWidth="1"/>
    <col min="1283" max="1283" width="1.140625" style="95" customWidth="1"/>
    <col min="1284" max="1284" width="13.140625" style="95" customWidth="1"/>
    <col min="1285" max="1285" width="1.140625" style="95" customWidth="1"/>
    <col min="1286" max="1286" width="13.140625" style="95" customWidth="1"/>
    <col min="1287" max="1287" width="1.140625" style="95" customWidth="1"/>
    <col min="1288" max="1288" width="13.140625" style="95" customWidth="1"/>
    <col min="1289" max="1289" width="1.140625" style="95" customWidth="1"/>
    <col min="1290" max="1290" width="14.140625" style="95" bestFit="1" customWidth="1"/>
    <col min="1291" max="1291" width="1.140625" style="95" customWidth="1"/>
    <col min="1292" max="1292" width="14" style="95" customWidth="1"/>
    <col min="1293" max="1293" width="1.140625" style="95" customWidth="1"/>
    <col min="1294" max="1294" width="16.140625" style="95" bestFit="1" customWidth="1"/>
    <col min="1295" max="1295" width="1.140625" style="95" customWidth="1"/>
    <col min="1296" max="1296" width="16.28515625" style="95" customWidth="1"/>
    <col min="1297" max="1536" width="9.140625" style="95"/>
    <col min="1537" max="1537" width="44" style="95" customWidth="1"/>
    <col min="1538" max="1538" width="7.7109375" style="95" customWidth="1"/>
    <col min="1539" max="1539" width="1.140625" style="95" customWidth="1"/>
    <col min="1540" max="1540" width="13.140625" style="95" customWidth="1"/>
    <col min="1541" max="1541" width="1.140625" style="95" customWidth="1"/>
    <col min="1542" max="1542" width="13.140625" style="95" customWidth="1"/>
    <col min="1543" max="1543" width="1.140625" style="95" customWidth="1"/>
    <col min="1544" max="1544" width="13.140625" style="95" customWidth="1"/>
    <col min="1545" max="1545" width="1.140625" style="95" customWidth="1"/>
    <col min="1546" max="1546" width="14.140625" style="95" bestFit="1" customWidth="1"/>
    <col min="1547" max="1547" width="1.140625" style="95" customWidth="1"/>
    <col min="1548" max="1548" width="14" style="95" customWidth="1"/>
    <col min="1549" max="1549" width="1.140625" style="95" customWidth="1"/>
    <col min="1550" max="1550" width="16.140625" style="95" bestFit="1" customWidth="1"/>
    <col min="1551" max="1551" width="1.140625" style="95" customWidth="1"/>
    <col min="1552" max="1552" width="16.28515625" style="95" customWidth="1"/>
    <col min="1553" max="1792" width="9.140625" style="95"/>
    <col min="1793" max="1793" width="44" style="95" customWidth="1"/>
    <col min="1794" max="1794" width="7.7109375" style="95" customWidth="1"/>
    <col min="1795" max="1795" width="1.140625" style="95" customWidth="1"/>
    <col min="1796" max="1796" width="13.140625" style="95" customWidth="1"/>
    <col min="1797" max="1797" width="1.140625" style="95" customWidth="1"/>
    <col min="1798" max="1798" width="13.140625" style="95" customWidth="1"/>
    <col min="1799" max="1799" width="1.140625" style="95" customWidth="1"/>
    <col min="1800" max="1800" width="13.140625" style="95" customWidth="1"/>
    <col min="1801" max="1801" width="1.140625" style="95" customWidth="1"/>
    <col min="1802" max="1802" width="14.140625" style="95" bestFit="1" customWidth="1"/>
    <col min="1803" max="1803" width="1.140625" style="95" customWidth="1"/>
    <col min="1804" max="1804" width="14" style="95" customWidth="1"/>
    <col min="1805" max="1805" width="1.140625" style="95" customWidth="1"/>
    <col min="1806" max="1806" width="16.140625" style="95" bestFit="1" customWidth="1"/>
    <col min="1807" max="1807" width="1.140625" style="95" customWidth="1"/>
    <col min="1808" max="1808" width="16.28515625" style="95" customWidth="1"/>
    <col min="1809" max="2048" width="9.140625" style="95"/>
    <col min="2049" max="2049" width="44" style="95" customWidth="1"/>
    <col min="2050" max="2050" width="7.7109375" style="95" customWidth="1"/>
    <col min="2051" max="2051" width="1.140625" style="95" customWidth="1"/>
    <col min="2052" max="2052" width="13.140625" style="95" customWidth="1"/>
    <col min="2053" max="2053" width="1.140625" style="95" customWidth="1"/>
    <col min="2054" max="2054" width="13.140625" style="95" customWidth="1"/>
    <col min="2055" max="2055" width="1.140625" style="95" customWidth="1"/>
    <col min="2056" max="2056" width="13.140625" style="95" customWidth="1"/>
    <col min="2057" max="2057" width="1.140625" style="95" customWidth="1"/>
    <col min="2058" max="2058" width="14.140625" style="95" bestFit="1" customWidth="1"/>
    <col min="2059" max="2059" width="1.140625" style="95" customWidth="1"/>
    <col min="2060" max="2060" width="14" style="95" customWidth="1"/>
    <col min="2061" max="2061" width="1.140625" style="95" customWidth="1"/>
    <col min="2062" max="2062" width="16.140625" style="95" bestFit="1" customWidth="1"/>
    <col min="2063" max="2063" width="1.140625" style="95" customWidth="1"/>
    <col min="2064" max="2064" width="16.28515625" style="95" customWidth="1"/>
    <col min="2065" max="2304" width="9.140625" style="95"/>
    <col min="2305" max="2305" width="44" style="95" customWidth="1"/>
    <col min="2306" max="2306" width="7.7109375" style="95" customWidth="1"/>
    <col min="2307" max="2307" width="1.140625" style="95" customWidth="1"/>
    <col min="2308" max="2308" width="13.140625" style="95" customWidth="1"/>
    <col min="2309" max="2309" width="1.140625" style="95" customWidth="1"/>
    <col min="2310" max="2310" width="13.140625" style="95" customWidth="1"/>
    <col min="2311" max="2311" width="1.140625" style="95" customWidth="1"/>
    <col min="2312" max="2312" width="13.140625" style="95" customWidth="1"/>
    <col min="2313" max="2313" width="1.140625" style="95" customWidth="1"/>
    <col min="2314" max="2314" width="14.140625" style="95" bestFit="1" customWidth="1"/>
    <col min="2315" max="2315" width="1.140625" style="95" customWidth="1"/>
    <col min="2316" max="2316" width="14" style="95" customWidth="1"/>
    <col min="2317" max="2317" width="1.140625" style="95" customWidth="1"/>
    <col min="2318" max="2318" width="16.140625" style="95" bestFit="1" customWidth="1"/>
    <col min="2319" max="2319" width="1.140625" style="95" customWidth="1"/>
    <col min="2320" max="2320" width="16.28515625" style="95" customWidth="1"/>
    <col min="2321" max="2560" width="9.140625" style="95"/>
    <col min="2561" max="2561" width="44" style="95" customWidth="1"/>
    <col min="2562" max="2562" width="7.7109375" style="95" customWidth="1"/>
    <col min="2563" max="2563" width="1.140625" style="95" customWidth="1"/>
    <col min="2564" max="2564" width="13.140625" style="95" customWidth="1"/>
    <col min="2565" max="2565" width="1.140625" style="95" customWidth="1"/>
    <col min="2566" max="2566" width="13.140625" style="95" customWidth="1"/>
    <col min="2567" max="2567" width="1.140625" style="95" customWidth="1"/>
    <col min="2568" max="2568" width="13.140625" style="95" customWidth="1"/>
    <col min="2569" max="2569" width="1.140625" style="95" customWidth="1"/>
    <col min="2570" max="2570" width="14.140625" style="95" bestFit="1" customWidth="1"/>
    <col min="2571" max="2571" width="1.140625" style="95" customWidth="1"/>
    <col min="2572" max="2572" width="14" style="95" customWidth="1"/>
    <col min="2573" max="2573" width="1.140625" style="95" customWidth="1"/>
    <col min="2574" max="2574" width="16.140625" style="95" bestFit="1" customWidth="1"/>
    <col min="2575" max="2575" width="1.140625" style="95" customWidth="1"/>
    <col min="2576" max="2576" width="16.28515625" style="95" customWidth="1"/>
    <col min="2577" max="2816" width="9.140625" style="95"/>
    <col min="2817" max="2817" width="44" style="95" customWidth="1"/>
    <col min="2818" max="2818" width="7.7109375" style="95" customWidth="1"/>
    <col min="2819" max="2819" width="1.140625" style="95" customWidth="1"/>
    <col min="2820" max="2820" width="13.140625" style="95" customWidth="1"/>
    <col min="2821" max="2821" width="1.140625" style="95" customWidth="1"/>
    <col min="2822" max="2822" width="13.140625" style="95" customWidth="1"/>
    <col min="2823" max="2823" width="1.140625" style="95" customWidth="1"/>
    <col min="2824" max="2824" width="13.140625" style="95" customWidth="1"/>
    <col min="2825" max="2825" width="1.140625" style="95" customWidth="1"/>
    <col min="2826" max="2826" width="14.140625" style="95" bestFit="1" customWidth="1"/>
    <col min="2827" max="2827" width="1.140625" style="95" customWidth="1"/>
    <col min="2828" max="2828" width="14" style="95" customWidth="1"/>
    <col min="2829" max="2829" width="1.140625" style="95" customWidth="1"/>
    <col min="2830" max="2830" width="16.140625" style="95" bestFit="1" customWidth="1"/>
    <col min="2831" max="2831" width="1.140625" style="95" customWidth="1"/>
    <col min="2832" max="2832" width="16.28515625" style="95" customWidth="1"/>
    <col min="2833" max="3072" width="9.140625" style="95"/>
    <col min="3073" max="3073" width="44" style="95" customWidth="1"/>
    <col min="3074" max="3074" width="7.7109375" style="95" customWidth="1"/>
    <col min="3075" max="3075" width="1.140625" style="95" customWidth="1"/>
    <col min="3076" max="3076" width="13.140625" style="95" customWidth="1"/>
    <col min="3077" max="3077" width="1.140625" style="95" customWidth="1"/>
    <col min="3078" max="3078" width="13.140625" style="95" customWidth="1"/>
    <col min="3079" max="3079" width="1.140625" style="95" customWidth="1"/>
    <col min="3080" max="3080" width="13.140625" style="95" customWidth="1"/>
    <col min="3081" max="3081" width="1.140625" style="95" customWidth="1"/>
    <col min="3082" max="3082" width="14.140625" style="95" bestFit="1" customWidth="1"/>
    <col min="3083" max="3083" width="1.140625" style="95" customWidth="1"/>
    <col min="3084" max="3084" width="14" style="95" customWidth="1"/>
    <col min="3085" max="3085" width="1.140625" style="95" customWidth="1"/>
    <col min="3086" max="3086" width="16.140625" style="95" bestFit="1" customWidth="1"/>
    <col min="3087" max="3087" width="1.140625" style="95" customWidth="1"/>
    <col min="3088" max="3088" width="16.28515625" style="95" customWidth="1"/>
    <col min="3089" max="3328" width="9.140625" style="95"/>
    <col min="3329" max="3329" width="44" style="95" customWidth="1"/>
    <col min="3330" max="3330" width="7.7109375" style="95" customWidth="1"/>
    <col min="3331" max="3331" width="1.140625" style="95" customWidth="1"/>
    <col min="3332" max="3332" width="13.140625" style="95" customWidth="1"/>
    <col min="3333" max="3333" width="1.140625" style="95" customWidth="1"/>
    <col min="3334" max="3334" width="13.140625" style="95" customWidth="1"/>
    <col min="3335" max="3335" width="1.140625" style="95" customWidth="1"/>
    <col min="3336" max="3336" width="13.140625" style="95" customWidth="1"/>
    <col min="3337" max="3337" width="1.140625" style="95" customWidth="1"/>
    <col min="3338" max="3338" width="14.140625" style="95" bestFit="1" customWidth="1"/>
    <col min="3339" max="3339" width="1.140625" style="95" customWidth="1"/>
    <col min="3340" max="3340" width="14" style="95" customWidth="1"/>
    <col min="3341" max="3341" width="1.140625" style="95" customWidth="1"/>
    <col min="3342" max="3342" width="16.140625" style="95" bestFit="1" customWidth="1"/>
    <col min="3343" max="3343" width="1.140625" style="95" customWidth="1"/>
    <col min="3344" max="3344" width="16.28515625" style="95" customWidth="1"/>
    <col min="3345" max="3584" width="9.140625" style="95"/>
    <col min="3585" max="3585" width="44" style="95" customWidth="1"/>
    <col min="3586" max="3586" width="7.7109375" style="95" customWidth="1"/>
    <col min="3587" max="3587" width="1.140625" style="95" customWidth="1"/>
    <col min="3588" max="3588" width="13.140625" style="95" customWidth="1"/>
    <col min="3589" max="3589" width="1.140625" style="95" customWidth="1"/>
    <col min="3590" max="3590" width="13.140625" style="95" customWidth="1"/>
    <col min="3591" max="3591" width="1.140625" style="95" customWidth="1"/>
    <col min="3592" max="3592" width="13.140625" style="95" customWidth="1"/>
    <col min="3593" max="3593" width="1.140625" style="95" customWidth="1"/>
    <col min="3594" max="3594" width="14.140625" style="95" bestFit="1" customWidth="1"/>
    <col min="3595" max="3595" width="1.140625" style="95" customWidth="1"/>
    <col min="3596" max="3596" width="14" style="95" customWidth="1"/>
    <col min="3597" max="3597" width="1.140625" style="95" customWidth="1"/>
    <col min="3598" max="3598" width="16.140625" style="95" bestFit="1" customWidth="1"/>
    <col min="3599" max="3599" width="1.140625" style="95" customWidth="1"/>
    <col min="3600" max="3600" width="16.28515625" style="95" customWidth="1"/>
    <col min="3601" max="3840" width="9.140625" style="95"/>
    <col min="3841" max="3841" width="44" style="95" customWidth="1"/>
    <col min="3842" max="3842" width="7.7109375" style="95" customWidth="1"/>
    <col min="3843" max="3843" width="1.140625" style="95" customWidth="1"/>
    <col min="3844" max="3844" width="13.140625" style="95" customWidth="1"/>
    <col min="3845" max="3845" width="1.140625" style="95" customWidth="1"/>
    <col min="3846" max="3846" width="13.140625" style="95" customWidth="1"/>
    <col min="3847" max="3847" width="1.140625" style="95" customWidth="1"/>
    <col min="3848" max="3848" width="13.140625" style="95" customWidth="1"/>
    <col min="3849" max="3849" width="1.140625" style="95" customWidth="1"/>
    <col min="3850" max="3850" width="14.140625" style="95" bestFit="1" customWidth="1"/>
    <col min="3851" max="3851" width="1.140625" style="95" customWidth="1"/>
    <col min="3852" max="3852" width="14" style="95" customWidth="1"/>
    <col min="3853" max="3853" width="1.140625" style="95" customWidth="1"/>
    <col min="3854" max="3854" width="16.140625" style="95" bestFit="1" customWidth="1"/>
    <col min="3855" max="3855" width="1.140625" style="95" customWidth="1"/>
    <col min="3856" max="3856" width="16.28515625" style="95" customWidth="1"/>
    <col min="3857" max="4096" width="9.140625" style="95"/>
    <col min="4097" max="4097" width="44" style="95" customWidth="1"/>
    <col min="4098" max="4098" width="7.7109375" style="95" customWidth="1"/>
    <col min="4099" max="4099" width="1.140625" style="95" customWidth="1"/>
    <col min="4100" max="4100" width="13.140625" style="95" customWidth="1"/>
    <col min="4101" max="4101" width="1.140625" style="95" customWidth="1"/>
    <col min="4102" max="4102" width="13.140625" style="95" customWidth="1"/>
    <col min="4103" max="4103" width="1.140625" style="95" customWidth="1"/>
    <col min="4104" max="4104" width="13.140625" style="95" customWidth="1"/>
    <col min="4105" max="4105" width="1.140625" style="95" customWidth="1"/>
    <col min="4106" max="4106" width="14.140625" style="95" bestFit="1" customWidth="1"/>
    <col min="4107" max="4107" width="1.140625" style="95" customWidth="1"/>
    <col min="4108" max="4108" width="14" style="95" customWidth="1"/>
    <col min="4109" max="4109" width="1.140625" style="95" customWidth="1"/>
    <col min="4110" max="4110" width="16.140625" style="95" bestFit="1" customWidth="1"/>
    <col min="4111" max="4111" width="1.140625" style="95" customWidth="1"/>
    <col min="4112" max="4112" width="16.28515625" style="95" customWidth="1"/>
    <col min="4113" max="4352" width="9.140625" style="95"/>
    <col min="4353" max="4353" width="44" style="95" customWidth="1"/>
    <col min="4354" max="4354" width="7.7109375" style="95" customWidth="1"/>
    <col min="4355" max="4355" width="1.140625" style="95" customWidth="1"/>
    <col min="4356" max="4356" width="13.140625" style="95" customWidth="1"/>
    <col min="4357" max="4357" width="1.140625" style="95" customWidth="1"/>
    <col min="4358" max="4358" width="13.140625" style="95" customWidth="1"/>
    <col min="4359" max="4359" width="1.140625" style="95" customWidth="1"/>
    <col min="4360" max="4360" width="13.140625" style="95" customWidth="1"/>
    <col min="4361" max="4361" width="1.140625" style="95" customWidth="1"/>
    <col min="4362" max="4362" width="14.140625" style="95" bestFit="1" customWidth="1"/>
    <col min="4363" max="4363" width="1.140625" style="95" customWidth="1"/>
    <col min="4364" max="4364" width="14" style="95" customWidth="1"/>
    <col min="4365" max="4365" width="1.140625" style="95" customWidth="1"/>
    <col min="4366" max="4366" width="16.140625" style="95" bestFit="1" customWidth="1"/>
    <col min="4367" max="4367" width="1.140625" style="95" customWidth="1"/>
    <col min="4368" max="4368" width="16.28515625" style="95" customWidth="1"/>
    <col min="4369" max="4608" width="9.140625" style="95"/>
    <col min="4609" max="4609" width="44" style="95" customWidth="1"/>
    <col min="4610" max="4610" width="7.7109375" style="95" customWidth="1"/>
    <col min="4611" max="4611" width="1.140625" style="95" customWidth="1"/>
    <col min="4612" max="4612" width="13.140625" style="95" customWidth="1"/>
    <col min="4613" max="4613" width="1.140625" style="95" customWidth="1"/>
    <col min="4614" max="4614" width="13.140625" style="95" customWidth="1"/>
    <col min="4615" max="4615" width="1.140625" style="95" customWidth="1"/>
    <col min="4616" max="4616" width="13.140625" style="95" customWidth="1"/>
    <col min="4617" max="4617" width="1.140625" style="95" customWidth="1"/>
    <col min="4618" max="4618" width="14.140625" style="95" bestFit="1" customWidth="1"/>
    <col min="4619" max="4619" width="1.140625" style="95" customWidth="1"/>
    <col min="4620" max="4620" width="14" style="95" customWidth="1"/>
    <col min="4621" max="4621" width="1.140625" style="95" customWidth="1"/>
    <col min="4622" max="4622" width="16.140625" style="95" bestFit="1" customWidth="1"/>
    <col min="4623" max="4623" width="1.140625" style="95" customWidth="1"/>
    <col min="4624" max="4624" width="16.28515625" style="95" customWidth="1"/>
    <col min="4625" max="4864" width="9.140625" style="95"/>
    <col min="4865" max="4865" width="44" style="95" customWidth="1"/>
    <col min="4866" max="4866" width="7.7109375" style="95" customWidth="1"/>
    <col min="4867" max="4867" width="1.140625" style="95" customWidth="1"/>
    <col min="4868" max="4868" width="13.140625" style="95" customWidth="1"/>
    <col min="4869" max="4869" width="1.140625" style="95" customWidth="1"/>
    <col min="4870" max="4870" width="13.140625" style="95" customWidth="1"/>
    <col min="4871" max="4871" width="1.140625" style="95" customWidth="1"/>
    <col min="4872" max="4872" width="13.140625" style="95" customWidth="1"/>
    <col min="4873" max="4873" width="1.140625" style="95" customWidth="1"/>
    <col min="4874" max="4874" width="14.140625" style="95" bestFit="1" customWidth="1"/>
    <col min="4875" max="4875" width="1.140625" style="95" customWidth="1"/>
    <col min="4876" max="4876" width="14" style="95" customWidth="1"/>
    <col min="4877" max="4877" width="1.140625" style="95" customWidth="1"/>
    <col min="4878" max="4878" width="16.140625" style="95" bestFit="1" customWidth="1"/>
    <col min="4879" max="4879" width="1.140625" style="95" customWidth="1"/>
    <col min="4880" max="4880" width="16.28515625" style="95" customWidth="1"/>
    <col min="4881" max="5120" width="9.140625" style="95"/>
    <col min="5121" max="5121" width="44" style="95" customWidth="1"/>
    <col min="5122" max="5122" width="7.7109375" style="95" customWidth="1"/>
    <col min="5123" max="5123" width="1.140625" style="95" customWidth="1"/>
    <col min="5124" max="5124" width="13.140625" style="95" customWidth="1"/>
    <col min="5125" max="5125" width="1.140625" style="95" customWidth="1"/>
    <col min="5126" max="5126" width="13.140625" style="95" customWidth="1"/>
    <col min="5127" max="5127" width="1.140625" style="95" customWidth="1"/>
    <col min="5128" max="5128" width="13.140625" style="95" customWidth="1"/>
    <col min="5129" max="5129" width="1.140625" style="95" customWidth="1"/>
    <col min="5130" max="5130" width="14.140625" style="95" bestFit="1" customWidth="1"/>
    <col min="5131" max="5131" width="1.140625" style="95" customWidth="1"/>
    <col min="5132" max="5132" width="14" style="95" customWidth="1"/>
    <col min="5133" max="5133" width="1.140625" style="95" customWidth="1"/>
    <col min="5134" max="5134" width="16.140625" style="95" bestFit="1" customWidth="1"/>
    <col min="5135" max="5135" width="1.140625" style="95" customWidth="1"/>
    <col min="5136" max="5136" width="16.28515625" style="95" customWidth="1"/>
    <col min="5137" max="5376" width="9.140625" style="95"/>
    <col min="5377" max="5377" width="44" style="95" customWidth="1"/>
    <col min="5378" max="5378" width="7.7109375" style="95" customWidth="1"/>
    <col min="5379" max="5379" width="1.140625" style="95" customWidth="1"/>
    <col min="5380" max="5380" width="13.140625" style="95" customWidth="1"/>
    <col min="5381" max="5381" width="1.140625" style="95" customWidth="1"/>
    <col min="5382" max="5382" width="13.140625" style="95" customWidth="1"/>
    <col min="5383" max="5383" width="1.140625" style="95" customWidth="1"/>
    <col min="5384" max="5384" width="13.140625" style="95" customWidth="1"/>
    <col min="5385" max="5385" width="1.140625" style="95" customWidth="1"/>
    <col min="5386" max="5386" width="14.140625" style="95" bestFit="1" customWidth="1"/>
    <col min="5387" max="5387" width="1.140625" style="95" customWidth="1"/>
    <col min="5388" max="5388" width="14" style="95" customWidth="1"/>
    <col min="5389" max="5389" width="1.140625" style="95" customWidth="1"/>
    <col min="5390" max="5390" width="16.140625" style="95" bestFit="1" customWidth="1"/>
    <col min="5391" max="5391" width="1.140625" style="95" customWidth="1"/>
    <col min="5392" max="5392" width="16.28515625" style="95" customWidth="1"/>
    <col min="5393" max="5632" width="9.140625" style="95"/>
    <col min="5633" max="5633" width="44" style="95" customWidth="1"/>
    <col min="5634" max="5634" width="7.7109375" style="95" customWidth="1"/>
    <col min="5635" max="5635" width="1.140625" style="95" customWidth="1"/>
    <col min="5636" max="5636" width="13.140625" style="95" customWidth="1"/>
    <col min="5637" max="5637" width="1.140625" style="95" customWidth="1"/>
    <col min="5638" max="5638" width="13.140625" style="95" customWidth="1"/>
    <col min="5639" max="5639" width="1.140625" style="95" customWidth="1"/>
    <col min="5640" max="5640" width="13.140625" style="95" customWidth="1"/>
    <col min="5641" max="5641" width="1.140625" style="95" customWidth="1"/>
    <col min="5642" max="5642" width="14.140625" style="95" bestFit="1" customWidth="1"/>
    <col min="5643" max="5643" width="1.140625" style="95" customWidth="1"/>
    <col min="5644" max="5644" width="14" style="95" customWidth="1"/>
    <col min="5645" max="5645" width="1.140625" style="95" customWidth="1"/>
    <col min="5646" max="5646" width="16.140625" style="95" bestFit="1" customWidth="1"/>
    <col min="5647" max="5647" width="1.140625" style="95" customWidth="1"/>
    <col min="5648" max="5648" width="16.28515625" style="95" customWidth="1"/>
    <col min="5649" max="5888" width="9.140625" style="95"/>
    <col min="5889" max="5889" width="44" style="95" customWidth="1"/>
    <col min="5890" max="5890" width="7.7109375" style="95" customWidth="1"/>
    <col min="5891" max="5891" width="1.140625" style="95" customWidth="1"/>
    <col min="5892" max="5892" width="13.140625" style="95" customWidth="1"/>
    <col min="5893" max="5893" width="1.140625" style="95" customWidth="1"/>
    <col min="5894" max="5894" width="13.140625" style="95" customWidth="1"/>
    <col min="5895" max="5895" width="1.140625" style="95" customWidth="1"/>
    <col min="5896" max="5896" width="13.140625" style="95" customWidth="1"/>
    <col min="5897" max="5897" width="1.140625" style="95" customWidth="1"/>
    <col min="5898" max="5898" width="14.140625" style="95" bestFit="1" customWidth="1"/>
    <col min="5899" max="5899" width="1.140625" style="95" customWidth="1"/>
    <col min="5900" max="5900" width="14" style="95" customWidth="1"/>
    <col min="5901" max="5901" width="1.140625" style="95" customWidth="1"/>
    <col min="5902" max="5902" width="16.140625" style="95" bestFit="1" customWidth="1"/>
    <col min="5903" max="5903" width="1.140625" style="95" customWidth="1"/>
    <col min="5904" max="5904" width="16.28515625" style="95" customWidth="1"/>
    <col min="5905" max="6144" width="9.140625" style="95"/>
    <col min="6145" max="6145" width="44" style="95" customWidth="1"/>
    <col min="6146" max="6146" width="7.7109375" style="95" customWidth="1"/>
    <col min="6147" max="6147" width="1.140625" style="95" customWidth="1"/>
    <col min="6148" max="6148" width="13.140625" style="95" customWidth="1"/>
    <col min="6149" max="6149" width="1.140625" style="95" customWidth="1"/>
    <col min="6150" max="6150" width="13.140625" style="95" customWidth="1"/>
    <col min="6151" max="6151" width="1.140625" style="95" customWidth="1"/>
    <col min="6152" max="6152" width="13.140625" style="95" customWidth="1"/>
    <col min="6153" max="6153" width="1.140625" style="95" customWidth="1"/>
    <col min="6154" max="6154" width="14.140625" style="95" bestFit="1" customWidth="1"/>
    <col min="6155" max="6155" width="1.140625" style="95" customWidth="1"/>
    <col min="6156" max="6156" width="14" style="95" customWidth="1"/>
    <col min="6157" max="6157" width="1.140625" style="95" customWidth="1"/>
    <col min="6158" max="6158" width="16.140625" style="95" bestFit="1" customWidth="1"/>
    <col min="6159" max="6159" width="1.140625" style="95" customWidth="1"/>
    <col min="6160" max="6160" width="16.28515625" style="95" customWidth="1"/>
    <col min="6161" max="6400" width="9.140625" style="95"/>
    <col min="6401" max="6401" width="44" style="95" customWidth="1"/>
    <col min="6402" max="6402" width="7.7109375" style="95" customWidth="1"/>
    <col min="6403" max="6403" width="1.140625" style="95" customWidth="1"/>
    <col min="6404" max="6404" width="13.140625" style="95" customWidth="1"/>
    <col min="6405" max="6405" width="1.140625" style="95" customWidth="1"/>
    <col min="6406" max="6406" width="13.140625" style="95" customWidth="1"/>
    <col min="6407" max="6407" width="1.140625" style="95" customWidth="1"/>
    <col min="6408" max="6408" width="13.140625" style="95" customWidth="1"/>
    <col min="6409" max="6409" width="1.140625" style="95" customWidth="1"/>
    <col min="6410" max="6410" width="14.140625" style="95" bestFit="1" customWidth="1"/>
    <col min="6411" max="6411" width="1.140625" style="95" customWidth="1"/>
    <col min="6412" max="6412" width="14" style="95" customWidth="1"/>
    <col min="6413" max="6413" width="1.140625" style="95" customWidth="1"/>
    <col min="6414" max="6414" width="16.140625" style="95" bestFit="1" customWidth="1"/>
    <col min="6415" max="6415" width="1.140625" style="95" customWidth="1"/>
    <col min="6416" max="6416" width="16.28515625" style="95" customWidth="1"/>
    <col min="6417" max="6656" width="9.140625" style="95"/>
    <col min="6657" max="6657" width="44" style="95" customWidth="1"/>
    <col min="6658" max="6658" width="7.7109375" style="95" customWidth="1"/>
    <col min="6659" max="6659" width="1.140625" style="95" customWidth="1"/>
    <col min="6660" max="6660" width="13.140625" style="95" customWidth="1"/>
    <col min="6661" max="6661" width="1.140625" style="95" customWidth="1"/>
    <col min="6662" max="6662" width="13.140625" style="95" customWidth="1"/>
    <col min="6663" max="6663" width="1.140625" style="95" customWidth="1"/>
    <col min="6664" max="6664" width="13.140625" style="95" customWidth="1"/>
    <col min="6665" max="6665" width="1.140625" style="95" customWidth="1"/>
    <col min="6666" max="6666" width="14.140625" style="95" bestFit="1" customWidth="1"/>
    <col min="6667" max="6667" width="1.140625" style="95" customWidth="1"/>
    <col min="6668" max="6668" width="14" style="95" customWidth="1"/>
    <col min="6669" max="6669" width="1.140625" style="95" customWidth="1"/>
    <col min="6670" max="6670" width="16.140625" style="95" bestFit="1" customWidth="1"/>
    <col min="6671" max="6671" width="1.140625" style="95" customWidth="1"/>
    <col min="6672" max="6672" width="16.28515625" style="95" customWidth="1"/>
    <col min="6673" max="6912" width="9.140625" style="95"/>
    <col min="6913" max="6913" width="44" style="95" customWidth="1"/>
    <col min="6914" max="6914" width="7.7109375" style="95" customWidth="1"/>
    <col min="6915" max="6915" width="1.140625" style="95" customWidth="1"/>
    <col min="6916" max="6916" width="13.140625" style="95" customWidth="1"/>
    <col min="6917" max="6917" width="1.140625" style="95" customWidth="1"/>
    <col min="6918" max="6918" width="13.140625" style="95" customWidth="1"/>
    <col min="6919" max="6919" width="1.140625" style="95" customWidth="1"/>
    <col min="6920" max="6920" width="13.140625" style="95" customWidth="1"/>
    <col min="6921" max="6921" width="1.140625" style="95" customWidth="1"/>
    <col min="6922" max="6922" width="14.140625" style="95" bestFit="1" customWidth="1"/>
    <col min="6923" max="6923" width="1.140625" style="95" customWidth="1"/>
    <col min="6924" max="6924" width="14" style="95" customWidth="1"/>
    <col min="6925" max="6925" width="1.140625" style="95" customWidth="1"/>
    <col min="6926" max="6926" width="16.140625" style="95" bestFit="1" customWidth="1"/>
    <col min="6927" max="6927" width="1.140625" style="95" customWidth="1"/>
    <col min="6928" max="6928" width="16.28515625" style="95" customWidth="1"/>
    <col min="6929" max="7168" width="9.140625" style="95"/>
    <col min="7169" max="7169" width="44" style="95" customWidth="1"/>
    <col min="7170" max="7170" width="7.7109375" style="95" customWidth="1"/>
    <col min="7171" max="7171" width="1.140625" style="95" customWidth="1"/>
    <col min="7172" max="7172" width="13.140625" style="95" customWidth="1"/>
    <col min="7173" max="7173" width="1.140625" style="95" customWidth="1"/>
    <col min="7174" max="7174" width="13.140625" style="95" customWidth="1"/>
    <col min="7175" max="7175" width="1.140625" style="95" customWidth="1"/>
    <col min="7176" max="7176" width="13.140625" style="95" customWidth="1"/>
    <col min="7177" max="7177" width="1.140625" style="95" customWidth="1"/>
    <col min="7178" max="7178" width="14.140625" style="95" bestFit="1" customWidth="1"/>
    <col min="7179" max="7179" width="1.140625" style="95" customWidth="1"/>
    <col min="7180" max="7180" width="14" style="95" customWidth="1"/>
    <col min="7181" max="7181" width="1.140625" style="95" customWidth="1"/>
    <col min="7182" max="7182" width="16.140625" style="95" bestFit="1" customWidth="1"/>
    <col min="7183" max="7183" width="1.140625" style="95" customWidth="1"/>
    <col min="7184" max="7184" width="16.28515625" style="95" customWidth="1"/>
    <col min="7185" max="7424" width="9.140625" style="95"/>
    <col min="7425" max="7425" width="44" style="95" customWidth="1"/>
    <col min="7426" max="7426" width="7.7109375" style="95" customWidth="1"/>
    <col min="7427" max="7427" width="1.140625" style="95" customWidth="1"/>
    <col min="7428" max="7428" width="13.140625" style="95" customWidth="1"/>
    <col min="7429" max="7429" width="1.140625" style="95" customWidth="1"/>
    <col min="7430" max="7430" width="13.140625" style="95" customWidth="1"/>
    <col min="7431" max="7431" width="1.140625" style="95" customWidth="1"/>
    <col min="7432" max="7432" width="13.140625" style="95" customWidth="1"/>
    <col min="7433" max="7433" width="1.140625" style="95" customWidth="1"/>
    <col min="7434" max="7434" width="14.140625" style="95" bestFit="1" customWidth="1"/>
    <col min="7435" max="7435" width="1.140625" style="95" customWidth="1"/>
    <col min="7436" max="7436" width="14" style="95" customWidth="1"/>
    <col min="7437" max="7437" width="1.140625" style="95" customWidth="1"/>
    <col min="7438" max="7438" width="16.140625" style="95" bestFit="1" customWidth="1"/>
    <col min="7439" max="7439" width="1.140625" style="95" customWidth="1"/>
    <col min="7440" max="7440" width="16.28515625" style="95" customWidth="1"/>
    <col min="7441" max="7680" width="9.140625" style="95"/>
    <col min="7681" max="7681" width="44" style="95" customWidth="1"/>
    <col min="7682" max="7682" width="7.7109375" style="95" customWidth="1"/>
    <col min="7683" max="7683" width="1.140625" style="95" customWidth="1"/>
    <col min="7684" max="7684" width="13.140625" style="95" customWidth="1"/>
    <col min="7685" max="7685" width="1.140625" style="95" customWidth="1"/>
    <col min="7686" max="7686" width="13.140625" style="95" customWidth="1"/>
    <col min="7687" max="7687" width="1.140625" style="95" customWidth="1"/>
    <col min="7688" max="7688" width="13.140625" style="95" customWidth="1"/>
    <col min="7689" max="7689" width="1.140625" style="95" customWidth="1"/>
    <col min="7690" max="7690" width="14.140625" style="95" bestFit="1" customWidth="1"/>
    <col min="7691" max="7691" width="1.140625" style="95" customWidth="1"/>
    <col min="7692" max="7692" width="14" style="95" customWidth="1"/>
    <col min="7693" max="7693" width="1.140625" style="95" customWidth="1"/>
    <col min="7694" max="7694" width="16.140625" style="95" bestFit="1" customWidth="1"/>
    <col min="7695" max="7695" width="1.140625" style="95" customWidth="1"/>
    <col min="7696" max="7696" width="16.28515625" style="95" customWidth="1"/>
    <col min="7697" max="7936" width="9.140625" style="95"/>
    <col min="7937" max="7937" width="44" style="95" customWidth="1"/>
    <col min="7938" max="7938" width="7.7109375" style="95" customWidth="1"/>
    <col min="7939" max="7939" width="1.140625" style="95" customWidth="1"/>
    <col min="7940" max="7940" width="13.140625" style="95" customWidth="1"/>
    <col min="7941" max="7941" width="1.140625" style="95" customWidth="1"/>
    <col min="7942" max="7942" width="13.140625" style="95" customWidth="1"/>
    <col min="7943" max="7943" width="1.140625" style="95" customWidth="1"/>
    <col min="7944" max="7944" width="13.140625" style="95" customWidth="1"/>
    <col min="7945" max="7945" width="1.140625" style="95" customWidth="1"/>
    <col min="7946" max="7946" width="14.140625" style="95" bestFit="1" customWidth="1"/>
    <col min="7947" max="7947" width="1.140625" style="95" customWidth="1"/>
    <col min="7948" max="7948" width="14" style="95" customWidth="1"/>
    <col min="7949" max="7949" width="1.140625" style="95" customWidth="1"/>
    <col min="7950" max="7950" width="16.140625" style="95" bestFit="1" customWidth="1"/>
    <col min="7951" max="7951" width="1.140625" style="95" customWidth="1"/>
    <col min="7952" max="7952" width="16.28515625" style="95" customWidth="1"/>
    <col min="7953" max="8192" width="9.140625" style="95"/>
    <col min="8193" max="8193" width="44" style="95" customWidth="1"/>
    <col min="8194" max="8194" width="7.7109375" style="95" customWidth="1"/>
    <col min="8195" max="8195" width="1.140625" style="95" customWidth="1"/>
    <col min="8196" max="8196" width="13.140625" style="95" customWidth="1"/>
    <col min="8197" max="8197" width="1.140625" style="95" customWidth="1"/>
    <col min="8198" max="8198" width="13.140625" style="95" customWidth="1"/>
    <col min="8199" max="8199" width="1.140625" style="95" customWidth="1"/>
    <col min="8200" max="8200" width="13.140625" style="95" customWidth="1"/>
    <col min="8201" max="8201" width="1.140625" style="95" customWidth="1"/>
    <col min="8202" max="8202" width="14.140625" style="95" bestFit="1" customWidth="1"/>
    <col min="8203" max="8203" width="1.140625" style="95" customWidth="1"/>
    <col min="8204" max="8204" width="14" style="95" customWidth="1"/>
    <col min="8205" max="8205" width="1.140625" style="95" customWidth="1"/>
    <col min="8206" max="8206" width="16.140625" style="95" bestFit="1" customWidth="1"/>
    <col min="8207" max="8207" width="1.140625" style="95" customWidth="1"/>
    <col min="8208" max="8208" width="16.28515625" style="95" customWidth="1"/>
    <col min="8209" max="8448" width="9.140625" style="95"/>
    <col min="8449" max="8449" width="44" style="95" customWidth="1"/>
    <col min="8450" max="8450" width="7.7109375" style="95" customWidth="1"/>
    <col min="8451" max="8451" width="1.140625" style="95" customWidth="1"/>
    <col min="8452" max="8452" width="13.140625" style="95" customWidth="1"/>
    <col min="8453" max="8453" width="1.140625" style="95" customWidth="1"/>
    <col min="8454" max="8454" width="13.140625" style="95" customWidth="1"/>
    <col min="8455" max="8455" width="1.140625" style="95" customWidth="1"/>
    <col min="8456" max="8456" width="13.140625" style="95" customWidth="1"/>
    <col min="8457" max="8457" width="1.140625" style="95" customWidth="1"/>
    <col min="8458" max="8458" width="14.140625" style="95" bestFit="1" customWidth="1"/>
    <col min="8459" max="8459" width="1.140625" style="95" customWidth="1"/>
    <col min="8460" max="8460" width="14" style="95" customWidth="1"/>
    <col min="8461" max="8461" width="1.140625" style="95" customWidth="1"/>
    <col min="8462" max="8462" width="16.140625" style="95" bestFit="1" customWidth="1"/>
    <col min="8463" max="8463" width="1.140625" style="95" customWidth="1"/>
    <col min="8464" max="8464" width="16.28515625" style="95" customWidth="1"/>
    <col min="8465" max="8704" width="9.140625" style="95"/>
    <col min="8705" max="8705" width="44" style="95" customWidth="1"/>
    <col min="8706" max="8706" width="7.7109375" style="95" customWidth="1"/>
    <col min="8707" max="8707" width="1.140625" style="95" customWidth="1"/>
    <col min="8708" max="8708" width="13.140625" style="95" customWidth="1"/>
    <col min="8709" max="8709" width="1.140625" style="95" customWidth="1"/>
    <col min="8710" max="8710" width="13.140625" style="95" customWidth="1"/>
    <col min="8711" max="8711" width="1.140625" style="95" customWidth="1"/>
    <col min="8712" max="8712" width="13.140625" style="95" customWidth="1"/>
    <col min="8713" max="8713" width="1.140625" style="95" customWidth="1"/>
    <col min="8714" max="8714" width="14.140625" style="95" bestFit="1" customWidth="1"/>
    <col min="8715" max="8715" width="1.140625" style="95" customWidth="1"/>
    <col min="8716" max="8716" width="14" style="95" customWidth="1"/>
    <col min="8717" max="8717" width="1.140625" style="95" customWidth="1"/>
    <col min="8718" max="8718" width="16.140625" style="95" bestFit="1" customWidth="1"/>
    <col min="8719" max="8719" width="1.140625" style="95" customWidth="1"/>
    <col min="8720" max="8720" width="16.28515625" style="95" customWidth="1"/>
    <col min="8721" max="8960" width="9.140625" style="95"/>
    <col min="8961" max="8961" width="44" style="95" customWidth="1"/>
    <col min="8962" max="8962" width="7.7109375" style="95" customWidth="1"/>
    <col min="8963" max="8963" width="1.140625" style="95" customWidth="1"/>
    <col min="8964" max="8964" width="13.140625" style="95" customWidth="1"/>
    <col min="8965" max="8965" width="1.140625" style="95" customWidth="1"/>
    <col min="8966" max="8966" width="13.140625" style="95" customWidth="1"/>
    <col min="8967" max="8967" width="1.140625" style="95" customWidth="1"/>
    <col min="8968" max="8968" width="13.140625" style="95" customWidth="1"/>
    <col min="8969" max="8969" width="1.140625" style="95" customWidth="1"/>
    <col min="8970" max="8970" width="14.140625" style="95" bestFit="1" customWidth="1"/>
    <col min="8971" max="8971" width="1.140625" style="95" customWidth="1"/>
    <col min="8972" max="8972" width="14" style="95" customWidth="1"/>
    <col min="8973" max="8973" width="1.140625" style="95" customWidth="1"/>
    <col min="8974" max="8974" width="16.140625" style="95" bestFit="1" customWidth="1"/>
    <col min="8975" max="8975" width="1.140625" style="95" customWidth="1"/>
    <col min="8976" max="8976" width="16.28515625" style="95" customWidth="1"/>
    <col min="8977" max="9216" width="9.140625" style="95"/>
    <col min="9217" max="9217" width="44" style="95" customWidth="1"/>
    <col min="9218" max="9218" width="7.7109375" style="95" customWidth="1"/>
    <col min="9219" max="9219" width="1.140625" style="95" customWidth="1"/>
    <col min="9220" max="9220" width="13.140625" style="95" customWidth="1"/>
    <col min="9221" max="9221" width="1.140625" style="95" customWidth="1"/>
    <col min="9222" max="9222" width="13.140625" style="95" customWidth="1"/>
    <col min="9223" max="9223" width="1.140625" style="95" customWidth="1"/>
    <col min="9224" max="9224" width="13.140625" style="95" customWidth="1"/>
    <col min="9225" max="9225" width="1.140625" style="95" customWidth="1"/>
    <col min="9226" max="9226" width="14.140625" style="95" bestFit="1" customWidth="1"/>
    <col min="9227" max="9227" width="1.140625" style="95" customWidth="1"/>
    <col min="9228" max="9228" width="14" style="95" customWidth="1"/>
    <col min="9229" max="9229" width="1.140625" style="95" customWidth="1"/>
    <col min="9230" max="9230" width="16.140625" style="95" bestFit="1" customWidth="1"/>
    <col min="9231" max="9231" width="1.140625" style="95" customWidth="1"/>
    <col min="9232" max="9232" width="16.28515625" style="95" customWidth="1"/>
    <col min="9233" max="9472" width="9.140625" style="95"/>
    <col min="9473" max="9473" width="44" style="95" customWidth="1"/>
    <col min="9474" max="9474" width="7.7109375" style="95" customWidth="1"/>
    <col min="9475" max="9475" width="1.140625" style="95" customWidth="1"/>
    <col min="9476" max="9476" width="13.140625" style="95" customWidth="1"/>
    <col min="9477" max="9477" width="1.140625" style="95" customWidth="1"/>
    <col min="9478" max="9478" width="13.140625" style="95" customWidth="1"/>
    <col min="9479" max="9479" width="1.140625" style="95" customWidth="1"/>
    <col min="9480" max="9480" width="13.140625" style="95" customWidth="1"/>
    <col min="9481" max="9481" width="1.140625" style="95" customWidth="1"/>
    <col min="9482" max="9482" width="14.140625" style="95" bestFit="1" customWidth="1"/>
    <col min="9483" max="9483" width="1.140625" style="95" customWidth="1"/>
    <col min="9484" max="9484" width="14" style="95" customWidth="1"/>
    <col min="9485" max="9485" width="1.140625" style="95" customWidth="1"/>
    <col min="9486" max="9486" width="16.140625" style="95" bestFit="1" customWidth="1"/>
    <col min="9487" max="9487" width="1.140625" style="95" customWidth="1"/>
    <col min="9488" max="9488" width="16.28515625" style="95" customWidth="1"/>
    <col min="9489" max="9728" width="9.140625" style="95"/>
    <col min="9729" max="9729" width="44" style="95" customWidth="1"/>
    <col min="9730" max="9730" width="7.7109375" style="95" customWidth="1"/>
    <col min="9731" max="9731" width="1.140625" style="95" customWidth="1"/>
    <col min="9732" max="9732" width="13.140625" style="95" customWidth="1"/>
    <col min="9733" max="9733" width="1.140625" style="95" customWidth="1"/>
    <col min="9734" max="9734" width="13.140625" style="95" customWidth="1"/>
    <col min="9735" max="9735" width="1.140625" style="95" customWidth="1"/>
    <col min="9736" max="9736" width="13.140625" style="95" customWidth="1"/>
    <col min="9737" max="9737" width="1.140625" style="95" customWidth="1"/>
    <col min="9738" max="9738" width="14.140625" style="95" bestFit="1" customWidth="1"/>
    <col min="9739" max="9739" width="1.140625" style="95" customWidth="1"/>
    <col min="9740" max="9740" width="14" style="95" customWidth="1"/>
    <col min="9741" max="9741" width="1.140625" style="95" customWidth="1"/>
    <col min="9742" max="9742" width="16.140625" style="95" bestFit="1" customWidth="1"/>
    <col min="9743" max="9743" width="1.140625" style="95" customWidth="1"/>
    <col min="9744" max="9744" width="16.28515625" style="95" customWidth="1"/>
    <col min="9745" max="9984" width="9.140625" style="95"/>
    <col min="9985" max="9985" width="44" style="95" customWidth="1"/>
    <col min="9986" max="9986" width="7.7109375" style="95" customWidth="1"/>
    <col min="9987" max="9987" width="1.140625" style="95" customWidth="1"/>
    <col min="9988" max="9988" width="13.140625" style="95" customWidth="1"/>
    <col min="9989" max="9989" width="1.140625" style="95" customWidth="1"/>
    <col min="9990" max="9990" width="13.140625" style="95" customWidth="1"/>
    <col min="9991" max="9991" width="1.140625" style="95" customWidth="1"/>
    <col min="9992" max="9992" width="13.140625" style="95" customWidth="1"/>
    <col min="9993" max="9993" width="1.140625" style="95" customWidth="1"/>
    <col min="9994" max="9994" width="14.140625" style="95" bestFit="1" customWidth="1"/>
    <col min="9995" max="9995" width="1.140625" style="95" customWidth="1"/>
    <col min="9996" max="9996" width="14" style="95" customWidth="1"/>
    <col min="9997" max="9997" width="1.140625" style="95" customWidth="1"/>
    <col min="9998" max="9998" width="16.140625" style="95" bestFit="1" customWidth="1"/>
    <col min="9999" max="9999" width="1.140625" style="95" customWidth="1"/>
    <col min="10000" max="10000" width="16.28515625" style="95" customWidth="1"/>
    <col min="10001" max="10240" width="9.140625" style="95"/>
    <col min="10241" max="10241" width="44" style="95" customWidth="1"/>
    <col min="10242" max="10242" width="7.7109375" style="95" customWidth="1"/>
    <col min="10243" max="10243" width="1.140625" style="95" customWidth="1"/>
    <col min="10244" max="10244" width="13.140625" style="95" customWidth="1"/>
    <col min="10245" max="10245" width="1.140625" style="95" customWidth="1"/>
    <col min="10246" max="10246" width="13.140625" style="95" customWidth="1"/>
    <col min="10247" max="10247" width="1.140625" style="95" customWidth="1"/>
    <col min="10248" max="10248" width="13.140625" style="95" customWidth="1"/>
    <col min="10249" max="10249" width="1.140625" style="95" customWidth="1"/>
    <col min="10250" max="10250" width="14.140625" style="95" bestFit="1" customWidth="1"/>
    <col min="10251" max="10251" width="1.140625" style="95" customWidth="1"/>
    <col min="10252" max="10252" width="14" style="95" customWidth="1"/>
    <col min="10253" max="10253" width="1.140625" style="95" customWidth="1"/>
    <col min="10254" max="10254" width="16.140625" style="95" bestFit="1" customWidth="1"/>
    <col min="10255" max="10255" width="1.140625" style="95" customWidth="1"/>
    <col min="10256" max="10256" width="16.28515625" style="95" customWidth="1"/>
    <col min="10257" max="10496" width="9.140625" style="95"/>
    <col min="10497" max="10497" width="44" style="95" customWidth="1"/>
    <col min="10498" max="10498" width="7.7109375" style="95" customWidth="1"/>
    <col min="10499" max="10499" width="1.140625" style="95" customWidth="1"/>
    <col min="10500" max="10500" width="13.140625" style="95" customWidth="1"/>
    <col min="10501" max="10501" width="1.140625" style="95" customWidth="1"/>
    <col min="10502" max="10502" width="13.140625" style="95" customWidth="1"/>
    <col min="10503" max="10503" width="1.140625" style="95" customWidth="1"/>
    <col min="10504" max="10504" width="13.140625" style="95" customWidth="1"/>
    <col min="10505" max="10505" width="1.140625" style="95" customWidth="1"/>
    <col min="10506" max="10506" width="14.140625" style="95" bestFit="1" customWidth="1"/>
    <col min="10507" max="10507" width="1.140625" style="95" customWidth="1"/>
    <col min="10508" max="10508" width="14" style="95" customWidth="1"/>
    <col min="10509" max="10509" width="1.140625" style="95" customWidth="1"/>
    <col min="10510" max="10510" width="16.140625" style="95" bestFit="1" customWidth="1"/>
    <col min="10511" max="10511" width="1.140625" style="95" customWidth="1"/>
    <col min="10512" max="10512" width="16.28515625" style="95" customWidth="1"/>
    <col min="10513" max="10752" width="9.140625" style="95"/>
    <col min="10753" max="10753" width="44" style="95" customWidth="1"/>
    <col min="10754" max="10754" width="7.7109375" style="95" customWidth="1"/>
    <col min="10755" max="10755" width="1.140625" style="95" customWidth="1"/>
    <col min="10756" max="10756" width="13.140625" style="95" customWidth="1"/>
    <col min="10757" max="10757" width="1.140625" style="95" customWidth="1"/>
    <col min="10758" max="10758" width="13.140625" style="95" customWidth="1"/>
    <col min="10759" max="10759" width="1.140625" style="95" customWidth="1"/>
    <col min="10760" max="10760" width="13.140625" style="95" customWidth="1"/>
    <col min="10761" max="10761" width="1.140625" style="95" customWidth="1"/>
    <col min="10762" max="10762" width="14.140625" style="95" bestFit="1" customWidth="1"/>
    <col min="10763" max="10763" width="1.140625" style="95" customWidth="1"/>
    <col min="10764" max="10764" width="14" style="95" customWidth="1"/>
    <col min="10765" max="10765" width="1.140625" style="95" customWidth="1"/>
    <col min="10766" max="10766" width="16.140625" style="95" bestFit="1" customWidth="1"/>
    <col min="10767" max="10767" width="1.140625" style="95" customWidth="1"/>
    <col min="10768" max="10768" width="16.28515625" style="95" customWidth="1"/>
    <col min="10769" max="11008" width="9.140625" style="95"/>
    <col min="11009" max="11009" width="44" style="95" customWidth="1"/>
    <col min="11010" max="11010" width="7.7109375" style="95" customWidth="1"/>
    <col min="11011" max="11011" width="1.140625" style="95" customWidth="1"/>
    <col min="11012" max="11012" width="13.140625" style="95" customWidth="1"/>
    <col min="11013" max="11013" width="1.140625" style="95" customWidth="1"/>
    <col min="11014" max="11014" width="13.140625" style="95" customWidth="1"/>
    <col min="11015" max="11015" width="1.140625" style="95" customWidth="1"/>
    <col min="11016" max="11016" width="13.140625" style="95" customWidth="1"/>
    <col min="11017" max="11017" width="1.140625" style="95" customWidth="1"/>
    <col min="11018" max="11018" width="14.140625" style="95" bestFit="1" customWidth="1"/>
    <col min="11019" max="11019" width="1.140625" style="95" customWidth="1"/>
    <col min="11020" max="11020" width="14" style="95" customWidth="1"/>
    <col min="11021" max="11021" width="1.140625" style="95" customWidth="1"/>
    <col min="11022" max="11022" width="16.140625" style="95" bestFit="1" customWidth="1"/>
    <col min="11023" max="11023" width="1.140625" style="95" customWidth="1"/>
    <col min="11024" max="11024" width="16.28515625" style="95" customWidth="1"/>
    <col min="11025" max="11264" width="9.140625" style="95"/>
    <col min="11265" max="11265" width="44" style="95" customWidth="1"/>
    <col min="11266" max="11266" width="7.7109375" style="95" customWidth="1"/>
    <col min="11267" max="11267" width="1.140625" style="95" customWidth="1"/>
    <col min="11268" max="11268" width="13.140625" style="95" customWidth="1"/>
    <col min="11269" max="11269" width="1.140625" style="95" customWidth="1"/>
    <col min="11270" max="11270" width="13.140625" style="95" customWidth="1"/>
    <col min="11271" max="11271" width="1.140625" style="95" customWidth="1"/>
    <col min="11272" max="11272" width="13.140625" style="95" customWidth="1"/>
    <col min="11273" max="11273" width="1.140625" style="95" customWidth="1"/>
    <col min="11274" max="11274" width="14.140625" style="95" bestFit="1" customWidth="1"/>
    <col min="11275" max="11275" width="1.140625" style="95" customWidth="1"/>
    <col min="11276" max="11276" width="14" style="95" customWidth="1"/>
    <col min="11277" max="11277" width="1.140625" style="95" customWidth="1"/>
    <col min="11278" max="11278" width="16.140625" style="95" bestFit="1" customWidth="1"/>
    <col min="11279" max="11279" width="1.140625" style="95" customWidth="1"/>
    <col min="11280" max="11280" width="16.28515625" style="95" customWidth="1"/>
    <col min="11281" max="11520" width="9.140625" style="95"/>
    <col min="11521" max="11521" width="44" style="95" customWidth="1"/>
    <col min="11522" max="11522" width="7.7109375" style="95" customWidth="1"/>
    <col min="11523" max="11523" width="1.140625" style="95" customWidth="1"/>
    <col min="11524" max="11524" width="13.140625" style="95" customWidth="1"/>
    <col min="11525" max="11525" width="1.140625" style="95" customWidth="1"/>
    <col min="11526" max="11526" width="13.140625" style="95" customWidth="1"/>
    <col min="11527" max="11527" width="1.140625" style="95" customWidth="1"/>
    <col min="11528" max="11528" width="13.140625" style="95" customWidth="1"/>
    <col min="11529" max="11529" width="1.140625" style="95" customWidth="1"/>
    <col min="11530" max="11530" width="14.140625" style="95" bestFit="1" customWidth="1"/>
    <col min="11531" max="11531" width="1.140625" style="95" customWidth="1"/>
    <col min="11532" max="11532" width="14" style="95" customWidth="1"/>
    <col min="11533" max="11533" width="1.140625" style="95" customWidth="1"/>
    <col min="11534" max="11534" width="16.140625" style="95" bestFit="1" customWidth="1"/>
    <col min="11535" max="11535" width="1.140625" style="95" customWidth="1"/>
    <col min="11536" max="11536" width="16.28515625" style="95" customWidth="1"/>
    <col min="11537" max="11776" width="9.140625" style="95"/>
    <col min="11777" max="11777" width="44" style="95" customWidth="1"/>
    <col min="11778" max="11778" width="7.7109375" style="95" customWidth="1"/>
    <col min="11779" max="11779" width="1.140625" style="95" customWidth="1"/>
    <col min="11780" max="11780" width="13.140625" style="95" customWidth="1"/>
    <col min="11781" max="11781" width="1.140625" style="95" customWidth="1"/>
    <col min="11782" max="11782" width="13.140625" style="95" customWidth="1"/>
    <col min="11783" max="11783" width="1.140625" style="95" customWidth="1"/>
    <col min="11784" max="11784" width="13.140625" style="95" customWidth="1"/>
    <col min="11785" max="11785" width="1.140625" style="95" customWidth="1"/>
    <col min="11786" max="11786" width="14.140625" style="95" bestFit="1" customWidth="1"/>
    <col min="11787" max="11787" width="1.140625" style="95" customWidth="1"/>
    <col min="11788" max="11788" width="14" style="95" customWidth="1"/>
    <col min="11789" max="11789" width="1.140625" style="95" customWidth="1"/>
    <col min="11790" max="11790" width="16.140625" style="95" bestFit="1" customWidth="1"/>
    <col min="11791" max="11791" width="1.140625" style="95" customWidth="1"/>
    <col min="11792" max="11792" width="16.28515625" style="95" customWidth="1"/>
    <col min="11793" max="12032" width="9.140625" style="95"/>
    <col min="12033" max="12033" width="44" style="95" customWidth="1"/>
    <col min="12034" max="12034" width="7.7109375" style="95" customWidth="1"/>
    <col min="12035" max="12035" width="1.140625" style="95" customWidth="1"/>
    <col min="12036" max="12036" width="13.140625" style="95" customWidth="1"/>
    <col min="12037" max="12037" width="1.140625" style="95" customWidth="1"/>
    <col min="12038" max="12038" width="13.140625" style="95" customWidth="1"/>
    <col min="12039" max="12039" width="1.140625" style="95" customWidth="1"/>
    <col min="12040" max="12040" width="13.140625" style="95" customWidth="1"/>
    <col min="12041" max="12041" width="1.140625" style="95" customWidth="1"/>
    <col min="12042" max="12042" width="14.140625" style="95" bestFit="1" customWidth="1"/>
    <col min="12043" max="12043" width="1.140625" style="95" customWidth="1"/>
    <col min="12044" max="12044" width="14" style="95" customWidth="1"/>
    <col min="12045" max="12045" width="1.140625" style="95" customWidth="1"/>
    <col min="12046" max="12046" width="16.140625" style="95" bestFit="1" customWidth="1"/>
    <col min="12047" max="12047" width="1.140625" style="95" customWidth="1"/>
    <col min="12048" max="12048" width="16.28515625" style="95" customWidth="1"/>
    <col min="12049" max="12288" width="9.140625" style="95"/>
    <col min="12289" max="12289" width="44" style="95" customWidth="1"/>
    <col min="12290" max="12290" width="7.7109375" style="95" customWidth="1"/>
    <col min="12291" max="12291" width="1.140625" style="95" customWidth="1"/>
    <col min="12292" max="12292" width="13.140625" style="95" customWidth="1"/>
    <col min="12293" max="12293" width="1.140625" style="95" customWidth="1"/>
    <col min="12294" max="12294" width="13.140625" style="95" customWidth="1"/>
    <col min="12295" max="12295" width="1.140625" style="95" customWidth="1"/>
    <col min="12296" max="12296" width="13.140625" style="95" customWidth="1"/>
    <col min="12297" max="12297" width="1.140625" style="95" customWidth="1"/>
    <col min="12298" max="12298" width="14.140625" style="95" bestFit="1" customWidth="1"/>
    <col min="12299" max="12299" width="1.140625" style="95" customWidth="1"/>
    <col min="12300" max="12300" width="14" style="95" customWidth="1"/>
    <col min="12301" max="12301" width="1.140625" style="95" customWidth="1"/>
    <col min="12302" max="12302" width="16.140625" style="95" bestFit="1" customWidth="1"/>
    <col min="12303" max="12303" width="1.140625" style="95" customWidth="1"/>
    <col min="12304" max="12304" width="16.28515625" style="95" customWidth="1"/>
    <col min="12305" max="12544" width="9.140625" style="95"/>
    <col min="12545" max="12545" width="44" style="95" customWidth="1"/>
    <col min="12546" max="12546" width="7.7109375" style="95" customWidth="1"/>
    <col min="12547" max="12547" width="1.140625" style="95" customWidth="1"/>
    <col min="12548" max="12548" width="13.140625" style="95" customWidth="1"/>
    <col min="12549" max="12549" width="1.140625" style="95" customWidth="1"/>
    <col min="12550" max="12550" width="13.140625" style="95" customWidth="1"/>
    <col min="12551" max="12551" width="1.140625" style="95" customWidth="1"/>
    <col min="12552" max="12552" width="13.140625" style="95" customWidth="1"/>
    <col min="12553" max="12553" width="1.140625" style="95" customWidth="1"/>
    <col min="12554" max="12554" width="14.140625" style="95" bestFit="1" customWidth="1"/>
    <col min="12555" max="12555" width="1.140625" style="95" customWidth="1"/>
    <col min="12556" max="12556" width="14" style="95" customWidth="1"/>
    <col min="12557" max="12557" width="1.140625" style="95" customWidth="1"/>
    <col min="12558" max="12558" width="16.140625" style="95" bestFit="1" customWidth="1"/>
    <col min="12559" max="12559" width="1.140625" style="95" customWidth="1"/>
    <col min="12560" max="12560" width="16.28515625" style="95" customWidth="1"/>
    <col min="12561" max="12800" width="9.140625" style="95"/>
    <col min="12801" max="12801" width="44" style="95" customWidth="1"/>
    <col min="12802" max="12802" width="7.7109375" style="95" customWidth="1"/>
    <col min="12803" max="12803" width="1.140625" style="95" customWidth="1"/>
    <col min="12804" max="12804" width="13.140625" style="95" customWidth="1"/>
    <col min="12805" max="12805" width="1.140625" style="95" customWidth="1"/>
    <col min="12806" max="12806" width="13.140625" style="95" customWidth="1"/>
    <col min="12807" max="12807" width="1.140625" style="95" customWidth="1"/>
    <col min="12808" max="12808" width="13.140625" style="95" customWidth="1"/>
    <col min="12809" max="12809" width="1.140625" style="95" customWidth="1"/>
    <col min="12810" max="12810" width="14.140625" style="95" bestFit="1" customWidth="1"/>
    <col min="12811" max="12811" width="1.140625" style="95" customWidth="1"/>
    <col min="12812" max="12812" width="14" style="95" customWidth="1"/>
    <col min="12813" max="12813" width="1.140625" style="95" customWidth="1"/>
    <col min="12814" max="12814" width="16.140625" style="95" bestFit="1" customWidth="1"/>
    <col min="12815" max="12815" width="1.140625" style="95" customWidth="1"/>
    <col min="12816" max="12816" width="16.28515625" style="95" customWidth="1"/>
    <col min="12817" max="13056" width="9.140625" style="95"/>
    <col min="13057" max="13057" width="44" style="95" customWidth="1"/>
    <col min="13058" max="13058" width="7.7109375" style="95" customWidth="1"/>
    <col min="13059" max="13059" width="1.140625" style="95" customWidth="1"/>
    <col min="13060" max="13060" width="13.140625" style="95" customWidth="1"/>
    <col min="13061" max="13061" width="1.140625" style="95" customWidth="1"/>
    <col min="13062" max="13062" width="13.140625" style="95" customWidth="1"/>
    <col min="13063" max="13063" width="1.140625" style="95" customWidth="1"/>
    <col min="13064" max="13064" width="13.140625" style="95" customWidth="1"/>
    <col min="13065" max="13065" width="1.140625" style="95" customWidth="1"/>
    <col min="13066" max="13066" width="14.140625" style="95" bestFit="1" customWidth="1"/>
    <col min="13067" max="13067" width="1.140625" style="95" customWidth="1"/>
    <col min="13068" max="13068" width="14" style="95" customWidth="1"/>
    <col min="13069" max="13069" width="1.140625" style="95" customWidth="1"/>
    <col min="13070" max="13070" width="16.140625" style="95" bestFit="1" customWidth="1"/>
    <col min="13071" max="13071" width="1.140625" style="95" customWidth="1"/>
    <col min="13072" max="13072" width="16.28515625" style="95" customWidth="1"/>
    <col min="13073" max="13312" width="9.140625" style="95"/>
    <col min="13313" max="13313" width="44" style="95" customWidth="1"/>
    <col min="13314" max="13314" width="7.7109375" style="95" customWidth="1"/>
    <col min="13315" max="13315" width="1.140625" style="95" customWidth="1"/>
    <col min="13316" max="13316" width="13.140625" style="95" customWidth="1"/>
    <col min="13317" max="13317" width="1.140625" style="95" customWidth="1"/>
    <col min="13318" max="13318" width="13.140625" style="95" customWidth="1"/>
    <col min="13319" max="13319" width="1.140625" style="95" customWidth="1"/>
    <col min="13320" max="13320" width="13.140625" style="95" customWidth="1"/>
    <col min="13321" max="13321" width="1.140625" style="95" customWidth="1"/>
    <col min="13322" max="13322" width="14.140625" style="95" bestFit="1" customWidth="1"/>
    <col min="13323" max="13323" width="1.140625" style="95" customWidth="1"/>
    <col min="13324" max="13324" width="14" style="95" customWidth="1"/>
    <col min="13325" max="13325" width="1.140625" style="95" customWidth="1"/>
    <col min="13326" max="13326" width="16.140625" style="95" bestFit="1" customWidth="1"/>
    <col min="13327" max="13327" width="1.140625" style="95" customWidth="1"/>
    <col min="13328" max="13328" width="16.28515625" style="95" customWidth="1"/>
    <col min="13329" max="13568" width="9.140625" style="95"/>
    <col min="13569" max="13569" width="44" style="95" customWidth="1"/>
    <col min="13570" max="13570" width="7.7109375" style="95" customWidth="1"/>
    <col min="13571" max="13571" width="1.140625" style="95" customWidth="1"/>
    <col min="13572" max="13572" width="13.140625" style="95" customWidth="1"/>
    <col min="13573" max="13573" width="1.140625" style="95" customWidth="1"/>
    <col min="13574" max="13574" width="13.140625" style="95" customWidth="1"/>
    <col min="13575" max="13575" width="1.140625" style="95" customWidth="1"/>
    <col min="13576" max="13576" width="13.140625" style="95" customWidth="1"/>
    <col min="13577" max="13577" width="1.140625" style="95" customWidth="1"/>
    <col min="13578" max="13578" width="14.140625" style="95" bestFit="1" customWidth="1"/>
    <col min="13579" max="13579" width="1.140625" style="95" customWidth="1"/>
    <col min="13580" max="13580" width="14" style="95" customWidth="1"/>
    <col min="13581" max="13581" width="1.140625" style="95" customWidth="1"/>
    <col min="13582" max="13582" width="16.140625" style="95" bestFit="1" customWidth="1"/>
    <col min="13583" max="13583" width="1.140625" style="95" customWidth="1"/>
    <col min="13584" max="13584" width="16.28515625" style="95" customWidth="1"/>
    <col min="13585" max="13824" width="9.140625" style="95"/>
    <col min="13825" max="13825" width="44" style="95" customWidth="1"/>
    <col min="13826" max="13826" width="7.7109375" style="95" customWidth="1"/>
    <col min="13827" max="13827" width="1.140625" style="95" customWidth="1"/>
    <col min="13828" max="13828" width="13.140625" style="95" customWidth="1"/>
    <col min="13829" max="13829" width="1.140625" style="95" customWidth="1"/>
    <col min="13830" max="13830" width="13.140625" style="95" customWidth="1"/>
    <col min="13831" max="13831" width="1.140625" style="95" customWidth="1"/>
    <col min="13832" max="13832" width="13.140625" style="95" customWidth="1"/>
    <col min="13833" max="13833" width="1.140625" style="95" customWidth="1"/>
    <col min="13834" max="13834" width="14.140625" style="95" bestFit="1" customWidth="1"/>
    <col min="13835" max="13835" width="1.140625" style="95" customWidth="1"/>
    <col min="13836" max="13836" width="14" style="95" customWidth="1"/>
    <col min="13837" max="13837" width="1.140625" style="95" customWidth="1"/>
    <col min="13838" max="13838" width="16.140625" style="95" bestFit="1" customWidth="1"/>
    <col min="13839" max="13839" width="1.140625" style="95" customWidth="1"/>
    <col min="13840" max="13840" width="16.28515625" style="95" customWidth="1"/>
    <col min="13841" max="14080" width="9.140625" style="95"/>
    <col min="14081" max="14081" width="44" style="95" customWidth="1"/>
    <col min="14082" max="14082" width="7.7109375" style="95" customWidth="1"/>
    <col min="14083" max="14083" width="1.140625" style="95" customWidth="1"/>
    <col min="14084" max="14084" width="13.140625" style="95" customWidth="1"/>
    <col min="14085" max="14085" width="1.140625" style="95" customWidth="1"/>
    <col min="14086" max="14086" width="13.140625" style="95" customWidth="1"/>
    <col min="14087" max="14087" width="1.140625" style="95" customWidth="1"/>
    <col min="14088" max="14088" width="13.140625" style="95" customWidth="1"/>
    <col min="14089" max="14089" width="1.140625" style="95" customWidth="1"/>
    <col min="14090" max="14090" width="14.140625" style="95" bestFit="1" customWidth="1"/>
    <col min="14091" max="14091" width="1.140625" style="95" customWidth="1"/>
    <col min="14092" max="14092" width="14" style="95" customWidth="1"/>
    <col min="14093" max="14093" width="1.140625" style="95" customWidth="1"/>
    <col min="14094" max="14094" width="16.140625" style="95" bestFit="1" customWidth="1"/>
    <col min="14095" max="14095" width="1.140625" style="95" customWidth="1"/>
    <col min="14096" max="14096" width="16.28515625" style="95" customWidth="1"/>
    <col min="14097" max="14336" width="9.140625" style="95"/>
    <col min="14337" max="14337" width="44" style="95" customWidth="1"/>
    <col min="14338" max="14338" width="7.7109375" style="95" customWidth="1"/>
    <col min="14339" max="14339" width="1.140625" style="95" customWidth="1"/>
    <col min="14340" max="14340" width="13.140625" style="95" customWidth="1"/>
    <col min="14341" max="14341" width="1.140625" style="95" customWidth="1"/>
    <col min="14342" max="14342" width="13.140625" style="95" customWidth="1"/>
    <col min="14343" max="14343" width="1.140625" style="95" customWidth="1"/>
    <col min="14344" max="14344" width="13.140625" style="95" customWidth="1"/>
    <col min="14345" max="14345" width="1.140625" style="95" customWidth="1"/>
    <col min="14346" max="14346" width="14.140625" style="95" bestFit="1" customWidth="1"/>
    <col min="14347" max="14347" width="1.140625" style="95" customWidth="1"/>
    <col min="14348" max="14348" width="14" style="95" customWidth="1"/>
    <col min="14349" max="14349" width="1.140625" style="95" customWidth="1"/>
    <col min="14350" max="14350" width="16.140625" style="95" bestFit="1" customWidth="1"/>
    <col min="14351" max="14351" width="1.140625" style="95" customWidth="1"/>
    <col min="14352" max="14352" width="16.28515625" style="95" customWidth="1"/>
    <col min="14353" max="14592" width="9.140625" style="95"/>
    <col min="14593" max="14593" width="44" style="95" customWidth="1"/>
    <col min="14594" max="14594" width="7.7109375" style="95" customWidth="1"/>
    <col min="14595" max="14595" width="1.140625" style="95" customWidth="1"/>
    <col min="14596" max="14596" width="13.140625" style="95" customWidth="1"/>
    <col min="14597" max="14597" width="1.140625" style="95" customWidth="1"/>
    <col min="14598" max="14598" width="13.140625" style="95" customWidth="1"/>
    <col min="14599" max="14599" width="1.140625" style="95" customWidth="1"/>
    <col min="14600" max="14600" width="13.140625" style="95" customWidth="1"/>
    <col min="14601" max="14601" width="1.140625" style="95" customWidth="1"/>
    <col min="14602" max="14602" width="14.140625" style="95" bestFit="1" customWidth="1"/>
    <col min="14603" max="14603" width="1.140625" style="95" customWidth="1"/>
    <col min="14604" max="14604" width="14" style="95" customWidth="1"/>
    <col min="14605" max="14605" width="1.140625" style="95" customWidth="1"/>
    <col min="14606" max="14606" width="16.140625" style="95" bestFit="1" customWidth="1"/>
    <col min="14607" max="14607" width="1.140625" style="95" customWidth="1"/>
    <col min="14608" max="14608" width="16.28515625" style="95" customWidth="1"/>
    <col min="14609" max="14848" width="9.140625" style="95"/>
    <col min="14849" max="14849" width="44" style="95" customWidth="1"/>
    <col min="14850" max="14850" width="7.7109375" style="95" customWidth="1"/>
    <col min="14851" max="14851" width="1.140625" style="95" customWidth="1"/>
    <col min="14852" max="14852" width="13.140625" style="95" customWidth="1"/>
    <col min="14853" max="14853" width="1.140625" style="95" customWidth="1"/>
    <col min="14854" max="14854" width="13.140625" style="95" customWidth="1"/>
    <col min="14855" max="14855" width="1.140625" style="95" customWidth="1"/>
    <col min="14856" max="14856" width="13.140625" style="95" customWidth="1"/>
    <col min="14857" max="14857" width="1.140625" style="95" customWidth="1"/>
    <col min="14858" max="14858" width="14.140625" style="95" bestFit="1" customWidth="1"/>
    <col min="14859" max="14859" width="1.140625" style="95" customWidth="1"/>
    <col min="14860" max="14860" width="14" style="95" customWidth="1"/>
    <col min="14861" max="14861" width="1.140625" style="95" customWidth="1"/>
    <col min="14862" max="14862" width="16.140625" style="95" bestFit="1" customWidth="1"/>
    <col min="14863" max="14863" width="1.140625" style="95" customWidth="1"/>
    <col min="14864" max="14864" width="16.28515625" style="95" customWidth="1"/>
    <col min="14865" max="15104" width="9.140625" style="95"/>
    <col min="15105" max="15105" width="44" style="95" customWidth="1"/>
    <col min="15106" max="15106" width="7.7109375" style="95" customWidth="1"/>
    <col min="15107" max="15107" width="1.140625" style="95" customWidth="1"/>
    <col min="15108" max="15108" width="13.140625" style="95" customWidth="1"/>
    <col min="15109" max="15109" width="1.140625" style="95" customWidth="1"/>
    <col min="15110" max="15110" width="13.140625" style="95" customWidth="1"/>
    <col min="15111" max="15111" width="1.140625" style="95" customWidth="1"/>
    <col min="15112" max="15112" width="13.140625" style="95" customWidth="1"/>
    <col min="15113" max="15113" width="1.140625" style="95" customWidth="1"/>
    <col min="15114" max="15114" width="14.140625" style="95" bestFit="1" customWidth="1"/>
    <col min="15115" max="15115" width="1.140625" style="95" customWidth="1"/>
    <col min="15116" max="15116" width="14" style="95" customWidth="1"/>
    <col min="15117" max="15117" width="1.140625" style="95" customWidth="1"/>
    <col min="15118" max="15118" width="16.140625" style="95" bestFit="1" customWidth="1"/>
    <col min="15119" max="15119" width="1.140625" style="95" customWidth="1"/>
    <col min="15120" max="15120" width="16.28515625" style="95" customWidth="1"/>
    <col min="15121" max="15360" width="9.140625" style="95"/>
    <col min="15361" max="15361" width="44" style="95" customWidth="1"/>
    <col min="15362" max="15362" width="7.7109375" style="95" customWidth="1"/>
    <col min="15363" max="15363" width="1.140625" style="95" customWidth="1"/>
    <col min="15364" max="15364" width="13.140625" style="95" customWidth="1"/>
    <col min="15365" max="15365" width="1.140625" style="95" customWidth="1"/>
    <col min="15366" max="15366" width="13.140625" style="95" customWidth="1"/>
    <col min="15367" max="15367" width="1.140625" style="95" customWidth="1"/>
    <col min="15368" max="15368" width="13.140625" style="95" customWidth="1"/>
    <col min="15369" max="15369" width="1.140625" style="95" customWidth="1"/>
    <col min="15370" max="15370" width="14.140625" style="95" bestFit="1" customWidth="1"/>
    <col min="15371" max="15371" width="1.140625" style="95" customWidth="1"/>
    <col min="15372" max="15372" width="14" style="95" customWidth="1"/>
    <col min="15373" max="15373" width="1.140625" style="95" customWidth="1"/>
    <col min="15374" max="15374" width="16.140625" style="95" bestFit="1" customWidth="1"/>
    <col min="15375" max="15375" width="1.140625" style="95" customWidth="1"/>
    <col min="15376" max="15376" width="16.28515625" style="95" customWidth="1"/>
    <col min="15377" max="15616" width="9.140625" style="95"/>
    <col min="15617" max="15617" width="44" style="95" customWidth="1"/>
    <col min="15618" max="15618" width="7.7109375" style="95" customWidth="1"/>
    <col min="15619" max="15619" width="1.140625" style="95" customWidth="1"/>
    <col min="15620" max="15620" width="13.140625" style="95" customWidth="1"/>
    <col min="15621" max="15621" width="1.140625" style="95" customWidth="1"/>
    <col min="15622" max="15622" width="13.140625" style="95" customWidth="1"/>
    <col min="15623" max="15623" width="1.140625" style="95" customWidth="1"/>
    <col min="15624" max="15624" width="13.140625" style="95" customWidth="1"/>
    <col min="15625" max="15625" width="1.140625" style="95" customWidth="1"/>
    <col min="15626" max="15626" width="14.140625" style="95" bestFit="1" customWidth="1"/>
    <col min="15627" max="15627" width="1.140625" style="95" customWidth="1"/>
    <col min="15628" max="15628" width="14" style="95" customWidth="1"/>
    <col min="15629" max="15629" width="1.140625" style="95" customWidth="1"/>
    <col min="15630" max="15630" width="16.140625" style="95" bestFit="1" customWidth="1"/>
    <col min="15631" max="15631" width="1.140625" style="95" customWidth="1"/>
    <col min="15632" max="15632" width="16.28515625" style="95" customWidth="1"/>
    <col min="15633" max="15872" width="9.140625" style="95"/>
    <col min="15873" max="15873" width="44" style="95" customWidth="1"/>
    <col min="15874" max="15874" width="7.7109375" style="95" customWidth="1"/>
    <col min="15875" max="15875" width="1.140625" style="95" customWidth="1"/>
    <col min="15876" max="15876" width="13.140625" style="95" customWidth="1"/>
    <col min="15877" max="15877" width="1.140625" style="95" customWidth="1"/>
    <col min="15878" max="15878" width="13.140625" style="95" customWidth="1"/>
    <col min="15879" max="15879" width="1.140625" style="95" customWidth="1"/>
    <col min="15880" max="15880" width="13.140625" style="95" customWidth="1"/>
    <col min="15881" max="15881" width="1.140625" style="95" customWidth="1"/>
    <col min="15882" max="15882" width="14.140625" style="95" bestFit="1" customWidth="1"/>
    <col min="15883" max="15883" width="1.140625" style="95" customWidth="1"/>
    <col min="15884" max="15884" width="14" style="95" customWidth="1"/>
    <col min="15885" max="15885" width="1.140625" style="95" customWidth="1"/>
    <col min="15886" max="15886" width="16.140625" style="95" bestFit="1" customWidth="1"/>
    <col min="15887" max="15887" width="1.140625" style="95" customWidth="1"/>
    <col min="15888" max="15888" width="16.28515625" style="95" customWidth="1"/>
    <col min="15889" max="16128" width="9.140625" style="95"/>
    <col min="16129" max="16129" width="44" style="95" customWidth="1"/>
    <col min="16130" max="16130" width="7.7109375" style="95" customWidth="1"/>
    <col min="16131" max="16131" width="1.140625" style="95" customWidth="1"/>
    <col min="16132" max="16132" width="13.140625" style="95" customWidth="1"/>
    <col min="16133" max="16133" width="1.140625" style="95" customWidth="1"/>
    <col min="16134" max="16134" width="13.140625" style="95" customWidth="1"/>
    <col min="16135" max="16135" width="1.140625" style="95" customWidth="1"/>
    <col min="16136" max="16136" width="13.140625" style="95" customWidth="1"/>
    <col min="16137" max="16137" width="1.140625" style="95" customWidth="1"/>
    <col min="16138" max="16138" width="14.140625" style="95" bestFit="1" customWidth="1"/>
    <col min="16139" max="16139" width="1.140625" style="95" customWidth="1"/>
    <col min="16140" max="16140" width="14" style="95" customWidth="1"/>
    <col min="16141" max="16141" width="1.140625" style="95" customWidth="1"/>
    <col min="16142" max="16142" width="16.140625" style="95" bestFit="1" customWidth="1"/>
    <col min="16143" max="16143" width="1.140625" style="95" customWidth="1"/>
    <col min="16144" max="16144" width="16.28515625" style="95" customWidth="1"/>
    <col min="16145" max="16384" width="9.140625" style="95"/>
  </cols>
  <sheetData>
    <row r="1" spans="1:23" s="77" customFormat="1" ht="19.5" customHeight="1" x14ac:dyDescent="0.35">
      <c r="A1" s="74" t="s">
        <v>0</v>
      </c>
      <c r="B1" s="75"/>
      <c r="C1" s="76"/>
      <c r="E1" s="76"/>
      <c r="G1" s="76"/>
      <c r="I1" s="76"/>
      <c r="K1" s="76"/>
      <c r="M1" s="76"/>
      <c r="N1" s="78"/>
      <c r="O1" s="76"/>
      <c r="P1" s="78"/>
      <c r="T1" s="79"/>
      <c r="W1" s="80"/>
    </row>
    <row r="2" spans="1:23" s="82" customFormat="1" ht="19.5" customHeight="1" x14ac:dyDescent="0.25">
      <c r="A2" s="63" t="s">
        <v>157</v>
      </c>
      <c r="B2" s="166"/>
      <c r="C2" s="81"/>
      <c r="E2" s="81"/>
      <c r="G2" s="81"/>
      <c r="I2" s="81"/>
      <c r="K2" s="81"/>
      <c r="M2" s="81"/>
      <c r="N2" s="83"/>
      <c r="O2" s="81"/>
      <c r="T2" s="84"/>
      <c r="W2" s="85"/>
    </row>
    <row r="3" spans="1:23" s="82" customFormat="1" ht="19.5" customHeight="1" x14ac:dyDescent="0.25">
      <c r="A3" s="63"/>
      <c r="B3" s="166"/>
      <c r="C3" s="81"/>
      <c r="E3" s="81"/>
      <c r="G3" s="81"/>
      <c r="I3" s="81"/>
      <c r="K3" s="81"/>
      <c r="M3" s="81"/>
      <c r="N3" s="83"/>
      <c r="O3" s="81"/>
      <c r="W3" s="85"/>
    </row>
    <row r="4" spans="1:23" s="77" customFormat="1" ht="19.5" customHeight="1" x14ac:dyDescent="0.25">
      <c r="A4" s="86"/>
      <c r="B4" s="167"/>
      <c r="C4" s="76"/>
      <c r="E4" s="76"/>
      <c r="G4" s="76"/>
      <c r="I4" s="76"/>
      <c r="K4" s="76"/>
      <c r="M4" s="76"/>
      <c r="N4" s="78"/>
      <c r="O4" s="76"/>
    </row>
    <row r="5" spans="1:23" s="77" customFormat="1" ht="19.5" customHeight="1" x14ac:dyDescent="0.25">
      <c r="A5" s="86"/>
      <c r="B5" s="167"/>
      <c r="C5" s="86"/>
      <c r="D5" s="242" t="s">
        <v>84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87"/>
      <c r="R5" s="87"/>
      <c r="S5" s="87"/>
      <c r="T5" s="87"/>
    </row>
    <row r="6" spans="1:23" s="77" customFormat="1" ht="30" x14ac:dyDescent="0.25">
      <c r="A6" s="86"/>
      <c r="B6" s="167"/>
      <c r="C6" s="164"/>
      <c r="D6" s="164"/>
      <c r="E6" s="164"/>
      <c r="F6" s="243"/>
      <c r="G6" s="243"/>
      <c r="H6" s="244" t="s">
        <v>59</v>
      </c>
      <c r="I6" s="244"/>
      <c r="J6" s="244"/>
      <c r="K6" s="244"/>
      <c r="L6" s="244"/>
      <c r="M6" s="164"/>
      <c r="N6" s="88" t="s">
        <v>201</v>
      </c>
      <c r="O6" s="164"/>
      <c r="P6" s="164"/>
    </row>
    <row r="7" spans="1:23" s="77" customFormat="1" ht="19.5" customHeight="1" x14ac:dyDescent="0.25">
      <c r="A7" s="86"/>
      <c r="B7" s="167"/>
      <c r="C7" s="164"/>
      <c r="D7" s="164"/>
      <c r="E7" s="164"/>
      <c r="F7" s="89"/>
      <c r="G7" s="89"/>
      <c r="H7" s="89"/>
      <c r="I7" s="89"/>
      <c r="J7" s="89"/>
      <c r="K7" s="89"/>
      <c r="L7" s="89"/>
      <c r="M7" s="89"/>
      <c r="N7" s="90" t="s">
        <v>60</v>
      </c>
      <c r="O7" s="164"/>
      <c r="P7" s="164"/>
    </row>
    <row r="8" spans="1:23" s="77" customFormat="1" ht="19.5" customHeight="1" x14ac:dyDescent="0.25">
      <c r="A8" s="86"/>
      <c r="C8" s="164"/>
      <c r="D8" s="164" t="s">
        <v>62</v>
      </c>
      <c r="E8" s="164"/>
      <c r="F8" s="91" t="s">
        <v>158</v>
      </c>
      <c r="G8" s="164"/>
      <c r="H8" s="164"/>
      <c r="I8" s="164"/>
      <c r="J8" s="164"/>
      <c r="K8" s="164"/>
      <c r="L8" s="164"/>
      <c r="M8" s="164"/>
      <c r="N8" s="90" t="s">
        <v>63</v>
      </c>
      <c r="O8" s="164"/>
      <c r="P8" s="92"/>
    </row>
    <row r="9" spans="1:23" s="77" customFormat="1" ht="19.5" customHeight="1" x14ac:dyDescent="0.25">
      <c r="A9" s="86"/>
      <c r="B9" s="167"/>
      <c r="C9" s="164"/>
      <c r="D9" s="164" t="s">
        <v>160</v>
      </c>
      <c r="E9" s="164"/>
      <c r="F9" s="164" t="s">
        <v>159</v>
      </c>
      <c r="G9" s="164"/>
      <c r="H9" s="164" t="s">
        <v>67</v>
      </c>
      <c r="I9" s="164"/>
      <c r="J9" s="208" t="s">
        <v>75</v>
      </c>
      <c r="K9" s="164"/>
      <c r="L9" s="91"/>
      <c r="M9" s="164"/>
      <c r="N9" s="90" t="s">
        <v>66</v>
      </c>
      <c r="O9" s="164"/>
      <c r="P9" s="213" t="s">
        <v>70</v>
      </c>
    </row>
    <row r="10" spans="1:23" s="77" customFormat="1" ht="19.5" customHeight="1" x14ac:dyDescent="0.25">
      <c r="A10" s="86"/>
      <c r="B10" s="167" t="s">
        <v>5</v>
      </c>
      <c r="C10" s="164"/>
      <c r="D10" s="164" t="s">
        <v>71</v>
      </c>
      <c r="E10" s="164"/>
      <c r="F10" s="164" t="s">
        <v>72</v>
      </c>
      <c r="G10" s="164"/>
      <c r="H10" s="164" t="s">
        <v>74</v>
      </c>
      <c r="I10" s="164"/>
      <c r="J10" s="164" t="s">
        <v>162</v>
      </c>
      <c r="K10" s="164"/>
      <c r="L10" s="92" t="s">
        <v>76</v>
      </c>
      <c r="M10" s="164"/>
      <c r="N10" s="90" t="s">
        <v>73</v>
      </c>
      <c r="O10" s="164"/>
      <c r="P10" s="213" t="s">
        <v>78</v>
      </c>
    </row>
    <row r="11" spans="1:23" s="77" customFormat="1" ht="19.5" customHeight="1" x14ac:dyDescent="0.25">
      <c r="A11" s="86"/>
      <c r="B11" s="167"/>
      <c r="C11" s="86"/>
      <c r="D11" s="245" t="s">
        <v>79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</row>
    <row r="12" spans="1:23" ht="19.5" customHeight="1" x14ac:dyDescent="0.25">
      <c r="A12" s="70" t="s">
        <v>143</v>
      </c>
    </row>
    <row r="13" spans="1:23" ht="19.5" customHeight="1" x14ac:dyDescent="0.25">
      <c r="A13" s="71" t="s">
        <v>144</v>
      </c>
      <c r="B13" s="98"/>
      <c r="C13" s="96"/>
      <c r="D13" s="93">
        <v>20400279</v>
      </c>
      <c r="E13" s="96"/>
      <c r="F13" s="93">
        <v>2456261</v>
      </c>
      <c r="G13" s="96"/>
      <c r="H13" s="93">
        <v>2040028</v>
      </c>
      <c r="I13" s="96"/>
      <c r="J13" s="93">
        <v>244500</v>
      </c>
      <c r="K13" s="96"/>
      <c r="L13" s="93">
        <v>56687731</v>
      </c>
      <c r="M13" s="96"/>
      <c r="N13" s="94">
        <v>-78468</v>
      </c>
      <c r="O13" s="96" t="e">
        <v>#REF!</v>
      </c>
      <c r="P13" s="94">
        <f>SUM(D13:N13)</f>
        <v>81750331</v>
      </c>
    </row>
    <row r="14" spans="1:23" ht="19.5" customHeight="1" x14ac:dyDescent="0.25">
      <c r="A14" s="141" t="s">
        <v>123</v>
      </c>
      <c r="B14" s="102">
        <v>12</v>
      </c>
      <c r="C14" s="96"/>
      <c r="D14" s="200" t="s">
        <v>12</v>
      </c>
      <c r="E14" s="188"/>
      <c r="F14" s="200" t="s">
        <v>12</v>
      </c>
      <c r="G14" s="188"/>
      <c r="H14" s="200" t="s">
        <v>12</v>
      </c>
      <c r="I14" s="188"/>
      <c r="J14" s="200" t="s">
        <v>12</v>
      </c>
      <c r="K14" s="188"/>
      <c r="L14" s="97">
        <v>-6119639</v>
      </c>
      <c r="M14" s="188"/>
      <c r="N14" s="200" t="s">
        <v>12</v>
      </c>
      <c r="O14" s="188"/>
      <c r="P14" s="97">
        <f>SUM(D14:N14)</f>
        <v>-6119639</v>
      </c>
    </row>
    <row r="15" spans="1:23" ht="19.5" customHeight="1" x14ac:dyDescent="0.25">
      <c r="A15" s="41" t="s">
        <v>80</v>
      </c>
      <c r="B15" s="98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100"/>
      <c r="O15" s="96"/>
      <c r="P15" s="96"/>
    </row>
    <row r="16" spans="1:23" ht="19.5" customHeight="1" x14ac:dyDescent="0.25">
      <c r="A16" s="101" t="s">
        <v>81</v>
      </c>
      <c r="C16" s="96"/>
      <c r="D16" s="103" t="s">
        <v>12</v>
      </c>
      <c r="E16" s="96"/>
      <c r="F16" s="103" t="s">
        <v>12</v>
      </c>
      <c r="G16" s="96"/>
      <c r="H16" s="103" t="s">
        <v>12</v>
      </c>
      <c r="I16" s="96"/>
      <c r="J16" s="103" t="s">
        <v>12</v>
      </c>
      <c r="K16" s="96"/>
      <c r="L16" s="168">
        <v>13559670</v>
      </c>
      <c r="M16" s="96"/>
      <c r="N16" s="103" t="s">
        <v>12</v>
      </c>
      <c r="O16" s="96"/>
      <c r="P16" s="97">
        <f>SUM(D16:N16)</f>
        <v>13559670</v>
      </c>
    </row>
    <row r="17" spans="1:16" ht="19.5" customHeight="1" x14ac:dyDescent="0.25">
      <c r="A17" s="101" t="s">
        <v>83</v>
      </c>
      <c r="C17" s="96"/>
      <c r="D17" s="104" t="s">
        <v>12</v>
      </c>
      <c r="E17" s="96"/>
      <c r="F17" s="104" t="s">
        <v>12</v>
      </c>
      <c r="G17" s="96"/>
      <c r="H17" s="104" t="s">
        <v>12</v>
      </c>
      <c r="I17" s="96"/>
      <c r="J17" s="104" t="s">
        <v>12</v>
      </c>
      <c r="K17" s="96"/>
      <c r="L17" s="104" t="s">
        <v>12</v>
      </c>
      <c r="M17" s="96"/>
      <c r="N17" s="169">
        <v>57834</v>
      </c>
      <c r="O17" s="96"/>
      <c r="P17" s="105">
        <f>SUM(D17:N17)</f>
        <v>57834</v>
      </c>
    </row>
    <row r="18" spans="1:16" ht="19.5" customHeight="1" x14ac:dyDescent="0.25">
      <c r="A18" s="99" t="s">
        <v>82</v>
      </c>
      <c r="B18" s="98"/>
      <c r="C18" s="96"/>
      <c r="D18" s="201" t="s">
        <v>12</v>
      </c>
      <c r="E18" s="96"/>
      <c r="F18" s="201" t="s">
        <v>12</v>
      </c>
      <c r="G18" s="96"/>
      <c r="H18" s="201" t="s">
        <v>12</v>
      </c>
      <c r="I18" s="96"/>
      <c r="J18" s="201" t="s">
        <v>12</v>
      </c>
      <c r="K18" s="96"/>
      <c r="L18" s="107">
        <f>SUM(L16:L17)</f>
        <v>13559670</v>
      </c>
      <c r="M18" s="96"/>
      <c r="N18" s="107">
        <f>SUM(N16:N17)</f>
        <v>57834</v>
      </c>
      <c r="O18" s="96"/>
      <c r="P18" s="107">
        <f>SUM(P16:P17)</f>
        <v>13617504</v>
      </c>
    </row>
    <row r="19" spans="1:16" ht="19.5" customHeight="1" thickBot="1" x14ac:dyDescent="0.3">
      <c r="A19" s="108" t="s">
        <v>145</v>
      </c>
      <c r="B19" s="109"/>
      <c r="C19" s="107">
        <f t="shared" ref="C19:O19" si="0">SUM(C13,C18:C18)</f>
        <v>0</v>
      </c>
      <c r="D19" s="110">
        <f t="shared" si="0"/>
        <v>20400279</v>
      </c>
      <c r="E19" s="107">
        <f t="shared" si="0"/>
        <v>0</v>
      </c>
      <c r="F19" s="110">
        <f t="shared" si="0"/>
        <v>2456261</v>
      </c>
      <c r="G19" s="107">
        <f t="shared" si="0"/>
        <v>0</v>
      </c>
      <c r="H19" s="110">
        <f t="shared" si="0"/>
        <v>2040028</v>
      </c>
      <c r="I19" s="107">
        <f t="shared" si="0"/>
        <v>0</v>
      </c>
      <c r="J19" s="222">
        <f t="shared" si="0"/>
        <v>244500</v>
      </c>
      <c r="K19" s="107">
        <f t="shared" si="0"/>
        <v>0</v>
      </c>
      <c r="L19" s="110">
        <f>SUM(L13,L18:L18,L14)</f>
        <v>64127762</v>
      </c>
      <c r="M19" s="107">
        <f t="shared" si="0"/>
        <v>0</v>
      </c>
      <c r="N19" s="111">
        <f t="shared" si="0"/>
        <v>-20634</v>
      </c>
      <c r="O19" s="107" t="e">
        <f t="shared" si="0"/>
        <v>#REF!</v>
      </c>
      <c r="P19" s="110">
        <f>SUM(P13,P18:P18,P14)</f>
        <v>89248196</v>
      </c>
    </row>
    <row r="20" spans="1:16" ht="19.5" customHeight="1" thickTop="1" x14ac:dyDescent="0.25">
      <c r="A20" s="79"/>
    </row>
    <row r="21" spans="1:16" ht="19.5" customHeight="1" x14ac:dyDescent="0.25">
      <c r="A21" s="70" t="s">
        <v>181</v>
      </c>
    </row>
    <row r="22" spans="1:16" ht="19.5" customHeight="1" x14ac:dyDescent="0.25">
      <c r="A22" s="71" t="s">
        <v>182</v>
      </c>
      <c r="B22" s="98"/>
      <c r="C22" s="96"/>
      <c r="D22" s="93">
        <v>20400279</v>
      </c>
      <c r="E22" s="96"/>
      <c r="F22" s="93">
        <v>2456261</v>
      </c>
      <c r="G22" s="96"/>
      <c r="H22" s="93">
        <v>2040028</v>
      </c>
      <c r="I22" s="96"/>
      <c r="J22" s="93">
        <v>244500</v>
      </c>
      <c r="K22" s="96"/>
      <c r="L22" s="93">
        <v>75955970</v>
      </c>
      <c r="M22" s="96"/>
      <c r="N22" s="94">
        <v>68910</v>
      </c>
      <c r="O22" s="96"/>
      <c r="P22" s="94">
        <f>SUM(D22:N22)</f>
        <v>101165948</v>
      </c>
    </row>
    <row r="23" spans="1:16" ht="19.5" customHeight="1" x14ac:dyDescent="0.25">
      <c r="A23" s="141" t="s">
        <v>123</v>
      </c>
      <c r="B23" s="102">
        <v>12</v>
      </c>
      <c r="C23" s="96"/>
      <c r="D23" s="200" t="s">
        <v>12</v>
      </c>
      <c r="E23" s="188"/>
      <c r="F23" s="200" t="s">
        <v>12</v>
      </c>
      <c r="G23" s="188"/>
      <c r="H23" s="200" t="s">
        <v>12</v>
      </c>
      <c r="I23" s="188"/>
      <c r="J23" s="200" t="s">
        <v>12</v>
      </c>
      <c r="K23" s="96"/>
      <c r="L23" s="97">
        <v>-7648727</v>
      </c>
      <c r="M23" s="96"/>
      <c r="N23" s="200" t="s">
        <v>12</v>
      </c>
      <c r="O23" s="96"/>
      <c r="P23" s="97">
        <f>SUM(D23:N23)</f>
        <v>-7648727</v>
      </c>
    </row>
    <row r="24" spans="1:16" ht="19.5" customHeight="1" x14ac:dyDescent="0.25">
      <c r="A24" s="99" t="s">
        <v>80</v>
      </c>
      <c r="B24" s="98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7"/>
    </row>
    <row r="25" spans="1:16" ht="19.5" customHeight="1" x14ac:dyDescent="0.25">
      <c r="A25" s="101" t="s">
        <v>81</v>
      </c>
      <c r="C25" s="96"/>
      <c r="D25" s="103" t="s">
        <v>12</v>
      </c>
      <c r="E25" s="96"/>
      <c r="F25" s="103" t="s">
        <v>12</v>
      </c>
      <c r="G25" s="96"/>
      <c r="H25" s="103" t="s">
        <v>12</v>
      </c>
      <c r="I25" s="96"/>
      <c r="J25" s="103" t="s">
        <v>12</v>
      </c>
      <c r="K25" s="96"/>
      <c r="L25" s="168">
        <v>9638064</v>
      </c>
      <c r="M25" s="96"/>
      <c r="N25" s="103" t="s">
        <v>12</v>
      </c>
      <c r="O25" s="96"/>
      <c r="P25" s="97">
        <f>SUM(D25:O25)</f>
        <v>9638064</v>
      </c>
    </row>
    <row r="26" spans="1:16" ht="19.5" customHeight="1" x14ac:dyDescent="0.25">
      <c r="A26" s="101" t="s">
        <v>83</v>
      </c>
      <c r="C26" s="96"/>
      <c r="D26" s="104" t="s">
        <v>12</v>
      </c>
      <c r="E26" s="96"/>
      <c r="F26" s="104" t="s">
        <v>12</v>
      </c>
      <c r="G26" s="96"/>
      <c r="H26" s="104" t="s">
        <v>12</v>
      </c>
      <c r="I26" s="96"/>
      <c r="J26" s="104" t="s">
        <v>12</v>
      </c>
      <c r="K26" s="96"/>
      <c r="L26" s="104" t="s">
        <v>12</v>
      </c>
      <c r="M26" s="96"/>
      <c r="N26" s="169">
        <v>-7571</v>
      </c>
      <c r="O26" s="96"/>
      <c r="P26" s="105">
        <f>SUM(D26:O26)</f>
        <v>-7571</v>
      </c>
    </row>
    <row r="27" spans="1:16" ht="19.5" customHeight="1" x14ac:dyDescent="0.25">
      <c r="A27" s="99" t="s">
        <v>82</v>
      </c>
      <c r="B27" s="98"/>
      <c r="C27" s="96"/>
      <c r="D27" s="201" t="s">
        <v>12</v>
      </c>
      <c r="E27" s="96"/>
      <c r="F27" s="201" t="s">
        <v>12</v>
      </c>
      <c r="G27" s="96"/>
      <c r="H27" s="201" t="s">
        <v>12</v>
      </c>
      <c r="I27" s="96"/>
      <c r="J27" s="201" t="s">
        <v>12</v>
      </c>
      <c r="K27" s="96"/>
      <c r="L27" s="107">
        <f>SUM(L25:L26)</f>
        <v>9638064</v>
      </c>
      <c r="M27" s="96"/>
      <c r="N27" s="107">
        <f>SUM(N25:N26)</f>
        <v>-7571</v>
      </c>
      <c r="O27" s="96"/>
      <c r="P27" s="107">
        <f t="shared" ref="P27" si="1">SUM(D27:O27)</f>
        <v>9630493</v>
      </c>
    </row>
    <row r="28" spans="1:16" ht="19.5" customHeight="1" thickBot="1" x14ac:dyDescent="0.3">
      <c r="A28" s="108" t="s">
        <v>183</v>
      </c>
      <c r="B28" s="109"/>
      <c r="C28" s="107">
        <f t="shared" ref="C28:O28" si="2">SUM(C22,C27:C27)</f>
        <v>0</v>
      </c>
      <c r="D28" s="110">
        <f>SUM(D22,D23,D27)</f>
        <v>20400279</v>
      </c>
      <c r="E28" s="107">
        <f t="shared" si="2"/>
        <v>0</v>
      </c>
      <c r="F28" s="110">
        <f>SUM(F22,F23,F27)</f>
        <v>2456261</v>
      </c>
      <c r="G28" s="107">
        <f t="shared" si="2"/>
        <v>0</v>
      </c>
      <c r="H28" s="110">
        <f>SUM(H22,H23,H27)</f>
        <v>2040028</v>
      </c>
      <c r="I28" s="107">
        <f t="shared" si="2"/>
        <v>0</v>
      </c>
      <c r="J28" s="110">
        <f>SUM(J22,J23,J27)</f>
        <v>244500</v>
      </c>
      <c r="K28" s="107">
        <f t="shared" si="2"/>
        <v>0</v>
      </c>
      <c r="L28" s="110">
        <f>SUM(L22,L23,L27)</f>
        <v>77945307</v>
      </c>
      <c r="M28" s="107">
        <f t="shared" si="2"/>
        <v>0</v>
      </c>
      <c r="N28" s="111">
        <f>SUM(N22,N23,N27)</f>
        <v>61339</v>
      </c>
      <c r="O28" s="107">
        <f t="shared" si="2"/>
        <v>0</v>
      </c>
      <c r="P28" s="110">
        <f>SUM(P22,P23,P27)</f>
        <v>103147714</v>
      </c>
    </row>
    <row r="29" spans="1:16" ht="19.5" customHeight="1" thickTop="1" x14ac:dyDescent="0.25"/>
    <row r="70" spans="1:23" s="113" customFormat="1" ht="19.5" customHeight="1" x14ac:dyDescent="0.25">
      <c r="A70" s="95"/>
      <c r="B70" s="102"/>
      <c r="D70" s="95">
        <v>380261</v>
      </c>
      <c r="F70" s="95">
        <v>257679</v>
      </c>
      <c r="H70" s="95"/>
      <c r="J70" s="95"/>
      <c r="L70" s="95"/>
      <c r="N70" s="112">
        <v>547008</v>
      </c>
      <c r="P70" s="95"/>
      <c r="Q70" s="95"/>
      <c r="R70" s="95"/>
      <c r="S70" s="95"/>
      <c r="T70" s="95"/>
      <c r="U70" s="95"/>
      <c r="V70" s="95"/>
      <c r="W70" s="95"/>
    </row>
    <row r="74" spans="1:23" s="113" customFormat="1" ht="19.5" customHeight="1" x14ac:dyDescent="0.25">
      <c r="A74" s="95"/>
      <c r="B74" s="102"/>
      <c r="D74" s="95"/>
      <c r="F74" s="95">
        <v>91547011</v>
      </c>
      <c r="H74" s="95"/>
      <c r="J74" s="95"/>
      <c r="L74" s="95"/>
      <c r="N74" s="112"/>
      <c r="P74" s="95"/>
      <c r="Q74" s="95"/>
      <c r="R74" s="95"/>
      <c r="S74" s="95"/>
      <c r="T74" s="95"/>
      <c r="U74" s="95"/>
      <c r="V74" s="95"/>
      <c r="W74" s="95"/>
    </row>
    <row r="185" spans="10:10" ht="19.5" customHeight="1" x14ac:dyDescent="0.25">
      <c r="J185" s="95">
        <f>J175+J177+J178+J179+J180+J181+J182</f>
        <v>0</v>
      </c>
    </row>
  </sheetData>
  <mergeCells count="4">
    <mergeCell ref="D5:P5"/>
    <mergeCell ref="F6:G6"/>
    <mergeCell ref="H6:L6"/>
    <mergeCell ref="D11:P11"/>
  </mergeCells>
  <pageMargins left="0.78740157480314998" right="0.78740157480314998" top="0.47244094488188998" bottom="0.511811023622047" header="0.511811023622047" footer="0.511811023622047"/>
  <pageSetup paperSize="9" scale="79" firstPageNumber="10" fitToHeight="0" orientation="landscape" useFirstPageNumber="1" r:id="rId1"/>
  <headerFooter scaleWithDoc="0" alignWithMargins="0">
    <oddFooter>&amp;L&amp;"Times New Roman,Regular"  The accompanying notes are an integral part of these financial statements.
&amp;"Times New Roman,Italic"
   &amp;C&amp;"Times New Roman,Regular"&amp;P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tabSelected="1" view="pageBreakPreview" topLeftCell="A10" zoomScaleNormal="100" zoomScaleSheetLayoutView="100" workbookViewId="0">
      <selection activeCell="C19" sqref="C19"/>
    </sheetView>
  </sheetViews>
  <sheetFormatPr defaultColWidth="9.140625" defaultRowHeight="20.25" customHeight="1" x14ac:dyDescent="0.25"/>
  <cols>
    <col min="1" max="1" width="48.85546875" style="138" customWidth="1"/>
    <col min="2" max="2" width="7.28515625" style="102" bestFit="1" customWidth="1"/>
    <col min="3" max="3" width="14.5703125" style="121" bestFit="1" customWidth="1"/>
    <col min="4" max="4" width="1" style="121" customWidth="1"/>
    <col min="5" max="5" width="15" style="121" bestFit="1" customWidth="1"/>
    <col min="6" max="6" width="1" style="121" customWidth="1"/>
    <col min="7" max="7" width="13.5703125" style="121" bestFit="1" customWidth="1"/>
    <col min="8" max="8" width="0.85546875" style="121" customWidth="1"/>
    <col min="9" max="9" width="15" style="121" customWidth="1"/>
    <col min="10" max="10" width="20.140625" style="121" customWidth="1"/>
    <col min="11" max="16384" width="9.140625" style="121"/>
  </cols>
  <sheetData>
    <row r="1" spans="1:9" ht="20.25" customHeight="1" x14ac:dyDescent="0.25">
      <c r="A1" s="114" t="s">
        <v>0</v>
      </c>
      <c r="C1" s="79"/>
      <c r="D1" s="79"/>
      <c r="E1" s="79"/>
      <c r="F1" s="79"/>
      <c r="G1" s="79"/>
      <c r="H1" s="79"/>
      <c r="I1" s="79"/>
    </row>
    <row r="2" spans="1:9" ht="20.25" customHeight="1" x14ac:dyDescent="0.25">
      <c r="A2" s="114" t="s">
        <v>113</v>
      </c>
      <c r="C2" s="79"/>
      <c r="D2" s="79"/>
      <c r="E2" s="79"/>
      <c r="F2" s="79"/>
      <c r="G2" s="79"/>
      <c r="H2" s="79"/>
      <c r="I2" s="79"/>
    </row>
    <row r="3" spans="1:9" ht="20.25" customHeight="1" x14ac:dyDescent="0.25">
      <c r="A3" s="114"/>
      <c r="C3" s="79"/>
      <c r="D3" s="79"/>
      <c r="E3" s="79"/>
      <c r="F3" s="79"/>
      <c r="G3" s="79"/>
      <c r="H3" s="79"/>
      <c r="I3" s="79"/>
    </row>
    <row r="4" spans="1:9" ht="20.25" customHeight="1" x14ac:dyDescent="0.25">
      <c r="A4" s="114"/>
      <c r="B4" s="98"/>
      <c r="C4" s="99"/>
      <c r="D4" s="99"/>
      <c r="E4" s="99"/>
      <c r="F4" s="79"/>
      <c r="G4" s="79"/>
      <c r="H4" s="79"/>
      <c r="I4" s="79"/>
    </row>
    <row r="5" spans="1:9" ht="20.25" customHeight="1" x14ac:dyDescent="0.25">
      <c r="A5" s="114"/>
      <c r="B5" s="156"/>
      <c r="C5" s="247" t="s">
        <v>1</v>
      </c>
      <c r="D5" s="247"/>
      <c r="E5" s="247"/>
      <c r="F5" s="79"/>
      <c r="G5" s="248" t="s">
        <v>2</v>
      </c>
      <c r="H5" s="248"/>
      <c r="I5" s="248"/>
    </row>
    <row r="6" spans="1:9" ht="20.25" customHeight="1" x14ac:dyDescent="0.25">
      <c r="A6" s="114"/>
      <c r="B6" s="156"/>
      <c r="C6" s="249" t="s">
        <v>3</v>
      </c>
      <c r="D6" s="249"/>
      <c r="E6" s="249"/>
      <c r="F6" s="157"/>
      <c r="G6" s="249" t="s">
        <v>3</v>
      </c>
      <c r="H6" s="249"/>
      <c r="I6" s="249"/>
    </row>
    <row r="7" spans="1:9" ht="20.25" customHeight="1" x14ac:dyDescent="0.25">
      <c r="A7" s="114"/>
      <c r="B7" s="156"/>
      <c r="C7" s="231" t="s">
        <v>209</v>
      </c>
      <c r="D7" s="231"/>
      <c r="E7" s="231"/>
      <c r="F7" s="157"/>
      <c r="G7" s="231" t="s">
        <v>209</v>
      </c>
      <c r="H7" s="231"/>
      <c r="I7" s="231"/>
    </row>
    <row r="8" spans="1:9" ht="20.25" customHeight="1" x14ac:dyDescent="0.25">
      <c r="A8" s="114"/>
      <c r="B8" s="218"/>
      <c r="C8" s="233" t="s">
        <v>122</v>
      </c>
      <c r="D8" s="231"/>
      <c r="E8" s="231"/>
      <c r="F8" s="217"/>
      <c r="G8" s="233" t="s">
        <v>122</v>
      </c>
      <c r="H8" s="231"/>
      <c r="I8" s="231"/>
    </row>
    <row r="9" spans="1:9" ht="20.25" customHeight="1" x14ac:dyDescent="0.25">
      <c r="A9" s="108"/>
      <c r="B9" s="156" t="s">
        <v>5</v>
      </c>
      <c r="C9" s="115">
        <v>2018</v>
      </c>
      <c r="D9" s="116"/>
      <c r="E9" s="115">
        <v>2017</v>
      </c>
      <c r="F9" s="116"/>
      <c r="G9" s="115">
        <v>2018</v>
      </c>
      <c r="H9" s="116"/>
      <c r="I9" s="115">
        <v>2017</v>
      </c>
    </row>
    <row r="10" spans="1:9" ht="20.25" customHeight="1" x14ac:dyDescent="0.25">
      <c r="A10" s="108"/>
      <c r="C10" s="246" t="s">
        <v>79</v>
      </c>
      <c r="D10" s="246"/>
      <c r="E10" s="246"/>
      <c r="F10" s="246"/>
      <c r="G10" s="246"/>
      <c r="H10" s="246"/>
      <c r="I10" s="246"/>
    </row>
    <row r="11" spans="1:9" ht="20.25" customHeight="1" x14ac:dyDescent="0.25">
      <c r="A11" s="117" t="s">
        <v>85</v>
      </c>
      <c r="C11" s="118"/>
      <c r="D11" s="118"/>
      <c r="E11" s="118"/>
      <c r="F11" s="118"/>
      <c r="G11" s="118"/>
      <c r="H11" s="118"/>
      <c r="I11" s="118"/>
    </row>
    <row r="12" spans="1:9" ht="20.25" customHeight="1" x14ac:dyDescent="0.25">
      <c r="A12" s="119" t="s">
        <v>53</v>
      </c>
      <c r="C12" s="14">
        <v>10538880</v>
      </c>
      <c r="D12" s="14"/>
      <c r="E12" s="14">
        <v>10584622</v>
      </c>
      <c r="F12" s="14"/>
      <c r="G12" s="14">
        <v>9638064</v>
      </c>
      <c r="H12" s="118"/>
      <c r="I12" s="14">
        <v>13559670</v>
      </c>
    </row>
    <row r="13" spans="1:9" ht="20.25" customHeight="1" x14ac:dyDescent="0.25">
      <c r="A13" s="120" t="s">
        <v>192</v>
      </c>
      <c r="C13" s="14"/>
      <c r="D13" s="14"/>
      <c r="E13" s="14"/>
      <c r="F13" s="14"/>
      <c r="G13" s="14"/>
      <c r="H13" s="118"/>
      <c r="I13" s="14"/>
    </row>
    <row r="14" spans="1:9" ht="20.25" customHeight="1" x14ac:dyDescent="0.25">
      <c r="A14" s="120" t="s">
        <v>225</v>
      </c>
      <c r="D14" s="14"/>
      <c r="E14" s="14"/>
      <c r="F14" s="14"/>
      <c r="G14" s="14"/>
      <c r="H14" s="118"/>
      <c r="I14" s="14"/>
    </row>
    <row r="15" spans="1:9" ht="20.25" customHeight="1" x14ac:dyDescent="0.25">
      <c r="A15" s="119" t="s">
        <v>218</v>
      </c>
      <c r="H15" s="118"/>
    </row>
    <row r="16" spans="1:9" ht="20.25" customHeight="1" x14ac:dyDescent="0.25">
      <c r="A16" s="119" t="s">
        <v>226</v>
      </c>
      <c r="C16" s="14">
        <v>-1148</v>
      </c>
      <c r="D16" s="14"/>
      <c r="E16" s="193">
        <v>219360</v>
      </c>
      <c r="F16" s="14"/>
      <c r="G16" s="14" t="s">
        <v>12</v>
      </c>
      <c r="H16" s="118"/>
      <c r="I16" s="193">
        <v>215668</v>
      </c>
    </row>
    <row r="17" spans="1:10" ht="20.25" customHeight="1" x14ac:dyDescent="0.25">
      <c r="A17" s="119" t="s">
        <v>86</v>
      </c>
      <c r="C17" s="193">
        <v>3573433</v>
      </c>
      <c r="D17" s="14"/>
      <c r="E17" s="43">
        <v>3735039</v>
      </c>
      <c r="F17" s="14"/>
      <c r="G17" s="14">
        <v>1887655</v>
      </c>
      <c r="H17" s="118"/>
      <c r="I17" s="14">
        <v>1950637</v>
      </c>
    </row>
    <row r="18" spans="1:10" ht="20.25" customHeight="1" x14ac:dyDescent="0.25">
      <c r="A18" s="119" t="s">
        <v>52</v>
      </c>
      <c r="C18" s="43">
        <v>1396343</v>
      </c>
      <c r="D18" s="14"/>
      <c r="E18" s="43">
        <v>1676362</v>
      </c>
      <c r="F18" s="14"/>
      <c r="G18" s="14">
        <v>1358881</v>
      </c>
      <c r="H18" s="118"/>
      <c r="I18" s="14">
        <v>1454188</v>
      </c>
      <c r="J18" s="228"/>
    </row>
    <row r="19" spans="1:10" ht="20.25" customHeight="1" x14ac:dyDescent="0.25">
      <c r="A19" s="119" t="s">
        <v>233</v>
      </c>
      <c r="B19" s="102">
        <v>4</v>
      </c>
      <c r="C19" s="43">
        <v>431100</v>
      </c>
      <c r="D19" s="14"/>
      <c r="E19" s="43" t="s">
        <v>12</v>
      </c>
      <c r="F19" s="14"/>
      <c r="G19" s="14">
        <v>431100</v>
      </c>
      <c r="H19" s="118"/>
      <c r="I19" s="14" t="s">
        <v>12</v>
      </c>
      <c r="J19" s="227"/>
    </row>
    <row r="20" spans="1:10" ht="20.25" customHeight="1" x14ac:dyDescent="0.25">
      <c r="A20" s="122" t="s">
        <v>229</v>
      </c>
      <c r="C20" s="43">
        <v>282546</v>
      </c>
      <c r="D20" s="14"/>
      <c r="E20" s="14">
        <v>-1268483</v>
      </c>
      <c r="F20" s="14"/>
      <c r="G20" s="14">
        <v>306204</v>
      </c>
      <c r="H20" s="118"/>
      <c r="I20" s="14">
        <v>-1061197</v>
      </c>
    </row>
    <row r="21" spans="1:10" ht="20.25" customHeight="1" x14ac:dyDescent="0.25">
      <c r="A21" s="122" t="s">
        <v>153</v>
      </c>
      <c r="B21" s="102">
        <v>7</v>
      </c>
      <c r="C21" s="14">
        <v>-671884</v>
      </c>
      <c r="D21" s="14"/>
      <c r="E21" s="14">
        <v>-593819</v>
      </c>
      <c r="F21" s="14"/>
      <c r="G21" s="181" t="s">
        <v>12</v>
      </c>
      <c r="H21" s="118"/>
      <c r="I21" s="181" t="s">
        <v>12</v>
      </c>
    </row>
    <row r="22" spans="1:10" ht="20.25" customHeight="1" x14ac:dyDescent="0.25">
      <c r="A22" s="125" t="s">
        <v>99</v>
      </c>
      <c r="B22" s="102" t="s">
        <v>211</v>
      </c>
      <c r="C22" s="181">
        <v>-157372</v>
      </c>
      <c r="D22" s="14"/>
      <c r="E22" s="181">
        <v>-157890</v>
      </c>
      <c r="F22" s="14"/>
      <c r="G22" s="14">
        <v>-2516443</v>
      </c>
      <c r="H22" s="118"/>
      <c r="I22" s="14">
        <v>-7751589</v>
      </c>
    </row>
    <row r="23" spans="1:10" ht="20.25" customHeight="1" x14ac:dyDescent="0.25">
      <c r="A23" s="119" t="s">
        <v>224</v>
      </c>
      <c r="C23" s="181">
        <v>-4545</v>
      </c>
      <c r="D23" s="14"/>
      <c r="E23" s="181">
        <v>15606</v>
      </c>
      <c r="F23" s="43"/>
      <c r="G23" s="181">
        <v>-4545</v>
      </c>
      <c r="H23" s="118"/>
      <c r="I23" s="181">
        <v>54233</v>
      </c>
    </row>
    <row r="24" spans="1:10" ht="20.25" customHeight="1" x14ac:dyDescent="0.25">
      <c r="A24" s="119" t="s">
        <v>163</v>
      </c>
      <c r="C24" s="193">
        <v>1598</v>
      </c>
      <c r="E24" s="193">
        <v>20615</v>
      </c>
      <c r="F24" s="14"/>
      <c r="G24" s="181">
        <v>449</v>
      </c>
      <c r="H24" s="20"/>
      <c r="I24" s="181" t="s">
        <v>12</v>
      </c>
    </row>
    <row r="25" spans="1:10" ht="20.25" customHeight="1" x14ac:dyDescent="0.25">
      <c r="A25" s="119" t="s">
        <v>164</v>
      </c>
      <c r="C25" s="14">
        <v>-12369</v>
      </c>
      <c r="D25" s="14"/>
      <c r="E25" s="14">
        <v>-12658</v>
      </c>
      <c r="F25" s="14"/>
      <c r="G25" s="14">
        <v>-74151</v>
      </c>
      <c r="H25" s="118"/>
      <c r="I25" s="14">
        <v>-70951</v>
      </c>
    </row>
    <row r="26" spans="1:10" ht="20.25" customHeight="1" x14ac:dyDescent="0.25">
      <c r="A26" s="4" t="s">
        <v>116</v>
      </c>
      <c r="C26" s="47">
        <v>2289843</v>
      </c>
      <c r="D26" s="14"/>
      <c r="E26" s="47">
        <v>2090124</v>
      </c>
      <c r="F26" s="14"/>
      <c r="G26" s="47">
        <v>1779892</v>
      </c>
      <c r="H26" s="118"/>
      <c r="I26" s="47">
        <v>1334025</v>
      </c>
    </row>
    <row r="27" spans="1:10" ht="20.25" customHeight="1" x14ac:dyDescent="0.25">
      <c r="A27" s="119"/>
      <c r="C27" s="14">
        <f>SUM(C12:C26)</f>
        <v>17666425</v>
      </c>
      <c r="D27" s="118"/>
      <c r="E27" s="118">
        <f>SUM(E12:E26)</f>
        <v>16308878</v>
      </c>
      <c r="F27" s="118"/>
      <c r="G27" s="14">
        <f>SUM(G12:G26)</f>
        <v>12807106</v>
      </c>
      <c r="H27" s="118"/>
      <c r="I27" s="118">
        <f>SUM(I12:I26)</f>
        <v>9684684</v>
      </c>
    </row>
    <row r="28" spans="1:10" ht="20.25" customHeight="1" x14ac:dyDescent="0.25">
      <c r="A28" s="120" t="s">
        <v>87</v>
      </c>
      <c r="C28" s="118"/>
      <c r="D28" s="118"/>
      <c r="E28" s="118"/>
      <c r="F28" s="118"/>
      <c r="G28" s="118"/>
      <c r="H28" s="118"/>
      <c r="I28" s="118"/>
    </row>
    <row r="29" spans="1:10" ht="20.25" customHeight="1" x14ac:dyDescent="0.25">
      <c r="A29" s="119" t="s">
        <v>13</v>
      </c>
      <c r="C29" s="123">
        <v>-525691</v>
      </c>
      <c r="D29" s="118"/>
      <c r="E29" s="123">
        <v>2233364</v>
      </c>
      <c r="F29" s="123"/>
      <c r="G29" s="123">
        <v>275800</v>
      </c>
      <c r="H29" s="123"/>
      <c r="I29" s="123">
        <v>3159292</v>
      </c>
    </row>
    <row r="30" spans="1:10" ht="20.25" customHeight="1" x14ac:dyDescent="0.25">
      <c r="A30" s="119" t="s">
        <v>130</v>
      </c>
      <c r="C30" s="123">
        <v>170964</v>
      </c>
      <c r="D30" s="118"/>
      <c r="E30" s="123">
        <v>-502948</v>
      </c>
      <c r="F30" s="123"/>
      <c r="G30" s="123">
        <v>282991</v>
      </c>
      <c r="H30" s="123"/>
      <c r="I30" s="123">
        <v>-541567</v>
      </c>
    </row>
    <row r="31" spans="1:10" ht="20.25" customHeight="1" x14ac:dyDescent="0.25">
      <c r="A31" s="119" t="s">
        <v>14</v>
      </c>
      <c r="C31" s="123">
        <v>-5963017</v>
      </c>
      <c r="D31" s="118"/>
      <c r="E31" s="123">
        <v>4944323</v>
      </c>
      <c r="F31" s="123"/>
      <c r="G31" s="123">
        <v>-6389639</v>
      </c>
      <c r="H31" s="123"/>
      <c r="I31" s="123">
        <v>4648963</v>
      </c>
    </row>
    <row r="32" spans="1:10" ht="20.25" customHeight="1" x14ac:dyDescent="0.25">
      <c r="A32" s="119" t="s">
        <v>126</v>
      </c>
      <c r="C32" s="123">
        <v>144519</v>
      </c>
      <c r="D32" s="118"/>
      <c r="E32" s="123">
        <v>402095</v>
      </c>
      <c r="F32" s="123"/>
      <c r="G32" s="123" t="s">
        <v>12</v>
      </c>
      <c r="H32" s="123"/>
      <c r="I32" s="123">
        <v>-9366</v>
      </c>
    </row>
    <row r="33" spans="1:9" ht="20.25" customHeight="1" x14ac:dyDescent="0.25">
      <c r="A33" s="119" t="s">
        <v>88</v>
      </c>
      <c r="C33" s="123">
        <v>88083</v>
      </c>
      <c r="D33" s="118"/>
      <c r="E33" s="123">
        <v>94659</v>
      </c>
      <c r="F33" s="123"/>
      <c r="G33" s="123">
        <v>-6172</v>
      </c>
      <c r="H33" s="123"/>
      <c r="I33" s="123">
        <v>56464</v>
      </c>
    </row>
    <row r="34" spans="1:9" ht="20.25" customHeight="1" x14ac:dyDescent="0.25">
      <c r="A34" s="119" t="s">
        <v>30</v>
      </c>
      <c r="C34" s="123">
        <v>4936508</v>
      </c>
      <c r="D34" s="118"/>
      <c r="E34" s="123">
        <v>-5688918</v>
      </c>
      <c r="F34" s="123"/>
      <c r="G34" s="123">
        <v>4137964</v>
      </c>
      <c r="H34" s="123"/>
      <c r="I34" s="123">
        <v>-6591944</v>
      </c>
    </row>
    <row r="35" spans="1:9" ht="20.25" customHeight="1" x14ac:dyDescent="0.25">
      <c r="A35" s="119" t="s">
        <v>131</v>
      </c>
      <c r="C35" s="123">
        <v>-929749</v>
      </c>
      <c r="D35" s="118"/>
      <c r="E35" s="123">
        <v>-184269</v>
      </c>
      <c r="F35" s="123"/>
      <c r="G35" s="123">
        <v>-299310</v>
      </c>
      <c r="H35" s="123"/>
      <c r="I35" s="123">
        <v>-541437</v>
      </c>
    </row>
    <row r="36" spans="1:9" ht="20.25" customHeight="1" x14ac:dyDescent="0.25">
      <c r="A36" s="119" t="s">
        <v>32</v>
      </c>
      <c r="C36" s="123">
        <v>-832033</v>
      </c>
      <c r="D36" s="134"/>
      <c r="E36" s="123">
        <v>17110</v>
      </c>
      <c r="F36" s="123"/>
      <c r="G36" s="123">
        <v>-832033</v>
      </c>
      <c r="H36" s="123"/>
      <c r="I36" s="123">
        <v>14113</v>
      </c>
    </row>
    <row r="37" spans="1:9" ht="20.25" customHeight="1" x14ac:dyDescent="0.25">
      <c r="A37" s="119" t="s">
        <v>37</v>
      </c>
      <c r="C37" s="123">
        <v>72697</v>
      </c>
      <c r="D37" s="127"/>
      <c r="E37" s="123">
        <v>-507005</v>
      </c>
      <c r="F37" s="123"/>
      <c r="G37" s="123">
        <v>62239</v>
      </c>
      <c r="H37" s="123"/>
      <c r="I37" s="123">
        <v>-208909</v>
      </c>
    </row>
    <row r="38" spans="1:9" ht="20.25" customHeight="1" x14ac:dyDescent="0.25">
      <c r="A38" s="119" t="s">
        <v>115</v>
      </c>
      <c r="C38" s="155">
        <f>SUM(C27:C37)</f>
        <v>14828706</v>
      </c>
      <c r="D38" s="127"/>
      <c r="E38" s="155">
        <f>SUM(E27:E37)</f>
        <v>17117289</v>
      </c>
      <c r="F38" s="123"/>
      <c r="G38" s="155">
        <f>SUM(G27:G37)</f>
        <v>10038946</v>
      </c>
      <c r="H38" s="123"/>
      <c r="I38" s="155">
        <f>SUM(I27:I37)</f>
        <v>9670293</v>
      </c>
    </row>
    <row r="39" spans="1:9" ht="20.25" customHeight="1" x14ac:dyDescent="0.25">
      <c r="A39" s="119" t="s">
        <v>89</v>
      </c>
      <c r="C39" s="123">
        <v>-3644441</v>
      </c>
      <c r="D39" s="128"/>
      <c r="E39" s="123">
        <v>-1221899</v>
      </c>
      <c r="F39" s="123"/>
      <c r="G39" s="123">
        <v>-2934171</v>
      </c>
      <c r="H39" s="123"/>
      <c r="I39" s="123">
        <v>-674648</v>
      </c>
    </row>
    <row r="40" spans="1:9" ht="20.25" customHeight="1" x14ac:dyDescent="0.25">
      <c r="A40" s="129" t="s">
        <v>114</v>
      </c>
      <c r="C40" s="36">
        <f>SUM(C38:C39)</f>
        <v>11184265</v>
      </c>
      <c r="D40" s="130"/>
      <c r="E40" s="202">
        <f>SUM(E38:E39)</f>
        <v>15895390</v>
      </c>
      <c r="F40" s="130"/>
      <c r="G40" s="203">
        <f>SUM(G38:G39)</f>
        <v>7104775</v>
      </c>
      <c r="H40" s="130"/>
      <c r="I40" s="203">
        <f>SUM(I38:I39)</f>
        <v>8995645</v>
      </c>
    </row>
    <row r="41" spans="1:9" ht="20.25" customHeight="1" x14ac:dyDescent="0.25">
      <c r="A41" s="108"/>
      <c r="C41" s="128"/>
      <c r="D41" s="118"/>
      <c r="E41" s="128"/>
      <c r="F41" s="118"/>
      <c r="G41" s="128"/>
      <c r="H41" s="118"/>
      <c r="I41" s="128"/>
    </row>
    <row r="42" spans="1:9" ht="20.25" customHeight="1" x14ac:dyDescent="0.25">
      <c r="A42" s="114" t="s">
        <v>0</v>
      </c>
      <c r="C42" s="79"/>
      <c r="D42" s="79"/>
      <c r="E42" s="79"/>
      <c r="F42" s="79"/>
      <c r="G42" s="79"/>
      <c r="H42" s="79"/>
      <c r="I42" s="79"/>
    </row>
    <row r="43" spans="1:9" ht="20.25" customHeight="1" x14ac:dyDescent="0.25">
      <c r="A43" s="114" t="s">
        <v>113</v>
      </c>
      <c r="C43" s="79"/>
      <c r="D43" s="79"/>
      <c r="E43" s="215"/>
      <c r="F43" s="79"/>
      <c r="G43" s="79"/>
      <c r="H43" s="79"/>
      <c r="I43" s="215"/>
    </row>
    <row r="44" spans="1:9" ht="20.25" customHeight="1" x14ac:dyDescent="0.25">
      <c r="A44" s="159"/>
      <c r="B44" s="159"/>
      <c r="C44" s="159"/>
      <c r="D44" s="159"/>
      <c r="E44" s="159"/>
      <c r="F44" s="79"/>
      <c r="G44" s="79"/>
      <c r="H44" s="79"/>
      <c r="I44" s="79"/>
    </row>
    <row r="45" spans="1:9" ht="20.25" customHeight="1" x14ac:dyDescent="0.25">
      <c r="A45" s="114"/>
      <c r="B45" s="98"/>
      <c r="C45" s="99"/>
      <c r="D45" s="99"/>
      <c r="E45" s="99"/>
      <c r="F45" s="79"/>
      <c r="G45" s="79"/>
      <c r="H45" s="79"/>
      <c r="I45" s="79"/>
    </row>
    <row r="46" spans="1:9" ht="20.25" customHeight="1" x14ac:dyDescent="0.25">
      <c r="A46" s="114"/>
      <c r="B46" s="156"/>
      <c r="C46" s="247" t="s">
        <v>1</v>
      </c>
      <c r="D46" s="247"/>
      <c r="E46" s="247"/>
      <c r="F46" s="79"/>
      <c r="G46" s="248" t="s">
        <v>2</v>
      </c>
      <c r="H46" s="248"/>
      <c r="I46" s="248"/>
    </row>
    <row r="47" spans="1:9" ht="20.25" customHeight="1" x14ac:dyDescent="0.25">
      <c r="A47" s="114"/>
      <c r="B47" s="156"/>
      <c r="C47" s="249" t="s">
        <v>3</v>
      </c>
      <c r="D47" s="249"/>
      <c r="E47" s="249"/>
      <c r="F47" s="157"/>
      <c r="G47" s="249" t="s">
        <v>3</v>
      </c>
      <c r="H47" s="249"/>
      <c r="I47" s="249"/>
    </row>
    <row r="48" spans="1:9" ht="20.25" customHeight="1" x14ac:dyDescent="0.25">
      <c r="A48" s="114"/>
      <c r="B48" s="156"/>
      <c r="C48" s="231" t="s">
        <v>209</v>
      </c>
      <c r="D48" s="231"/>
      <c r="E48" s="231"/>
      <c r="F48" s="157"/>
      <c r="G48" s="231" t="s">
        <v>209</v>
      </c>
      <c r="H48" s="231"/>
      <c r="I48" s="231"/>
    </row>
    <row r="49" spans="1:9" ht="20.25" customHeight="1" x14ac:dyDescent="0.25">
      <c r="A49" s="114"/>
      <c r="B49" s="218"/>
      <c r="C49" s="233" t="s">
        <v>122</v>
      </c>
      <c r="D49" s="231"/>
      <c r="E49" s="231"/>
      <c r="F49" s="217"/>
      <c r="G49" s="233" t="s">
        <v>122</v>
      </c>
      <c r="H49" s="231"/>
      <c r="I49" s="231"/>
    </row>
    <row r="50" spans="1:9" ht="20.25" customHeight="1" x14ac:dyDescent="0.25">
      <c r="A50" s="108"/>
      <c r="B50" s="156" t="s">
        <v>5</v>
      </c>
      <c r="C50" s="115">
        <v>2018</v>
      </c>
      <c r="D50" s="116"/>
      <c r="E50" s="115">
        <v>2017</v>
      </c>
      <c r="F50" s="116"/>
      <c r="G50" s="115">
        <v>2018</v>
      </c>
      <c r="H50" s="116"/>
      <c r="I50" s="115">
        <v>2017</v>
      </c>
    </row>
    <row r="51" spans="1:9" ht="20.25" customHeight="1" x14ac:dyDescent="0.25">
      <c r="A51" s="108"/>
      <c r="C51" s="246" t="s">
        <v>79</v>
      </c>
      <c r="D51" s="246"/>
      <c r="E51" s="246"/>
      <c r="F51" s="246"/>
      <c r="G51" s="246"/>
      <c r="H51" s="246"/>
      <c r="I51" s="246"/>
    </row>
    <row r="52" spans="1:9" ht="20.25" customHeight="1" x14ac:dyDescent="0.25">
      <c r="A52" s="117" t="s">
        <v>90</v>
      </c>
      <c r="C52" s="118"/>
      <c r="D52" s="118"/>
      <c r="E52" s="118"/>
      <c r="F52" s="118"/>
      <c r="G52" s="118"/>
      <c r="H52" s="118"/>
      <c r="I52" s="118"/>
    </row>
    <row r="53" spans="1:9" ht="20.25" customHeight="1" x14ac:dyDescent="0.25">
      <c r="A53" s="119" t="s">
        <v>124</v>
      </c>
      <c r="C53" s="118">
        <v>567842</v>
      </c>
      <c r="D53" s="118"/>
      <c r="E53" s="118">
        <v>490592</v>
      </c>
      <c r="F53" s="118"/>
      <c r="G53" s="118">
        <v>2512043</v>
      </c>
      <c r="H53" s="118"/>
      <c r="I53" s="118">
        <v>7735989</v>
      </c>
    </row>
    <row r="54" spans="1:9" ht="20.25" customHeight="1" x14ac:dyDescent="0.25">
      <c r="A54" s="119" t="s">
        <v>97</v>
      </c>
      <c r="C54" s="131">
        <v>-5645588</v>
      </c>
      <c r="D54" s="118"/>
      <c r="E54" s="183">
        <v>-15171731</v>
      </c>
      <c r="F54" s="118"/>
      <c r="G54" s="131">
        <v>-5645588</v>
      </c>
      <c r="H54" s="118"/>
      <c r="I54" s="131">
        <v>-15171731</v>
      </c>
    </row>
    <row r="55" spans="1:9" ht="20.25" customHeight="1" x14ac:dyDescent="0.25">
      <c r="A55" s="119" t="s">
        <v>154</v>
      </c>
      <c r="C55" s="170">
        <v>16065209</v>
      </c>
      <c r="D55" s="118"/>
      <c r="E55" s="170">
        <v>6870943</v>
      </c>
      <c r="F55" s="118"/>
      <c r="G55" s="170">
        <v>15962819</v>
      </c>
      <c r="H55" s="118"/>
      <c r="I55" s="170">
        <v>6852094</v>
      </c>
    </row>
    <row r="56" spans="1:9" ht="20.25" customHeight="1" x14ac:dyDescent="0.25">
      <c r="A56" s="119" t="s">
        <v>193</v>
      </c>
      <c r="C56" s="170" t="s">
        <v>12</v>
      </c>
      <c r="D56" s="118"/>
      <c r="E56" s="170">
        <v>-3166536</v>
      </c>
      <c r="F56" s="118"/>
      <c r="G56" s="170" t="s">
        <v>12</v>
      </c>
      <c r="H56" s="118"/>
      <c r="I56" s="170">
        <v>-3166536</v>
      </c>
    </row>
    <row r="57" spans="1:9" ht="20.25" customHeight="1" x14ac:dyDescent="0.25">
      <c r="A57" s="119" t="s">
        <v>194</v>
      </c>
      <c r="C57" s="170">
        <v>919043</v>
      </c>
      <c r="D57" s="118"/>
      <c r="E57" s="170">
        <v>220760</v>
      </c>
      <c r="F57" s="118"/>
      <c r="G57" s="170">
        <v>919043</v>
      </c>
      <c r="H57" s="118"/>
      <c r="I57" s="170">
        <v>220760</v>
      </c>
    </row>
    <row r="58" spans="1:9" ht="20.25" customHeight="1" x14ac:dyDescent="0.25">
      <c r="A58" s="119" t="s">
        <v>146</v>
      </c>
      <c r="B58" s="102">
        <v>7</v>
      </c>
      <c r="C58" s="170" t="s">
        <v>12</v>
      </c>
      <c r="D58" s="118"/>
      <c r="E58" s="170">
        <v>50625</v>
      </c>
      <c r="F58" s="118"/>
      <c r="G58" s="170" t="s">
        <v>12</v>
      </c>
      <c r="H58" s="118"/>
      <c r="I58" s="170" t="s">
        <v>12</v>
      </c>
    </row>
    <row r="59" spans="1:9" ht="20.25" customHeight="1" x14ac:dyDescent="0.25">
      <c r="A59" s="125" t="s">
        <v>147</v>
      </c>
      <c r="B59" s="102">
        <v>4</v>
      </c>
      <c r="C59" s="170" t="s">
        <v>12</v>
      </c>
      <c r="D59" s="118"/>
      <c r="E59" s="170" t="s">
        <v>12</v>
      </c>
      <c r="F59" s="118"/>
      <c r="G59" s="131">
        <v>-210000</v>
      </c>
      <c r="H59" s="118"/>
      <c r="I59" s="131">
        <v>-5555500</v>
      </c>
    </row>
    <row r="60" spans="1:9" ht="20.25" customHeight="1" x14ac:dyDescent="0.25">
      <c r="A60" s="119" t="s">
        <v>148</v>
      </c>
      <c r="B60" s="102">
        <v>4</v>
      </c>
      <c r="C60" s="170" t="s">
        <v>12</v>
      </c>
      <c r="D60" s="118"/>
      <c r="E60" s="170" t="s">
        <v>12</v>
      </c>
      <c r="F60" s="118"/>
      <c r="G60" s="131">
        <v>9378000</v>
      </c>
      <c r="H60" s="118"/>
      <c r="I60" s="131">
        <v>3038000</v>
      </c>
    </row>
    <row r="61" spans="1:9" ht="20.25" customHeight="1" x14ac:dyDescent="0.25">
      <c r="A61" s="119" t="s">
        <v>230</v>
      </c>
      <c r="C61" s="118">
        <v>45000</v>
      </c>
      <c r="D61" s="118"/>
      <c r="E61" s="170" t="s">
        <v>12</v>
      </c>
      <c r="F61" s="118"/>
      <c r="G61" s="131" t="s">
        <v>12</v>
      </c>
      <c r="H61" s="118"/>
      <c r="I61" s="131" t="s">
        <v>12</v>
      </c>
    </row>
    <row r="62" spans="1:9" ht="20.25" customHeight="1" x14ac:dyDescent="0.25">
      <c r="A62" s="119" t="s">
        <v>195</v>
      </c>
      <c r="C62" s="118"/>
      <c r="D62" s="118"/>
      <c r="E62" s="170"/>
      <c r="F62" s="118"/>
      <c r="G62" s="131"/>
      <c r="H62" s="118"/>
      <c r="I62" s="131"/>
    </row>
    <row r="63" spans="1:9" ht="20.25" customHeight="1" x14ac:dyDescent="0.25">
      <c r="A63" s="138" t="s">
        <v>121</v>
      </c>
      <c r="C63" s="170">
        <v>14605</v>
      </c>
      <c r="D63" s="118"/>
      <c r="E63" s="131">
        <v>16813</v>
      </c>
      <c r="F63" s="118"/>
      <c r="G63" s="131">
        <v>14605</v>
      </c>
      <c r="H63" s="118"/>
      <c r="I63" s="131">
        <v>16813</v>
      </c>
    </row>
    <row r="64" spans="1:9" ht="20.25" customHeight="1" x14ac:dyDescent="0.25">
      <c r="A64" s="138" t="s">
        <v>92</v>
      </c>
      <c r="C64" s="170">
        <v>128643</v>
      </c>
      <c r="D64" s="118"/>
      <c r="E64" s="131">
        <v>1551</v>
      </c>
      <c r="F64" s="118"/>
      <c r="G64" s="131" t="s">
        <v>12</v>
      </c>
      <c r="H64" s="118"/>
      <c r="I64" s="131" t="s">
        <v>12</v>
      </c>
    </row>
    <row r="65" spans="1:9" ht="20.25" customHeight="1" x14ac:dyDescent="0.25">
      <c r="A65" s="119" t="s">
        <v>91</v>
      </c>
      <c r="C65" s="124">
        <v>-2461214</v>
      </c>
      <c r="D65" s="127"/>
      <c r="E65" s="158">
        <v>-1443596</v>
      </c>
      <c r="F65" s="118"/>
      <c r="G65" s="124">
        <v>-2079925</v>
      </c>
      <c r="H65" s="118"/>
      <c r="I65" s="124">
        <v>-1245852</v>
      </c>
    </row>
    <row r="66" spans="1:9" ht="20.25" customHeight="1" x14ac:dyDescent="0.25">
      <c r="A66" s="119" t="s">
        <v>93</v>
      </c>
      <c r="C66" s="171">
        <v>-29196</v>
      </c>
      <c r="D66" s="128"/>
      <c r="E66" s="171">
        <v>-520868</v>
      </c>
      <c r="F66" s="128"/>
      <c r="G66" s="123">
        <v>-26691</v>
      </c>
      <c r="H66" s="133"/>
      <c r="I66" s="123">
        <v>-51703</v>
      </c>
    </row>
    <row r="67" spans="1:9" ht="20.25" customHeight="1" x14ac:dyDescent="0.25">
      <c r="A67" s="119" t="s">
        <v>202</v>
      </c>
      <c r="C67" s="184">
        <v>2148</v>
      </c>
      <c r="D67" s="128"/>
      <c r="E67" s="194">
        <v>-12396</v>
      </c>
      <c r="F67" s="128"/>
      <c r="G67" s="182" t="s">
        <v>12</v>
      </c>
      <c r="H67" s="134"/>
      <c r="I67" s="182" t="s">
        <v>12</v>
      </c>
    </row>
    <row r="68" spans="1:9" ht="20.25" customHeight="1" x14ac:dyDescent="0.25">
      <c r="A68" s="114" t="s">
        <v>210</v>
      </c>
      <c r="C68" s="135">
        <f>SUM(C53:C67)</f>
        <v>9606492</v>
      </c>
      <c r="D68" s="132"/>
      <c r="E68" s="135">
        <f>SUM(E53:E67)</f>
        <v>-12663843</v>
      </c>
      <c r="F68" s="130"/>
      <c r="G68" s="135">
        <f>SUM(G53:G67)</f>
        <v>20824306</v>
      </c>
      <c r="H68" s="130"/>
      <c r="I68" s="135">
        <f>SUM(I53:I67)</f>
        <v>-7327666</v>
      </c>
    </row>
    <row r="69" spans="1:9" ht="20.25" customHeight="1" x14ac:dyDescent="0.25">
      <c r="A69" s="108"/>
      <c r="C69" s="128"/>
      <c r="D69" s="118"/>
      <c r="E69" s="128"/>
      <c r="F69" s="118"/>
      <c r="G69" s="128"/>
      <c r="H69" s="118"/>
      <c r="I69" s="128"/>
    </row>
    <row r="70" spans="1:9" ht="20.25" customHeight="1" x14ac:dyDescent="0.25">
      <c r="A70" s="114" t="s">
        <v>0</v>
      </c>
      <c r="C70" s="79"/>
      <c r="D70" s="79"/>
      <c r="E70" s="79"/>
      <c r="F70" s="79"/>
      <c r="G70" s="79"/>
      <c r="H70" s="79"/>
      <c r="I70" s="79"/>
    </row>
    <row r="71" spans="1:9" ht="20.25" customHeight="1" x14ac:dyDescent="0.25">
      <c r="A71" s="114" t="s">
        <v>113</v>
      </c>
      <c r="C71" s="79"/>
      <c r="D71" s="79"/>
      <c r="E71" s="215"/>
      <c r="F71" s="79"/>
      <c r="G71" s="79"/>
      <c r="H71" s="79"/>
      <c r="I71" s="215"/>
    </row>
    <row r="72" spans="1:9" ht="20.25" customHeight="1" x14ac:dyDescent="0.25">
      <c r="A72" s="159"/>
      <c r="B72" s="159"/>
      <c r="C72" s="159"/>
      <c r="D72" s="159"/>
      <c r="E72" s="159"/>
      <c r="F72" s="79"/>
      <c r="G72" s="79"/>
      <c r="H72" s="79"/>
      <c r="I72" s="79"/>
    </row>
    <row r="73" spans="1:9" ht="20.25" customHeight="1" x14ac:dyDescent="0.25">
      <c r="A73" s="114"/>
      <c r="B73" s="98"/>
      <c r="C73" s="99"/>
      <c r="D73" s="99"/>
      <c r="E73" s="99"/>
      <c r="F73" s="79"/>
      <c r="G73" s="79"/>
      <c r="H73" s="79"/>
      <c r="I73" s="79"/>
    </row>
    <row r="74" spans="1:9" ht="20.25" customHeight="1" x14ac:dyDescent="0.25">
      <c r="A74" s="114"/>
      <c r="B74" s="221"/>
      <c r="C74" s="247" t="s">
        <v>1</v>
      </c>
      <c r="D74" s="247"/>
      <c r="E74" s="247"/>
      <c r="F74" s="79"/>
      <c r="G74" s="248" t="s">
        <v>2</v>
      </c>
      <c r="H74" s="248"/>
      <c r="I74" s="248"/>
    </row>
    <row r="75" spans="1:9" ht="20.25" customHeight="1" x14ac:dyDescent="0.25">
      <c r="A75" s="114"/>
      <c r="B75" s="221"/>
      <c r="C75" s="249" t="s">
        <v>3</v>
      </c>
      <c r="D75" s="249"/>
      <c r="E75" s="249"/>
      <c r="F75" s="220"/>
      <c r="G75" s="249" t="s">
        <v>3</v>
      </c>
      <c r="H75" s="249"/>
      <c r="I75" s="249"/>
    </row>
    <row r="76" spans="1:9" ht="20.25" customHeight="1" x14ac:dyDescent="0.25">
      <c r="A76" s="114"/>
      <c r="B76" s="221"/>
      <c r="C76" s="231" t="s">
        <v>209</v>
      </c>
      <c r="D76" s="231"/>
      <c r="E76" s="231"/>
      <c r="F76" s="220"/>
      <c r="G76" s="231" t="s">
        <v>209</v>
      </c>
      <c r="H76" s="231"/>
      <c r="I76" s="231"/>
    </row>
    <row r="77" spans="1:9" ht="20.25" customHeight="1" x14ac:dyDescent="0.25">
      <c r="A77" s="114"/>
      <c r="B77" s="221"/>
      <c r="C77" s="233" t="s">
        <v>122</v>
      </c>
      <c r="D77" s="231"/>
      <c r="E77" s="231"/>
      <c r="F77" s="220"/>
      <c r="G77" s="233" t="s">
        <v>122</v>
      </c>
      <c r="H77" s="231"/>
      <c r="I77" s="231"/>
    </row>
    <row r="78" spans="1:9" ht="20.25" customHeight="1" x14ac:dyDescent="0.25">
      <c r="A78" s="108"/>
      <c r="B78" s="221" t="s">
        <v>5</v>
      </c>
      <c r="C78" s="115">
        <v>2018</v>
      </c>
      <c r="D78" s="116"/>
      <c r="E78" s="115">
        <v>2017</v>
      </c>
      <c r="F78" s="116"/>
      <c r="G78" s="115">
        <v>2018</v>
      </c>
      <c r="H78" s="116"/>
      <c r="I78" s="115">
        <v>2017</v>
      </c>
    </row>
    <row r="79" spans="1:9" ht="20.25" customHeight="1" x14ac:dyDescent="0.25">
      <c r="A79" s="108"/>
      <c r="C79" s="246" t="s">
        <v>79</v>
      </c>
      <c r="D79" s="246"/>
      <c r="E79" s="246"/>
      <c r="F79" s="246"/>
      <c r="G79" s="246"/>
      <c r="H79" s="246"/>
      <c r="I79" s="246"/>
    </row>
    <row r="80" spans="1:9" ht="20.25" customHeight="1" x14ac:dyDescent="0.25">
      <c r="A80" s="117" t="s">
        <v>94</v>
      </c>
      <c r="C80" s="118"/>
      <c r="D80" s="118"/>
      <c r="E80" s="118"/>
      <c r="F80" s="118"/>
      <c r="G80" s="118"/>
      <c r="H80" s="118"/>
      <c r="I80" s="118"/>
    </row>
    <row r="81" spans="1:10" ht="20.25" customHeight="1" x14ac:dyDescent="0.25">
      <c r="A81" s="119" t="s">
        <v>95</v>
      </c>
      <c r="C81" s="132">
        <v>-1826733</v>
      </c>
      <c r="D81" s="118"/>
      <c r="E81" s="132">
        <v>-1743522</v>
      </c>
      <c r="F81" s="132"/>
      <c r="G81" s="132">
        <v>-1793839</v>
      </c>
      <c r="H81" s="132"/>
      <c r="I81" s="132">
        <v>-1521649</v>
      </c>
      <c r="J81" s="229"/>
    </row>
    <row r="82" spans="1:10" ht="20.25" customHeight="1" x14ac:dyDescent="0.25">
      <c r="A82" s="119" t="s">
        <v>234</v>
      </c>
      <c r="C82" s="132">
        <v>-56631</v>
      </c>
      <c r="D82" s="118"/>
      <c r="E82" s="132" t="s">
        <v>12</v>
      </c>
      <c r="F82" s="132"/>
      <c r="G82" s="132">
        <v>-56631</v>
      </c>
      <c r="H82" s="132"/>
      <c r="I82" s="132" t="s">
        <v>12</v>
      </c>
    </row>
    <row r="83" spans="1:10" ht="20.25" customHeight="1" x14ac:dyDescent="0.25">
      <c r="A83" s="119" t="s">
        <v>125</v>
      </c>
      <c r="C83" s="14">
        <v>-7909229</v>
      </c>
      <c r="D83" s="118"/>
      <c r="E83" s="14">
        <v>-6322510</v>
      </c>
      <c r="F83" s="132"/>
      <c r="G83" s="185">
        <v>-7648727</v>
      </c>
      <c r="H83" s="132"/>
      <c r="I83" s="185">
        <v>-6119639</v>
      </c>
    </row>
    <row r="84" spans="1:10" ht="20.25" customHeight="1" x14ac:dyDescent="0.25">
      <c r="A84" s="119" t="s">
        <v>104</v>
      </c>
      <c r="C84" s="193">
        <v>22646334</v>
      </c>
      <c r="D84" s="118"/>
      <c r="E84" s="193">
        <v>362000</v>
      </c>
      <c r="F84" s="118"/>
      <c r="G84" s="181">
        <v>18990293</v>
      </c>
      <c r="H84" s="132"/>
      <c r="I84" s="158" t="s">
        <v>12</v>
      </c>
    </row>
    <row r="85" spans="1:10" ht="20.25" customHeight="1" x14ac:dyDescent="0.25">
      <c r="A85" s="119" t="s">
        <v>217</v>
      </c>
      <c r="C85" s="193">
        <v>-22215671</v>
      </c>
      <c r="D85" s="118"/>
      <c r="E85" s="158" t="s">
        <v>12</v>
      </c>
      <c r="F85" s="118"/>
      <c r="G85" s="181">
        <v>-18990293</v>
      </c>
      <c r="H85" s="132"/>
      <c r="I85" s="158" t="s">
        <v>12</v>
      </c>
    </row>
    <row r="86" spans="1:10" ht="20.25" customHeight="1" x14ac:dyDescent="0.25">
      <c r="A86" s="119" t="s">
        <v>203</v>
      </c>
      <c r="B86" s="102">
        <v>4</v>
      </c>
      <c r="C86" s="158" t="s">
        <v>12</v>
      </c>
      <c r="D86" s="118"/>
      <c r="E86" s="43" t="s">
        <v>12</v>
      </c>
      <c r="F86" s="118"/>
      <c r="G86" s="158">
        <v>132035</v>
      </c>
      <c r="H86" s="118"/>
      <c r="I86" s="158">
        <v>922785</v>
      </c>
    </row>
    <row r="87" spans="1:10" ht="20.25" customHeight="1" x14ac:dyDescent="0.25">
      <c r="A87" s="119" t="s">
        <v>212</v>
      </c>
      <c r="C87" s="158" t="s">
        <v>12</v>
      </c>
      <c r="D87" s="118"/>
      <c r="E87" s="43" t="s">
        <v>12</v>
      </c>
      <c r="F87" s="118"/>
      <c r="G87" s="158">
        <v>18915356</v>
      </c>
      <c r="H87" s="118"/>
      <c r="I87" s="181" t="s">
        <v>12</v>
      </c>
    </row>
    <row r="88" spans="1:10" ht="20.25" customHeight="1" x14ac:dyDescent="0.25">
      <c r="A88" s="122" t="s">
        <v>149</v>
      </c>
      <c r="C88" s="181">
        <v>8654676</v>
      </c>
      <c r="D88" s="118"/>
      <c r="E88" s="181">
        <v>63299</v>
      </c>
      <c r="F88" s="118"/>
      <c r="G88" s="158" t="s">
        <v>12</v>
      </c>
      <c r="H88" s="118"/>
      <c r="I88" s="181" t="s">
        <v>12</v>
      </c>
    </row>
    <row r="89" spans="1:10" ht="20.25" customHeight="1" x14ac:dyDescent="0.25">
      <c r="A89" s="119" t="s">
        <v>150</v>
      </c>
      <c r="C89" s="14">
        <v>-871159</v>
      </c>
      <c r="E89" s="14">
        <v>-891349</v>
      </c>
      <c r="G89" s="158" t="s">
        <v>12</v>
      </c>
      <c r="H89" s="118"/>
      <c r="I89" s="181" t="s">
        <v>12</v>
      </c>
    </row>
    <row r="90" spans="1:10" ht="20.25" customHeight="1" x14ac:dyDescent="0.25">
      <c r="A90" s="119" t="s">
        <v>213</v>
      </c>
      <c r="C90" s="14">
        <v>18915473</v>
      </c>
      <c r="E90" s="43" t="s">
        <v>12</v>
      </c>
      <c r="G90" s="158" t="s">
        <v>12</v>
      </c>
      <c r="H90" s="118"/>
      <c r="I90" s="181" t="s">
        <v>12</v>
      </c>
    </row>
    <row r="91" spans="1:10" ht="20.25" customHeight="1" x14ac:dyDescent="0.25">
      <c r="A91" s="119" t="s">
        <v>103</v>
      </c>
      <c r="C91" s="178">
        <v>-20076406</v>
      </c>
      <c r="D91" s="118"/>
      <c r="E91" s="178">
        <v>-4931800</v>
      </c>
      <c r="F91" s="118"/>
      <c r="G91" s="178">
        <v>-20076406</v>
      </c>
      <c r="H91" s="118"/>
      <c r="I91" s="178">
        <v>-4931800</v>
      </c>
    </row>
    <row r="92" spans="1:10" ht="20.25" customHeight="1" x14ac:dyDescent="0.25">
      <c r="A92" s="129" t="s">
        <v>227</v>
      </c>
      <c r="C92" s="172">
        <f t="shared" ref="C92:I92" si="0">SUM(C81:C91)</f>
        <v>-2739346</v>
      </c>
      <c r="D92" s="106">
        <f t="shared" si="0"/>
        <v>0</v>
      </c>
      <c r="E92" s="172">
        <f t="shared" si="0"/>
        <v>-13463882</v>
      </c>
      <c r="F92" s="106">
        <f t="shared" si="0"/>
        <v>0</v>
      </c>
      <c r="G92" s="172">
        <f t="shared" si="0"/>
        <v>-10528212</v>
      </c>
      <c r="H92" s="106">
        <f t="shared" si="0"/>
        <v>0</v>
      </c>
      <c r="I92" s="172">
        <f t="shared" si="0"/>
        <v>-11650303</v>
      </c>
    </row>
    <row r="93" spans="1:10" ht="20.25" customHeight="1" x14ac:dyDescent="0.25">
      <c r="A93" s="108"/>
      <c r="C93" s="156"/>
      <c r="D93" s="156"/>
      <c r="E93" s="156"/>
      <c r="F93" s="156"/>
      <c r="G93" s="156"/>
      <c r="H93" s="156"/>
      <c r="I93" s="156"/>
    </row>
    <row r="94" spans="1:10" ht="20.25" customHeight="1" x14ac:dyDescent="0.25">
      <c r="A94" s="108" t="s">
        <v>228</v>
      </c>
      <c r="C94" s="106">
        <f>C40+C68+C92</f>
        <v>18051411</v>
      </c>
      <c r="D94" s="130"/>
      <c r="E94" s="106">
        <f>E40+E68+E92</f>
        <v>-10232335</v>
      </c>
      <c r="F94" s="136"/>
      <c r="G94" s="106">
        <f>G40+G68+G92</f>
        <v>17400869</v>
      </c>
      <c r="H94" s="136"/>
      <c r="I94" s="106">
        <f>I40+I68+I92</f>
        <v>-9982324</v>
      </c>
    </row>
    <row r="95" spans="1:10" ht="20.25" customHeight="1" x14ac:dyDescent="0.25">
      <c r="A95" s="119" t="s">
        <v>155</v>
      </c>
      <c r="C95" s="126">
        <v>877944</v>
      </c>
      <c r="D95" s="118"/>
      <c r="E95" s="126">
        <v>-568485</v>
      </c>
      <c r="F95" s="128"/>
      <c r="G95" s="132">
        <v>864272</v>
      </c>
      <c r="H95" s="128"/>
      <c r="I95" s="132">
        <v>-560450</v>
      </c>
    </row>
    <row r="96" spans="1:10" ht="20.25" customHeight="1" x14ac:dyDescent="0.25">
      <c r="A96" s="119" t="s">
        <v>204</v>
      </c>
      <c r="C96" s="137">
        <v>15623427</v>
      </c>
      <c r="D96" s="128"/>
      <c r="E96" s="137">
        <v>31120762</v>
      </c>
      <c r="F96" s="128"/>
      <c r="G96" s="137">
        <v>11914510</v>
      </c>
      <c r="H96" s="128"/>
      <c r="I96" s="137">
        <v>28239977</v>
      </c>
    </row>
    <row r="97" spans="1:9" ht="20.25" customHeight="1" thickBot="1" x14ac:dyDescent="0.3">
      <c r="A97" s="108" t="s">
        <v>205</v>
      </c>
      <c r="C97" s="209">
        <f>SUM(C94:C96)</f>
        <v>34552782</v>
      </c>
      <c r="D97" s="136"/>
      <c r="E97" s="111">
        <f>SUM(E94:E96)</f>
        <v>20319942</v>
      </c>
      <c r="F97" s="136"/>
      <c r="G97" s="111">
        <f>SUM(G94:G96)</f>
        <v>30179651</v>
      </c>
      <c r="H97" s="136"/>
      <c r="I97" s="111">
        <f>SUM(I94:I96)</f>
        <v>17697203</v>
      </c>
    </row>
    <row r="98" spans="1:9" ht="20.25" customHeight="1" thickTop="1" x14ac:dyDescent="0.25">
      <c r="A98" s="108"/>
      <c r="C98" s="128"/>
      <c r="D98" s="118"/>
      <c r="E98" s="128"/>
      <c r="F98" s="118"/>
      <c r="G98" s="128"/>
      <c r="H98" s="118"/>
      <c r="I98" s="128"/>
    </row>
    <row r="99" spans="1:9" ht="20.25" customHeight="1" x14ac:dyDescent="0.25">
      <c r="A99" s="142" t="s">
        <v>165</v>
      </c>
      <c r="C99" s="143"/>
      <c r="D99" s="143"/>
      <c r="E99" s="143"/>
      <c r="F99" s="143"/>
      <c r="G99" s="143"/>
      <c r="H99" s="143"/>
      <c r="I99" s="143"/>
    </row>
    <row r="100" spans="1:9" ht="20.25" customHeight="1" x14ac:dyDescent="0.25">
      <c r="A100" s="138" t="s">
        <v>151</v>
      </c>
      <c r="C100" s="132">
        <v>185650</v>
      </c>
      <c r="D100" s="143"/>
      <c r="E100" s="132">
        <v>116237</v>
      </c>
      <c r="F100" s="143"/>
      <c r="G100" s="132">
        <v>146316</v>
      </c>
      <c r="H100" s="143"/>
      <c r="I100" s="139">
        <v>75448</v>
      </c>
    </row>
    <row r="101" spans="1:9" ht="20.25" customHeight="1" x14ac:dyDescent="0.25">
      <c r="A101" s="121" t="s">
        <v>129</v>
      </c>
      <c r="C101" s="132">
        <v>202243</v>
      </c>
      <c r="D101" s="128"/>
      <c r="E101" s="132">
        <v>354815</v>
      </c>
      <c r="F101" s="128"/>
      <c r="G101" s="181" t="s">
        <v>12</v>
      </c>
      <c r="H101" s="118"/>
      <c r="I101" s="181" t="s">
        <v>12</v>
      </c>
    </row>
    <row r="102" spans="1:9" ht="20.25" customHeight="1" x14ac:dyDescent="0.25">
      <c r="A102" s="138" t="s">
        <v>152</v>
      </c>
      <c r="C102" s="132">
        <v>5051</v>
      </c>
      <c r="E102" s="132">
        <v>14130</v>
      </c>
      <c r="F102" s="128"/>
      <c r="G102" s="139">
        <v>5051</v>
      </c>
      <c r="H102" s="128"/>
      <c r="I102" s="181">
        <v>14130</v>
      </c>
    </row>
    <row r="201" spans="10:10" ht="20.25" customHeight="1" x14ac:dyDescent="0.25">
      <c r="J201" s="121">
        <f>J191+J193+J194+J195+J196+J197+J198</f>
        <v>0</v>
      </c>
    </row>
  </sheetData>
  <mergeCells count="27">
    <mergeCell ref="C77:E77"/>
    <mergeCell ref="G77:I77"/>
    <mergeCell ref="C79:I79"/>
    <mergeCell ref="C74:E74"/>
    <mergeCell ref="G74:I74"/>
    <mergeCell ref="C75:E75"/>
    <mergeCell ref="G75:I75"/>
    <mergeCell ref="C76:E76"/>
    <mergeCell ref="G76:I76"/>
    <mergeCell ref="C47:E47"/>
    <mergeCell ref="C46:E46"/>
    <mergeCell ref="G46:I46"/>
    <mergeCell ref="C51:I51"/>
    <mergeCell ref="G47:I47"/>
    <mergeCell ref="C48:E48"/>
    <mergeCell ref="G48:I48"/>
    <mergeCell ref="G49:I49"/>
    <mergeCell ref="C49:E49"/>
    <mergeCell ref="C10:I10"/>
    <mergeCell ref="C5:E5"/>
    <mergeCell ref="G5:I5"/>
    <mergeCell ref="C6:E6"/>
    <mergeCell ref="G6:I6"/>
    <mergeCell ref="C7:E7"/>
    <mergeCell ref="G7:I7"/>
    <mergeCell ref="G8:I8"/>
    <mergeCell ref="C8:E8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74" firstPageNumber="11" fitToHeight="0" orientation="portrait" useFirstPageNumber="1" r:id="rId1"/>
  <headerFooter alignWithMargins="0">
    <oddFooter>&amp;L&amp;"Times New Roman,Regular"The accompanying notes are an integral part of these financial statements.&amp;"Times New Roman,Italic"
   &amp;C&amp;"Times New Roman,Regular"&amp;P</oddFooter>
  </headerFooter>
  <rowBreaks count="2" manualBreakCount="2">
    <brk id="41" max="16383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 2-8</vt:lpstr>
      <vt:lpstr>Change 9</vt:lpstr>
      <vt:lpstr>Change 10</vt:lpstr>
      <vt:lpstr>Cash flow 11-13</vt:lpstr>
      <vt:lpstr>'Cash flow 11-13'!Print_Area</vt:lpstr>
      <vt:lpstr>'Change 10'!Print_Area</vt:lpstr>
      <vt:lpstr>'Change 9'!Print_Area</vt:lpstr>
      <vt:lpstr>'SFP 2-8'!Print_Area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trojanavipat</dc:creator>
  <cp:lastModifiedBy>Somjai, Nigonyanont</cp:lastModifiedBy>
  <cp:lastPrinted>2018-08-06T02:19:30Z</cp:lastPrinted>
  <dcterms:created xsi:type="dcterms:W3CDTF">2012-04-17T08:12:23Z</dcterms:created>
  <dcterms:modified xsi:type="dcterms:W3CDTF">2018-08-06T02:19:36Z</dcterms:modified>
</cp:coreProperties>
</file>