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thatroongruang\Desktop\VNT YE18\VNT Q218\VNT Q218 Draft\SET\"/>
    </mc:Choice>
  </mc:AlternateContent>
  <bookViews>
    <workbookView xWindow="2145" yWindow="0" windowWidth="19200" windowHeight="7305" tabRatio="596"/>
  </bookViews>
  <sheets>
    <sheet name="BL3-4" sheetId="5" r:id="rId1"/>
    <sheet name="PL5-8" sheetId="1" r:id="rId2"/>
    <sheet name="SH9-10" sheetId="2" r:id="rId3"/>
    <sheet name="SH11-12" sheetId="3" r:id="rId4"/>
    <sheet name="VNTt2" sheetId="4" r:id="rId5"/>
  </sheets>
  <definedNames>
    <definedName name="_xlnm.Print_Area" localSheetId="0">'BL3-4'!$A$1:$I$72</definedName>
    <definedName name="_xlnm.Print_Area" localSheetId="1">'PL5-8'!$A$1:$I$137</definedName>
    <definedName name="_xlnm.Print_Area" localSheetId="3">'SH11-12'!$A$1:$N$54</definedName>
    <definedName name="_xlnm.Print_Area" localSheetId="2">'SH9-10'!$A$1:$T$52</definedName>
    <definedName name="_xlnm.Print_Area" localSheetId="4">VNTt2!$A$1:$I$82</definedName>
  </definedNames>
  <calcPr calcId="152511"/>
</workbook>
</file>

<file path=xl/calcChain.xml><?xml version="1.0" encoding="utf-8"?>
<calcChain xmlns="http://schemas.openxmlformats.org/spreadsheetml/2006/main">
  <c r="G31" i="4" l="1"/>
  <c r="C31" i="4"/>
  <c r="C13" i="5"/>
  <c r="G13" i="5"/>
  <c r="G11" i="5"/>
  <c r="C11" i="5"/>
  <c r="G36" i="4" l="1"/>
  <c r="C36" i="4"/>
  <c r="G87" i="1"/>
  <c r="G86" i="1"/>
  <c r="C88" i="1"/>
  <c r="C87" i="1"/>
  <c r="C86" i="1"/>
  <c r="G20" i="1"/>
  <c r="G14" i="1"/>
  <c r="C82" i="1"/>
  <c r="G19" i="1"/>
  <c r="G18" i="1"/>
  <c r="C19" i="1"/>
  <c r="C18" i="1"/>
  <c r="C20" i="1"/>
  <c r="C14" i="1"/>
  <c r="G46" i="5"/>
  <c r="C46" i="5"/>
  <c r="G73" i="4" l="1"/>
  <c r="C73" i="4"/>
  <c r="N50" i="3"/>
  <c r="N45" i="3"/>
  <c r="L50" i="3"/>
  <c r="J50" i="3"/>
  <c r="R49" i="2"/>
  <c r="N49" i="2"/>
  <c r="L49" i="2"/>
  <c r="J49" i="2"/>
  <c r="G57" i="1"/>
  <c r="C57" i="1"/>
  <c r="T49" i="2" l="1"/>
  <c r="T44" i="2"/>
  <c r="T39" i="2" l="1"/>
  <c r="R39" i="2"/>
  <c r="I64" i="4"/>
  <c r="I58" i="4"/>
  <c r="E64" i="4"/>
  <c r="E58" i="4"/>
  <c r="I28" i="4"/>
  <c r="I40" i="4" s="1"/>
  <c r="E28" i="4"/>
  <c r="E40" i="4" s="1"/>
  <c r="I79" i="4"/>
  <c r="I80" i="4" s="1"/>
  <c r="G79" i="4"/>
  <c r="G80" i="4" s="1"/>
  <c r="E79" i="4"/>
  <c r="E80" i="4" s="1"/>
  <c r="C79" i="4"/>
  <c r="C80" i="4" s="1"/>
  <c r="E78" i="4"/>
  <c r="C78" i="4"/>
  <c r="G64" i="4"/>
  <c r="C64" i="4"/>
  <c r="G58" i="4"/>
  <c r="C58" i="4"/>
  <c r="G28" i="4"/>
  <c r="G40" i="4" s="1"/>
  <c r="C28" i="4"/>
  <c r="C40" i="4" s="1"/>
  <c r="C69" i="4" s="1"/>
  <c r="C72" i="4" s="1"/>
  <c r="C74" i="4" s="1"/>
  <c r="H26" i="3"/>
  <c r="F26" i="3"/>
  <c r="D26" i="3"/>
  <c r="L24" i="3"/>
  <c r="L26" i="3" s="1"/>
  <c r="N23" i="3"/>
  <c r="J24" i="3"/>
  <c r="J19" i="3"/>
  <c r="J26" i="3" s="1"/>
  <c r="N18" i="3"/>
  <c r="N13" i="3"/>
  <c r="H53" i="3"/>
  <c r="F53" i="3"/>
  <c r="D53" i="3"/>
  <c r="L51" i="3"/>
  <c r="L53" i="3" s="1"/>
  <c r="J46" i="3"/>
  <c r="N46" i="3"/>
  <c r="P52" i="2"/>
  <c r="H52" i="2"/>
  <c r="F52" i="2"/>
  <c r="D52" i="2"/>
  <c r="L50" i="2"/>
  <c r="L52" i="2" s="1"/>
  <c r="N50" i="2"/>
  <c r="N52" i="2" s="1"/>
  <c r="J45" i="2"/>
  <c r="T45" i="2" s="1"/>
  <c r="I125" i="1"/>
  <c r="I119" i="1"/>
  <c r="I126" i="1" s="1"/>
  <c r="E126" i="1"/>
  <c r="E125" i="1"/>
  <c r="E119" i="1"/>
  <c r="I94" i="1"/>
  <c r="I99" i="1" s="1"/>
  <c r="I102" i="1" s="1"/>
  <c r="I83" i="1"/>
  <c r="E94" i="1"/>
  <c r="E99" i="1" s="1"/>
  <c r="E102" i="1" s="1"/>
  <c r="E83" i="1"/>
  <c r="I63" i="1"/>
  <c r="I51" i="1"/>
  <c r="I58" i="1"/>
  <c r="E58" i="1"/>
  <c r="E51" i="1"/>
  <c r="I26" i="1"/>
  <c r="I31" i="1" s="1"/>
  <c r="I34" i="1" s="1"/>
  <c r="I15" i="1"/>
  <c r="E26" i="1"/>
  <c r="E31" i="1" s="1"/>
  <c r="E34" i="1" s="1"/>
  <c r="E15" i="1"/>
  <c r="G125" i="1"/>
  <c r="C125" i="1"/>
  <c r="G119" i="1"/>
  <c r="C119" i="1"/>
  <c r="G94" i="1"/>
  <c r="G99" i="1" s="1"/>
  <c r="G102" i="1" s="1"/>
  <c r="C94" i="1"/>
  <c r="G83" i="1"/>
  <c r="C83" i="1"/>
  <c r="H71" i="1"/>
  <c r="F71" i="1"/>
  <c r="G63" i="1"/>
  <c r="G51" i="1"/>
  <c r="G58" i="1" s="1"/>
  <c r="C51" i="1"/>
  <c r="C58" i="1" s="1"/>
  <c r="G26" i="1"/>
  <c r="C26" i="1"/>
  <c r="G15" i="1"/>
  <c r="C15" i="1"/>
  <c r="H1" i="1"/>
  <c r="F1" i="1"/>
  <c r="G69" i="5"/>
  <c r="I69" i="5"/>
  <c r="I54" i="5"/>
  <c r="I49" i="5"/>
  <c r="E69" i="5"/>
  <c r="E54" i="5"/>
  <c r="E49" i="5"/>
  <c r="I32" i="5"/>
  <c r="I19" i="5"/>
  <c r="I34" i="5" s="1"/>
  <c r="E32" i="5"/>
  <c r="E19" i="5"/>
  <c r="E34" i="5" s="1"/>
  <c r="G54" i="5"/>
  <c r="C54" i="5"/>
  <c r="G49" i="5"/>
  <c r="C49" i="5"/>
  <c r="G32" i="5"/>
  <c r="C32" i="5"/>
  <c r="G19" i="5"/>
  <c r="C19" i="5"/>
  <c r="E56" i="5"/>
  <c r="E71" i="5"/>
  <c r="I56" i="5"/>
  <c r="I71" i="5"/>
  <c r="R50" i="2"/>
  <c r="R52" i="2" s="1"/>
  <c r="C63" i="1"/>
  <c r="G69" i="4" l="1"/>
  <c r="G72" i="4" s="1"/>
  <c r="G74" i="4" s="1"/>
  <c r="E137" i="1"/>
  <c r="E127" i="1"/>
  <c r="E134" i="1" s="1"/>
  <c r="E135" i="1" s="1"/>
  <c r="E130" i="1"/>
  <c r="E131" i="1"/>
  <c r="J49" i="3"/>
  <c r="G130" i="1"/>
  <c r="G126" i="1"/>
  <c r="G127" i="1" s="1"/>
  <c r="G134" i="1" s="1"/>
  <c r="G135" i="1" s="1"/>
  <c r="C126" i="1"/>
  <c r="I137" i="1"/>
  <c r="I131" i="1"/>
  <c r="I127" i="1"/>
  <c r="I134" i="1" s="1"/>
  <c r="I135" i="1" s="1"/>
  <c r="C99" i="1"/>
  <c r="C102" i="1" s="1"/>
  <c r="G131" i="1"/>
  <c r="G137" i="1"/>
  <c r="I69" i="1"/>
  <c r="I59" i="1"/>
  <c r="I66" i="1" s="1"/>
  <c r="I67" i="1" s="1"/>
  <c r="E69" i="1"/>
  <c r="E59" i="1"/>
  <c r="E66" i="1" s="1"/>
  <c r="E67" i="1" s="1"/>
  <c r="E62" i="1"/>
  <c r="E63" i="1" s="1"/>
  <c r="G31" i="1"/>
  <c r="G34" i="1" s="1"/>
  <c r="G59" i="1" s="1"/>
  <c r="G66" i="1" s="1"/>
  <c r="G67" i="1" s="1"/>
  <c r="C31" i="1"/>
  <c r="C34" i="1" s="1"/>
  <c r="C69" i="1" s="1"/>
  <c r="G56" i="5"/>
  <c r="G71" i="5" s="1"/>
  <c r="C56" i="5"/>
  <c r="C34" i="5"/>
  <c r="G34" i="5"/>
  <c r="J34" i="5"/>
  <c r="J71" i="5"/>
  <c r="L34" i="5"/>
  <c r="I69" i="4"/>
  <c r="I72" i="4" s="1"/>
  <c r="I74" i="4" s="1"/>
  <c r="E69" i="4"/>
  <c r="E72" i="4" s="1"/>
  <c r="E74" i="4" s="1"/>
  <c r="N19" i="3"/>
  <c r="N22" i="3"/>
  <c r="N24" i="3" s="1"/>
  <c r="N26" i="3" s="1"/>
  <c r="C130" i="1" l="1"/>
  <c r="J48" i="2"/>
  <c r="C137" i="1"/>
  <c r="N49" i="3"/>
  <c r="N51" i="3" s="1"/>
  <c r="N53" i="3" s="1"/>
  <c r="J51" i="3"/>
  <c r="J53" i="3" s="1"/>
  <c r="G69" i="1"/>
  <c r="C131" i="1"/>
  <c r="C127" i="1"/>
  <c r="C134" i="1" s="1"/>
  <c r="C135" i="1" s="1"/>
  <c r="C59" i="1"/>
  <c r="C66" i="1" s="1"/>
  <c r="C67" i="1" s="1"/>
  <c r="T48" i="2" l="1"/>
  <c r="J50" i="2"/>
  <c r="T50" i="2" l="1"/>
  <c r="J52" i="2"/>
  <c r="T52" i="2" l="1"/>
  <c r="C67" i="5"/>
  <c r="C69" i="5" s="1"/>
  <c r="C71" i="5" s="1"/>
</calcChain>
</file>

<file path=xl/sharedStrings.xml><?xml version="1.0" encoding="utf-8"?>
<sst xmlns="http://schemas.openxmlformats.org/spreadsheetml/2006/main" count="557" uniqueCount="194">
  <si>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</si>
  <si>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</si>
  <si>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</si>
  <si>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</si>
  <si>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</si>
  <si>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</si>
  <si>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</si>
  <si>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</si>
  <si>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</si>
  <si>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</si>
  <si>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</si>
  <si>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</si>
  <si>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</si>
  <si>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</si>
  <si>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</si>
  <si>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</si>
  <si>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</si>
  <si>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</si>
  <si>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</si>
  <si>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</si>
  <si>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</si>
  <si>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</si>
  <si>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</si>
  <si>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</si>
  <si>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</si>
  <si>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</si>
  <si>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</si>
  <si>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</si>
  <si>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</si>
  <si>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</si>
  <si>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</si>
  <si>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-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</si>
  <si>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</si>
  <si>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</si>
  <si>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</si>
  <si>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</si>
  <si>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 xml:space="preserve"> 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</si>
  <si>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</si>
  <si>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</si>
  <si>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</si>
  <si>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</si>
  <si>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</si>
  <si>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</si>
  <si>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</si>
  <si>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</si>
  <si>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</si>
  <si>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กำไรสำหรับงวด</t>
  </si>
  <si>
    <t>กำไรขาดทุนเบ็ดเสร็จอื่น</t>
  </si>
  <si>
    <t>องค์ประกอบอื่น</t>
  </si>
  <si>
    <t>รวม</t>
  </si>
  <si>
    <t>รวมส่วนของ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</si>
  <si>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</si>
  <si>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</si>
  <si>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</si>
  <si>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</si>
  <si>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</si>
  <si>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ชำระแล้ว</t>
  </si>
  <si>
    <t>ตามกฎหมาย</t>
  </si>
  <si>
    <t>จัดสรร</t>
  </si>
  <si>
    <t>กระแสเงินสด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</si>
  <si>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</si>
  <si>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</si>
  <si>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</si>
  <si>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</si>
  <si>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</si>
  <si>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</si>
  <si>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</si>
  <si>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</si>
  <si>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ข้อมูลเพิ่มเติมประกอบกระแสเงินสด</t>
  </si>
  <si>
    <t>เงินสดและรายการเทียบเท่าเงินสด ณ วันสิ้นปี ประกอบด้วย</t>
  </si>
  <si>
    <t>เงินสดและเงินฝากสถาบันการเงิน</t>
  </si>
  <si>
    <t>31 ธันวาคม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</si>
  <si>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</si>
  <si>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</si>
  <si>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</si>
  <si>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บริษัท วีนิไทย จำกัด (มหาชน) และบริษัทย่อย</t>
  </si>
  <si>
    <t>เงินลงทุนในบริษัทร่วม</t>
  </si>
  <si>
    <t>สินทรัพย์ไม่มีตัวตน</t>
  </si>
  <si>
    <t>ค่าธรรมเนียมในการจัดหาเงินกู้ยืมระยะยาว</t>
  </si>
  <si>
    <t xml:space="preserve">   รอตัดบัญชี</t>
  </si>
  <si>
    <t>หนี้สินหมุนเวียนอื่น</t>
  </si>
  <si>
    <t xml:space="preserve">องค์ประกอบอื่นของส่วนของผู้ถือหุ้น </t>
  </si>
  <si>
    <t>งบการเงิน</t>
  </si>
  <si>
    <t>องค์ประกอบอื่นของส่วนของผู้ถือหุ้น</t>
  </si>
  <si>
    <t>ของส่วนของผู้ถือหุ้น</t>
  </si>
  <si>
    <t>ส่วนต่างจากการ</t>
  </si>
  <si>
    <t>รวมธุรกิจภายใต้</t>
  </si>
  <si>
    <t>การควบคุมเดียวกัน</t>
  </si>
  <si>
    <t>ลูกหนี้การค้า</t>
  </si>
  <si>
    <t>รายได้อื่นสุทธิ</t>
  </si>
  <si>
    <t xml:space="preserve">    ส่วนที่เป็นของบริษัทใหญ่</t>
  </si>
  <si>
    <t>การแบ่งปันกำไร</t>
  </si>
  <si>
    <t>ค่าเสื่อมราคาและค่าตัดจำหน่าย</t>
  </si>
  <si>
    <t>รายการที่ไม่ใช่เงินสด</t>
  </si>
  <si>
    <t>ซื้อสินทรัพย์ถาวรที่ไม่ได้จ่ายเป็นเงินสด</t>
  </si>
  <si>
    <t>สำหรับงวดสามเดือนสิ้นสุด</t>
  </si>
  <si>
    <r>
      <t xml:space="preserve">กำไร (ขาดทุน) 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</si>
  <si>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>รายได้จากการขายสินค้า</t>
  </si>
  <si>
    <t>ต้นทุนขายสินค้า</t>
  </si>
  <si>
    <t>เงินกู้ยืมระยะยาวที่ถึงกำหนดชำระภายในหนึ่งปี</t>
  </si>
  <si>
    <t>ขาดทุนจากตราสารอนุพันธ์สุทธิ</t>
  </si>
  <si>
    <t>เงินลงทุนในบริษัทย่อย</t>
  </si>
  <si>
    <t>(กำไร) ขาดทุนจากอัตราแลกเปลี่ยนเงินตราต่างประเทศ</t>
  </si>
  <si>
    <t>สินทรัพย์ที่ไม่ได้ใช้ในการดำเนินงาน</t>
  </si>
  <si>
    <t>ยอดคงเหลือ ณ วันที่ 1 มกราคม 2560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</si>
  <si>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2560</t>
    </r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</si>
  <si>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</si>
  <si>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</si>
  <si>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จากเครื่องมือป้องกัน</t>
  </si>
  <si>
    <t xml:space="preserve">   ความเสี่ยงกระแสเงินสด</t>
  </si>
  <si>
    <t>รวมรายการที่อาจถูกจัดประเภทใหม่ไว้ในกำไร</t>
  </si>
  <si>
    <t>เงินให้กู้ยืมระยะสั้นแก่บริษัทย่อย</t>
  </si>
  <si>
    <t>เงินให้กู้ยืมระยะยาวแก่บริษัทย่อยที่ถึงกำหนด</t>
  </si>
  <si>
    <t xml:space="preserve">   รับชำระภายในหนึ่งปี</t>
  </si>
  <si>
    <t>เงินให้กู้ยืมระยะยาวแก่บริษัทย่อย</t>
  </si>
  <si>
    <t>ประมาณการหนี้สินสำหรับผลประโยชน์พนักงาน</t>
  </si>
  <si>
    <t>รายได้ดอกเบี้ย</t>
  </si>
  <si>
    <t>รายได้ (ค่าใช้จ่าย) ภาษีเงินได้</t>
  </si>
  <si>
    <t>รายการที่จะไม่ถูกจัดประเภทใหม่ไว้ในกำไร</t>
  </si>
  <si>
    <t xml:space="preserve">   ผลประโยชน์พนักงานที่กำหนดไว้</t>
  </si>
  <si>
    <t>รวมรายการที่จะไม่ถูกจัดประเภทใหม่ไว้ในกำไร</t>
  </si>
  <si>
    <t>การแบ่งปันกำไรเบ็ดเสร็จรวม</t>
  </si>
  <si>
    <t>กำไรเบ็ดเสร็จรวมสำหรับงวด</t>
  </si>
  <si>
    <t>ส่วนเกิน</t>
  </si>
  <si>
    <t>มูลค่าหุ้น</t>
  </si>
  <si>
    <t>การ</t>
  </si>
  <si>
    <t>แปลงค่า</t>
  </si>
  <si>
    <t>ผลกำไร (ขาดทุน)</t>
  </si>
  <si>
    <t>จากเครื่องมือ</t>
  </si>
  <si>
    <t>ป้องกันความเสี่ยง</t>
  </si>
  <si>
    <t>ปรับรายการที่กระทบกำไรเป็นเงินสดรับ (จ่าย)</t>
  </si>
  <si>
    <t>จ่ายผลประโยชน์พนักงาน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</si>
  <si>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</si>
  <si>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</si>
  <si>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</si>
  <si>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เงินสดจ่ายเพื่อชำระคืนเงินกู้ยืม</t>
  </si>
  <si>
    <t>จ่ายดอกเบี้ย</t>
  </si>
  <si>
    <t>การแปลงค่างบการเงิน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</si>
  <si>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</si>
  <si>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</si>
  <si>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</si>
  <si>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</si>
  <si>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</si>
  <si>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 ณ วันที่ 1 มกราคม 2561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</si>
  <si>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2561</t>
    </r>
  </si>
  <si>
    <t>ขาดทุนจากการตัดจำหน่ายอาคารและอุปกรณ์</t>
  </si>
  <si>
    <r>
      <t>(พัน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</si>
  <si>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(ไม่ได้ตรวจสอบ)</t>
  </si>
  <si>
    <t>รายการกับผู้ถือหุ้นที่บันทึกโดยตรงเข้าส่วน</t>
  </si>
  <si>
    <t xml:space="preserve">    ของผู้ถือหุ้น</t>
  </si>
  <si>
    <t xml:space="preserve">    เงินปันผลให้ผู้ถือหุ้นของบริษัท</t>
  </si>
  <si>
    <t>ลูกหนี้อื่น</t>
  </si>
  <si>
    <t>เจ้าหนี้อื่น</t>
  </si>
  <si>
    <t>3, 4</t>
  </si>
  <si>
    <t>ค่าใช้จ่าย (รายได้) ภาษีเงินได้</t>
  </si>
  <si>
    <t>30 มิถุนายน</t>
  </si>
  <si>
    <t>วันที่ 30 มิถุนายน</t>
  </si>
  <si>
    <t>กำไรจากตราสารอนุพันธ์สุทธิ</t>
  </si>
  <si>
    <t xml:space="preserve">   สินทรัพย์ไม่มีตัวตน</t>
  </si>
  <si>
    <t>ส่วนแบ่งกำไร (ขาดทุน) จากเงินลงทุน</t>
  </si>
  <si>
    <t xml:space="preserve">   ในบริษัทร่วม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</si>
  <si>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</si>
  <si>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สำหรับงวดหกเดือนสิ้นสุด</t>
  </si>
  <si>
    <t>ผลกำไร (ขาดทุน) จากการวัดมูลค่าใหม่ของ</t>
  </si>
  <si>
    <t>กำไรขาดทุนเบ็ดเสร็จรวมสำหรับงวด</t>
  </si>
  <si>
    <t xml:space="preserve">     กำไรเบ็ดเสร็จอื่น</t>
  </si>
  <si>
    <t>สำหรับงวดหกเดือนสิ้นสุดวันที่ 30 มิถุนายน 2560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</si>
  <si>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มิถุนายน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2560</t>
    </r>
  </si>
  <si>
    <t>สำหรับงวดหกเดือนสิ้นสุดวันที่ 30 มิถุนายน 2561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</si>
  <si>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มิถุนายน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2561</t>
    </r>
  </si>
  <si>
    <t>ค่าธรรมเนียมในการจัดหาเงินกู้ระยะยาวตัดบัญชี</t>
  </si>
  <si>
    <t xml:space="preserve">   ที่ยังไม่เกิดขึ้นจริง</t>
  </si>
  <si>
    <t>ขาดทุนจากตราสารอนุพันธ์ที่ยังไม่เกิดขึ้นจริง</t>
  </si>
  <si>
    <t>กระแสเงินสดสุทธิได้มาจากกิจกรรมดำเนินงาน</t>
  </si>
  <si>
    <t>กระแสเงินสดสุทธิใช้ไปในกิจกรรมการลงทุน</t>
  </si>
  <si>
    <t>รวมกระแสเงินสดสุทธิใช้ไปในกิจกรรมจัดหาเงิน</t>
  </si>
  <si>
    <t>ต้นทุนในการจัดจำหน่าย</t>
  </si>
  <si>
    <t xml:space="preserve">    การจัดสรรส่วนทุนให้ผู้ถือหุ้น</t>
  </si>
  <si>
    <t xml:space="preserve">     กำไร (ขาดทุน) เบ็ดเสร็จอื่น</t>
  </si>
  <si>
    <t xml:space="preserve">    รวมการจัดสรรส่วนทุนให้ผู้ถือหุ้น</t>
  </si>
  <si>
    <t>ส่วนแบ่งกำไรจากเงินลงทุนในบริษัทร่วม</t>
  </si>
  <si>
    <t>(กำไร) ขาดทุนจากการจำหน่ายอาคารและอุปกรณ์</t>
  </si>
  <si>
    <t>(กลับรายการ) หนี้สงสัยจะสูญ</t>
  </si>
  <si>
    <t>จ่ายภาษีเงินได้</t>
  </si>
  <si>
    <t>เงินปันผลจ่ายให้ผู้ถือหุ้นของบริษัท</t>
  </si>
  <si>
    <t>รายการที่อาจถูกจัดประเภทใหม่ไว้ในกำไร</t>
  </si>
  <si>
    <t>เงินสดรับชำระคืนจากเงินให้กู้ยืมระยะสั้นแก่บริษัทย่อย</t>
  </si>
  <si>
    <t>ขาดทุนจากการด้อยค่าอาคารและอุปกรณ์และ</t>
  </si>
  <si>
    <t>ส่วนแบ่งกำไรจากเงินลงทุน</t>
  </si>
  <si>
    <t>ขาดทุนจากการปรับมูลค่าสินค้าลดลง</t>
  </si>
  <si>
    <t>เงินสดและรายการเทียบเท่าเงินสดเพิ่มขึ้น (ลดลง) สุทธิ</t>
  </si>
  <si>
    <t>ตั๋วแลกเงิน</t>
  </si>
  <si>
    <t>ผลขาดทุนจากการวัดมูลค่าใหม่ของ</t>
  </si>
  <si>
    <t>เงินสดจ่ายเพื่อซื้อตั๋วแลกเงิน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</si>
</sst>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  <numFmt numFmtId="169" formatCode="_(* #,##0_);_(* \(#,##0\);_(* &quot;-&quot;??_);_(@_)"/>
  </numFmts>
  <fonts count="38" x14ac:knownFonts="1">
    <font>
      <sz val="15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sz val="12"/>
      <name val="Angsana New"/>
      <family val="1"/>
    </font>
    <font>
      <sz val="9"/>
      <name val="Angsana New"/>
      <family val="1"/>
    </font>
    <font>
      <b/>
      <i/>
      <sz val="15"/>
      <name val="Angsana New"/>
      <family val="1"/>
      <charset val="222"/>
    </font>
    <font>
      <b/>
      <sz val="11"/>
      <name val="Times New Roman"/>
      <family val="1"/>
    </font>
    <font>
      <b/>
      <i/>
      <sz val="14"/>
      <name val="Angsana New"/>
      <family val="1"/>
    </font>
    <font>
      <b/>
      <sz val="15"/>
      <color rgb="FFFF0000"/>
      <name val="Angsana New"/>
      <family val="1"/>
    </font>
    <font>
      <sz val="1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4" fontId="30" fillId="0" borderId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30" fillId="23" borderId="7" applyNumberFormat="0" applyAlignment="0" applyProtection="0"/>
    <xf numFmtId="0" fontId="15" fillId="20" borderId="8" applyNumberFormat="0" applyAlignment="0" applyProtection="0"/>
    <xf numFmtId="9" fontId="1" fillId="0" borderId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99">
    <xf numFmtId="0" fontId="0" fillId="0" borderId="0" xfId="0"/>
    <xf numFmtId="0" fontId="0" fillId="0" borderId="0" xfId="0" applyFill="1" applyAlignment="1"/>
    <xf numFmtId="0" fontId="19" fillId="0" borderId="0" xfId="0" applyFont="1" applyFill="1" applyAlignment="1"/>
    <xf numFmtId="164" fontId="0" fillId="0" borderId="0" xfId="28" applyFont="1" applyFill="1" applyBorder="1" applyAlignment="1" applyProtection="1"/>
    <xf numFmtId="0" fontId="20" fillId="0" borderId="0" xfId="0" applyFont="1" applyFill="1" applyAlignment="1"/>
    <xf numFmtId="0" fontId="21" fillId="0" borderId="0" xfId="0" applyFont="1" applyFill="1" applyAlignment="1"/>
    <xf numFmtId="0" fontId="0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6" fillId="0" borderId="0" xfId="0" applyFont="1" applyFill="1" applyAlignment="1"/>
    <xf numFmtId="0" fontId="0" fillId="0" borderId="0" xfId="0" applyFont="1" applyFill="1" applyAlignment="1"/>
    <xf numFmtId="165" fontId="0" fillId="0" borderId="0" xfId="0" applyNumberFormat="1" applyFill="1" applyAlignment="1"/>
    <xf numFmtId="165" fontId="24" fillId="0" borderId="0" xfId="0" applyNumberFormat="1" applyFont="1" applyFill="1" applyAlignment="1"/>
    <xf numFmtId="0" fontId="25" fillId="0" borderId="0" xfId="0" applyFont="1" applyFill="1" applyAlignment="1">
      <alignment horizontal="center"/>
    </xf>
    <xf numFmtId="164" fontId="0" fillId="0" borderId="0" xfId="28" applyFont="1" applyFill="1" applyBorder="1" applyAlignment="1" applyProtection="1">
      <alignment horizontal="center"/>
    </xf>
    <xf numFmtId="165" fontId="0" fillId="0" borderId="0" xfId="0" applyNumberFormat="1" applyFont="1" applyFill="1" applyBorder="1" applyAlignment="1"/>
    <xf numFmtId="0" fontId="22" fillId="0" borderId="0" xfId="0" applyFont="1" applyFill="1" applyAlignment="1"/>
    <xf numFmtId="165" fontId="27" fillId="0" borderId="10" xfId="0" applyNumberFormat="1" applyFont="1" applyFill="1" applyBorder="1" applyAlignment="1"/>
    <xf numFmtId="0" fontId="29" fillId="0" borderId="0" xfId="0" applyFont="1" applyFill="1" applyAlignment="1"/>
    <xf numFmtId="166" fontId="24" fillId="0" borderId="0" xfId="28" applyNumberFormat="1" applyFont="1" applyFill="1" applyBorder="1" applyAlignment="1" applyProtection="1"/>
    <xf numFmtId="165" fontId="19" fillId="0" borderId="0" xfId="0" applyNumberFormat="1" applyFont="1" applyFill="1" applyAlignment="1">
      <alignment horizontal="center"/>
    </xf>
    <xf numFmtId="165" fontId="19" fillId="0" borderId="0" xfId="0" applyNumberFormat="1" applyFont="1" applyFill="1" applyAlignment="1"/>
    <xf numFmtId="165" fontId="28" fillId="0" borderId="0" xfId="0" applyNumberFormat="1" applyFont="1" applyFill="1" applyAlignment="1"/>
    <xf numFmtId="165" fontId="22" fillId="0" borderId="0" xfId="0" applyNumberFormat="1" applyFont="1" applyFill="1" applyAlignment="1"/>
    <xf numFmtId="165" fontId="27" fillId="0" borderId="11" xfId="0" applyNumberFormat="1" applyFont="1" applyFill="1" applyBorder="1" applyAlignment="1"/>
    <xf numFmtId="165" fontId="22" fillId="0" borderId="0" xfId="0" applyNumberFormat="1" applyFont="1" applyFill="1" applyBorder="1" applyAlignment="1"/>
    <xf numFmtId="166" fontId="0" fillId="0" borderId="0" xfId="28" applyNumberFormat="1" applyFont="1" applyFill="1" applyBorder="1" applyAlignment="1" applyProtection="1">
      <alignment horizontal="center"/>
    </xf>
    <xf numFmtId="166" fontId="24" fillId="0" borderId="0" xfId="28" applyNumberFormat="1" applyFont="1" applyFill="1" applyBorder="1" applyAlignment="1" applyProtection="1">
      <alignment horizontal="right"/>
    </xf>
    <xf numFmtId="165" fontId="24" fillId="0" borderId="0" xfId="0" applyNumberFormat="1" applyFont="1" applyFill="1" applyAlignment="1">
      <alignment horizontal="right"/>
    </xf>
    <xf numFmtId="165" fontId="0" fillId="0" borderId="12" xfId="0" applyNumberFormat="1" applyFont="1" applyFill="1" applyBorder="1" applyAlignment="1"/>
    <xf numFmtId="165" fontId="19" fillId="0" borderId="0" xfId="0" applyNumberFormat="1" applyFont="1" applyFill="1" applyBorder="1" applyAlignment="1"/>
    <xf numFmtId="166" fontId="24" fillId="0" borderId="12" xfId="28" applyNumberFormat="1" applyFont="1" applyFill="1" applyBorder="1" applyAlignment="1" applyProtection="1">
      <alignment horizontal="right"/>
    </xf>
    <xf numFmtId="165" fontId="0" fillId="0" borderId="0" xfId="0" applyNumberFormat="1" applyFont="1" applyFill="1" applyBorder="1" applyAlignment="1">
      <alignment horizontal="center"/>
    </xf>
    <xf numFmtId="165" fontId="27" fillId="0" borderId="12" xfId="0" applyNumberFormat="1" applyFont="1" applyFill="1" applyBorder="1" applyAlignment="1"/>
    <xf numFmtId="0" fontId="0" fillId="0" borderId="0" xfId="0" applyFont="1" applyFill="1"/>
    <xf numFmtId="165" fontId="0" fillId="0" borderId="12" xfId="28" applyNumberFormat="1" applyFont="1" applyFill="1" applyBorder="1" applyAlignment="1" applyProtection="1">
      <alignment horizontal="center"/>
    </xf>
    <xf numFmtId="165" fontId="27" fillId="0" borderId="13" xfId="0" applyNumberFormat="1" applyFont="1" applyFill="1" applyBorder="1" applyAlignment="1"/>
    <xf numFmtId="0" fontId="0" fillId="0" borderId="0" xfId="0" applyFill="1" applyBorder="1" applyAlignment="1"/>
    <xf numFmtId="167" fontId="27" fillId="0" borderId="11" xfId="0" applyNumberFormat="1" applyFont="1" applyFill="1" applyBorder="1" applyAlignment="1"/>
    <xf numFmtId="164" fontId="22" fillId="0" borderId="0" xfId="28" applyFont="1" applyFill="1" applyBorder="1" applyAlignment="1" applyProtection="1"/>
    <xf numFmtId="0" fontId="0" fillId="0" borderId="0" xfId="0" applyFont="1" applyFill="1" applyAlignment="1">
      <alignment horizontal="left"/>
    </xf>
    <xf numFmtId="0" fontId="23" fillId="0" borderId="0" xfId="0" applyFont="1" applyFill="1" applyAlignment="1"/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168" fontId="22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166" fontId="24" fillId="0" borderId="12" xfId="28" applyNumberFormat="1" applyFont="1" applyFill="1" applyBorder="1" applyAlignment="1" applyProtection="1">
      <alignment horizontal="center"/>
    </xf>
    <xf numFmtId="0" fontId="26" fillId="0" borderId="0" xfId="0" applyFont="1" applyFill="1" applyAlignment="1">
      <alignment horizontal="left"/>
    </xf>
    <xf numFmtId="164" fontId="0" fillId="0" borderId="0" xfId="28" applyFont="1" applyFill="1" applyBorder="1" applyAlignment="1" applyProtection="1">
      <alignment horizontal="right"/>
    </xf>
    <xf numFmtId="166" fontId="0" fillId="0" borderId="0" xfId="0" applyNumberFormat="1" applyFont="1" applyFill="1" applyBorder="1" applyAlignment="1"/>
    <xf numFmtId="166" fontId="22" fillId="0" borderId="0" xfId="0" applyNumberFormat="1" applyFont="1" applyFill="1" applyBorder="1" applyAlignment="1"/>
    <xf numFmtId="166" fontId="22" fillId="0" borderId="0" xfId="28" applyNumberFormat="1" applyFont="1" applyFill="1" applyBorder="1" applyAlignment="1" applyProtection="1"/>
    <xf numFmtId="0" fontId="23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166" fontId="27" fillId="0" borderId="10" xfId="28" applyNumberFormat="1" applyFont="1" applyFill="1" applyBorder="1" applyAlignment="1" applyProtection="1">
      <alignment horizontal="center"/>
    </xf>
    <xf numFmtId="0" fontId="22" fillId="0" borderId="0" xfId="0" applyFont="1" applyFill="1" applyBorder="1" applyAlignment="1"/>
    <xf numFmtId="168" fontId="27" fillId="0" borderId="11" xfId="0" applyNumberFormat="1" applyFont="1" applyFill="1" applyBorder="1" applyAlignment="1">
      <alignment horizontal="right"/>
    </xf>
    <xf numFmtId="168" fontId="22" fillId="0" borderId="0" xfId="0" applyNumberFormat="1" applyFont="1" applyFill="1" applyBorder="1" applyAlignment="1">
      <alignment horizontal="right"/>
    </xf>
    <xf numFmtId="166" fontId="27" fillId="0" borderId="10" xfId="28" applyNumberFormat="1" applyFont="1" applyFill="1" applyBorder="1" applyAlignment="1" applyProtection="1"/>
    <xf numFmtId="166" fontId="27" fillId="0" borderId="11" xfId="28" applyNumberFormat="1" applyFont="1" applyFill="1" applyBorder="1" applyAlignment="1" applyProtection="1">
      <alignment horizontal="right"/>
    </xf>
    <xf numFmtId="164" fontId="23" fillId="0" borderId="0" xfId="28" applyFont="1" applyFill="1" applyBorder="1" applyAlignment="1" applyProtection="1"/>
    <xf numFmtId="0" fontId="25" fillId="0" borderId="0" xfId="0" applyFont="1" applyFill="1" applyAlignment="1"/>
    <xf numFmtId="0" fontId="0" fillId="0" borderId="0" xfId="0" applyFill="1"/>
    <xf numFmtId="0" fontId="0" fillId="0" borderId="0" xfId="0" applyFill="1" applyBorder="1"/>
    <xf numFmtId="3" fontId="26" fillId="0" borderId="0" xfId="0" applyNumberFormat="1" applyFont="1" applyFill="1" applyBorder="1" applyAlignment="1">
      <alignment horizontal="left"/>
    </xf>
    <xf numFmtId="3" fontId="22" fillId="0" borderId="0" xfId="0" applyNumberFormat="1" applyFont="1" applyFill="1" applyBorder="1" applyAlignment="1">
      <alignment horizontal="left"/>
    </xf>
    <xf numFmtId="3" fontId="26" fillId="0" borderId="0" xfId="0" applyNumberFormat="1" applyFont="1" applyFill="1" applyBorder="1" applyAlignment="1">
      <alignment horizontal="right"/>
    </xf>
    <xf numFmtId="0" fontId="22" fillId="0" borderId="0" xfId="0" applyFont="1" applyFill="1" applyAlignment="1">
      <alignment horizontal="right"/>
    </xf>
    <xf numFmtId="3" fontId="22" fillId="0" borderId="0" xfId="0" applyNumberFormat="1" applyFont="1" applyFill="1" applyBorder="1" applyAlignment="1">
      <alignment horizontal="right"/>
    </xf>
    <xf numFmtId="168" fontId="22" fillId="0" borderId="0" xfId="0" applyNumberFormat="1" applyFont="1" applyFill="1" applyAlignment="1"/>
    <xf numFmtId="168" fontId="24" fillId="0" borderId="0" xfId="0" applyNumberFormat="1" applyFont="1" applyFill="1" applyAlignment="1"/>
    <xf numFmtId="166" fontId="22" fillId="0" borderId="0" xfId="28" applyNumberFormat="1" applyFont="1" applyFill="1" applyBorder="1" applyAlignment="1" applyProtection="1">
      <alignment horizontal="center"/>
    </xf>
    <xf numFmtId="168" fontId="22" fillId="0" borderId="0" xfId="28" applyNumberFormat="1" applyFont="1" applyFill="1" applyBorder="1" applyAlignment="1" applyProtection="1">
      <alignment horizontal="right"/>
    </xf>
    <xf numFmtId="166" fontId="27" fillId="0" borderId="10" xfId="28" applyNumberFormat="1" applyFont="1" applyFill="1" applyBorder="1" applyAlignment="1" applyProtection="1">
      <alignment horizontal="right"/>
    </xf>
    <xf numFmtId="168" fontId="22" fillId="0" borderId="0" xfId="28" applyNumberFormat="1" applyFont="1" applyFill="1" applyBorder="1" applyAlignment="1" applyProtection="1">
      <alignment horizontal="center"/>
    </xf>
    <xf numFmtId="168" fontId="0" fillId="0" borderId="0" xfId="28" applyNumberFormat="1" applyFont="1" applyFill="1" applyBorder="1" applyAlignment="1" applyProtection="1">
      <alignment horizontal="right"/>
    </xf>
    <xf numFmtId="168" fontId="0" fillId="0" borderId="0" xfId="28" applyNumberFormat="1" applyFont="1" applyFill="1" applyBorder="1" applyAlignment="1" applyProtection="1">
      <alignment horizontal="center"/>
    </xf>
    <xf numFmtId="165" fontId="0" fillId="0" borderId="0" xfId="0" applyNumberFormat="1" applyFill="1"/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0" fontId="24" fillId="0" borderId="0" xfId="0" applyFont="1" applyFill="1" applyAlignment="1"/>
    <xf numFmtId="168" fontId="0" fillId="0" borderId="0" xfId="0" applyNumberFormat="1" applyFont="1" applyFill="1" applyBorder="1" applyAlignment="1"/>
    <xf numFmtId="168" fontId="0" fillId="0" borderId="12" xfId="0" applyNumberFormat="1" applyFont="1" applyFill="1" applyBorder="1" applyAlignment="1">
      <alignment horizontal="right"/>
    </xf>
    <xf numFmtId="168" fontId="0" fillId="0" borderId="0" xfId="0" applyNumberFormat="1" applyFill="1" applyBorder="1" applyAlignment="1">
      <alignment horizontal="right"/>
    </xf>
    <xf numFmtId="168" fontId="0" fillId="0" borderId="0" xfId="0" applyNumberFormat="1" applyFill="1" applyBorder="1" applyAlignment="1"/>
    <xf numFmtId="168" fontId="22" fillId="0" borderId="0" xfId="0" applyNumberFormat="1" applyFont="1" applyFill="1" applyBorder="1" applyAlignment="1"/>
    <xf numFmtId="166" fontId="27" fillId="0" borderId="13" xfId="28" applyNumberFormat="1" applyFont="1" applyFill="1" applyBorder="1" applyAlignment="1" applyProtection="1"/>
    <xf numFmtId="0" fontId="26" fillId="0" borderId="0" xfId="0" applyNumberFormat="1" applyFont="1" applyFill="1" applyAlignment="1"/>
    <xf numFmtId="168" fontId="19" fillId="0" borderId="0" xfId="0" applyNumberFormat="1" applyFont="1" applyFill="1"/>
    <xf numFmtId="168" fontId="19" fillId="0" borderId="0" xfId="0" applyNumberFormat="1" applyFont="1" applyFill="1" applyBorder="1" applyAlignment="1"/>
    <xf numFmtId="168" fontId="0" fillId="0" borderId="0" xfId="0" applyNumberFormat="1" applyFont="1" applyFill="1" applyBorder="1"/>
    <xf numFmtId="0" fontId="0" fillId="0" borderId="0" xfId="0" applyNumberFormat="1" applyFont="1" applyFill="1" applyAlignment="1"/>
    <xf numFmtId="168" fontId="0" fillId="0" borderId="0" xfId="0" applyNumberFormat="1" applyFont="1" applyFill="1"/>
    <xf numFmtId="0" fontId="22" fillId="0" borderId="0" xfId="0" applyNumberFormat="1" applyFont="1" applyFill="1" applyAlignment="1"/>
    <xf numFmtId="168" fontId="22" fillId="0" borderId="0" xfId="0" applyNumberFormat="1" applyFont="1" applyFill="1" applyBorder="1"/>
    <xf numFmtId="166" fontId="24" fillId="0" borderId="0" xfId="0" applyNumberFormat="1" applyFont="1" applyFill="1" applyAlignment="1">
      <alignment horizontal="right"/>
    </xf>
    <xf numFmtId="166" fontId="0" fillId="0" borderId="0" xfId="28" applyNumberFormat="1" applyFont="1" applyFill="1" applyBorder="1" applyAlignment="1" applyProtection="1"/>
    <xf numFmtId="165" fontId="24" fillId="0" borderId="0" xfId="0" applyNumberFormat="1" applyFont="1" applyFill="1" applyBorder="1" applyAlignment="1"/>
    <xf numFmtId="165" fontId="24" fillId="0" borderId="11" xfId="0" applyNumberFormat="1" applyFont="1" applyFill="1" applyBorder="1" applyAlignment="1"/>
    <xf numFmtId="165" fontId="24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/>
    <xf numFmtId="166" fontId="24" fillId="0" borderId="0" xfId="28" applyNumberFormat="1" applyFont="1" applyFill="1" applyBorder="1" applyAlignment="1" applyProtection="1">
      <alignment horizontal="center"/>
    </xf>
    <xf numFmtId="165" fontId="0" fillId="0" borderId="14" xfId="0" applyNumberFormat="1" applyFont="1" applyFill="1" applyBorder="1" applyAlignment="1"/>
    <xf numFmtId="0" fontId="0" fillId="0" borderId="0" xfId="0" applyFill="1" applyAlignment="1">
      <alignment horizontal="center"/>
    </xf>
    <xf numFmtId="0" fontId="30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165" fontId="0" fillId="0" borderId="0" xfId="0" applyNumberFormat="1" applyFill="1" applyBorder="1" applyAlignment="1"/>
    <xf numFmtId="166" fontId="27" fillId="0" borderId="11" xfId="28" applyNumberFormat="1" applyFont="1" applyFill="1" applyBorder="1" applyAlignment="1" applyProtection="1">
      <alignment horizontal="center"/>
    </xf>
    <xf numFmtId="169" fontId="0" fillId="0" borderId="0" xfId="28" quotePrefix="1" applyNumberFormat="1" applyFont="1" applyAlignment="1">
      <alignment horizontal="center"/>
    </xf>
    <xf numFmtId="164" fontId="30" fillId="0" borderId="0" xfId="28" applyFill="1" applyAlignment="1">
      <alignment horizontal="left"/>
    </xf>
    <xf numFmtId="165" fontId="22" fillId="0" borderId="14" xfId="0" applyNumberFormat="1" applyFont="1" applyFill="1" applyBorder="1" applyAlignment="1"/>
    <xf numFmtId="165" fontId="27" fillId="0" borderId="0" xfId="0" applyNumberFormat="1" applyFont="1" applyFill="1" applyBorder="1" applyAlignment="1"/>
    <xf numFmtId="165" fontId="27" fillId="0" borderId="14" xfId="0" applyNumberFormat="1" applyFont="1" applyFill="1" applyBorder="1" applyAlignment="1"/>
    <xf numFmtId="166" fontId="22" fillId="0" borderId="14" xfId="28" applyNumberFormat="1" applyFont="1" applyFill="1" applyBorder="1" applyAlignment="1"/>
    <xf numFmtId="166" fontId="30" fillId="0" borderId="0" xfId="28" applyNumberFormat="1" applyFont="1" applyFill="1" applyBorder="1" applyAlignment="1" applyProtection="1">
      <alignment horizontal="center"/>
    </xf>
    <xf numFmtId="0" fontId="25" fillId="0" borderId="0" xfId="0" applyFont="1" applyFill="1" applyBorder="1" applyAlignment="1">
      <alignment horizontal="center"/>
    </xf>
    <xf numFmtId="0" fontId="1" fillId="0" borderId="0" xfId="0" applyFont="1" applyFill="1" applyAlignment="1"/>
    <xf numFmtId="165" fontId="0" fillId="0" borderId="0" xfId="28" applyNumberFormat="1" applyFont="1" applyFill="1" applyBorder="1" applyAlignment="1" applyProtection="1">
      <alignment horizontal="center"/>
    </xf>
    <xf numFmtId="166" fontId="30" fillId="0" borderId="0" xfId="28" applyNumberFormat="1" applyFont="1" applyFill="1" applyBorder="1" applyAlignment="1" applyProtection="1">
      <alignment horizontal="right"/>
    </xf>
    <xf numFmtId="165" fontId="0" fillId="0" borderId="0" xfId="0" applyNumberFormat="1" applyFill="1" applyAlignment="1">
      <alignment horizontal="center"/>
    </xf>
    <xf numFmtId="165" fontId="24" fillId="0" borderId="0" xfId="28" applyNumberFormat="1" applyFont="1" applyFill="1" applyBorder="1" applyAlignment="1" applyProtection="1">
      <alignment horizontal="center"/>
    </xf>
    <xf numFmtId="165" fontId="24" fillId="0" borderId="12" xfId="28" applyNumberFormat="1" applyFont="1" applyFill="1" applyBorder="1" applyAlignment="1" applyProtection="1">
      <alignment horizontal="center"/>
    </xf>
    <xf numFmtId="0" fontId="36" fillId="0" borderId="0" xfId="0" applyFont="1" applyFill="1" applyAlignment="1">
      <alignment horizontal="center"/>
    </xf>
    <xf numFmtId="9" fontId="1" fillId="0" borderId="0" xfId="41" applyFont="1" applyFill="1" applyBorder="1" applyAlignment="1" applyProtection="1"/>
    <xf numFmtId="0" fontId="28" fillId="0" borderId="0" xfId="0" applyFont="1" applyFill="1" applyAlignment="1"/>
    <xf numFmtId="0" fontId="31" fillId="0" borderId="0" xfId="0" applyFont="1" applyFill="1" applyAlignment="1"/>
    <xf numFmtId="0" fontId="32" fillId="0" borderId="0" xfId="0" applyFont="1" applyFill="1" applyAlignment="1"/>
    <xf numFmtId="165" fontId="28" fillId="0" borderId="0" xfId="0" applyNumberFormat="1" applyFont="1" applyFill="1" applyBorder="1" applyAlignment="1"/>
    <xf numFmtId="166" fontId="0" fillId="0" borderId="0" xfId="0" applyNumberFormat="1" applyFill="1" applyAlignment="1"/>
    <xf numFmtId="164" fontId="30" fillId="0" borderId="0" xfId="28" applyFill="1" applyAlignment="1"/>
    <xf numFmtId="166" fontId="30" fillId="0" borderId="0" xfId="28" applyNumberFormat="1" applyFill="1" applyAlignment="1"/>
    <xf numFmtId="164" fontId="30" fillId="0" borderId="14" xfId="28" applyFill="1" applyBorder="1" applyAlignment="1">
      <alignment horizontal="left"/>
    </xf>
    <xf numFmtId="165" fontId="24" fillId="0" borderId="14" xfId="0" applyNumberFormat="1" applyFont="1" applyFill="1" applyBorder="1" applyAlignment="1">
      <alignment horizontal="right"/>
    </xf>
    <xf numFmtId="164" fontId="22" fillId="0" borderId="0" xfId="28" applyFont="1" applyFill="1" applyAlignment="1">
      <alignment horizontal="left"/>
    </xf>
    <xf numFmtId="0" fontId="0" fillId="0" borderId="0" xfId="0" applyFill="1" applyAlignment="1">
      <alignment horizontal="left"/>
    </xf>
    <xf numFmtId="165" fontId="22" fillId="0" borderId="14" xfId="0" applyNumberFormat="1" applyFont="1" applyFill="1" applyBorder="1" applyAlignment="1">
      <alignment horizontal="right"/>
    </xf>
    <xf numFmtId="166" fontId="28" fillId="0" borderId="0" xfId="0" applyNumberFormat="1" applyFont="1" applyFill="1" applyBorder="1" applyAlignment="1"/>
    <xf numFmtId="41" fontId="0" fillId="0" borderId="0" xfId="28" applyNumberFormat="1" applyFont="1" applyFill="1" applyBorder="1" applyAlignment="1"/>
    <xf numFmtId="165" fontId="0" fillId="24" borderId="0" xfId="0" applyNumberFormat="1" applyFont="1" applyFill="1" applyAlignment="1"/>
    <xf numFmtId="165" fontId="19" fillId="24" borderId="0" xfId="0" applyNumberFormat="1" applyFont="1" applyFill="1" applyAlignment="1"/>
    <xf numFmtId="168" fontId="27" fillId="0" borderId="0" xfId="0" applyNumberFormat="1" applyFont="1" applyFill="1" applyBorder="1" applyAlignment="1">
      <alignment horizontal="right"/>
    </xf>
    <xf numFmtId="41" fontId="34" fillId="0" borderId="0" xfId="0" applyNumberFormat="1" applyFont="1" applyFill="1" applyBorder="1" applyAlignment="1"/>
    <xf numFmtId="0" fontId="35" fillId="0" borderId="0" xfId="0" applyFont="1" applyFill="1" applyAlignment="1">
      <alignment horizontal="left"/>
    </xf>
    <xf numFmtId="0" fontId="22" fillId="0" borderId="0" xfId="0" applyFont="1" applyFill="1" applyBorder="1" applyAlignment="1">
      <alignment horizontal="left"/>
    </xf>
    <xf numFmtId="0" fontId="26" fillId="0" borderId="0" xfId="0" applyFont="1" applyFill="1" applyBorder="1" applyAlignment="1">
      <alignment horizontal="left"/>
    </xf>
    <xf numFmtId="164" fontId="22" fillId="0" borderId="0" xfId="28" applyFont="1" applyFill="1" applyBorder="1" applyAlignment="1" applyProtection="1">
      <alignment horizontal="right"/>
    </xf>
    <xf numFmtId="164" fontId="27" fillId="0" borderId="12" xfId="28" applyFont="1" applyFill="1" applyBorder="1" applyAlignment="1" applyProtection="1">
      <alignment horizontal="center"/>
    </xf>
    <xf numFmtId="166" fontId="27" fillId="0" borderId="12" xfId="28" applyNumberFormat="1" applyFont="1" applyFill="1" applyBorder="1" applyAlignment="1" applyProtection="1">
      <alignment horizontal="center"/>
    </xf>
    <xf numFmtId="166" fontId="27" fillId="0" borderId="12" xfId="28" quotePrefix="1" applyNumberFormat="1" applyFont="1" applyFill="1" applyBorder="1" applyAlignment="1" applyProtection="1">
      <alignment horizontal="center"/>
    </xf>
    <xf numFmtId="164" fontId="27" fillId="0" borderId="0" xfId="28" applyFont="1" applyFill="1" applyBorder="1" applyAlignment="1" applyProtection="1">
      <alignment horizontal="center"/>
    </xf>
    <xf numFmtId="166" fontId="27" fillId="0" borderId="0" xfId="28" applyNumberFormat="1" applyFont="1" applyFill="1" applyBorder="1" applyAlignment="1" applyProtection="1">
      <alignment horizontal="center"/>
    </xf>
    <xf numFmtId="0" fontId="0" fillId="0" borderId="0" xfId="0" applyFill="1" applyBorder="1" applyAlignment="1">
      <alignment horizontal="left"/>
    </xf>
    <xf numFmtId="166" fontId="0" fillId="0" borderId="0" xfId="0" applyNumberFormat="1" applyFont="1" applyFill="1" applyBorder="1" applyAlignment="1">
      <alignment horizontal="right"/>
    </xf>
    <xf numFmtId="164" fontId="0" fillId="0" borderId="14" xfId="28" applyFont="1" applyFill="1" applyBorder="1" applyAlignment="1" applyProtection="1">
      <alignment horizontal="center"/>
    </xf>
    <xf numFmtId="166" fontId="0" fillId="0" borderId="14" xfId="28" applyNumberFormat="1" applyFont="1" applyFill="1" applyBorder="1" applyAlignment="1" applyProtection="1">
      <alignment horizontal="center"/>
    </xf>
    <xf numFmtId="166" fontId="0" fillId="0" borderId="14" xfId="28" quotePrefix="1" applyNumberFormat="1" applyFont="1" applyFill="1" applyBorder="1" applyAlignment="1" applyProtection="1">
      <alignment horizontal="center"/>
    </xf>
    <xf numFmtId="166" fontId="22" fillId="0" borderId="0" xfId="0" applyNumberFormat="1" applyFont="1" applyFill="1" applyBorder="1" applyAlignment="1">
      <alignment horizontal="right"/>
    </xf>
    <xf numFmtId="166" fontId="24" fillId="0" borderId="12" xfId="28" quotePrefix="1" applyNumberFormat="1" applyFont="1" applyFill="1" applyBorder="1" applyAlignment="1" applyProtection="1">
      <alignment horizontal="center"/>
    </xf>
    <xf numFmtId="164" fontId="27" fillId="0" borderId="10" xfId="28" applyFont="1" applyFill="1" applyBorder="1" applyAlignment="1" applyProtection="1">
      <alignment horizontal="center"/>
    </xf>
    <xf numFmtId="166" fontId="24" fillId="0" borderId="0" xfId="28" quotePrefix="1" applyNumberFormat="1" applyFont="1" applyFill="1" applyBorder="1" applyAlignment="1" applyProtection="1">
      <alignment horizontal="right"/>
    </xf>
    <xf numFmtId="164" fontId="30" fillId="0" borderId="14" xfId="28" applyFill="1" applyBorder="1" applyAlignment="1"/>
    <xf numFmtId="166" fontId="27" fillId="0" borderId="15" xfId="28" applyNumberFormat="1" applyFont="1" applyFill="1" applyBorder="1" applyAlignment="1" applyProtection="1"/>
    <xf numFmtId="169" fontId="34" fillId="0" borderId="0" xfId="29" quotePrefix="1" applyNumberFormat="1" applyFont="1" applyFill="1" applyBorder="1" applyAlignment="1">
      <alignment horizontal="left"/>
    </xf>
    <xf numFmtId="41" fontId="0" fillId="0" borderId="0" xfId="0" applyNumberFormat="1" applyFont="1" applyFill="1" applyBorder="1"/>
    <xf numFmtId="169" fontId="34" fillId="0" borderId="0" xfId="29" quotePrefix="1" applyNumberFormat="1" applyFont="1" applyFill="1" applyBorder="1" applyAlignment="1">
      <alignment horizontal="center"/>
    </xf>
    <xf numFmtId="41" fontId="34" fillId="0" borderId="0" xfId="0" applyNumberFormat="1" applyFont="1" applyBorder="1" applyAlignment="1"/>
    <xf numFmtId="41" fontId="0" fillId="0" borderId="0" xfId="0" applyNumberFormat="1" applyFont="1" applyFill="1" applyAlignment="1">
      <alignment horizontal="right"/>
    </xf>
    <xf numFmtId="41" fontId="37" fillId="0" borderId="0" xfId="0" applyNumberFormat="1" applyFont="1" applyFill="1" applyBorder="1" applyAlignment="1">
      <alignment horizontal="right"/>
    </xf>
    <xf numFmtId="168" fontId="0" fillId="0" borderId="14" xfId="0" applyNumberFormat="1" applyFont="1" applyFill="1" applyBorder="1" applyAlignment="1">
      <alignment horizontal="right"/>
    </xf>
    <xf numFmtId="164" fontId="22" fillId="0" borderId="14" xfId="28" applyFont="1" applyFill="1" applyBorder="1" applyAlignment="1">
      <alignment horizontal="left"/>
    </xf>
    <xf numFmtId="164" fontId="22" fillId="0" borderId="12" xfId="28" applyFont="1" applyFill="1" applyBorder="1" applyAlignment="1" applyProtection="1">
      <alignment horizontal="center"/>
    </xf>
    <xf numFmtId="166" fontId="22" fillId="0" borderId="12" xfId="28" applyNumberFormat="1" applyFont="1" applyFill="1" applyBorder="1" applyAlignment="1" applyProtection="1">
      <alignment horizontal="center"/>
    </xf>
    <xf numFmtId="166" fontId="22" fillId="0" borderId="12" xfId="28" quotePrefix="1" applyNumberFormat="1" applyFont="1" applyFill="1" applyBorder="1" applyAlignment="1" applyProtection="1">
      <alignment horizontal="center"/>
    </xf>
    <xf numFmtId="164" fontId="22" fillId="0" borderId="0" xfId="28" applyFont="1" applyFill="1" applyBorder="1" applyAlignment="1" applyProtection="1">
      <alignment horizontal="center"/>
    </xf>
    <xf numFmtId="166" fontId="22" fillId="0" borderId="10" xfId="28" applyNumberFormat="1" applyFont="1" applyFill="1" applyBorder="1" applyAlignment="1" applyProtection="1">
      <alignment horizontal="center"/>
    </xf>
    <xf numFmtId="166" fontId="22" fillId="0" borderId="10" xfId="28" applyNumberFormat="1" applyFont="1" applyFill="1" applyBorder="1" applyAlignment="1" applyProtection="1"/>
    <xf numFmtId="168" fontId="22" fillId="0" borderId="11" xfId="0" applyNumberFormat="1" applyFont="1" applyFill="1" applyBorder="1" applyAlignment="1">
      <alignment horizontal="right"/>
    </xf>
    <xf numFmtId="166" fontId="22" fillId="0" borderId="11" xfId="28" applyNumberFormat="1" applyFont="1" applyFill="1" applyBorder="1" applyAlignment="1" applyProtection="1">
      <alignment horizontal="right"/>
    </xf>
    <xf numFmtId="169" fontId="0" fillId="0" borderId="14" xfId="28" quotePrefix="1" applyNumberFormat="1" applyFont="1" applyFill="1" applyBorder="1" applyAlignment="1">
      <alignment horizontal="center"/>
    </xf>
    <xf numFmtId="169" fontId="0" fillId="0" borderId="0" xfId="28" quotePrefix="1" applyNumberFormat="1" applyFont="1" applyFill="1" applyBorder="1" applyAlignment="1">
      <alignment horizontal="center"/>
    </xf>
    <xf numFmtId="37" fontId="0" fillId="0" borderId="14" xfId="0" applyNumberFormat="1" applyFont="1" applyFill="1" applyBorder="1" applyAlignment="1"/>
    <xf numFmtId="37" fontId="0" fillId="0" borderId="0" xfId="0" applyNumberFormat="1" applyFont="1" applyFill="1" applyBorder="1" applyAlignment="1"/>
    <xf numFmtId="0" fontId="22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1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1" builtinId="5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3"/>
  <sheetViews>
    <sheetView showGridLines="0" tabSelected="1" view="pageBreakPreview" zoomScale="90" zoomScaleNormal="90" zoomScaleSheetLayoutView="90" workbookViewId="0">
      <selection activeCell="K31" sqref="K31:K36"/>
    </sheetView>
  </sheetViews>
  <sheetFormatPr defaultColWidth="9.140625" defaultRowHeight="22.5" customHeight="1" x14ac:dyDescent="0.45"/>
  <cols>
    <col min="1" max="1" width="37.28515625" style="1" customWidth="1"/>
    <col min="2" max="2" width="8.7109375" style="1" customWidth="1"/>
    <col min="3" max="3" width="16.42578125" style="1" bestFit="1" customWidth="1"/>
    <col min="4" max="4" width="1.140625" style="2" customWidth="1"/>
    <col min="5" max="5" width="16.42578125" style="1" bestFit="1" customWidth="1"/>
    <col min="6" max="6" width="1.140625" style="1" customWidth="1"/>
    <col min="7" max="7" width="16.42578125" style="1" bestFit="1" customWidth="1"/>
    <col min="8" max="8" width="1.140625" style="1" customWidth="1"/>
    <col min="9" max="9" width="16.5703125" style="1" bestFit="1" customWidth="1"/>
    <col min="10" max="10" width="2.140625" style="3" customWidth="1"/>
    <col min="11" max="11" width="20.5703125" style="3" customWidth="1"/>
    <col min="12" max="12" width="2.140625" style="1" customWidth="1"/>
    <col min="13" max="13" width="20.5703125" style="1" customWidth="1"/>
    <col min="14" max="14" width="2.140625" style="1" customWidth="1"/>
    <col min="15" max="15" width="17.140625" style="1" customWidth="1"/>
    <col min="16" max="16384" width="9.140625" style="1"/>
  </cols>
  <sheetData>
    <row r="1" spans="1:12" ht="25.5" customHeight="1" x14ac:dyDescent="0.5">
      <c r="A1" s="4" t="s">
        <v>75</v>
      </c>
    </row>
    <row r="2" spans="1:12" ht="25.5" customHeight="1" x14ac:dyDescent="0.5">
      <c r="A2" s="4" t="s">
        <v>0</v>
      </c>
    </row>
    <row r="3" spans="1:12" ht="21.75" x14ac:dyDescent="0.45">
      <c r="A3" s="124"/>
      <c r="G3" s="130"/>
      <c r="H3" s="130"/>
      <c r="I3" s="130"/>
    </row>
    <row r="4" spans="1:12" ht="22.5" customHeight="1" x14ac:dyDescent="0.45">
      <c r="A4" s="5"/>
      <c r="B4" s="6"/>
      <c r="C4" s="190" t="s">
        <v>1</v>
      </c>
      <c r="D4" s="190"/>
      <c r="E4" s="190"/>
      <c r="F4" s="8"/>
      <c r="G4" s="190" t="s">
        <v>2</v>
      </c>
      <c r="H4" s="190"/>
      <c r="I4" s="190"/>
    </row>
    <row r="5" spans="1:12" ht="26.25" customHeight="1" x14ac:dyDescent="0.45">
      <c r="C5" s="110" t="s">
        <v>155</v>
      </c>
      <c r="D5" s="6"/>
      <c r="E5" s="110" t="s">
        <v>71</v>
      </c>
      <c r="F5" s="8"/>
      <c r="G5" s="110" t="s">
        <v>155</v>
      </c>
      <c r="H5" s="6"/>
      <c r="I5" s="110" t="s">
        <v>71</v>
      </c>
    </row>
    <row r="6" spans="1:12" ht="22.5" customHeight="1" x14ac:dyDescent="0.5">
      <c r="A6" s="4" t="s">
        <v>3</v>
      </c>
      <c r="B6" s="9" t="s">
        <v>4</v>
      </c>
      <c r="C6" s="111">
        <v>2561</v>
      </c>
      <c r="D6" s="111"/>
      <c r="E6" s="111">
        <v>2560</v>
      </c>
      <c r="F6" s="111"/>
      <c r="G6" s="111">
        <v>2561</v>
      </c>
      <c r="H6" s="111"/>
      <c r="I6" s="111">
        <v>2560</v>
      </c>
    </row>
    <row r="7" spans="1:12" ht="22.5" customHeight="1" x14ac:dyDescent="0.5">
      <c r="A7" s="4"/>
      <c r="B7" s="9"/>
      <c r="C7" s="111" t="s">
        <v>147</v>
      </c>
      <c r="D7" s="111"/>
      <c r="E7" s="111"/>
      <c r="F7" s="111"/>
      <c r="G7" s="111" t="s">
        <v>147</v>
      </c>
      <c r="H7" s="111"/>
      <c r="I7" s="111"/>
    </row>
    <row r="8" spans="1:12" ht="22.5" customHeight="1" x14ac:dyDescent="0.45">
      <c r="A8" s="5"/>
      <c r="B8" s="6"/>
      <c r="C8" s="191" t="s">
        <v>146</v>
      </c>
      <c r="D8" s="191"/>
      <c r="E8" s="191"/>
      <c r="F8" s="191"/>
      <c r="G8" s="191"/>
      <c r="H8" s="191"/>
      <c r="I8" s="191"/>
    </row>
    <row r="9" spans="1:12" ht="22.5" customHeight="1" x14ac:dyDescent="0.45">
      <c r="A9" s="12" t="s">
        <v>6</v>
      </c>
      <c r="B9" s="9"/>
      <c r="C9" s="13"/>
      <c r="E9" s="13"/>
      <c r="F9" s="13"/>
      <c r="G9" s="13"/>
      <c r="H9" s="13"/>
      <c r="I9" s="13"/>
    </row>
    <row r="10" spans="1:12" ht="22.5" customHeight="1" x14ac:dyDescent="0.45">
      <c r="A10" s="13" t="s">
        <v>7</v>
      </c>
      <c r="B10" s="16"/>
      <c r="C10" s="14">
        <v>5542688</v>
      </c>
      <c r="E10" s="14">
        <v>5212892</v>
      </c>
      <c r="F10" s="13"/>
      <c r="G10" s="15">
        <v>4842986</v>
      </c>
      <c r="H10" s="13"/>
      <c r="I10" s="15">
        <v>4964072</v>
      </c>
      <c r="L10" s="14"/>
    </row>
    <row r="11" spans="1:12" ht="22.5" customHeight="1" x14ac:dyDescent="0.45">
      <c r="A11" s="13" t="s">
        <v>191</v>
      </c>
      <c r="B11" s="16"/>
      <c r="C11" s="14">
        <f>500000-698-1506</f>
        <v>497796</v>
      </c>
      <c r="E11" s="30">
        <v>0</v>
      </c>
      <c r="F11" s="13"/>
      <c r="G11" s="15">
        <f>500000-698-1506</f>
        <v>497796</v>
      </c>
      <c r="H11" s="13"/>
      <c r="I11" s="30">
        <v>0</v>
      </c>
      <c r="L11" s="14"/>
    </row>
    <row r="12" spans="1:12" ht="22.5" customHeight="1" x14ac:dyDescent="0.45">
      <c r="A12" s="1" t="s">
        <v>88</v>
      </c>
      <c r="B12" s="16" t="s">
        <v>153</v>
      </c>
      <c r="C12" s="15">
        <v>2503329</v>
      </c>
      <c r="E12" s="15">
        <v>2605022</v>
      </c>
      <c r="F12" s="13"/>
      <c r="G12" s="15">
        <v>1976780</v>
      </c>
      <c r="H12" s="13"/>
      <c r="I12" s="15">
        <v>2017190</v>
      </c>
      <c r="K12" s="14"/>
      <c r="L12" s="14"/>
    </row>
    <row r="13" spans="1:12" ht="22.5" customHeight="1" x14ac:dyDescent="0.45">
      <c r="A13" s="13" t="s">
        <v>151</v>
      </c>
      <c r="B13" s="16">
        <v>3</v>
      </c>
      <c r="C13" s="15">
        <f>7194+1506</f>
        <v>8700</v>
      </c>
      <c r="E13" s="15">
        <v>12307</v>
      </c>
      <c r="F13" s="13"/>
      <c r="G13" s="15">
        <f>24751+1506</f>
        <v>26257</v>
      </c>
      <c r="H13" s="13"/>
      <c r="I13" s="15">
        <v>32051</v>
      </c>
    </row>
    <row r="14" spans="1:12" ht="21.75" x14ac:dyDescent="0.45">
      <c r="A14" s="1" t="s">
        <v>111</v>
      </c>
      <c r="B14" s="16">
        <v>3</v>
      </c>
      <c r="C14" s="30">
        <v>0</v>
      </c>
      <c r="D14" s="11"/>
      <c r="E14" s="30">
        <v>0</v>
      </c>
      <c r="F14" s="13"/>
      <c r="G14" s="15">
        <v>1850000</v>
      </c>
      <c r="H14" s="13"/>
      <c r="I14" s="15">
        <v>1861598</v>
      </c>
    </row>
    <row r="15" spans="1:12" ht="21.75" x14ac:dyDescent="0.45">
      <c r="A15" s="1" t="s">
        <v>112</v>
      </c>
      <c r="B15" s="9"/>
      <c r="C15" s="17"/>
      <c r="D15" s="11"/>
      <c r="E15" s="17"/>
      <c r="F15" s="13"/>
      <c r="G15" s="15"/>
      <c r="H15" s="13"/>
      <c r="I15" s="15"/>
    </row>
    <row r="16" spans="1:12" ht="21.75" x14ac:dyDescent="0.45">
      <c r="A16" s="1" t="s">
        <v>113</v>
      </c>
      <c r="B16" s="9">
        <v>3</v>
      </c>
      <c r="C16" s="30">
        <v>0</v>
      </c>
      <c r="D16" s="11"/>
      <c r="E16" s="30">
        <v>0</v>
      </c>
      <c r="F16" s="13"/>
      <c r="G16" s="29">
        <v>273827</v>
      </c>
      <c r="H16" s="13"/>
      <c r="I16" s="30">
        <v>0</v>
      </c>
    </row>
    <row r="17" spans="1:9" ht="22.5" customHeight="1" x14ac:dyDescent="0.45">
      <c r="A17" s="13" t="s">
        <v>9</v>
      </c>
      <c r="B17" s="9"/>
      <c r="C17" s="15">
        <v>1214836</v>
      </c>
      <c r="E17" s="15">
        <v>1113491</v>
      </c>
      <c r="F17" s="13"/>
      <c r="G17" s="15">
        <v>770658</v>
      </c>
      <c r="H17" s="13"/>
      <c r="I17" s="15">
        <v>847892</v>
      </c>
    </row>
    <row r="18" spans="1:9" ht="22.5" customHeight="1" x14ac:dyDescent="0.45">
      <c r="A18" s="13" t="s">
        <v>10</v>
      </c>
      <c r="B18" s="16"/>
      <c r="C18" s="18">
        <v>218279</v>
      </c>
      <c r="E18" s="18">
        <v>265000</v>
      </c>
      <c r="F18" s="13"/>
      <c r="G18" s="18">
        <v>117413</v>
      </c>
      <c r="H18" s="13"/>
      <c r="I18" s="18">
        <v>116548</v>
      </c>
    </row>
    <row r="19" spans="1:9" ht="22.5" customHeight="1" x14ac:dyDescent="0.45">
      <c r="A19" s="19" t="s">
        <v>11</v>
      </c>
      <c r="B19" s="9"/>
      <c r="C19" s="20">
        <f>SUM(C10:C18)</f>
        <v>9985628</v>
      </c>
      <c r="D19" s="132"/>
      <c r="E19" s="20">
        <f>SUM(E10:E18)</f>
        <v>9208712</v>
      </c>
      <c r="F19" s="19"/>
      <c r="G19" s="20">
        <f>SUM(G10:G18)</f>
        <v>10355717</v>
      </c>
      <c r="H19" s="19"/>
      <c r="I19" s="20">
        <f>SUM(I10:I18)</f>
        <v>9839351</v>
      </c>
    </row>
    <row r="20" spans="1:9" ht="22.5" customHeight="1" x14ac:dyDescent="0.45">
      <c r="A20" s="21"/>
      <c r="B20" s="9"/>
    </row>
    <row r="21" spans="1:9" ht="22.5" customHeight="1" x14ac:dyDescent="0.45">
      <c r="A21" s="12" t="s">
        <v>12</v>
      </c>
      <c r="B21" s="9"/>
      <c r="C21" s="13"/>
      <c r="E21" s="13"/>
      <c r="F21" s="13"/>
      <c r="G21" s="13"/>
      <c r="H21" s="13"/>
      <c r="I21" s="13"/>
    </row>
    <row r="22" spans="1:9" ht="22.5" customHeight="1" x14ac:dyDescent="0.45">
      <c r="A22" s="1" t="s">
        <v>76</v>
      </c>
      <c r="B22" s="9">
        <v>5</v>
      </c>
      <c r="C22" s="15">
        <v>390926</v>
      </c>
      <c r="D22" s="11"/>
      <c r="E22" s="15">
        <v>386440</v>
      </c>
      <c r="F22" s="13"/>
      <c r="G22" s="22">
        <v>397678</v>
      </c>
      <c r="H22" s="13"/>
      <c r="I22" s="22">
        <v>397678</v>
      </c>
    </row>
    <row r="23" spans="1:9" ht="22.5" customHeight="1" x14ac:dyDescent="0.45">
      <c r="A23" s="13" t="s">
        <v>101</v>
      </c>
      <c r="B23" s="9">
        <v>6</v>
      </c>
      <c r="C23" s="30">
        <v>0</v>
      </c>
      <c r="D23" s="17"/>
      <c r="E23" s="30">
        <v>0</v>
      </c>
      <c r="F23" s="15"/>
      <c r="G23" s="15">
        <v>84223</v>
      </c>
      <c r="H23" s="15"/>
      <c r="I23" s="15">
        <v>84223</v>
      </c>
    </row>
    <row r="24" spans="1:9" ht="21.75" x14ac:dyDescent="0.45">
      <c r="A24" s="1" t="s">
        <v>114</v>
      </c>
      <c r="B24" s="16">
        <v>3</v>
      </c>
      <c r="C24" s="30">
        <v>0</v>
      </c>
      <c r="D24" s="23"/>
      <c r="E24" s="30">
        <v>0</v>
      </c>
      <c r="F24" s="15"/>
      <c r="G24" s="15">
        <v>1559940</v>
      </c>
      <c r="H24" s="15"/>
      <c r="I24" s="15">
        <v>1833767</v>
      </c>
    </row>
    <row r="25" spans="1:9" ht="22.5" customHeight="1" x14ac:dyDescent="0.45">
      <c r="A25" s="13" t="s">
        <v>13</v>
      </c>
      <c r="B25" s="9">
        <v>7</v>
      </c>
      <c r="C25" s="15">
        <v>9513237</v>
      </c>
      <c r="D25" s="24"/>
      <c r="E25" s="15">
        <v>9728014</v>
      </c>
      <c r="F25" s="15"/>
      <c r="G25" s="15">
        <v>6830340</v>
      </c>
      <c r="H25" s="15"/>
      <c r="I25" s="15">
        <v>6944625</v>
      </c>
    </row>
    <row r="26" spans="1:9" ht="21.75" x14ac:dyDescent="0.45">
      <c r="A26" s="1" t="s">
        <v>77</v>
      </c>
      <c r="B26" s="9"/>
      <c r="C26" s="15">
        <v>226062</v>
      </c>
      <c r="D26" s="15"/>
      <c r="E26" s="15">
        <v>234163</v>
      </c>
      <c r="F26" s="15"/>
      <c r="G26" s="15">
        <v>54010</v>
      </c>
      <c r="H26" s="15"/>
      <c r="I26" s="15">
        <v>51534</v>
      </c>
    </row>
    <row r="27" spans="1:9" ht="21.75" x14ac:dyDescent="0.45">
      <c r="A27" s="1" t="s">
        <v>103</v>
      </c>
      <c r="B27" s="9"/>
      <c r="C27" s="30">
        <v>0</v>
      </c>
      <c r="D27" s="15"/>
      <c r="E27" s="15">
        <v>6</v>
      </c>
      <c r="F27" s="15"/>
      <c r="G27" s="30">
        <v>0</v>
      </c>
      <c r="H27" s="15"/>
      <c r="I27" s="30">
        <v>0</v>
      </c>
    </row>
    <row r="28" spans="1:9" ht="21.75" x14ac:dyDescent="0.45">
      <c r="A28" s="1" t="s">
        <v>78</v>
      </c>
      <c r="B28" s="9"/>
      <c r="C28" s="15"/>
      <c r="D28" s="15"/>
      <c r="E28" s="15"/>
      <c r="F28" s="15"/>
      <c r="G28" s="15"/>
      <c r="H28" s="15"/>
      <c r="I28" s="15"/>
    </row>
    <row r="29" spans="1:9" ht="21.75" x14ac:dyDescent="0.45">
      <c r="A29" s="1" t="s">
        <v>79</v>
      </c>
      <c r="B29" s="9"/>
      <c r="C29" s="15">
        <v>2076</v>
      </c>
      <c r="D29" s="15"/>
      <c r="E29" s="15">
        <v>2759</v>
      </c>
      <c r="F29" s="15"/>
      <c r="G29" s="30">
        <v>0</v>
      </c>
      <c r="H29" s="15"/>
      <c r="I29" s="30">
        <v>0</v>
      </c>
    </row>
    <row r="30" spans="1:9" ht="22.5" customHeight="1" x14ac:dyDescent="0.45">
      <c r="A30" s="1" t="s">
        <v>14</v>
      </c>
      <c r="B30" s="9"/>
      <c r="C30" s="15">
        <v>208895</v>
      </c>
      <c r="D30" s="24"/>
      <c r="E30" s="15">
        <v>305966</v>
      </c>
      <c r="F30" s="15"/>
      <c r="G30" s="106">
        <v>208895</v>
      </c>
      <c r="H30" s="15"/>
      <c r="I30" s="106">
        <v>305966</v>
      </c>
    </row>
    <row r="31" spans="1:9" ht="22.5" customHeight="1" x14ac:dyDescent="0.45">
      <c r="A31" s="13" t="s">
        <v>15</v>
      </c>
      <c r="B31" s="9"/>
      <c r="C31" s="15">
        <v>11920</v>
      </c>
      <c r="D31" s="24"/>
      <c r="E31" s="15">
        <v>12905</v>
      </c>
      <c r="F31" s="15"/>
      <c r="G31" s="15">
        <v>7694</v>
      </c>
      <c r="H31" s="15"/>
      <c r="I31" s="15">
        <v>8415</v>
      </c>
    </row>
    <row r="32" spans="1:9" ht="22.5" customHeight="1" x14ac:dyDescent="0.45">
      <c r="A32" s="19" t="s">
        <v>16</v>
      </c>
      <c r="B32" s="9"/>
      <c r="C32" s="20">
        <f>SUM(C22:C31)</f>
        <v>10353116</v>
      </c>
      <c r="D32" s="25"/>
      <c r="E32" s="20">
        <f>SUM(E22:E31)</f>
        <v>10670253</v>
      </c>
      <c r="F32" s="26"/>
      <c r="G32" s="20">
        <f>SUM(G22:G31)</f>
        <v>9142780</v>
      </c>
      <c r="H32" s="26"/>
      <c r="I32" s="20">
        <f>SUM(I22:I31)</f>
        <v>9626208</v>
      </c>
    </row>
    <row r="33" spans="1:12" ht="22.5" customHeight="1" x14ac:dyDescent="0.45">
      <c r="A33" s="133"/>
      <c r="B33" s="9"/>
      <c r="C33" s="15"/>
      <c r="D33" s="15"/>
      <c r="E33" s="15"/>
      <c r="F33" s="15"/>
      <c r="G33" s="15"/>
      <c r="H33" s="15"/>
      <c r="I33" s="15"/>
    </row>
    <row r="34" spans="1:12" ht="22.5" customHeight="1" thickBot="1" x14ac:dyDescent="0.5">
      <c r="A34" s="19" t="s">
        <v>17</v>
      </c>
      <c r="B34" s="9"/>
      <c r="C34" s="27">
        <f>C19+C32</f>
        <v>20338744</v>
      </c>
      <c r="D34" s="25"/>
      <c r="E34" s="27">
        <f>E19+E32</f>
        <v>19878965</v>
      </c>
      <c r="F34" s="26"/>
      <c r="G34" s="27">
        <f>G19+G32</f>
        <v>19498497</v>
      </c>
      <c r="H34" s="26"/>
      <c r="I34" s="27">
        <f>I19+I32</f>
        <v>19465559</v>
      </c>
      <c r="J34" s="3">
        <f>E34-E71</f>
        <v>0</v>
      </c>
      <c r="L34" s="3">
        <f>I34-I71</f>
        <v>0</v>
      </c>
    </row>
    <row r="35" spans="1:12" ht="22.5" customHeight="1" thickTop="1" x14ac:dyDescent="0.45">
      <c r="A35" s="19"/>
      <c r="B35" s="9"/>
      <c r="C35" s="28"/>
      <c r="D35" s="25"/>
      <c r="E35" s="28"/>
      <c r="F35" s="26"/>
      <c r="G35" s="28"/>
      <c r="H35" s="26"/>
      <c r="I35" s="28"/>
    </row>
    <row r="36" spans="1:12" ht="25.5" customHeight="1" x14ac:dyDescent="0.5">
      <c r="A36" s="4" t="s">
        <v>75</v>
      </c>
    </row>
    <row r="37" spans="1:12" ht="25.5" customHeight="1" x14ac:dyDescent="0.5">
      <c r="A37" s="4" t="s">
        <v>0</v>
      </c>
    </row>
    <row r="38" spans="1:12" ht="22.5" customHeight="1" x14ac:dyDescent="0.45">
      <c r="A38" s="5"/>
    </row>
    <row r="39" spans="1:12" ht="20.25" customHeight="1" x14ac:dyDescent="0.45">
      <c r="A39" s="5"/>
      <c r="B39" s="6"/>
      <c r="C39" s="190" t="s">
        <v>1</v>
      </c>
      <c r="D39" s="190"/>
      <c r="E39" s="190"/>
      <c r="F39" s="8"/>
      <c r="G39" s="190" t="s">
        <v>2</v>
      </c>
      <c r="H39" s="190"/>
      <c r="I39" s="190"/>
    </row>
    <row r="40" spans="1:12" ht="24.75" customHeight="1" x14ac:dyDescent="0.45">
      <c r="C40" s="110" t="s">
        <v>155</v>
      </c>
      <c r="D40" s="6"/>
      <c r="E40" s="110" t="s">
        <v>71</v>
      </c>
      <c r="F40" s="8"/>
      <c r="G40" s="110" t="s">
        <v>155</v>
      </c>
      <c r="H40" s="6"/>
      <c r="I40" s="110" t="s">
        <v>71</v>
      </c>
    </row>
    <row r="41" spans="1:12" ht="22.5" customHeight="1" x14ac:dyDescent="0.5">
      <c r="A41" s="4" t="s">
        <v>18</v>
      </c>
      <c r="B41" s="9" t="s">
        <v>4</v>
      </c>
      <c r="C41" s="111">
        <v>2561</v>
      </c>
      <c r="D41" s="111"/>
      <c r="E41" s="111">
        <v>2560</v>
      </c>
      <c r="F41" s="111"/>
      <c r="G41" s="111">
        <v>2561</v>
      </c>
      <c r="H41" s="111"/>
      <c r="I41" s="111">
        <v>2560</v>
      </c>
    </row>
    <row r="42" spans="1:12" ht="22.5" customHeight="1" x14ac:dyDescent="0.5">
      <c r="A42" s="4"/>
      <c r="B42" s="9"/>
      <c r="C42" s="111" t="s">
        <v>147</v>
      </c>
      <c r="D42" s="111"/>
      <c r="E42" s="111"/>
      <c r="F42" s="111"/>
      <c r="G42" s="111" t="s">
        <v>147</v>
      </c>
      <c r="H42" s="111"/>
      <c r="I42" s="111"/>
    </row>
    <row r="43" spans="1:12" ht="22.5" customHeight="1" x14ac:dyDescent="0.45">
      <c r="A43" s="134"/>
      <c r="B43" s="6"/>
      <c r="C43" s="191" t="s">
        <v>146</v>
      </c>
      <c r="D43" s="191"/>
      <c r="E43" s="191"/>
      <c r="F43" s="191"/>
      <c r="G43" s="191"/>
      <c r="H43" s="191"/>
      <c r="I43" s="191"/>
    </row>
    <row r="44" spans="1:12" ht="22.5" customHeight="1" x14ac:dyDescent="0.45">
      <c r="A44" s="12" t="s">
        <v>19</v>
      </c>
      <c r="B44" s="9"/>
      <c r="C44" s="13"/>
      <c r="E44" s="13"/>
      <c r="F44" s="13"/>
      <c r="G44" s="13"/>
      <c r="H44" s="13"/>
      <c r="I44" s="13"/>
    </row>
    <row r="45" spans="1:12" ht="22.5" customHeight="1" x14ac:dyDescent="0.45">
      <c r="A45" s="13" t="s">
        <v>20</v>
      </c>
      <c r="B45" s="16">
        <v>3</v>
      </c>
      <c r="C45" s="15">
        <v>1607876</v>
      </c>
      <c r="D45" s="24"/>
      <c r="E45" s="15">
        <v>1540888</v>
      </c>
      <c r="F45" s="15"/>
      <c r="G45" s="15">
        <v>1278541</v>
      </c>
      <c r="H45" s="15"/>
      <c r="I45" s="15">
        <v>1249938</v>
      </c>
    </row>
    <row r="46" spans="1:12" ht="22.5" customHeight="1" x14ac:dyDescent="0.45">
      <c r="A46" s="13" t="s">
        <v>152</v>
      </c>
      <c r="B46" s="16">
        <v>3</v>
      </c>
      <c r="C46" s="15">
        <f>217811-698</f>
        <v>217113</v>
      </c>
      <c r="D46" s="24"/>
      <c r="E46" s="15">
        <v>171735</v>
      </c>
      <c r="F46" s="15"/>
      <c r="G46" s="15">
        <f>181833-698</f>
        <v>181135</v>
      </c>
      <c r="H46" s="15"/>
      <c r="I46" s="15">
        <v>146512</v>
      </c>
    </row>
    <row r="47" spans="1:12" ht="22.5" hidden="1" customHeight="1" x14ac:dyDescent="0.45">
      <c r="A47" s="1" t="s">
        <v>99</v>
      </c>
      <c r="B47" s="9">
        <v>14</v>
      </c>
      <c r="C47" s="17"/>
      <c r="D47" s="24"/>
      <c r="E47" s="17" t="s">
        <v>31</v>
      </c>
      <c r="F47" s="15"/>
      <c r="G47" s="17"/>
      <c r="H47" s="15"/>
      <c r="I47" s="17" t="s">
        <v>31</v>
      </c>
    </row>
    <row r="48" spans="1:12" ht="22.5" customHeight="1" x14ac:dyDescent="0.45">
      <c r="A48" s="1" t="s">
        <v>80</v>
      </c>
      <c r="B48" s="16">
        <v>3</v>
      </c>
      <c r="C48" s="15">
        <v>93374</v>
      </c>
      <c r="D48" s="24"/>
      <c r="E48" s="15">
        <v>128350</v>
      </c>
      <c r="F48" s="15"/>
      <c r="G48" s="15">
        <v>68078</v>
      </c>
      <c r="H48" s="15"/>
      <c r="I48" s="15">
        <v>105081</v>
      </c>
    </row>
    <row r="49" spans="1:9" ht="22.5" customHeight="1" x14ac:dyDescent="0.45">
      <c r="A49" s="19" t="s">
        <v>21</v>
      </c>
      <c r="B49" s="9"/>
      <c r="C49" s="20">
        <f>SUM(C45:C48)</f>
        <v>1918363</v>
      </c>
      <c r="D49" s="25"/>
      <c r="E49" s="20">
        <f>SUM(E45:E48)</f>
        <v>1840973</v>
      </c>
      <c r="F49" s="26"/>
      <c r="G49" s="20">
        <f>SUM(G45:G48)</f>
        <v>1527754</v>
      </c>
      <c r="H49" s="26"/>
      <c r="I49" s="20">
        <f>SUM(I45:I48)</f>
        <v>1501531</v>
      </c>
    </row>
    <row r="50" spans="1:9" ht="19.5" customHeight="1" x14ac:dyDescent="0.45">
      <c r="A50" s="13"/>
      <c r="B50" s="9"/>
      <c r="C50" s="15"/>
      <c r="D50" s="15"/>
      <c r="E50" s="15"/>
      <c r="F50" s="15"/>
      <c r="G50" s="15"/>
      <c r="H50" s="15"/>
      <c r="I50" s="15"/>
    </row>
    <row r="51" spans="1:9" ht="22.5" customHeight="1" x14ac:dyDescent="0.45">
      <c r="A51" s="12" t="s">
        <v>22</v>
      </c>
      <c r="B51" s="9"/>
      <c r="C51" s="15"/>
      <c r="D51" s="24"/>
      <c r="E51" s="15"/>
      <c r="F51" s="15"/>
      <c r="G51" s="15"/>
      <c r="H51" s="15"/>
      <c r="I51" s="15"/>
    </row>
    <row r="52" spans="1:9" ht="22.5" hidden="1" customHeight="1" x14ac:dyDescent="0.45">
      <c r="B52" s="9"/>
      <c r="C52" s="17"/>
      <c r="D52" s="24"/>
      <c r="E52" s="17"/>
      <c r="F52" s="15"/>
      <c r="G52" s="17"/>
      <c r="H52" s="15"/>
      <c r="I52" s="17"/>
    </row>
    <row r="53" spans="1:9" ht="21.75" x14ac:dyDescent="0.45">
      <c r="A53" s="1" t="s">
        <v>115</v>
      </c>
      <c r="B53" s="9"/>
      <c r="C53" s="32">
        <v>170551</v>
      </c>
      <c r="D53" s="33"/>
      <c r="E53" s="32">
        <v>169766</v>
      </c>
      <c r="F53" s="35"/>
      <c r="G53" s="34">
        <v>170551</v>
      </c>
      <c r="H53" s="35"/>
      <c r="I53" s="34">
        <v>169766</v>
      </c>
    </row>
    <row r="54" spans="1:9" ht="22.5" customHeight="1" x14ac:dyDescent="0.45">
      <c r="A54" s="19" t="s">
        <v>23</v>
      </c>
      <c r="B54" s="9"/>
      <c r="C54" s="20">
        <f>SUM(C52:C53)</f>
        <v>170551</v>
      </c>
      <c r="D54" s="135"/>
      <c r="E54" s="20">
        <f>SUM(E52:E53)</f>
        <v>169766</v>
      </c>
      <c r="F54" s="28"/>
      <c r="G54" s="20">
        <f>SUM(G52:G53)</f>
        <v>170551</v>
      </c>
      <c r="H54" s="28"/>
      <c r="I54" s="20">
        <f>SUM(I52:I53)</f>
        <v>169766</v>
      </c>
    </row>
    <row r="55" spans="1:9" ht="19.5" customHeight="1" x14ac:dyDescent="0.45">
      <c r="A55" s="19"/>
      <c r="B55" s="9"/>
      <c r="C55" s="28"/>
      <c r="D55" s="135"/>
      <c r="E55" s="28"/>
      <c r="F55" s="28"/>
      <c r="G55" s="28"/>
      <c r="H55" s="28"/>
      <c r="I55" s="28"/>
    </row>
    <row r="56" spans="1:9" ht="21.75" customHeight="1" x14ac:dyDescent="0.45">
      <c r="A56" s="19" t="s">
        <v>24</v>
      </c>
      <c r="B56" s="9"/>
      <c r="C56" s="36">
        <f>C49+C54</f>
        <v>2088914</v>
      </c>
      <c r="D56" s="135"/>
      <c r="E56" s="36">
        <f>E49+E54</f>
        <v>2010739</v>
      </c>
      <c r="F56" s="28"/>
      <c r="G56" s="36">
        <f>G49+G54</f>
        <v>1698305</v>
      </c>
      <c r="H56" s="28"/>
      <c r="I56" s="36">
        <f>I49+I54</f>
        <v>1671297</v>
      </c>
    </row>
    <row r="57" spans="1:9" ht="19.5" customHeight="1" x14ac:dyDescent="0.45">
      <c r="A57" s="19"/>
      <c r="B57" s="9"/>
      <c r="C57" s="119"/>
      <c r="D57" s="135"/>
      <c r="E57" s="119"/>
      <c r="F57" s="28"/>
      <c r="G57" s="119"/>
      <c r="H57" s="28"/>
      <c r="I57" s="119"/>
    </row>
    <row r="58" spans="1:9" ht="22.5" customHeight="1" x14ac:dyDescent="0.45">
      <c r="A58" s="12" t="s">
        <v>25</v>
      </c>
      <c r="B58" s="9"/>
      <c r="C58" s="13"/>
      <c r="E58" s="13"/>
      <c r="F58" s="13"/>
      <c r="G58" s="13"/>
      <c r="H58" s="13"/>
      <c r="I58" s="13"/>
    </row>
    <row r="59" spans="1:9" ht="22.5" customHeight="1" x14ac:dyDescent="0.45">
      <c r="A59" s="13" t="s">
        <v>26</v>
      </c>
      <c r="B59" s="9"/>
      <c r="C59" s="13"/>
      <c r="E59" s="13"/>
      <c r="F59" s="13"/>
      <c r="G59" s="13"/>
      <c r="H59" s="13"/>
      <c r="I59" s="13"/>
    </row>
    <row r="60" spans="1:9" ht="22.5" customHeight="1" thickBot="1" x14ac:dyDescent="0.5">
      <c r="A60" s="13" t="s">
        <v>27</v>
      </c>
      <c r="C60" s="105">
        <v>7111161</v>
      </c>
      <c r="D60" s="24"/>
      <c r="E60" s="105">
        <v>7111161</v>
      </c>
      <c r="F60" s="15"/>
      <c r="G60" s="105">
        <v>7111161</v>
      </c>
      <c r="H60" s="15"/>
      <c r="I60" s="105">
        <v>7111161</v>
      </c>
    </row>
    <row r="61" spans="1:9" ht="22.5" customHeight="1" thickTop="1" x14ac:dyDescent="0.45">
      <c r="A61" s="13" t="s">
        <v>28</v>
      </c>
      <c r="B61" s="9"/>
      <c r="C61" s="15">
        <v>7111161</v>
      </c>
      <c r="D61" s="24"/>
      <c r="E61" s="15">
        <v>7111161</v>
      </c>
      <c r="F61" s="15"/>
      <c r="G61" s="15">
        <v>7111161</v>
      </c>
      <c r="H61" s="15"/>
      <c r="I61" s="15">
        <v>7111161</v>
      </c>
    </row>
    <row r="62" spans="1:9" ht="22.5" customHeight="1" x14ac:dyDescent="0.45">
      <c r="A62" s="13" t="s">
        <v>29</v>
      </c>
      <c r="B62" s="9"/>
      <c r="C62" s="15"/>
      <c r="D62" s="24"/>
      <c r="E62" s="15"/>
      <c r="F62" s="15"/>
      <c r="G62" s="15"/>
      <c r="H62" s="15"/>
      <c r="I62" s="15"/>
    </row>
    <row r="63" spans="1:9" ht="22.5" customHeight="1" x14ac:dyDescent="0.45">
      <c r="A63" s="13" t="s">
        <v>30</v>
      </c>
      <c r="B63" s="9"/>
      <c r="C63" s="15">
        <v>1303713</v>
      </c>
      <c r="D63" s="24"/>
      <c r="E63" s="15">
        <v>1303713</v>
      </c>
      <c r="F63" s="15"/>
      <c r="G63" s="15">
        <v>1303713</v>
      </c>
      <c r="H63" s="15"/>
      <c r="I63" s="15">
        <v>1303713</v>
      </c>
    </row>
    <row r="64" spans="1:9" ht="22.5" customHeight="1" x14ac:dyDescent="0.45">
      <c r="A64" s="13" t="s">
        <v>32</v>
      </c>
      <c r="B64" s="9"/>
      <c r="C64" s="15"/>
      <c r="D64" s="24"/>
      <c r="E64" s="15"/>
      <c r="F64" s="15"/>
      <c r="G64" s="15"/>
      <c r="H64" s="15"/>
      <c r="I64" s="15"/>
    </row>
    <row r="65" spans="1:13" ht="22.5" customHeight="1" x14ac:dyDescent="0.45">
      <c r="A65" s="1" t="s">
        <v>33</v>
      </c>
      <c r="B65" s="9"/>
      <c r="C65" s="15"/>
      <c r="D65" s="24"/>
      <c r="E65" s="15"/>
      <c r="F65" s="15"/>
      <c r="G65" s="15"/>
      <c r="H65" s="15"/>
      <c r="I65" s="15"/>
    </row>
    <row r="66" spans="1:13" ht="22.5" customHeight="1" x14ac:dyDescent="0.45">
      <c r="A66" s="13" t="s">
        <v>34</v>
      </c>
      <c r="B66" s="9"/>
      <c r="C66" s="15">
        <v>711116</v>
      </c>
      <c r="D66" s="24"/>
      <c r="E66" s="15">
        <v>711116</v>
      </c>
      <c r="F66" s="15"/>
      <c r="G66" s="15">
        <v>711116</v>
      </c>
      <c r="H66" s="15"/>
      <c r="I66" s="15">
        <v>711116</v>
      </c>
    </row>
    <row r="67" spans="1:13" ht="22.5" customHeight="1" x14ac:dyDescent="0.45">
      <c r="A67" s="13" t="s">
        <v>35</v>
      </c>
      <c r="B67" s="9"/>
      <c r="C67" s="114">
        <f>'SH9-10'!J52</f>
        <v>9070560</v>
      </c>
      <c r="D67" s="33"/>
      <c r="E67" s="114">
        <v>8667083</v>
      </c>
      <c r="F67" s="18"/>
      <c r="G67" s="18">
        <v>8681086</v>
      </c>
      <c r="H67" s="18"/>
      <c r="I67" s="18">
        <v>8667986</v>
      </c>
    </row>
    <row r="68" spans="1:13" ht="21.75" x14ac:dyDescent="0.45">
      <c r="A68" s="1" t="s">
        <v>81</v>
      </c>
      <c r="B68" s="9"/>
      <c r="C68" s="18">
        <v>53280</v>
      </c>
      <c r="D68" s="24"/>
      <c r="E68" s="18">
        <v>75153</v>
      </c>
      <c r="F68" s="15"/>
      <c r="G68" s="109">
        <v>-6884</v>
      </c>
      <c r="H68" s="15"/>
      <c r="I68" s="109">
        <v>286</v>
      </c>
    </row>
    <row r="69" spans="1:13" ht="22.5" customHeight="1" x14ac:dyDescent="0.45">
      <c r="A69" s="19" t="s">
        <v>37</v>
      </c>
      <c r="B69" s="9"/>
      <c r="C69" s="20">
        <f>SUM(C61:C68)</f>
        <v>18249830</v>
      </c>
      <c r="D69" s="135"/>
      <c r="E69" s="20">
        <f>SUM(E61:E68)</f>
        <v>17868226</v>
      </c>
      <c r="F69" s="28"/>
      <c r="G69" s="20">
        <f>SUM(G61:G68)</f>
        <v>17800192</v>
      </c>
      <c r="H69" s="28"/>
      <c r="I69" s="20">
        <f>SUM(I61:I68)</f>
        <v>17794262</v>
      </c>
    </row>
    <row r="70" spans="1:13" ht="19.5" customHeight="1" x14ac:dyDescent="0.45">
      <c r="A70" s="19"/>
      <c r="B70" s="9"/>
      <c r="C70" s="15"/>
      <c r="D70" s="15"/>
      <c r="E70" s="15"/>
      <c r="F70" s="15"/>
      <c r="G70" s="15"/>
      <c r="H70" s="15"/>
      <c r="I70" s="15"/>
    </row>
    <row r="71" spans="1:13" ht="22.5" customHeight="1" thickBot="1" x14ac:dyDescent="0.5">
      <c r="A71" s="19" t="s">
        <v>38</v>
      </c>
      <c r="B71" s="9"/>
      <c r="C71" s="27">
        <f>C56+C69</f>
        <v>20338744</v>
      </c>
      <c r="D71" s="25"/>
      <c r="E71" s="27">
        <f>E56+E69</f>
        <v>19878965</v>
      </c>
      <c r="F71" s="26"/>
      <c r="G71" s="27">
        <f>G56+G69</f>
        <v>19498497</v>
      </c>
      <c r="H71" s="26"/>
      <c r="I71" s="27">
        <f>I56+I69</f>
        <v>19465559</v>
      </c>
      <c r="J71" s="14">
        <f>E71-E34</f>
        <v>0</v>
      </c>
      <c r="L71" s="14"/>
      <c r="M71" s="14"/>
    </row>
    <row r="72" spans="1:13" ht="21.75" customHeight="1" thickTop="1" x14ac:dyDescent="0.45">
      <c r="A72" s="19"/>
      <c r="B72" s="9"/>
      <c r="C72" s="28"/>
      <c r="D72" s="25"/>
      <c r="E72" s="28"/>
      <c r="F72" s="26"/>
      <c r="G72" s="28"/>
      <c r="H72" s="28"/>
      <c r="I72" s="28"/>
    </row>
    <row r="73" spans="1:13" ht="22.5" customHeight="1" x14ac:dyDescent="0.45">
      <c r="C73" s="14"/>
      <c r="E73" s="14"/>
      <c r="G73" s="14"/>
      <c r="I73" s="14"/>
    </row>
  </sheetData>
  <mergeCells count="6">
    <mergeCell ref="G39:I39"/>
    <mergeCell ref="C43:I43"/>
    <mergeCell ref="C4:E4"/>
    <mergeCell ref="G4:I4"/>
    <mergeCell ref="C8:I8"/>
    <mergeCell ref="C39:E39"/>
  </mergeCells>
  <pageMargins left="0.8" right="0.8" top="0.48" bottom="0.5" header="0.5" footer="0.5"/>
  <pageSetup paperSize="9" scale="84" firstPageNumber="3" fitToHeight="0" orientation="portrait" useFirstPageNumber="1" r:id="rId1"/>
  <headerFooter alignWithMargins="0">
    <oddFooter>&amp;L&amp;16  หมายเหตุประกอบงบการเงินเป็นส่วนหนึ่งของงบการเงินนี้
&amp;C&amp;16&amp;P</oddFooter>
  </headerFooter>
  <rowBreaks count="1" manualBreakCount="1">
    <brk id="35" max="8" man="1"/>
  </rowBreaks>
  <ignoredErrors>
    <ignoredError sqref="C69 G69 E69 I6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8"/>
  <sheetViews>
    <sheetView showGridLines="0" view="pageBreakPreview" topLeftCell="A142" zoomScale="85" zoomScaleNormal="90" zoomScaleSheetLayoutView="85" workbookViewId="0">
      <selection activeCell="K14" sqref="K14:N20"/>
    </sheetView>
  </sheetViews>
  <sheetFormatPr defaultColWidth="9.140625" defaultRowHeight="22.5" customHeight="1" x14ac:dyDescent="0.45"/>
  <cols>
    <col min="1" max="1" width="41.42578125" style="1" customWidth="1"/>
    <col min="2" max="2" width="9.5703125" style="1" customWidth="1"/>
    <col min="3" max="3" width="13.7109375" style="1" customWidth="1"/>
    <col min="4" max="4" width="1.28515625" style="2" customWidth="1"/>
    <col min="5" max="5" width="13.7109375" style="1" customWidth="1"/>
    <col min="6" max="6" width="1.28515625" style="1" customWidth="1"/>
    <col min="7" max="7" width="13.7109375" style="1" customWidth="1"/>
    <col min="8" max="8" width="1.28515625" style="1" customWidth="1"/>
    <col min="9" max="9" width="13.7109375" style="1" customWidth="1"/>
    <col min="10" max="10" width="9.140625" style="1"/>
    <col min="11" max="11" width="15.7109375" style="3" customWidth="1"/>
    <col min="12" max="14" width="15.7109375" style="1" customWidth="1"/>
    <col min="15" max="16384" width="9.140625" style="1"/>
  </cols>
  <sheetData>
    <row r="1" spans="1:13" ht="25.5" customHeight="1" x14ac:dyDescent="0.5">
      <c r="A1" s="4" t="s">
        <v>75</v>
      </c>
      <c r="C1" s="14" t="s">
        <v>36</v>
      </c>
      <c r="D1" s="24" t="s">
        <v>36</v>
      </c>
      <c r="E1" s="14" t="s">
        <v>36</v>
      </c>
      <c r="F1" s="14" t="e">
        <f>#REF!-#REF!</f>
        <v>#REF!</v>
      </c>
      <c r="G1" s="14" t="s">
        <v>36</v>
      </c>
      <c r="H1" s="14" t="e">
        <f>#REF!-#REF!</f>
        <v>#REF!</v>
      </c>
      <c r="I1" s="14" t="s">
        <v>36</v>
      </c>
    </row>
    <row r="2" spans="1:13" ht="25.5" customHeight="1" x14ac:dyDescent="0.5">
      <c r="A2" s="4" t="s">
        <v>72</v>
      </c>
    </row>
    <row r="3" spans="1:13" ht="25.5" customHeight="1" x14ac:dyDescent="0.45">
      <c r="A3" s="37"/>
    </row>
    <row r="4" spans="1:13" ht="22.5" customHeight="1" x14ac:dyDescent="0.45">
      <c r="A4" s="13"/>
      <c r="B4" s="6"/>
      <c r="C4" s="190" t="s">
        <v>1</v>
      </c>
      <c r="D4" s="190"/>
      <c r="E4" s="190"/>
      <c r="F4" s="8"/>
      <c r="G4" s="190" t="s">
        <v>2</v>
      </c>
      <c r="H4" s="190"/>
      <c r="I4" s="190"/>
    </row>
    <row r="5" spans="1:13" ht="22.5" customHeight="1" x14ac:dyDescent="0.45">
      <c r="A5" s="13"/>
      <c r="B5" s="6"/>
      <c r="C5" s="192" t="s">
        <v>95</v>
      </c>
      <c r="D5" s="193"/>
      <c r="E5" s="193"/>
      <c r="F5" s="6"/>
      <c r="G5" s="192" t="s">
        <v>95</v>
      </c>
      <c r="H5" s="193"/>
      <c r="I5" s="193"/>
    </row>
    <row r="6" spans="1:13" ht="22.5" customHeight="1" x14ac:dyDescent="0.45">
      <c r="A6" s="13"/>
      <c r="B6" s="6"/>
      <c r="C6" s="192" t="s">
        <v>156</v>
      </c>
      <c r="D6" s="193"/>
      <c r="E6" s="193"/>
      <c r="F6" s="6"/>
      <c r="G6" s="192" t="s">
        <v>156</v>
      </c>
      <c r="H6" s="193"/>
      <c r="I6" s="193"/>
    </row>
    <row r="7" spans="1:13" ht="22.5" customHeight="1" x14ac:dyDescent="0.45">
      <c r="A7" s="13"/>
      <c r="B7" s="9" t="s">
        <v>4</v>
      </c>
      <c r="C7" s="111">
        <v>2561</v>
      </c>
      <c r="D7" s="111"/>
      <c r="E7" s="111">
        <v>2560</v>
      </c>
      <c r="F7" s="111"/>
      <c r="G7" s="111">
        <v>2561</v>
      </c>
      <c r="H7" s="111"/>
      <c r="I7" s="111">
        <v>2560</v>
      </c>
    </row>
    <row r="8" spans="1:13" ht="22.5" hidden="1" customHeight="1" x14ac:dyDescent="0.45">
      <c r="A8" s="13"/>
      <c r="B8" s="9"/>
      <c r="C8" s="6"/>
      <c r="D8" s="11"/>
      <c r="E8" s="6"/>
      <c r="F8" s="6"/>
      <c r="G8" s="6"/>
      <c r="H8" s="11"/>
      <c r="I8" s="6"/>
    </row>
    <row r="9" spans="1:13" ht="22.5" customHeight="1" x14ac:dyDescent="0.45">
      <c r="A9" s="19"/>
      <c r="B9" s="9"/>
      <c r="C9" s="191" t="s">
        <v>5</v>
      </c>
      <c r="D9" s="191"/>
      <c r="E9" s="191"/>
      <c r="F9" s="191"/>
      <c r="G9" s="191"/>
      <c r="H9" s="191"/>
      <c r="I9" s="191"/>
    </row>
    <row r="10" spans="1:13" ht="22.5" customHeight="1" x14ac:dyDescent="0.45">
      <c r="A10" s="12" t="s">
        <v>39</v>
      </c>
      <c r="B10" s="9">
        <v>3</v>
      </c>
      <c r="C10" s="13"/>
      <c r="E10" s="13"/>
      <c r="F10" s="13"/>
      <c r="G10" s="13"/>
      <c r="H10" s="13"/>
      <c r="I10" s="13"/>
    </row>
    <row r="11" spans="1:13" ht="22.5" customHeight="1" x14ac:dyDescent="0.45">
      <c r="A11" s="1" t="s">
        <v>97</v>
      </c>
      <c r="B11" s="9"/>
      <c r="C11" s="15">
        <v>4189843</v>
      </c>
      <c r="D11" s="24"/>
      <c r="E11" s="15">
        <v>4556870</v>
      </c>
      <c r="F11" s="15"/>
      <c r="G11" s="15">
        <v>3287698</v>
      </c>
      <c r="H11" s="15"/>
      <c r="I11" s="15">
        <v>3948867</v>
      </c>
      <c r="L11" s="3"/>
      <c r="M11" s="3"/>
    </row>
    <row r="12" spans="1:13" ht="22.5" customHeight="1" x14ac:dyDescent="0.45">
      <c r="A12" s="1" t="s">
        <v>116</v>
      </c>
      <c r="B12" s="9"/>
      <c r="C12" s="15">
        <v>17377</v>
      </c>
      <c r="D12" s="24"/>
      <c r="E12" s="15">
        <v>13751</v>
      </c>
      <c r="F12" s="15"/>
      <c r="G12" s="15">
        <v>45385</v>
      </c>
      <c r="H12" s="15"/>
      <c r="I12" s="15">
        <v>45942</v>
      </c>
    </row>
    <row r="13" spans="1:13" ht="22.5" customHeight="1" x14ac:dyDescent="0.45">
      <c r="A13" s="1" t="s">
        <v>157</v>
      </c>
      <c r="B13" s="9"/>
      <c r="C13" s="30">
        <v>0</v>
      </c>
      <c r="D13" s="24"/>
      <c r="E13" s="31">
        <v>2163</v>
      </c>
      <c r="F13" s="15"/>
      <c r="G13" s="30">
        <v>0</v>
      </c>
      <c r="H13" s="15"/>
      <c r="I13" s="31">
        <v>2163</v>
      </c>
    </row>
    <row r="14" spans="1:13" ht="22.5" customHeight="1" x14ac:dyDescent="0.45">
      <c r="A14" s="1" t="s">
        <v>89</v>
      </c>
      <c r="B14" s="9"/>
      <c r="C14" s="15">
        <f>27008+4440</f>
        <v>31448</v>
      </c>
      <c r="D14" s="24"/>
      <c r="E14" s="15">
        <v>7800</v>
      </c>
      <c r="F14" s="15"/>
      <c r="G14" s="15">
        <f>44037</f>
        <v>44037</v>
      </c>
      <c r="H14" s="15"/>
      <c r="I14" s="15">
        <v>40163</v>
      </c>
    </row>
    <row r="15" spans="1:13" ht="22.5" customHeight="1" x14ac:dyDescent="0.45">
      <c r="A15" s="19" t="s">
        <v>40</v>
      </c>
      <c r="B15" s="9">
        <v>8</v>
      </c>
      <c r="C15" s="20">
        <f>SUM(C11:C14)</f>
        <v>4238668</v>
      </c>
      <c r="D15" s="25"/>
      <c r="E15" s="20">
        <f>SUM(E11:E14)</f>
        <v>4580584</v>
      </c>
      <c r="F15" s="26"/>
      <c r="G15" s="20">
        <f>SUM(G11:G14)</f>
        <v>3377120</v>
      </c>
      <c r="H15" s="26"/>
      <c r="I15" s="20">
        <f>SUM(I11:I14)</f>
        <v>4037135</v>
      </c>
      <c r="L15" s="3"/>
    </row>
    <row r="16" spans="1:13" ht="22.5" customHeight="1" x14ac:dyDescent="0.45">
      <c r="A16" s="21"/>
      <c r="B16" s="9"/>
      <c r="C16" s="15"/>
      <c r="D16" s="15"/>
      <c r="E16" s="15"/>
      <c r="F16" s="15"/>
      <c r="G16" s="15"/>
      <c r="H16" s="15"/>
      <c r="I16" s="15"/>
    </row>
    <row r="17" spans="1:14" ht="22.5" customHeight="1" x14ac:dyDescent="0.45">
      <c r="A17" s="12" t="s">
        <v>41</v>
      </c>
      <c r="B17" s="9">
        <v>3</v>
      </c>
      <c r="C17" s="15"/>
      <c r="D17" s="24"/>
      <c r="E17" s="15"/>
      <c r="F17" s="15"/>
      <c r="G17" s="15"/>
      <c r="H17" s="15"/>
      <c r="I17" s="15"/>
    </row>
    <row r="18" spans="1:14" ht="22.5" customHeight="1" x14ac:dyDescent="0.45">
      <c r="A18" s="1" t="s">
        <v>98</v>
      </c>
      <c r="B18" s="9"/>
      <c r="C18" s="15">
        <f>3398155-13535</f>
        <v>3384620</v>
      </c>
      <c r="D18" s="24"/>
      <c r="E18" s="15">
        <v>3640427</v>
      </c>
      <c r="F18" s="15"/>
      <c r="G18" s="15">
        <f>2779345-13535</f>
        <v>2765810</v>
      </c>
      <c r="H18" s="15"/>
      <c r="I18" s="15">
        <v>3000803</v>
      </c>
      <c r="L18" s="3"/>
      <c r="M18" s="3"/>
      <c r="N18" s="3"/>
    </row>
    <row r="19" spans="1:14" ht="22.5" customHeight="1" x14ac:dyDescent="0.45">
      <c r="A19" s="13" t="s">
        <v>176</v>
      </c>
      <c r="B19" s="9"/>
      <c r="C19" s="107">
        <f>180919+13535</f>
        <v>194454</v>
      </c>
      <c r="D19" s="24"/>
      <c r="E19" s="107">
        <v>209552</v>
      </c>
      <c r="F19" s="107"/>
      <c r="G19" s="107">
        <f>116297+13535</f>
        <v>129832</v>
      </c>
      <c r="H19" s="107"/>
      <c r="I19" s="107">
        <v>123861</v>
      </c>
      <c r="K19" s="131"/>
      <c r="L19" s="131"/>
      <c r="M19" s="131"/>
      <c r="N19" s="131"/>
    </row>
    <row r="20" spans="1:14" ht="22.5" customHeight="1" x14ac:dyDescent="0.45">
      <c r="A20" s="13" t="s">
        <v>42</v>
      </c>
      <c r="B20" s="16"/>
      <c r="C20" s="127">
        <f>97337+4440</f>
        <v>101777</v>
      </c>
      <c r="D20" s="24"/>
      <c r="E20" s="127">
        <v>120724</v>
      </c>
      <c r="F20" s="107"/>
      <c r="G20" s="31">
        <f>85968</f>
        <v>85968</v>
      </c>
      <c r="H20" s="107"/>
      <c r="I20" s="31">
        <v>124194</v>
      </c>
    </row>
    <row r="21" spans="1:14" ht="22.5" customHeight="1" x14ac:dyDescent="0.45">
      <c r="A21" s="13" t="s">
        <v>187</v>
      </c>
      <c r="B21" s="16"/>
      <c r="C21" s="127"/>
      <c r="D21" s="24"/>
      <c r="E21" s="127"/>
      <c r="F21" s="107"/>
      <c r="G21" s="137"/>
      <c r="H21" s="107"/>
      <c r="I21" s="137"/>
    </row>
    <row r="22" spans="1:14" ht="22.5" customHeight="1" x14ac:dyDescent="0.45">
      <c r="A22" s="13" t="s">
        <v>158</v>
      </c>
      <c r="B22" s="16">
        <v>8</v>
      </c>
      <c r="C22" s="30">
        <v>0</v>
      </c>
      <c r="D22" s="24"/>
      <c r="E22" s="31">
        <v>130816</v>
      </c>
      <c r="F22" s="107"/>
      <c r="G22" s="137">
        <v>0</v>
      </c>
      <c r="H22" s="107"/>
      <c r="I22" s="30">
        <v>0</v>
      </c>
    </row>
    <row r="23" spans="1:14" ht="22.5" customHeight="1" x14ac:dyDescent="0.45">
      <c r="A23" s="13" t="s">
        <v>182</v>
      </c>
      <c r="B23" s="16">
        <v>8</v>
      </c>
      <c r="C23" s="31">
        <v>-46</v>
      </c>
      <c r="D23" s="24"/>
      <c r="E23" s="31">
        <v>87311</v>
      </c>
      <c r="F23" s="107"/>
      <c r="G23" s="137">
        <v>0</v>
      </c>
      <c r="H23" s="107"/>
      <c r="I23" s="31">
        <v>207000</v>
      </c>
    </row>
    <row r="24" spans="1:14" ht="22.5" hidden="1" customHeight="1" x14ac:dyDescent="0.45">
      <c r="A24" s="13" t="s">
        <v>100</v>
      </c>
      <c r="B24" s="9"/>
      <c r="C24" s="137"/>
      <c r="D24" s="33"/>
      <c r="E24" s="137">
        <v>0</v>
      </c>
      <c r="F24" s="104"/>
      <c r="G24" s="137"/>
      <c r="H24" s="17"/>
      <c r="I24" s="137">
        <v>0</v>
      </c>
    </row>
    <row r="25" spans="1:14" ht="22.5" customHeight="1" x14ac:dyDescent="0.45">
      <c r="A25" s="13" t="s">
        <v>43</v>
      </c>
      <c r="B25" s="9"/>
      <c r="C25" s="138">
        <v>1817</v>
      </c>
      <c r="D25" s="24"/>
      <c r="E25" s="138">
        <v>8464</v>
      </c>
      <c r="F25" s="31"/>
      <c r="G25" s="138">
        <v>1131</v>
      </c>
      <c r="H25" s="55"/>
      <c r="I25" s="138">
        <v>7460</v>
      </c>
    </row>
    <row r="26" spans="1:14" ht="22.5" customHeight="1" x14ac:dyDescent="0.45">
      <c r="A26" s="19" t="s">
        <v>44</v>
      </c>
      <c r="B26" s="9"/>
      <c r="C26" s="20">
        <f>SUM(C18:C25)</f>
        <v>3682622</v>
      </c>
      <c r="D26" s="25"/>
      <c r="E26" s="20">
        <f>SUM(E18:E25)</f>
        <v>4197294</v>
      </c>
      <c r="F26" s="26"/>
      <c r="G26" s="20">
        <f>SUM(G18:G25)</f>
        <v>2982741</v>
      </c>
      <c r="H26" s="26"/>
      <c r="I26" s="20">
        <f>SUM(I18:I25)</f>
        <v>3463318</v>
      </c>
    </row>
    <row r="27" spans="1:14" ht="22.5" customHeight="1" x14ac:dyDescent="0.45">
      <c r="A27" s="21"/>
      <c r="B27" s="9"/>
      <c r="C27" s="14" t="s">
        <v>36</v>
      </c>
      <c r="D27" s="24"/>
      <c r="E27" s="14" t="s">
        <v>36</v>
      </c>
      <c r="F27" s="15"/>
      <c r="G27" s="15"/>
      <c r="H27" s="15"/>
      <c r="I27" s="15"/>
    </row>
    <row r="28" spans="1:14" ht="22.5" customHeight="1" x14ac:dyDescent="0.45">
      <c r="A28" s="19" t="s">
        <v>159</v>
      </c>
      <c r="B28" s="9"/>
      <c r="C28" s="14"/>
      <c r="D28" s="24"/>
      <c r="E28" s="14"/>
      <c r="F28" s="15"/>
      <c r="G28" s="15"/>
      <c r="H28" s="15"/>
      <c r="I28" s="15"/>
    </row>
    <row r="29" spans="1:14" ht="22.5" customHeight="1" x14ac:dyDescent="0.45">
      <c r="A29" s="19" t="s">
        <v>160</v>
      </c>
      <c r="B29" s="9">
        <v>5</v>
      </c>
      <c r="C29" s="118">
        <v>-2316</v>
      </c>
      <c r="D29" s="25"/>
      <c r="E29" s="118">
        <v>2077</v>
      </c>
      <c r="F29" s="15"/>
      <c r="G29" s="177">
        <v>0</v>
      </c>
      <c r="H29" s="15"/>
      <c r="I29" s="177">
        <v>0</v>
      </c>
    </row>
    <row r="30" spans="1:14" ht="22.5" customHeight="1" x14ac:dyDescent="0.45">
      <c r="A30" s="21"/>
      <c r="B30" s="9"/>
      <c r="C30" s="26"/>
      <c r="D30" s="25"/>
      <c r="E30" s="26"/>
      <c r="F30" s="15"/>
      <c r="G30" s="15"/>
      <c r="H30" s="15"/>
      <c r="I30" s="15"/>
    </row>
    <row r="31" spans="1:14" ht="22.5" customHeight="1" x14ac:dyDescent="0.45">
      <c r="A31" s="19" t="s">
        <v>45</v>
      </c>
      <c r="B31" s="9"/>
      <c r="C31" s="26">
        <f>C15-C26+C29</f>
        <v>553730</v>
      </c>
      <c r="D31" s="25"/>
      <c r="E31" s="26">
        <f>E15-E26+E29</f>
        <v>385367</v>
      </c>
      <c r="F31" s="26"/>
      <c r="G31" s="26">
        <f>G15-G26+G29</f>
        <v>394379</v>
      </c>
      <c r="H31" s="26"/>
      <c r="I31" s="26">
        <f>I15-I26+I29</f>
        <v>573817</v>
      </c>
    </row>
    <row r="32" spans="1:14" ht="22.5" customHeight="1" x14ac:dyDescent="0.45">
      <c r="A32" s="1" t="s">
        <v>117</v>
      </c>
      <c r="B32" s="9">
        <v>9</v>
      </c>
      <c r="C32" s="32">
        <v>-43254</v>
      </c>
      <c r="D32" s="24"/>
      <c r="E32" s="32">
        <v>-1336</v>
      </c>
      <c r="F32" s="15"/>
      <c r="G32" s="32">
        <v>-43247</v>
      </c>
      <c r="H32" s="15"/>
      <c r="I32" s="32">
        <v>289</v>
      </c>
    </row>
    <row r="33" spans="1:10" ht="22.5" customHeight="1" x14ac:dyDescent="0.45">
      <c r="A33" s="13"/>
      <c r="B33" s="9"/>
      <c r="C33" s="18"/>
      <c r="D33" s="33"/>
      <c r="E33" s="18"/>
      <c r="F33" s="104"/>
      <c r="G33" s="18"/>
      <c r="H33" s="104"/>
      <c r="I33" s="18"/>
    </row>
    <row r="34" spans="1:10" ht="22.5" customHeight="1" x14ac:dyDescent="0.45">
      <c r="A34" s="19" t="s">
        <v>46</v>
      </c>
      <c r="B34" s="9"/>
      <c r="C34" s="120">
        <f>C31+C32</f>
        <v>510476</v>
      </c>
      <c r="D34" s="25"/>
      <c r="E34" s="120">
        <f>E31+E32</f>
        <v>384031</v>
      </c>
      <c r="F34" s="26"/>
      <c r="G34" s="120">
        <f>G31+G32</f>
        <v>351132</v>
      </c>
      <c r="H34" s="26"/>
      <c r="I34" s="120">
        <f>I31+I32</f>
        <v>574106</v>
      </c>
    </row>
    <row r="35" spans="1:10" ht="22.5" customHeight="1" x14ac:dyDescent="0.45">
      <c r="A35" s="13"/>
      <c r="B35" s="9"/>
      <c r="C35" s="18"/>
      <c r="D35" s="18"/>
      <c r="E35" s="18"/>
      <c r="F35" s="18"/>
      <c r="G35" s="18"/>
      <c r="H35" s="18"/>
      <c r="I35" s="18"/>
    </row>
    <row r="36" spans="1:10" ht="25.5" customHeight="1" x14ac:dyDescent="0.5">
      <c r="A36" s="4" t="s">
        <v>75</v>
      </c>
      <c r="C36" s="14" t="s">
        <v>36</v>
      </c>
      <c r="D36" s="24" t="s">
        <v>36</v>
      </c>
      <c r="E36" s="14" t="s">
        <v>36</v>
      </c>
      <c r="F36" s="14"/>
      <c r="G36" s="14"/>
      <c r="H36" s="14"/>
      <c r="I36" s="14"/>
    </row>
    <row r="37" spans="1:10" ht="25.5" customHeight="1" x14ac:dyDescent="0.5">
      <c r="A37" s="4" t="s">
        <v>72</v>
      </c>
    </row>
    <row r="38" spans="1:10" ht="25.5" customHeight="1" x14ac:dyDescent="0.45">
      <c r="A38" s="37"/>
    </row>
    <row r="39" spans="1:10" ht="22.5" customHeight="1" x14ac:dyDescent="0.45">
      <c r="A39" s="13"/>
      <c r="B39" s="6"/>
      <c r="C39" s="190" t="s">
        <v>1</v>
      </c>
      <c r="D39" s="190"/>
      <c r="E39" s="190"/>
      <c r="F39" s="8"/>
      <c r="G39" s="190" t="s">
        <v>2</v>
      </c>
      <c r="H39" s="190"/>
      <c r="I39" s="190"/>
    </row>
    <row r="40" spans="1:10" ht="22.5" customHeight="1" x14ac:dyDescent="0.45">
      <c r="A40" s="13"/>
      <c r="B40" s="6"/>
      <c r="C40" s="192" t="s">
        <v>95</v>
      </c>
      <c r="D40" s="193"/>
      <c r="E40" s="193"/>
      <c r="F40" s="6"/>
      <c r="G40" s="192" t="s">
        <v>95</v>
      </c>
      <c r="H40" s="193"/>
      <c r="I40" s="193"/>
    </row>
    <row r="41" spans="1:10" ht="22.5" customHeight="1" x14ac:dyDescent="0.45">
      <c r="A41" s="13"/>
      <c r="B41" s="6"/>
      <c r="C41" s="192" t="s">
        <v>156</v>
      </c>
      <c r="D41" s="193"/>
      <c r="E41" s="193"/>
      <c r="F41" s="6"/>
      <c r="G41" s="192" t="s">
        <v>156</v>
      </c>
      <c r="H41" s="193"/>
      <c r="I41" s="193"/>
    </row>
    <row r="42" spans="1:10" ht="22.5" customHeight="1" x14ac:dyDescent="0.45">
      <c r="A42" s="13"/>
      <c r="B42" s="9" t="s">
        <v>4</v>
      </c>
      <c r="C42" s="111">
        <v>2561</v>
      </c>
      <c r="D42" s="111"/>
      <c r="E42" s="111">
        <v>2560</v>
      </c>
      <c r="F42" s="111"/>
      <c r="G42" s="111">
        <v>2561</v>
      </c>
      <c r="H42" s="111"/>
      <c r="I42" s="111">
        <v>2560</v>
      </c>
    </row>
    <row r="43" spans="1:10" ht="22.5" customHeight="1" x14ac:dyDescent="0.45">
      <c r="A43" s="19"/>
      <c r="B43" s="9"/>
      <c r="C43" s="191" t="s">
        <v>5</v>
      </c>
      <c r="D43" s="191"/>
      <c r="E43" s="191"/>
      <c r="F43" s="191"/>
      <c r="G43" s="191"/>
      <c r="H43" s="191"/>
      <c r="I43" s="191"/>
    </row>
    <row r="44" spans="1:10" ht="22.5" customHeight="1" x14ac:dyDescent="0.45">
      <c r="A44" s="19" t="s">
        <v>47</v>
      </c>
      <c r="B44" s="9"/>
      <c r="C44" s="123"/>
      <c r="D44" s="123"/>
      <c r="E44" s="123"/>
      <c r="F44" s="123"/>
      <c r="G44" s="123"/>
      <c r="H44" s="123"/>
      <c r="I44" s="123"/>
    </row>
    <row r="45" spans="1:10" ht="22.5" customHeight="1" x14ac:dyDescent="0.45">
      <c r="A45" s="12" t="s">
        <v>185</v>
      </c>
      <c r="B45" s="9"/>
      <c r="C45" s="123"/>
      <c r="D45" s="123"/>
      <c r="E45" s="123"/>
      <c r="F45" s="123"/>
      <c r="G45" s="123"/>
      <c r="H45" s="123"/>
      <c r="I45" s="123"/>
    </row>
    <row r="46" spans="1:10" ht="22.5" customHeight="1" x14ac:dyDescent="0.45">
      <c r="A46" s="12" t="s">
        <v>106</v>
      </c>
      <c r="B46" s="9"/>
      <c r="C46" s="123"/>
      <c r="D46" s="123"/>
      <c r="E46" s="123"/>
      <c r="F46" s="123"/>
      <c r="G46" s="123"/>
      <c r="H46" s="123"/>
      <c r="I46" s="123"/>
    </row>
    <row r="47" spans="1:10" ht="22.5" customHeight="1" x14ac:dyDescent="0.45">
      <c r="A47" s="1" t="s">
        <v>107</v>
      </c>
      <c r="B47" s="9"/>
      <c r="C47" s="31">
        <v>-1302</v>
      </c>
      <c r="D47" s="18"/>
      <c r="E47" s="31">
        <v>-2500</v>
      </c>
      <c r="F47" s="18"/>
      <c r="G47" s="137">
        <v>0</v>
      </c>
      <c r="H47" s="18"/>
      <c r="I47" s="137">
        <v>0</v>
      </c>
      <c r="J47" s="40"/>
    </row>
    <row r="48" spans="1:10" ht="22.5" customHeight="1" x14ac:dyDescent="0.45">
      <c r="A48" s="1" t="s">
        <v>108</v>
      </c>
      <c r="B48" s="9"/>
      <c r="C48" s="28"/>
      <c r="D48" s="28"/>
      <c r="E48" s="28"/>
      <c r="F48" s="28"/>
      <c r="G48" s="28"/>
      <c r="H48" s="28"/>
      <c r="I48" s="28"/>
      <c r="J48" s="40"/>
    </row>
    <row r="49" spans="1:10" ht="22.5" customHeight="1" x14ac:dyDescent="0.45">
      <c r="A49" s="1" t="s">
        <v>109</v>
      </c>
      <c r="B49" s="9"/>
      <c r="C49" s="109">
        <v>-22777</v>
      </c>
      <c r="D49" s="18"/>
      <c r="E49" s="109">
        <v>-1987</v>
      </c>
      <c r="F49" s="18"/>
      <c r="G49" s="140">
        <v>-7612</v>
      </c>
      <c r="H49" s="117"/>
      <c r="I49" s="140">
        <v>199</v>
      </c>
      <c r="J49" s="40"/>
    </row>
    <row r="50" spans="1:10" ht="22.5" customHeight="1" x14ac:dyDescent="0.45">
      <c r="A50" s="19" t="s">
        <v>110</v>
      </c>
      <c r="B50" s="9"/>
      <c r="C50" s="18"/>
      <c r="D50" s="18"/>
      <c r="E50" s="18"/>
      <c r="F50" s="18"/>
      <c r="G50" s="117"/>
      <c r="H50" s="117"/>
      <c r="I50" s="117"/>
      <c r="J50" s="40"/>
    </row>
    <row r="51" spans="1:10" ht="22.5" customHeight="1" x14ac:dyDescent="0.45">
      <c r="A51" s="19" t="s">
        <v>106</v>
      </c>
      <c r="B51" s="9"/>
      <c r="C51" s="118">
        <f>C47+C49</f>
        <v>-24079</v>
      </c>
      <c r="D51" s="28"/>
      <c r="E51" s="118">
        <f>E47+E49</f>
        <v>-4487</v>
      </c>
      <c r="F51" s="28"/>
      <c r="G51" s="118">
        <f>G47+G49</f>
        <v>-7612</v>
      </c>
      <c r="H51" s="141"/>
      <c r="I51" s="118">
        <f>I47+I49</f>
        <v>199</v>
      </c>
      <c r="J51" s="40"/>
    </row>
    <row r="52" spans="1:10" ht="22.5" customHeight="1" x14ac:dyDescent="0.45">
      <c r="A52" s="12" t="s">
        <v>118</v>
      </c>
      <c r="B52" s="9"/>
      <c r="C52" s="18"/>
      <c r="D52" s="18"/>
      <c r="E52" s="18"/>
      <c r="F52" s="18"/>
      <c r="G52" s="117"/>
      <c r="H52" s="117"/>
      <c r="I52" s="117"/>
      <c r="J52" s="40"/>
    </row>
    <row r="53" spans="1:10" ht="22.5" customHeight="1" x14ac:dyDescent="0.45">
      <c r="A53" s="12" t="s">
        <v>106</v>
      </c>
      <c r="B53" s="9"/>
      <c r="C53" s="18"/>
      <c r="D53" s="18"/>
      <c r="E53" s="18"/>
      <c r="F53" s="18"/>
      <c r="G53" s="117"/>
      <c r="H53" s="117"/>
      <c r="I53" s="117"/>
      <c r="J53" s="40"/>
    </row>
    <row r="54" spans="1:10" ht="22.5" customHeight="1" x14ac:dyDescent="0.45">
      <c r="A54" s="142" t="s">
        <v>192</v>
      </c>
      <c r="B54" s="59"/>
      <c r="C54" s="122"/>
      <c r="D54" s="56"/>
      <c r="E54" s="122"/>
      <c r="F54" s="56"/>
      <c r="G54" s="122"/>
      <c r="H54" s="122"/>
      <c r="I54" s="122"/>
    </row>
    <row r="55" spans="1:10" ht="22.5" customHeight="1" x14ac:dyDescent="0.45">
      <c r="A55" s="142" t="s">
        <v>119</v>
      </c>
      <c r="C55" s="168">
        <v>0</v>
      </c>
      <c r="D55" s="18"/>
      <c r="E55" s="109">
        <v>-1503</v>
      </c>
      <c r="F55" s="18"/>
      <c r="G55" s="168">
        <v>0</v>
      </c>
      <c r="H55" s="117">
        <v>0</v>
      </c>
      <c r="I55" s="140">
        <v>-1503</v>
      </c>
    </row>
    <row r="56" spans="1:10" ht="22.5" customHeight="1" x14ac:dyDescent="0.45">
      <c r="A56" s="19" t="s">
        <v>120</v>
      </c>
      <c r="B56" s="9"/>
      <c r="C56" s="123"/>
      <c r="D56" s="123"/>
      <c r="E56" s="123"/>
      <c r="F56" s="123"/>
      <c r="G56" s="123"/>
      <c r="H56" s="123"/>
      <c r="I56" s="123"/>
    </row>
    <row r="57" spans="1:10" ht="22.5" customHeight="1" x14ac:dyDescent="0.45">
      <c r="A57" s="19" t="s">
        <v>106</v>
      </c>
      <c r="B57" s="9"/>
      <c r="C57" s="168">
        <f>SUM(C55:C56)</f>
        <v>0</v>
      </c>
      <c r="D57" s="28"/>
      <c r="E57" s="118">
        <v>-1503</v>
      </c>
      <c r="F57" s="28"/>
      <c r="G57" s="168">
        <f>SUM(G55:G56)</f>
        <v>0</v>
      </c>
      <c r="H57" s="141">
        <v>0</v>
      </c>
      <c r="I57" s="143">
        <v>-1503</v>
      </c>
    </row>
    <row r="58" spans="1:10" ht="22.5" customHeight="1" x14ac:dyDescent="0.45">
      <c r="A58" s="19" t="s">
        <v>96</v>
      </c>
      <c r="B58" s="9"/>
      <c r="C58" s="118">
        <f>C51+C57</f>
        <v>-24079</v>
      </c>
      <c r="D58" s="28"/>
      <c r="E58" s="118">
        <f>E51+E57</f>
        <v>-5990</v>
      </c>
      <c r="F58" s="28"/>
      <c r="G58" s="143">
        <f>G51+G57</f>
        <v>-7612</v>
      </c>
      <c r="H58" s="141"/>
      <c r="I58" s="143">
        <f>I51+I57</f>
        <v>-1304</v>
      </c>
      <c r="J58" s="112"/>
    </row>
    <row r="59" spans="1:10" ht="22.5" customHeight="1" thickBot="1" x14ac:dyDescent="0.5">
      <c r="A59" s="19" t="s">
        <v>122</v>
      </c>
      <c r="B59" s="9"/>
      <c r="C59" s="115">
        <f>C34+C58</f>
        <v>486397</v>
      </c>
      <c r="D59" s="144"/>
      <c r="E59" s="115">
        <f>E34+E58</f>
        <v>378041</v>
      </c>
      <c r="F59" s="57"/>
      <c r="G59" s="115">
        <f>G34+G58</f>
        <v>343520</v>
      </c>
      <c r="H59" s="57"/>
      <c r="I59" s="115">
        <f>I34+I58</f>
        <v>572802</v>
      </c>
    </row>
    <row r="60" spans="1:10" ht="22.5" customHeight="1" thickTop="1" x14ac:dyDescent="0.45">
      <c r="A60" s="19" t="s">
        <v>36</v>
      </c>
      <c r="B60" s="9"/>
      <c r="C60" s="28"/>
      <c r="D60" s="25"/>
      <c r="E60" s="28"/>
      <c r="F60" s="26"/>
      <c r="G60" s="28"/>
      <c r="H60" s="26"/>
      <c r="I60" s="28"/>
    </row>
    <row r="61" spans="1:10" ht="22.5" customHeight="1" x14ac:dyDescent="0.45">
      <c r="A61" s="19" t="s">
        <v>91</v>
      </c>
      <c r="B61" s="9"/>
      <c r="C61" s="28"/>
      <c r="D61" s="25"/>
      <c r="E61" s="28"/>
      <c r="F61" s="26"/>
      <c r="G61" s="28"/>
      <c r="H61" s="26"/>
      <c r="I61" s="28"/>
    </row>
    <row r="62" spans="1:10" ht="22.5" customHeight="1" x14ac:dyDescent="0.45">
      <c r="A62" s="1" t="s">
        <v>90</v>
      </c>
      <c r="B62" s="9"/>
      <c r="C62" s="145">
        <v>510476</v>
      </c>
      <c r="D62" s="25"/>
      <c r="E62" s="145">
        <f>E34</f>
        <v>384031</v>
      </c>
      <c r="F62" s="26"/>
      <c r="G62" s="145">
        <v>351132</v>
      </c>
      <c r="H62" s="15"/>
      <c r="I62" s="145">
        <v>574106</v>
      </c>
    </row>
    <row r="63" spans="1:10" ht="22.5" customHeight="1" thickBot="1" x14ac:dyDescent="0.5">
      <c r="A63" s="19" t="s">
        <v>46</v>
      </c>
      <c r="B63" s="9"/>
      <c r="C63" s="39">
        <f>SUM(C62)</f>
        <v>510476</v>
      </c>
      <c r="D63" s="25"/>
      <c r="E63" s="39">
        <f>SUM(E62)</f>
        <v>384031</v>
      </c>
      <c r="F63" s="26"/>
      <c r="G63" s="39">
        <f>SUM(G62)</f>
        <v>351132</v>
      </c>
      <c r="H63" s="26"/>
      <c r="I63" s="39">
        <f>SUM(I62)</f>
        <v>574106</v>
      </c>
    </row>
    <row r="64" spans="1:10" ht="22.5" customHeight="1" thickTop="1" x14ac:dyDescent="0.45">
      <c r="A64" s="19"/>
      <c r="B64" s="9"/>
      <c r="C64" s="28"/>
      <c r="D64" s="28"/>
      <c r="E64" s="28"/>
      <c r="F64" s="28"/>
      <c r="G64" s="28"/>
      <c r="H64" s="28"/>
      <c r="I64" s="28"/>
    </row>
    <row r="65" spans="1:11" ht="22.5" customHeight="1" x14ac:dyDescent="0.45">
      <c r="A65" s="19" t="s">
        <v>121</v>
      </c>
      <c r="B65" s="9"/>
      <c r="C65" s="28"/>
      <c r="D65" s="25"/>
      <c r="E65" s="28"/>
      <c r="F65" s="26"/>
      <c r="G65" s="28"/>
      <c r="H65" s="26"/>
      <c r="I65" s="28"/>
    </row>
    <row r="66" spans="1:11" ht="22.5" customHeight="1" x14ac:dyDescent="0.45">
      <c r="A66" s="1" t="s">
        <v>90</v>
      </c>
      <c r="B66" s="9"/>
      <c r="C66" s="145">
        <f>C59</f>
        <v>486397</v>
      </c>
      <c r="D66" s="25"/>
      <c r="E66" s="145">
        <f>E59</f>
        <v>378041</v>
      </c>
      <c r="F66" s="26"/>
      <c r="G66" s="145">
        <f>G59</f>
        <v>343520</v>
      </c>
      <c r="H66" s="15"/>
      <c r="I66" s="145">
        <f>I59</f>
        <v>572802</v>
      </c>
    </row>
    <row r="67" spans="1:11" ht="22.5" customHeight="1" thickBot="1" x14ac:dyDescent="0.5">
      <c r="A67" s="19" t="s">
        <v>122</v>
      </c>
      <c r="B67" s="9"/>
      <c r="C67" s="39">
        <f>SUM(C66)</f>
        <v>486397</v>
      </c>
      <c r="D67" s="25"/>
      <c r="E67" s="39">
        <f>SUM(E66)</f>
        <v>378041</v>
      </c>
      <c r="F67" s="26"/>
      <c r="G67" s="39">
        <f>SUM(G66)</f>
        <v>343520</v>
      </c>
      <c r="H67" s="26"/>
      <c r="I67" s="39">
        <f>SUM(I66)</f>
        <v>572802</v>
      </c>
    </row>
    <row r="68" spans="1:11" ht="22.5" customHeight="1" thickTop="1" x14ac:dyDescent="0.45">
      <c r="A68" s="19"/>
      <c r="B68" s="9"/>
      <c r="C68" s="28"/>
      <c r="D68" s="28"/>
      <c r="E68" s="28"/>
      <c r="F68" s="28"/>
      <c r="G68" s="28"/>
      <c r="H68" s="26"/>
      <c r="I68" s="28"/>
    </row>
    <row r="69" spans="1:11" s="19" customFormat="1" ht="22.5" customHeight="1" thickBot="1" x14ac:dyDescent="0.5">
      <c r="A69" s="19" t="s">
        <v>161</v>
      </c>
      <c r="B69" s="9">
        <v>10</v>
      </c>
      <c r="C69" s="41">
        <f>C34/1185193</f>
        <v>0.43071128499746453</v>
      </c>
      <c r="D69" s="25"/>
      <c r="E69" s="41">
        <f>E34/1185193</f>
        <v>0.32402401971661998</v>
      </c>
      <c r="F69" s="26"/>
      <c r="G69" s="41">
        <f>G34/1185193</f>
        <v>0.29626567149822858</v>
      </c>
      <c r="H69" s="26"/>
      <c r="I69" s="41">
        <f>I34/1185193</f>
        <v>0.4843987434957851</v>
      </c>
      <c r="K69" s="42"/>
    </row>
    <row r="70" spans="1:11" ht="22.5" customHeight="1" thickTop="1" x14ac:dyDescent="0.45"/>
    <row r="71" spans="1:11" ht="22.5" customHeight="1" x14ac:dyDescent="0.5">
      <c r="A71" s="4" t="s">
        <v>75</v>
      </c>
      <c r="C71" s="14" t="s">
        <v>36</v>
      </c>
      <c r="D71" s="24" t="s">
        <v>36</v>
      </c>
      <c r="E71" s="14" t="s">
        <v>36</v>
      </c>
      <c r="F71" s="14" t="e">
        <f>#REF!-F35</f>
        <v>#REF!</v>
      </c>
      <c r="G71" s="14" t="s">
        <v>36</v>
      </c>
      <c r="H71" s="14" t="e">
        <f>#REF!-H35</f>
        <v>#REF!</v>
      </c>
      <c r="I71" s="14" t="s">
        <v>36</v>
      </c>
    </row>
    <row r="72" spans="1:11" ht="22.5" customHeight="1" x14ac:dyDescent="0.5">
      <c r="A72" s="4" t="s">
        <v>72</v>
      </c>
    </row>
    <row r="73" spans="1:11" ht="22.5" customHeight="1" x14ac:dyDescent="0.45">
      <c r="A73" s="37"/>
    </row>
    <row r="74" spans="1:11" ht="22.5" customHeight="1" x14ac:dyDescent="0.45">
      <c r="A74" s="13"/>
      <c r="B74" s="6"/>
      <c r="C74" s="190" t="s">
        <v>1</v>
      </c>
      <c r="D74" s="190"/>
      <c r="E74" s="190"/>
      <c r="F74" s="8"/>
      <c r="G74" s="190" t="s">
        <v>2</v>
      </c>
      <c r="H74" s="190"/>
      <c r="I74" s="190"/>
    </row>
    <row r="75" spans="1:11" ht="22.5" customHeight="1" x14ac:dyDescent="0.45">
      <c r="A75" s="13"/>
      <c r="B75" s="6"/>
      <c r="C75" s="192" t="s">
        <v>162</v>
      </c>
      <c r="D75" s="193"/>
      <c r="E75" s="193"/>
      <c r="F75" s="6"/>
      <c r="G75" s="192" t="s">
        <v>162</v>
      </c>
      <c r="H75" s="193"/>
      <c r="I75" s="193"/>
    </row>
    <row r="76" spans="1:11" ht="22.5" customHeight="1" x14ac:dyDescent="0.45">
      <c r="A76" s="13"/>
      <c r="B76" s="6"/>
      <c r="C76" s="192" t="s">
        <v>156</v>
      </c>
      <c r="D76" s="193"/>
      <c r="E76" s="193"/>
      <c r="F76" s="6"/>
      <c r="G76" s="192" t="s">
        <v>156</v>
      </c>
      <c r="H76" s="193"/>
      <c r="I76" s="193"/>
    </row>
    <row r="77" spans="1:11" ht="22.5" customHeight="1" x14ac:dyDescent="0.45">
      <c r="A77" s="13"/>
      <c r="B77" s="9" t="s">
        <v>4</v>
      </c>
      <c r="C77" s="111">
        <v>2561</v>
      </c>
      <c r="D77" s="111"/>
      <c r="E77" s="111">
        <v>2560</v>
      </c>
      <c r="F77" s="111"/>
      <c r="G77" s="111">
        <v>2561</v>
      </c>
      <c r="H77" s="111"/>
      <c r="I77" s="111">
        <v>2560</v>
      </c>
    </row>
    <row r="78" spans="1:11" ht="22.5" customHeight="1" x14ac:dyDescent="0.45">
      <c r="A78" s="19"/>
      <c r="B78" s="9"/>
      <c r="C78" s="191" t="s">
        <v>5</v>
      </c>
      <c r="D78" s="191"/>
      <c r="E78" s="191"/>
      <c r="F78" s="191"/>
      <c r="G78" s="191"/>
      <c r="H78" s="191"/>
      <c r="I78" s="191"/>
    </row>
    <row r="79" spans="1:11" ht="22.5" customHeight="1" x14ac:dyDescent="0.45">
      <c r="A79" s="12" t="s">
        <v>39</v>
      </c>
      <c r="B79" s="9">
        <v>3</v>
      </c>
      <c r="C79" s="13"/>
      <c r="E79" s="13"/>
      <c r="F79" s="13"/>
      <c r="G79" s="13"/>
      <c r="H79" s="13"/>
      <c r="I79" s="13"/>
    </row>
    <row r="80" spans="1:11" ht="22.5" customHeight="1" x14ac:dyDescent="0.45">
      <c r="A80" s="1" t="s">
        <v>97</v>
      </c>
      <c r="B80" s="9"/>
      <c r="C80" s="15">
        <v>9657310</v>
      </c>
      <c r="D80" s="24"/>
      <c r="E80" s="15">
        <v>9292971</v>
      </c>
      <c r="F80" s="15"/>
      <c r="G80" s="15">
        <v>7495566</v>
      </c>
      <c r="H80" s="15"/>
      <c r="I80" s="15">
        <v>8038601</v>
      </c>
    </row>
    <row r="81" spans="1:9" ht="22.5" customHeight="1" x14ac:dyDescent="0.45">
      <c r="A81" s="1" t="s">
        <v>116</v>
      </c>
      <c r="B81" s="9"/>
      <c r="C81" s="15">
        <v>32516</v>
      </c>
      <c r="D81" s="24"/>
      <c r="E81" s="15">
        <v>23797</v>
      </c>
      <c r="F81" s="15"/>
      <c r="G81" s="15">
        <v>88730</v>
      </c>
      <c r="H81" s="15"/>
      <c r="I81" s="15">
        <v>89030</v>
      </c>
    </row>
    <row r="82" spans="1:9" ht="22.5" customHeight="1" x14ac:dyDescent="0.45">
      <c r="A82" s="1" t="s">
        <v>89</v>
      </c>
      <c r="B82" s="9"/>
      <c r="C82" s="15">
        <f>61971+4440</f>
        <v>66411</v>
      </c>
      <c r="D82" s="24"/>
      <c r="E82" s="15">
        <v>10391</v>
      </c>
      <c r="F82" s="15"/>
      <c r="G82" s="15">
        <v>91859</v>
      </c>
      <c r="H82" s="15"/>
      <c r="I82" s="15">
        <v>71228</v>
      </c>
    </row>
    <row r="83" spans="1:9" ht="22.5" customHeight="1" x14ac:dyDescent="0.45">
      <c r="A83" s="19" t="s">
        <v>40</v>
      </c>
      <c r="B83" s="9">
        <v>8</v>
      </c>
      <c r="C83" s="20">
        <f>SUM(C80:C82)</f>
        <v>9756237</v>
      </c>
      <c r="D83" s="25"/>
      <c r="E83" s="20">
        <f>SUM(E80:E82)</f>
        <v>9327159</v>
      </c>
      <c r="F83" s="26"/>
      <c r="G83" s="20">
        <f>SUM(G80:G82)</f>
        <v>7676155</v>
      </c>
      <c r="H83" s="26"/>
      <c r="I83" s="20">
        <f>SUM(I80:I82)</f>
        <v>8198859</v>
      </c>
    </row>
    <row r="84" spans="1:9" ht="22.5" customHeight="1" x14ac:dyDescent="0.45">
      <c r="A84" s="21"/>
      <c r="B84" s="9"/>
      <c r="C84" s="15"/>
      <c r="D84" s="15"/>
      <c r="E84" s="15"/>
      <c r="F84" s="15"/>
      <c r="G84" s="15"/>
      <c r="H84" s="15"/>
      <c r="I84" s="15"/>
    </row>
    <row r="85" spans="1:9" ht="22.5" customHeight="1" x14ac:dyDescent="0.45">
      <c r="A85" s="12" t="s">
        <v>41</v>
      </c>
      <c r="B85" s="9">
        <v>3</v>
      </c>
      <c r="C85" s="15"/>
      <c r="D85" s="24"/>
      <c r="E85" s="15"/>
      <c r="F85" s="15"/>
      <c r="G85" s="15"/>
      <c r="H85" s="15"/>
      <c r="I85" s="15"/>
    </row>
    <row r="86" spans="1:9" ht="22.5" customHeight="1" x14ac:dyDescent="0.45">
      <c r="A86" s="1" t="s">
        <v>98</v>
      </c>
      <c r="B86" s="9"/>
      <c r="C86" s="15">
        <f>7557048+14824</f>
        <v>7571872</v>
      </c>
      <c r="D86" s="24"/>
      <c r="E86" s="15">
        <v>7340648</v>
      </c>
      <c r="F86" s="15"/>
      <c r="G86" s="15">
        <f>6052837+14824</f>
        <v>6067661</v>
      </c>
      <c r="H86" s="15"/>
      <c r="I86" s="15">
        <v>6123545</v>
      </c>
    </row>
    <row r="87" spans="1:9" ht="22.5" customHeight="1" x14ac:dyDescent="0.45">
      <c r="A87" s="13" t="s">
        <v>176</v>
      </c>
      <c r="B87" s="9"/>
      <c r="C87" s="146">
        <f>408598-14824</f>
        <v>393774</v>
      </c>
      <c r="D87" s="147"/>
      <c r="E87" s="146">
        <v>390921</v>
      </c>
      <c r="F87" s="107"/>
      <c r="G87" s="107">
        <f>253422-14824</f>
        <v>238598</v>
      </c>
      <c r="H87" s="107"/>
      <c r="I87" s="107">
        <v>232913</v>
      </c>
    </row>
    <row r="88" spans="1:9" ht="22.5" customHeight="1" x14ac:dyDescent="0.45">
      <c r="A88" s="13" t="s">
        <v>42</v>
      </c>
      <c r="B88" s="16"/>
      <c r="C88" s="127">
        <f>225392+4440</f>
        <v>229832</v>
      </c>
      <c r="D88" s="24"/>
      <c r="E88" s="127">
        <v>224132</v>
      </c>
      <c r="F88" s="107"/>
      <c r="G88" s="31">
        <v>195487</v>
      </c>
      <c r="H88" s="107"/>
      <c r="I88" s="31">
        <v>220000</v>
      </c>
    </row>
    <row r="89" spans="1:9" ht="22.5" customHeight="1" x14ac:dyDescent="0.45">
      <c r="A89" s="13" t="s">
        <v>187</v>
      </c>
      <c r="B89" s="16"/>
      <c r="C89" s="127"/>
      <c r="D89" s="24"/>
      <c r="E89" s="127"/>
      <c r="F89" s="107"/>
      <c r="G89" s="137"/>
      <c r="H89" s="107"/>
      <c r="I89" s="137"/>
    </row>
    <row r="90" spans="1:9" ht="22.5" customHeight="1" x14ac:dyDescent="0.45">
      <c r="A90" s="13" t="s">
        <v>158</v>
      </c>
      <c r="B90" s="16">
        <v>8</v>
      </c>
      <c r="C90" s="137">
        <v>0</v>
      </c>
      <c r="D90" s="24"/>
      <c r="E90" s="31">
        <v>130816</v>
      </c>
      <c r="F90" s="107"/>
      <c r="G90" s="137">
        <v>0</v>
      </c>
      <c r="H90" s="107"/>
      <c r="I90" s="137">
        <v>0</v>
      </c>
    </row>
    <row r="91" spans="1:9" ht="22.5" customHeight="1" x14ac:dyDescent="0.45">
      <c r="A91" s="13" t="s">
        <v>182</v>
      </c>
      <c r="B91" s="16">
        <v>8</v>
      </c>
      <c r="C91" s="127">
        <v>-46</v>
      </c>
      <c r="D91" s="24"/>
      <c r="E91" s="127">
        <v>83768</v>
      </c>
      <c r="F91" s="107"/>
      <c r="G91" s="137">
        <v>0</v>
      </c>
      <c r="H91" s="107"/>
      <c r="I91" s="31">
        <v>203457</v>
      </c>
    </row>
    <row r="92" spans="1:9" ht="22.5" customHeight="1" x14ac:dyDescent="0.45">
      <c r="A92" s="13" t="s">
        <v>100</v>
      </c>
      <c r="B92" s="9"/>
      <c r="C92" s="137">
        <v>0</v>
      </c>
      <c r="D92" s="33"/>
      <c r="E92" s="125">
        <v>1616</v>
      </c>
      <c r="F92" s="104"/>
      <c r="G92" s="137">
        <v>0</v>
      </c>
      <c r="H92" s="17"/>
      <c r="I92" s="128">
        <v>1616</v>
      </c>
    </row>
    <row r="93" spans="1:9" ht="22.5" customHeight="1" x14ac:dyDescent="0.45">
      <c r="A93" s="13" t="s">
        <v>43</v>
      </c>
      <c r="B93" s="9"/>
      <c r="C93" s="38">
        <v>4108</v>
      </c>
      <c r="D93" s="24"/>
      <c r="E93" s="38">
        <v>15443</v>
      </c>
      <c r="F93" s="15"/>
      <c r="G93" s="129">
        <v>2808</v>
      </c>
      <c r="H93" s="17"/>
      <c r="I93" s="129">
        <v>14452</v>
      </c>
    </row>
    <row r="94" spans="1:9" ht="22.5" customHeight="1" x14ac:dyDescent="0.45">
      <c r="A94" s="19" t="s">
        <v>44</v>
      </c>
      <c r="B94" s="9"/>
      <c r="C94" s="20">
        <f>SUM(C86:C93)</f>
        <v>8199540</v>
      </c>
      <c r="D94" s="25"/>
      <c r="E94" s="20">
        <f>SUM(E86:E93)</f>
        <v>8187344</v>
      </c>
      <c r="F94" s="26"/>
      <c r="G94" s="20">
        <f>SUM(G86:G93)</f>
        <v>6504554</v>
      </c>
      <c r="H94" s="26"/>
      <c r="I94" s="20">
        <f>SUM(I86:I93)</f>
        <v>6795983</v>
      </c>
    </row>
    <row r="95" spans="1:9" ht="22.5" customHeight="1" x14ac:dyDescent="0.45">
      <c r="A95" s="21"/>
      <c r="B95" s="9"/>
      <c r="C95" s="14" t="s">
        <v>36</v>
      </c>
      <c r="D95" s="24"/>
      <c r="E95" s="14" t="s">
        <v>36</v>
      </c>
      <c r="F95" s="15"/>
      <c r="G95" s="15"/>
      <c r="H95" s="15"/>
      <c r="I95" s="15"/>
    </row>
    <row r="96" spans="1:9" ht="22.5" customHeight="1" x14ac:dyDescent="0.45">
      <c r="A96" s="19" t="s">
        <v>188</v>
      </c>
      <c r="B96" s="9"/>
      <c r="C96" s="14"/>
      <c r="D96" s="24"/>
      <c r="E96" s="14"/>
      <c r="F96" s="15"/>
      <c r="G96" s="15"/>
      <c r="H96" s="15"/>
      <c r="I96" s="15"/>
    </row>
    <row r="97" spans="1:9" ht="22.5" customHeight="1" x14ac:dyDescent="0.45">
      <c r="A97" s="19" t="s">
        <v>160</v>
      </c>
      <c r="B97" s="9">
        <v>5</v>
      </c>
      <c r="C97" s="118">
        <v>4486</v>
      </c>
      <c r="D97" s="25"/>
      <c r="E97" s="118">
        <v>11940</v>
      </c>
      <c r="F97" s="15"/>
      <c r="G97" s="139">
        <v>0</v>
      </c>
      <c r="H97" s="15"/>
      <c r="I97" s="139">
        <v>0</v>
      </c>
    </row>
    <row r="98" spans="1:9" ht="22.5" customHeight="1" x14ac:dyDescent="0.45">
      <c r="A98" s="21"/>
      <c r="B98" s="9"/>
      <c r="C98" s="26"/>
      <c r="D98" s="25"/>
      <c r="E98" s="26"/>
      <c r="F98" s="15"/>
      <c r="G98" s="15"/>
      <c r="H98" s="15"/>
      <c r="I98" s="15"/>
    </row>
    <row r="99" spans="1:9" ht="22.5" customHeight="1" x14ac:dyDescent="0.45">
      <c r="A99" s="19" t="s">
        <v>45</v>
      </c>
      <c r="B99" s="9"/>
      <c r="C99" s="26">
        <f>C83-C94+C97</f>
        <v>1561183</v>
      </c>
      <c r="D99" s="25"/>
      <c r="E99" s="26">
        <f>E83-E94+E97</f>
        <v>1151755</v>
      </c>
      <c r="F99" s="26"/>
      <c r="G99" s="26">
        <f>G83-G94+G97</f>
        <v>1171601</v>
      </c>
      <c r="H99" s="26"/>
      <c r="I99" s="26">
        <f>I83-I94+I97</f>
        <v>1402876</v>
      </c>
    </row>
    <row r="100" spans="1:9" ht="22.5" customHeight="1" x14ac:dyDescent="0.45">
      <c r="A100" s="1" t="s">
        <v>117</v>
      </c>
      <c r="B100" s="9">
        <v>9</v>
      </c>
      <c r="C100" s="32">
        <v>-96661</v>
      </c>
      <c r="D100" s="24"/>
      <c r="E100" s="32">
        <v>2042</v>
      </c>
      <c r="F100" s="15"/>
      <c r="G100" s="32">
        <v>-97456</v>
      </c>
      <c r="H100" s="15">
        <v>-267853</v>
      </c>
      <c r="I100" s="32">
        <v>3667</v>
      </c>
    </row>
    <row r="101" spans="1:9" ht="22.5" customHeight="1" x14ac:dyDescent="0.45">
      <c r="A101" s="13"/>
      <c r="B101" s="9"/>
      <c r="C101" s="18"/>
      <c r="D101" s="33"/>
      <c r="E101" s="18"/>
      <c r="F101" s="104"/>
      <c r="G101" s="18"/>
      <c r="H101" s="104"/>
      <c r="I101" s="18"/>
    </row>
    <row r="102" spans="1:9" ht="22.5" customHeight="1" x14ac:dyDescent="0.45">
      <c r="A102" s="19" t="s">
        <v>46</v>
      </c>
      <c r="B102" s="9"/>
      <c r="C102" s="120">
        <f>C99+C100</f>
        <v>1464522</v>
      </c>
      <c r="D102" s="25"/>
      <c r="E102" s="120">
        <f>E99+E100</f>
        <v>1153797</v>
      </c>
      <c r="F102" s="26"/>
      <c r="G102" s="120">
        <f>G99+G100</f>
        <v>1074145</v>
      </c>
      <c r="H102" s="26"/>
      <c r="I102" s="120">
        <f>I99+I100</f>
        <v>1406543</v>
      </c>
    </row>
    <row r="104" spans="1:9" ht="22.5" customHeight="1" x14ac:dyDescent="0.5">
      <c r="A104" s="4" t="s">
        <v>75</v>
      </c>
      <c r="C104" s="14" t="s">
        <v>36</v>
      </c>
      <c r="D104" s="24" t="s">
        <v>36</v>
      </c>
      <c r="E104" s="14" t="s">
        <v>36</v>
      </c>
      <c r="F104" s="14"/>
      <c r="G104" s="14"/>
      <c r="H104" s="14"/>
      <c r="I104" s="14"/>
    </row>
    <row r="105" spans="1:9" ht="22.5" customHeight="1" x14ac:dyDescent="0.5">
      <c r="A105" s="4" t="s">
        <v>72</v>
      </c>
    </row>
    <row r="106" spans="1:9" ht="22.5" customHeight="1" x14ac:dyDescent="0.45">
      <c r="A106" s="37"/>
    </row>
    <row r="107" spans="1:9" ht="22.5" customHeight="1" x14ac:dyDescent="0.45">
      <c r="A107" s="13"/>
      <c r="B107" s="6"/>
      <c r="C107" s="190" t="s">
        <v>1</v>
      </c>
      <c r="D107" s="190"/>
      <c r="E107" s="190"/>
      <c r="F107" s="8"/>
      <c r="G107" s="190" t="s">
        <v>2</v>
      </c>
      <c r="H107" s="190"/>
      <c r="I107" s="190"/>
    </row>
    <row r="108" spans="1:9" ht="22.5" customHeight="1" x14ac:dyDescent="0.45">
      <c r="A108" s="13"/>
      <c r="B108" s="6"/>
      <c r="C108" s="192" t="s">
        <v>162</v>
      </c>
      <c r="D108" s="193"/>
      <c r="E108" s="193"/>
      <c r="F108" s="6"/>
      <c r="G108" s="192" t="s">
        <v>162</v>
      </c>
      <c r="H108" s="193"/>
      <c r="I108" s="193"/>
    </row>
    <row r="109" spans="1:9" ht="22.5" customHeight="1" x14ac:dyDescent="0.45">
      <c r="A109" s="13"/>
      <c r="B109" s="6"/>
      <c r="C109" s="192" t="s">
        <v>156</v>
      </c>
      <c r="D109" s="193"/>
      <c r="E109" s="193"/>
      <c r="F109" s="6"/>
      <c r="G109" s="192" t="s">
        <v>156</v>
      </c>
      <c r="H109" s="193"/>
      <c r="I109" s="193"/>
    </row>
    <row r="110" spans="1:9" ht="22.5" customHeight="1" x14ac:dyDescent="0.45">
      <c r="A110" s="13"/>
      <c r="B110" s="9" t="s">
        <v>4</v>
      </c>
      <c r="C110" s="111">
        <v>2561</v>
      </c>
      <c r="D110" s="111"/>
      <c r="E110" s="111">
        <v>2560</v>
      </c>
      <c r="F110" s="111"/>
      <c r="G110" s="111">
        <v>2561</v>
      </c>
      <c r="H110" s="111"/>
      <c r="I110" s="111">
        <v>2560</v>
      </c>
    </row>
    <row r="111" spans="1:9" ht="22.5" customHeight="1" x14ac:dyDescent="0.45">
      <c r="A111" s="19"/>
      <c r="B111" s="9"/>
      <c r="C111" s="191" t="s">
        <v>5</v>
      </c>
      <c r="D111" s="191"/>
      <c r="E111" s="191"/>
      <c r="F111" s="191"/>
      <c r="G111" s="191"/>
      <c r="H111" s="191"/>
      <c r="I111" s="191"/>
    </row>
    <row r="112" spans="1:9" ht="22.5" customHeight="1" x14ac:dyDescent="0.45">
      <c r="A112" s="19" t="s">
        <v>47</v>
      </c>
      <c r="B112" s="9"/>
      <c r="C112" s="123"/>
      <c r="D112" s="123"/>
      <c r="E112" s="123"/>
      <c r="F112" s="123"/>
      <c r="G112" s="123"/>
      <c r="H112" s="123"/>
      <c r="I112" s="123"/>
    </row>
    <row r="113" spans="1:10" ht="22.5" customHeight="1" x14ac:dyDescent="0.45">
      <c r="A113" s="12" t="s">
        <v>185</v>
      </c>
      <c r="B113" s="9"/>
      <c r="C113" s="123"/>
      <c r="D113" s="123"/>
      <c r="E113" s="123"/>
      <c r="F113" s="123"/>
      <c r="G113" s="123"/>
      <c r="H113" s="123"/>
      <c r="I113" s="123"/>
    </row>
    <row r="114" spans="1:10" ht="22.5" customHeight="1" x14ac:dyDescent="0.45">
      <c r="A114" s="12" t="s">
        <v>106</v>
      </c>
      <c r="B114" s="9"/>
      <c r="C114" s="123"/>
      <c r="D114" s="123"/>
      <c r="E114" s="123"/>
      <c r="F114" s="123"/>
      <c r="G114" s="123"/>
      <c r="H114" s="123"/>
      <c r="I114" s="123"/>
    </row>
    <row r="115" spans="1:10" ht="22.5" customHeight="1" x14ac:dyDescent="0.45">
      <c r="A115" s="1" t="s">
        <v>107</v>
      </c>
      <c r="B115" s="9"/>
      <c r="C115" s="31">
        <v>-2883</v>
      </c>
      <c r="D115" s="18"/>
      <c r="E115" s="31">
        <v>5561</v>
      </c>
      <c r="F115" s="18"/>
      <c r="G115" s="137">
        <v>0</v>
      </c>
      <c r="H115" s="18"/>
      <c r="I115" s="137">
        <v>0</v>
      </c>
    </row>
    <row r="116" spans="1:10" ht="22.5" customHeight="1" x14ac:dyDescent="0.45">
      <c r="A116" s="1" t="s">
        <v>108</v>
      </c>
      <c r="B116" s="9"/>
      <c r="C116" s="28"/>
      <c r="D116" s="28"/>
      <c r="E116" s="28"/>
      <c r="F116" s="28"/>
      <c r="G116" s="28"/>
      <c r="H116" s="28"/>
      <c r="I116" s="28"/>
    </row>
    <row r="117" spans="1:10" ht="22.5" customHeight="1" x14ac:dyDescent="0.45">
      <c r="A117" s="1" t="s">
        <v>109</v>
      </c>
      <c r="B117" s="9"/>
      <c r="C117" s="109">
        <v>-18990</v>
      </c>
      <c r="D117" s="18"/>
      <c r="E117" s="109">
        <v>443</v>
      </c>
      <c r="F117" s="18"/>
      <c r="G117" s="140">
        <v>-7170</v>
      </c>
      <c r="H117" s="117"/>
      <c r="I117" s="140">
        <v>-207</v>
      </c>
    </row>
    <row r="118" spans="1:10" ht="22.5" customHeight="1" x14ac:dyDescent="0.45">
      <c r="A118" s="19" t="s">
        <v>110</v>
      </c>
      <c r="B118" s="9"/>
      <c r="C118" s="123"/>
      <c r="D118" s="123"/>
      <c r="E118" s="123"/>
      <c r="F118" s="123"/>
      <c r="G118" s="123"/>
      <c r="H118" s="123"/>
      <c r="I118" s="123"/>
    </row>
    <row r="119" spans="1:10" ht="22.5" customHeight="1" x14ac:dyDescent="0.45">
      <c r="A119" s="19" t="s">
        <v>106</v>
      </c>
      <c r="B119" s="9"/>
      <c r="C119" s="118">
        <f>C115+C117</f>
        <v>-21873</v>
      </c>
      <c r="D119" s="28"/>
      <c r="E119" s="118">
        <f>E115+E117</f>
        <v>6004</v>
      </c>
      <c r="F119" s="28"/>
      <c r="G119" s="118">
        <f>G115+G117</f>
        <v>-7170</v>
      </c>
      <c r="H119" s="141"/>
      <c r="I119" s="118">
        <f>I115+I117</f>
        <v>-207</v>
      </c>
    </row>
    <row r="120" spans="1:10" ht="22.5" customHeight="1" x14ac:dyDescent="0.45">
      <c r="A120" s="12" t="s">
        <v>118</v>
      </c>
      <c r="B120" s="9"/>
      <c r="C120" s="18"/>
      <c r="D120" s="18"/>
      <c r="E120" s="18"/>
      <c r="F120" s="18"/>
      <c r="G120" s="117"/>
      <c r="H120" s="117"/>
      <c r="I120" s="117"/>
      <c r="J120" s="40"/>
    </row>
    <row r="121" spans="1:10" ht="22.5" customHeight="1" x14ac:dyDescent="0.45">
      <c r="A121" s="12" t="s">
        <v>106</v>
      </c>
      <c r="B121" s="9"/>
      <c r="C121" s="18"/>
      <c r="D121" s="18"/>
      <c r="E121" s="18"/>
      <c r="F121" s="18"/>
      <c r="G121" s="117"/>
      <c r="H121" s="117"/>
      <c r="I121" s="117"/>
      <c r="J121" s="40"/>
    </row>
    <row r="122" spans="1:10" ht="22.5" customHeight="1" x14ac:dyDescent="0.45">
      <c r="A122" s="142" t="s">
        <v>163</v>
      </c>
      <c r="B122" s="59"/>
      <c r="C122" s="122"/>
      <c r="D122" s="56"/>
      <c r="E122" s="122"/>
      <c r="F122" s="56"/>
      <c r="G122" s="122"/>
      <c r="H122" s="122"/>
      <c r="I122" s="122"/>
    </row>
    <row r="123" spans="1:10" ht="22.5" customHeight="1" x14ac:dyDescent="0.45">
      <c r="A123" s="142" t="s">
        <v>119</v>
      </c>
      <c r="C123" s="109">
        <v>5629</v>
      </c>
      <c r="D123" s="18"/>
      <c r="E123" s="109">
        <v>-2721</v>
      </c>
      <c r="F123" s="18"/>
      <c r="G123" s="140">
        <v>5629</v>
      </c>
      <c r="H123" s="117">
        <v>0</v>
      </c>
      <c r="I123" s="140">
        <v>-2721</v>
      </c>
    </row>
    <row r="124" spans="1:10" ht="22.5" customHeight="1" x14ac:dyDescent="0.45">
      <c r="A124" s="19" t="s">
        <v>120</v>
      </c>
      <c r="B124" s="9"/>
      <c r="C124" s="123"/>
      <c r="D124" s="123"/>
      <c r="E124" s="123"/>
      <c r="F124" s="123"/>
      <c r="G124" s="123"/>
      <c r="H124" s="123"/>
      <c r="I124" s="123"/>
    </row>
    <row r="125" spans="1:10" ht="22.5" customHeight="1" x14ac:dyDescent="0.45">
      <c r="A125" s="19" t="s">
        <v>106</v>
      </c>
      <c r="B125" s="9"/>
      <c r="C125" s="118">
        <f>SUM(C123:C124)</f>
        <v>5629</v>
      </c>
      <c r="D125" s="28"/>
      <c r="E125" s="118">
        <f>SUM(E123:E124)</f>
        <v>-2721</v>
      </c>
      <c r="F125" s="28"/>
      <c r="G125" s="118">
        <f>SUM(G123:G124)</f>
        <v>5629</v>
      </c>
      <c r="H125" s="141">
        <v>0</v>
      </c>
      <c r="I125" s="118">
        <f>SUM(I123:I124)</f>
        <v>-2721</v>
      </c>
    </row>
    <row r="126" spans="1:10" ht="22.5" customHeight="1" x14ac:dyDescent="0.45">
      <c r="A126" s="19" t="s">
        <v>96</v>
      </c>
      <c r="B126" s="9"/>
      <c r="C126" s="118">
        <f>C119+C125</f>
        <v>-16244</v>
      </c>
      <c r="D126" s="28"/>
      <c r="E126" s="118">
        <f>E119+E125</f>
        <v>3283</v>
      </c>
      <c r="F126" s="28"/>
      <c r="G126" s="143">
        <f>G119+G125</f>
        <v>-1541</v>
      </c>
      <c r="H126" s="141"/>
      <c r="I126" s="143">
        <f>I119+I125</f>
        <v>-2928</v>
      </c>
      <c r="J126" s="112"/>
    </row>
    <row r="127" spans="1:10" ht="22.5" customHeight="1" thickBot="1" x14ac:dyDescent="0.5">
      <c r="A127" s="19" t="s">
        <v>164</v>
      </c>
      <c r="B127" s="9"/>
      <c r="C127" s="115">
        <f>C102+C126</f>
        <v>1448278</v>
      </c>
      <c r="D127" s="144"/>
      <c r="E127" s="115">
        <f>E102+E126</f>
        <v>1157080</v>
      </c>
      <c r="F127" s="57"/>
      <c r="G127" s="115">
        <f>G102+G126</f>
        <v>1072604</v>
      </c>
      <c r="H127" s="57"/>
      <c r="I127" s="115">
        <f>I102+I126</f>
        <v>1403615</v>
      </c>
    </row>
    <row r="128" spans="1:10" ht="22.5" customHeight="1" thickTop="1" x14ac:dyDescent="0.45">
      <c r="A128" s="19" t="s">
        <v>36</v>
      </c>
      <c r="B128" s="9"/>
      <c r="C128" s="28"/>
      <c r="D128" s="25"/>
      <c r="E128" s="28"/>
      <c r="F128" s="26"/>
      <c r="G128" s="28"/>
      <c r="H128" s="26"/>
      <c r="I128" s="28"/>
    </row>
    <row r="129" spans="1:9" ht="22.5" customHeight="1" x14ac:dyDescent="0.45">
      <c r="A129" s="19" t="s">
        <v>91</v>
      </c>
      <c r="B129" s="9"/>
      <c r="C129" s="28"/>
      <c r="D129" s="25"/>
      <c r="E129" s="28"/>
      <c r="F129" s="26"/>
      <c r="G129" s="28"/>
      <c r="H129" s="26"/>
      <c r="I129" s="28"/>
    </row>
    <row r="130" spans="1:9" ht="22.5" customHeight="1" x14ac:dyDescent="0.45">
      <c r="A130" s="1" t="s">
        <v>90</v>
      </c>
      <c r="B130" s="9"/>
      <c r="C130" s="145">
        <f>C102</f>
        <v>1464522</v>
      </c>
      <c r="D130" s="25"/>
      <c r="E130" s="145">
        <f>E102</f>
        <v>1153797</v>
      </c>
      <c r="F130" s="26"/>
      <c r="G130" s="145">
        <f>G102</f>
        <v>1074145</v>
      </c>
      <c r="H130" s="15"/>
      <c r="I130" s="145">
        <v>1406543</v>
      </c>
    </row>
    <row r="131" spans="1:9" ht="22.5" customHeight="1" thickBot="1" x14ac:dyDescent="0.5">
      <c r="A131" s="19" t="s">
        <v>46</v>
      </c>
      <c r="B131" s="9"/>
      <c r="C131" s="39">
        <f>C102</f>
        <v>1464522</v>
      </c>
      <c r="D131" s="25"/>
      <c r="E131" s="39">
        <f>E102</f>
        <v>1153797</v>
      </c>
      <c r="F131" s="26"/>
      <c r="G131" s="39">
        <f>G102</f>
        <v>1074145</v>
      </c>
      <c r="H131" s="26"/>
      <c r="I131" s="39">
        <f>I102</f>
        <v>1406543</v>
      </c>
    </row>
    <row r="132" spans="1:9" ht="22.5" customHeight="1" thickTop="1" x14ac:dyDescent="0.45">
      <c r="A132" s="19"/>
      <c r="B132" s="9"/>
      <c r="C132" s="28"/>
      <c r="D132" s="28"/>
      <c r="E132" s="28"/>
      <c r="F132" s="28"/>
      <c r="G132" s="28"/>
      <c r="H132" s="28"/>
      <c r="I132" s="28"/>
    </row>
    <row r="133" spans="1:9" ht="22.5" customHeight="1" x14ac:dyDescent="0.45">
      <c r="A133" s="19" t="s">
        <v>121</v>
      </c>
      <c r="B133" s="9"/>
      <c r="C133" s="28"/>
      <c r="D133" s="25"/>
      <c r="E133" s="28"/>
      <c r="F133" s="26"/>
      <c r="G133" s="28"/>
      <c r="H133" s="26"/>
      <c r="I133" s="28"/>
    </row>
    <row r="134" spans="1:9" ht="22.5" customHeight="1" x14ac:dyDescent="0.45">
      <c r="A134" s="1" t="s">
        <v>90</v>
      </c>
      <c r="B134" s="9"/>
      <c r="C134" s="145">
        <f>C127</f>
        <v>1448278</v>
      </c>
      <c r="D134" s="25"/>
      <c r="E134" s="145">
        <f>E127</f>
        <v>1157080</v>
      </c>
      <c r="F134" s="26"/>
      <c r="G134" s="145">
        <f>G127</f>
        <v>1072604</v>
      </c>
      <c r="H134" s="15"/>
      <c r="I134" s="145">
        <f>I127</f>
        <v>1403615</v>
      </c>
    </row>
    <row r="135" spans="1:9" ht="22.5" customHeight="1" thickBot="1" x14ac:dyDescent="0.5">
      <c r="A135" s="19" t="s">
        <v>122</v>
      </c>
      <c r="B135" s="9"/>
      <c r="C135" s="39">
        <f>SUM(C134)</f>
        <v>1448278</v>
      </c>
      <c r="D135" s="25"/>
      <c r="E135" s="39">
        <f>SUM(E134)</f>
        <v>1157080</v>
      </c>
      <c r="F135" s="26"/>
      <c r="G135" s="39">
        <f>SUM(G134)</f>
        <v>1072604</v>
      </c>
      <c r="H135" s="26"/>
      <c r="I135" s="39">
        <f>SUM(I134)</f>
        <v>1403615</v>
      </c>
    </row>
    <row r="136" spans="1:9" ht="22.5" customHeight="1" thickTop="1" x14ac:dyDescent="0.45">
      <c r="A136" s="19"/>
      <c r="B136" s="9"/>
      <c r="C136" s="28"/>
      <c r="D136" s="28"/>
      <c r="E136" s="28"/>
      <c r="F136" s="28"/>
      <c r="G136" s="28"/>
      <c r="H136" s="26"/>
      <c r="I136" s="28"/>
    </row>
    <row r="137" spans="1:9" ht="22.5" customHeight="1" thickBot="1" x14ac:dyDescent="0.5">
      <c r="A137" s="19" t="s">
        <v>161</v>
      </c>
      <c r="B137" s="9">
        <v>10</v>
      </c>
      <c r="C137" s="41">
        <f>C102/1185193</f>
        <v>1.2356822897199022</v>
      </c>
      <c r="D137" s="25"/>
      <c r="E137" s="41">
        <f>E102/1185193</f>
        <v>0.97350979966975848</v>
      </c>
      <c r="F137" s="26"/>
      <c r="G137" s="41">
        <f>G102/1185193</f>
        <v>0.90630386780887162</v>
      </c>
      <c r="H137" s="26"/>
      <c r="I137" s="41">
        <f>I102/1185193</f>
        <v>1.1867628310325828</v>
      </c>
    </row>
    <row r="138" spans="1:9" ht="22.5" customHeight="1" thickTop="1" x14ac:dyDescent="0.45"/>
  </sheetData>
  <mergeCells count="28">
    <mergeCell ref="C4:E4"/>
    <mergeCell ref="G4:I4"/>
    <mergeCell ref="C9:I9"/>
    <mergeCell ref="G6:I6"/>
    <mergeCell ref="G5:I5"/>
    <mergeCell ref="C6:E6"/>
    <mergeCell ref="C5:E5"/>
    <mergeCell ref="C39:E39"/>
    <mergeCell ref="G39:I39"/>
    <mergeCell ref="C40:E40"/>
    <mergeCell ref="G40:I40"/>
    <mergeCell ref="C41:E41"/>
    <mergeCell ref="G41:I41"/>
    <mergeCell ref="C43:I43"/>
    <mergeCell ref="C74:E74"/>
    <mergeCell ref="G74:I74"/>
    <mergeCell ref="C75:E75"/>
    <mergeCell ref="G75:I75"/>
    <mergeCell ref="C76:E76"/>
    <mergeCell ref="G76:I76"/>
    <mergeCell ref="C111:I111"/>
    <mergeCell ref="C78:I78"/>
    <mergeCell ref="C107:E107"/>
    <mergeCell ref="G107:I107"/>
    <mergeCell ref="C108:E108"/>
    <mergeCell ref="G108:I108"/>
    <mergeCell ref="C109:E109"/>
    <mergeCell ref="G109:I109"/>
  </mergeCells>
  <pageMargins left="0.8" right="0.8" top="0.48" bottom="0.5" header="0.5" footer="0.5"/>
  <pageSetup paperSize="9" scale="88" firstPageNumber="5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5" max="16383" man="1"/>
    <brk id="70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3"/>
  <sheetViews>
    <sheetView showGridLines="0" view="pageBreakPreview" topLeftCell="A2" zoomScale="85" zoomScaleNormal="85" zoomScaleSheetLayoutView="85" workbookViewId="0">
      <selection activeCell="E49" sqref="E49"/>
    </sheetView>
  </sheetViews>
  <sheetFormatPr defaultColWidth="9.140625" defaultRowHeight="22.5" customHeight="1" x14ac:dyDescent="0.45"/>
  <cols>
    <col min="1" max="1" width="39" style="43" customWidth="1"/>
    <col min="2" max="2" width="9.140625" style="44" customWidth="1"/>
    <col min="3" max="3" width="5.140625" style="13" customWidth="1"/>
    <col min="4" max="4" width="14" style="13" customWidth="1"/>
    <col min="5" max="5" width="1.28515625" style="13" customWidth="1"/>
    <col min="6" max="6" width="14" style="44" customWidth="1"/>
    <col min="7" max="7" width="1.28515625" style="13" customWidth="1"/>
    <col min="8" max="8" width="14" style="13" customWidth="1"/>
    <col min="9" max="9" width="1.28515625" style="13" customWidth="1"/>
    <col min="10" max="10" width="14" style="13" customWidth="1"/>
    <col min="11" max="11" width="1.42578125" style="13" customWidth="1"/>
    <col min="12" max="12" width="14" style="13" customWidth="1"/>
    <col min="13" max="13" width="1.42578125" style="13" customWidth="1"/>
    <col min="14" max="14" width="14" style="13" customWidth="1"/>
    <col min="15" max="15" width="1.42578125" style="13" customWidth="1"/>
    <col min="16" max="16" width="14" style="13" customWidth="1"/>
    <col min="17" max="17" width="1.42578125" style="13" customWidth="1"/>
    <col min="18" max="18" width="14" style="13" customWidth="1"/>
    <col min="19" max="19" width="1.140625" style="13" customWidth="1"/>
    <col min="20" max="20" width="14" style="13" customWidth="1"/>
    <col min="21" max="21" width="9.140625" style="13"/>
    <col min="22" max="22" width="10.5703125" style="13" customWidth="1"/>
    <col min="23" max="16384" width="9.140625" style="13"/>
  </cols>
  <sheetData>
    <row r="1" spans="1:20" ht="22.5" customHeight="1" x14ac:dyDescent="0.5">
      <c r="A1" s="4" t="s">
        <v>75</v>
      </c>
    </row>
    <row r="2" spans="1:20" ht="22.5" customHeight="1" x14ac:dyDescent="0.5">
      <c r="A2" s="45" t="s">
        <v>73</v>
      </c>
    </row>
    <row r="3" spans="1:20" ht="22.5" customHeight="1" x14ac:dyDescent="0.5">
      <c r="A3" s="45"/>
    </row>
    <row r="4" spans="1:20" ht="22.5" customHeight="1" x14ac:dyDescent="0.5">
      <c r="A4" s="45"/>
      <c r="D4" s="190" t="s">
        <v>1</v>
      </c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</row>
    <row r="5" spans="1:20" ht="22.5" customHeight="1" x14ac:dyDescent="0.5">
      <c r="A5" s="45"/>
      <c r="F5" s="46"/>
      <c r="H5" s="46"/>
      <c r="I5" s="46"/>
      <c r="J5" s="46"/>
      <c r="L5" s="46"/>
      <c r="M5" s="46"/>
      <c r="N5" s="46"/>
      <c r="O5" s="46"/>
      <c r="P5" s="46"/>
      <c r="R5" s="46"/>
    </row>
    <row r="6" spans="1:20" ht="22.5" customHeight="1" x14ac:dyDescent="0.45">
      <c r="A6" s="194"/>
      <c r="C6" s="6"/>
      <c r="D6" s="6"/>
      <c r="E6" s="48"/>
      <c r="F6" s="13"/>
      <c r="G6" s="193"/>
      <c r="H6" s="195" t="s">
        <v>32</v>
      </c>
      <c r="I6" s="195"/>
      <c r="J6" s="195"/>
      <c r="K6" s="48"/>
      <c r="L6" s="196" t="s">
        <v>83</v>
      </c>
      <c r="M6" s="196"/>
      <c r="N6" s="196"/>
      <c r="O6" s="196"/>
      <c r="P6" s="196"/>
      <c r="Q6" s="196"/>
      <c r="R6" s="196"/>
      <c r="S6" s="193"/>
    </row>
    <row r="7" spans="1:20" ht="22.5" customHeight="1" x14ac:dyDescent="0.45">
      <c r="A7" s="194"/>
      <c r="C7" s="6"/>
      <c r="D7" s="6"/>
      <c r="E7" s="48"/>
      <c r="F7" s="13"/>
      <c r="G7" s="193"/>
      <c r="H7" s="46"/>
      <c r="I7" s="46"/>
      <c r="J7" s="46"/>
      <c r="K7" s="48"/>
      <c r="L7" s="6"/>
      <c r="M7" s="6"/>
      <c r="N7" s="6" t="s">
        <v>127</v>
      </c>
      <c r="O7" s="6"/>
      <c r="P7" s="10"/>
      <c r="Q7" s="6"/>
      <c r="R7" s="46" t="s">
        <v>49</v>
      </c>
      <c r="S7" s="193"/>
    </row>
    <row r="8" spans="1:20" ht="22.5" customHeight="1" x14ac:dyDescent="0.45">
      <c r="A8" s="194"/>
      <c r="C8" s="6"/>
      <c r="D8" s="6" t="s">
        <v>26</v>
      </c>
      <c r="E8" s="48"/>
      <c r="F8" s="6"/>
      <c r="G8" s="193"/>
      <c r="H8" s="46"/>
      <c r="I8" s="46"/>
      <c r="J8" s="46"/>
      <c r="K8" s="48"/>
      <c r="L8" s="6" t="s">
        <v>125</v>
      </c>
      <c r="M8" s="6"/>
      <c r="N8" s="6" t="s">
        <v>128</v>
      </c>
      <c r="O8" s="6"/>
      <c r="P8" s="110" t="s">
        <v>85</v>
      </c>
      <c r="Q8" s="6"/>
      <c r="R8" s="6" t="s">
        <v>48</v>
      </c>
      <c r="S8" s="193"/>
      <c r="T8" s="6"/>
    </row>
    <row r="9" spans="1:20" ht="22.5" customHeight="1" x14ac:dyDescent="0.45">
      <c r="A9" s="194"/>
      <c r="B9" s="9"/>
      <c r="C9" s="6"/>
      <c r="D9" s="6" t="s">
        <v>51</v>
      </c>
      <c r="E9" s="48"/>
      <c r="F9" s="6" t="s">
        <v>123</v>
      </c>
      <c r="G9" s="6"/>
      <c r="H9" s="6" t="s">
        <v>52</v>
      </c>
      <c r="J9" s="6" t="s">
        <v>53</v>
      </c>
      <c r="K9" s="48"/>
      <c r="L9" s="6" t="s">
        <v>126</v>
      </c>
      <c r="M9" s="6"/>
      <c r="N9" s="6" t="s">
        <v>129</v>
      </c>
      <c r="O9" s="6"/>
      <c r="P9" s="110" t="s">
        <v>86</v>
      </c>
      <c r="Q9" s="6"/>
      <c r="R9" s="6" t="s">
        <v>54</v>
      </c>
      <c r="S9" s="6"/>
      <c r="T9" s="6" t="s">
        <v>50</v>
      </c>
    </row>
    <row r="10" spans="1:20" ht="22.5" customHeight="1" x14ac:dyDescent="0.45">
      <c r="B10" s="197" t="s">
        <v>4</v>
      </c>
      <c r="C10" s="197"/>
      <c r="D10" s="6" t="s">
        <v>56</v>
      </c>
      <c r="E10" s="6"/>
      <c r="F10" s="6" t="s">
        <v>124</v>
      </c>
      <c r="G10" s="6"/>
      <c r="H10" s="6" t="s">
        <v>57</v>
      </c>
      <c r="I10" s="6"/>
      <c r="J10" s="6" t="s">
        <v>58</v>
      </c>
      <c r="K10" s="6"/>
      <c r="L10" s="6" t="s">
        <v>82</v>
      </c>
      <c r="M10" s="6"/>
      <c r="N10" s="6" t="s">
        <v>59</v>
      </c>
      <c r="O10" s="6"/>
      <c r="P10" s="110" t="s">
        <v>87</v>
      </c>
      <c r="Q10" s="6"/>
      <c r="R10" s="6" t="s">
        <v>25</v>
      </c>
      <c r="S10" s="6"/>
      <c r="T10" s="6" t="s">
        <v>55</v>
      </c>
    </row>
    <row r="11" spans="1:20" ht="22.5" customHeight="1" x14ac:dyDescent="0.45">
      <c r="A11" s="13"/>
      <c r="B11" s="50"/>
      <c r="C11" s="8"/>
      <c r="D11" s="191" t="s">
        <v>5</v>
      </c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</row>
    <row r="12" spans="1:20" ht="22.5" customHeight="1" x14ac:dyDescent="0.45">
      <c r="A12" s="49" t="s">
        <v>166</v>
      </c>
      <c r="B12" s="50"/>
      <c r="C12" s="8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</row>
    <row r="13" spans="1:20" ht="22.5" customHeight="1" x14ac:dyDescent="0.45">
      <c r="A13" s="49" t="s">
        <v>104</v>
      </c>
      <c r="B13" s="50"/>
      <c r="C13" s="8"/>
      <c r="D13" s="148">
        <v>7111161</v>
      </c>
      <c r="E13" s="149"/>
      <c r="F13" s="148">
        <v>1303713</v>
      </c>
      <c r="G13" s="148"/>
      <c r="H13" s="148">
        <v>711116</v>
      </c>
      <c r="I13" s="148"/>
      <c r="J13" s="148">
        <v>6954815</v>
      </c>
      <c r="K13" s="148"/>
      <c r="L13" s="148">
        <v>98691</v>
      </c>
      <c r="M13" s="148"/>
      <c r="N13" s="148">
        <v>-1110</v>
      </c>
      <c r="O13" s="148"/>
      <c r="P13" s="148">
        <v>-14117</v>
      </c>
      <c r="Q13" s="148"/>
      <c r="R13" s="148">
        <v>83464</v>
      </c>
      <c r="S13" s="148"/>
      <c r="T13" s="148">
        <v>16164269</v>
      </c>
    </row>
    <row r="14" spans="1:20" ht="20.100000000000001" customHeight="1" x14ac:dyDescent="0.45">
      <c r="A14" s="150"/>
      <c r="B14" s="50"/>
      <c r="C14" s="8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</row>
    <row r="15" spans="1:20" ht="22.5" customHeight="1" x14ac:dyDescent="0.45">
      <c r="A15" s="151" t="s">
        <v>148</v>
      </c>
      <c r="B15" s="50"/>
      <c r="C15" s="8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</row>
    <row r="16" spans="1:20" ht="22.5" customHeight="1" x14ac:dyDescent="0.45">
      <c r="A16" s="151" t="s">
        <v>149</v>
      </c>
      <c r="B16" s="50"/>
      <c r="C16" s="8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</row>
    <row r="17" spans="1:22" ht="22.5" customHeight="1" x14ac:dyDescent="0.45">
      <c r="A17" s="152" t="s">
        <v>177</v>
      </c>
      <c r="B17" s="50"/>
      <c r="C17" s="8"/>
      <c r="D17" s="17"/>
      <c r="E17" s="55"/>
      <c r="F17" s="17"/>
      <c r="G17" s="56"/>
      <c r="H17" s="17"/>
      <c r="I17" s="22"/>
      <c r="J17" s="17"/>
      <c r="K17" s="56"/>
      <c r="L17" s="17"/>
      <c r="M17" s="56"/>
      <c r="N17" s="17"/>
      <c r="O17" s="56"/>
      <c r="P17" s="17"/>
      <c r="Q17" s="56"/>
      <c r="R17" s="17"/>
      <c r="S17" s="56"/>
      <c r="T17" s="29"/>
    </row>
    <row r="18" spans="1:22" s="48" customFormat="1" ht="22.5" customHeight="1" x14ac:dyDescent="0.45">
      <c r="A18" s="47" t="s">
        <v>150</v>
      </c>
      <c r="B18" s="198">
        <v>11</v>
      </c>
      <c r="C18" s="198"/>
      <c r="D18" s="161" t="s">
        <v>31</v>
      </c>
      <c r="E18" s="55"/>
      <c r="F18" s="161" t="s">
        <v>31</v>
      </c>
      <c r="G18" s="56"/>
      <c r="H18" s="161" t="s">
        <v>31</v>
      </c>
      <c r="I18" s="22"/>
      <c r="J18" s="176">
        <v>-533337</v>
      </c>
      <c r="K18" s="56"/>
      <c r="L18" s="161" t="s">
        <v>31</v>
      </c>
      <c r="M18" s="56"/>
      <c r="N18" s="161" t="s">
        <v>31</v>
      </c>
      <c r="O18" s="56"/>
      <c r="P18" s="162" t="s">
        <v>31</v>
      </c>
      <c r="Q18" s="56"/>
      <c r="R18" s="163" t="s">
        <v>31</v>
      </c>
      <c r="S18" s="56"/>
      <c r="T18" s="162">
        <v>-533337</v>
      </c>
    </row>
    <row r="19" spans="1:22" s="62" customFormat="1" ht="22.5" customHeight="1" x14ac:dyDescent="0.45">
      <c r="A19" s="151" t="s">
        <v>179</v>
      </c>
      <c r="B19" s="60"/>
      <c r="C19" s="7"/>
      <c r="D19" s="154" t="s">
        <v>31</v>
      </c>
      <c r="E19" s="153"/>
      <c r="F19" s="154" t="s">
        <v>31</v>
      </c>
      <c r="G19" s="57"/>
      <c r="H19" s="154" t="s">
        <v>31</v>
      </c>
      <c r="I19" s="58"/>
      <c r="J19" s="155">
        <v>-533337</v>
      </c>
      <c r="K19" s="57"/>
      <c r="L19" s="156" t="s">
        <v>31</v>
      </c>
      <c r="M19" s="57"/>
      <c r="N19" s="156" t="s">
        <v>31</v>
      </c>
      <c r="O19" s="57"/>
      <c r="P19" s="155" t="s">
        <v>31</v>
      </c>
      <c r="Q19" s="57"/>
      <c r="R19" s="156" t="s">
        <v>31</v>
      </c>
      <c r="S19" s="57"/>
      <c r="T19" s="155">
        <v>-533337</v>
      </c>
    </row>
    <row r="20" spans="1:22" s="62" customFormat="1" ht="20.100000000000001" customHeight="1" x14ac:dyDescent="0.45">
      <c r="A20" s="151"/>
      <c r="B20" s="60"/>
      <c r="C20" s="7"/>
      <c r="D20" s="157"/>
      <c r="E20" s="153"/>
      <c r="F20" s="157"/>
      <c r="G20" s="57"/>
      <c r="H20" s="157"/>
      <c r="I20" s="58"/>
      <c r="J20" s="158"/>
      <c r="K20" s="57"/>
      <c r="L20" s="158"/>
      <c r="M20" s="57"/>
      <c r="N20" s="158"/>
      <c r="O20" s="57"/>
      <c r="P20" s="158"/>
      <c r="Q20" s="57"/>
      <c r="R20" s="158"/>
      <c r="S20" s="57"/>
      <c r="T20" s="158"/>
    </row>
    <row r="21" spans="1:22" s="48" customFormat="1" ht="22.5" customHeight="1" x14ac:dyDescent="0.45">
      <c r="A21" s="49" t="s">
        <v>60</v>
      </c>
      <c r="B21" s="59"/>
      <c r="C21" s="46"/>
      <c r="D21" s="3"/>
      <c r="E21" s="3"/>
      <c r="F21" s="3"/>
      <c r="G21" s="56"/>
      <c r="H21" s="3"/>
      <c r="I21" s="22"/>
      <c r="J21" s="29"/>
      <c r="K21" s="56"/>
      <c r="L21" s="29"/>
      <c r="M21" s="56"/>
      <c r="N21" s="29"/>
      <c r="O21" s="56"/>
      <c r="P21" s="29"/>
      <c r="Q21" s="56"/>
      <c r="R21" s="29"/>
      <c r="S21" s="56"/>
      <c r="T21" s="29"/>
    </row>
    <row r="22" spans="1:22" s="48" customFormat="1" ht="22.5" customHeight="1" x14ac:dyDescent="0.45">
      <c r="A22" s="47" t="s">
        <v>61</v>
      </c>
      <c r="B22" s="59"/>
      <c r="C22" s="46"/>
      <c r="D22" s="17" t="s">
        <v>31</v>
      </c>
      <c r="E22" s="55"/>
      <c r="F22" s="17" t="s">
        <v>31</v>
      </c>
      <c r="G22" s="56"/>
      <c r="H22" s="17" t="s">
        <v>31</v>
      </c>
      <c r="I22" s="22"/>
      <c r="J22" s="29">
        <v>1153797</v>
      </c>
      <c r="K22" s="56"/>
      <c r="L22" s="29" t="s">
        <v>31</v>
      </c>
      <c r="M22" s="51"/>
      <c r="N22" s="29" t="s">
        <v>31</v>
      </c>
      <c r="O22" s="51"/>
      <c r="P22" s="29" t="s">
        <v>31</v>
      </c>
      <c r="Q22" s="51"/>
      <c r="R22" s="29">
        <v>0</v>
      </c>
      <c r="S22" s="56"/>
      <c r="T22" s="29">
        <v>1153797</v>
      </c>
    </row>
    <row r="23" spans="1:22" s="48" customFormat="1" ht="22.5" customHeight="1" x14ac:dyDescent="0.45">
      <c r="A23" s="159" t="s">
        <v>178</v>
      </c>
      <c r="B23" s="59"/>
      <c r="C23" s="46"/>
      <c r="D23" s="17" t="s">
        <v>31</v>
      </c>
      <c r="E23" s="55"/>
      <c r="F23" s="17" t="s">
        <v>31</v>
      </c>
      <c r="G23" s="56"/>
      <c r="H23" s="17" t="s">
        <v>31</v>
      </c>
      <c r="I23" s="22"/>
      <c r="J23" s="29">
        <v>-2721</v>
      </c>
      <c r="K23" s="56"/>
      <c r="L23" s="116">
        <v>5561</v>
      </c>
      <c r="M23" s="56"/>
      <c r="N23" s="29">
        <v>443</v>
      </c>
      <c r="O23" s="56"/>
      <c r="P23" s="17" t="s">
        <v>31</v>
      </c>
      <c r="Q23" s="56"/>
      <c r="R23" s="29">
        <v>6004</v>
      </c>
      <c r="S23" s="56"/>
      <c r="T23" s="29">
        <v>3283</v>
      </c>
    </row>
    <row r="24" spans="1:22" s="48" customFormat="1" ht="22.5" customHeight="1" x14ac:dyDescent="0.45">
      <c r="A24" s="49" t="s">
        <v>62</v>
      </c>
      <c r="B24" s="59"/>
      <c r="C24" s="46"/>
      <c r="D24" s="61" t="s">
        <v>31</v>
      </c>
      <c r="E24" s="42"/>
      <c r="F24" s="61" t="s">
        <v>31</v>
      </c>
      <c r="G24" s="57"/>
      <c r="H24" s="61" t="s">
        <v>31</v>
      </c>
      <c r="I24" s="58"/>
      <c r="J24" s="65">
        <v>1151076</v>
      </c>
      <c r="K24" s="57"/>
      <c r="L24" s="65">
        <v>5561</v>
      </c>
      <c r="M24" s="57"/>
      <c r="N24" s="65">
        <v>443</v>
      </c>
      <c r="O24" s="57"/>
      <c r="P24" s="61" t="s">
        <v>31</v>
      </c>
      <c r="Q24" s="57"/>
      <c r="R24" s="65">
        <v>6004</v>
      </c>
      <c r="S24" s="57"/>
      <c r="T24" s="65">
        <v>1157080</v>
      </c>
    </row>
    <row r="25" spans="1:22" s="48" customFormat="1" ht="20.100000000000001" customHeight="1" x14ac:dyDescent="0.45">
      <c r="A25" s="49"/>
      <c r="B25" s="59"/>
      <c r="C25" s="46"/>
      <c r="D25" s="22"/>
      <c r="E25" s="3"/>
      <c r="F25" s="22"/>
      <c r="G25" s="56"/>
      <c r="H25" s="22"/>
      <c r="I25" s="22"/>
      <c r="J25" s="22"/>
      <c r="K25" s="56"/>
      <c r="L25" s="22"/>
      <c r="M25" s="56"/>
      <c r="N25" s="22"/>
      <c r="O25" s="56"/>
      <c r="P25" s="22"/>
      <c r="Q25" s="56"/>
      <c r="R25" s="22"/>
      <c r="S25" s="56"/>
      <c r="T25" s="22"/>
    </row>
    <row r="26" spans="1:22" ht="22.5" customHeight="1" thickBot="1" x14ac:dyDescent="0.5">
      <c r="A26" s="49" t="s">
        <v>167</v>
      </c>
      <c r="B26" s="50"/>
      <c r="C26" s="8"/>
      <c r="D26" s="63">
        <v>7111161</v>
      </c>
      <c r="E26" s="51"/>
      <c r="F26" s="63">
        <v>1303713</v>
      </c>
      <c r="G26" s="51"/>
      <c r="H26" s="63">
        <v>711116</v>
      </c>
      <c r="I26" s="51"/>
      <c r="J26" s="63">
        <v>7572554</v>
      </c>
      <c r="K26" s="51"/>
      <c r="L26" s="63">
        <v>104252</v>
      </c>
      <c r="M26" s="51"/>
      <c r="N26" s="63">
        <v>-667</v>
      </c>
      <c r="O26" s="51"/>
      <c r="P26" s="63">
        <v>-14117</v>
      </c>
      <c r="Q26" s="51"/>
      <c r="R26" s="63">
        <v>89468</v>
      </c>
      <c r="S26" s="51"/>
      <c r="T26" s="66">
        <v>16788012</v>
      </c>
      <c r="V26" s="56"/>
    </row>
    <row r="27" spans="1:22" ht="22.5" customHeight="1" thickTop="1" x14ac:dyDescent="0.5">
      <c r="A27" s="4" t="s">
        <v>75</v>
      </c>
    </row>
    <row r="28" spans="1:22" ht="22.5" customHeight="1" x14ac:dyDescent="0.5">
      <c r="A28" s="45" t="s">
        <v>73</v>
      </c>
    </row>
    <row r="29" spans="1:22" ht="22.5" customHeight="1" x14ac:dyDescent="0.5">
      <c r="A29" s="45"/>
    </row>
    <row r="30" spans="1:22" ht="22.5" customHeight="1" x14ac:dyDescent="0.5">
      <c r="A30" s="45"/>
      <c r="D30" s="190" t="s">
        <v>1</v>
      </c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</row>
    <row r="31" spans="1:22" ht="22.5" customHeight="1" x14ac:dyDescent="0.5">
      <c r="A31" s="45"/>
      <c r="F31" s="46"/>
      <c r="H31" s="46"/>
      <c r="I31" s="46"/>
      <c r="J31" s="46"/>
      <c r="L31" s="46"/>
      <c r="M31" s="46"/>
      <c r="N31" s="46"/>
      <c r="O31" s="46"/>
      <c r="P31" s="46"/>
      <c r="R31" s="46"/>
    </row>
    <row r="32" spans="1:22" ht="22.5" customHeight="1" x14ac:dyDescent="0.45">
      <c r="A32" s="194"/>
      <c r="C32" s="6"/>
      <c r="D32" s="6"/>
      <c r="E32" s="48"/>
      <c r="F32" s="13"/>
      <c r="G32" s="193"/>
      <c r="H32" s="195" t="s">
        <v>32</v>
      </c>
      <c r="I32" s="195"/>
      <c r="J32" s="195"/>
      <c r="K32" s="48"/>
      <c r="L32" s="196" t="s">
        <v>83</v>
      </c>
      <c r="M32" s="196"/>
      <c r="N32" s="196"/>
      <c r="O32" s="196"/>
      <c r="P32" s="196"/>
      <c r="Q32" s="196"/>
      <c r="R32" s="196"/>
      <c r="S32" s="193"/>
    </row>
    <row r="33" spans="1:20" ht="22.5" customHeight="1" x14ac:dyDescent="0.45">
      <c r="A33" s="194"/>
      <c r="C33" s="6"/>
      <c r="D33" s="6"/>
      <c r="E33" s="48"/>
      <c r="F33" s="13"/>
      <c r="G33" s="193"/>
      <c r="H33" s="46"/>
      <c r="I33" s="46"/>
      <c r="J33" s="46"/>
      <c r="K33" s="48"/>
      <c r="L33" s="6"/>
      <c r="M33" s="6"/>
      <c r="N33" s="6" t="s">
        <v>127</v>
      </c>
      <c r="O33" s="6"/>
      <c r="P33" s="10"/>
      <c r="Q33" s="6"/>
      <c r="R33" s="46" t="s">
        <v>49</v>
      </c>
      <c r="S33" s="193"/>
    </row>
    <row r="34" spans="1:20" ht="22.5" customHeight="1" x14ac:dyDescent="0.45">
      <c r="A34" s="194"/>
      <c r="C34" s="6"/>
      <c r="D34" s="6" t="s">
        <v>26</v>
      </c>
      <c r="E34" s="48"/>
      <c r="F34" s="6"/>
      <c r="G34" s="193"/>
      <c r="H34" s="46"/>
      <c r="I34" s="46"/>
      <c r="J34" s="46"/>
      <c r="K34" s="48"/>
      <c r="L34" s="6" t="s">
        <v>125</v>
      </c>
      <c r="M34" s="6"/>
      <c r="N34" s="6" t="s">
        <v>128</v>
      </c>
      <c r="O34" s="6"/>
      <c r="P34" s="110" t="s">
        <v>85</v>
      </c>
      <c r="Q34" s="6"/>
      <c r="R34" s="6" t="s">
        <v>48</v>
      </c>
      <c r="S34" s="193"/>
      <c r="T34" s="6"/>
    </row>
    <row r="35" spans="1:20" ht="22.5" customHeight="1" x14ac:dyDescent="0.45">
      <c r="A35" s="194"/>
      <c r="B35" s="9"/>
      <c r="C35" s="6"/>
      <c r="D35" s="6" t="s">
        <v>51</v>
      </c>
      <c r="E35" s="48"/>
      <c r="F35" s="6" t="s">
        <v>123</v>
      </c>
      <c r="G35" s="6"/>
      <c r="H35" s="6" t="s">
        <v>52</v>
      </c>
      <c r="J35" s="6" t="s">
        <v>53</v>
      </c>
      <c r="K35" s="48"/>
      <c r="L35" s="6" t="s">
        <v>126</v>
      </c>
      <c r="M35" s="6"/>
      <c r="N35" s="6" t="s">
        <v>129</v>
      </c>
      <c r="O35" s="6"/>
      <c r="P35" s="110" t="s">
        <v>86</v>
      </c>
      <c r="Q35" s="6"/>
      <c r="R35" s="6" t="s">
        <v>54</v>
      </c>
      <c r="S35" s="6"/>
      <c r="T35" s="6" t="s">
        <v>50</v>
      </c>
    </row>
    <row r="36" spans="1:20" ht="22.5" customHeight="1" x14ac:dyDescent="0.45">
      <c r="B36" s="197" t="s">
        <v>4</v>
      </c>
      <c r="C36" s="197"/>
      <c r="D36" s="6" t="s">
        <v>56</v>
      </c>
      <c r="E36" s="6"/>
      <c r="F36" s="6" t="s">
        <v>124</v>
      </c>
      <c r="G36" s="6"/>
      <c r="H36" s="6" t="s">
        <v>57</v>
      </c>
      <c r="I36" s="6"/>
      <c r="J36" s="6" t="s">
        <v>58</v>
      </c>
      <c r="K36" s="6"/>
      <c r="L36" s="6" t="s">
        <v>82</v>
      </c>
      <c r="M36" s="6"/>
      <c r="N36" s="6" t="s">
        <v>59</v>
      </c>
      <c r="O36" s="6"/>
      <c r="P36" s="110" t="s">
        <v>87</v>
      </c>
      <c r="Q36" s="6"/>
      <c r="R36" s="6" t="s">
        <v>25</v>
      </c>
      <c r="S36" s="6"/>
      <c r="T36" s="6" t="s">
        <v>55</v>
      </c>
    </row>
    <row r="37" spans="1:20" ht="22.5" customHeight="1" x14ac:dyDescent="0.45">
      <c r="A37" s="13"/>
      <c r="B37" s="50"/>
      <c r="C37" s="8"/>
      <c r="D37" s="191" t="s">
        <v>5</v>
      </c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</row>
    <row r="38" spans="1:20" ht="22.5" customHeight="1" x14ac:dyDescent="0.45">
      <c r="A38" s="49" t="s">
        <v>168</v>
      </c>
      <c r="B38" s="50"/>
      <c r="C38" s="8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</row>
    <row r="39" spans="1:20" ht="22.5" customHeight="1" x14ac:dyDescent="0.45">
      <c r="A39" s="49" t="s">
        <v>143</v>
      </c>
      <c r="B39" s="50"/>
      <c r="C39" s="8"/>
      <c r="D39" s="170">
        <v>7111161</v>
      </c>
      <c r="E39" s="149"/>
      <c r="F39" s="170">
        <v>1303713</v>
      </c>
      <c r="G39" s="171"/>
      <c r="H39" s="170">
        <v>711116</v>
      </c>
      <c r="I39" s="171"/>
      <c r="J39" s="170">
        <v>8667083</v>
      </c>
      <c r="K39" s="171"/>
      <c r="L39" s="172">
        <v>89103</v>
      </c>
      <c r="M39" s="171"/>
      <c r="N39" s="170">
        <v>167</v>
      </c>
      <c r="O39" s="171"/>
      <c r="P39" s="172">
        <v>-14117</v>
      </c>
      <c r="Q39" s="171"/>
      <c r="R39" s="170">
        <f>SUM(L39:P39)</f>
        <v>75153</v>
      </c>
      <c r="S39" s="171"/>
      <c r="T39" s="173">
        <f>SUM(D39:Q39)</f>
        <v>17868226</v>
      </c>
    </row>
    <row r="40" spans="1:20" ht="20.100000000000001" customHeight="1" x14ac:dyDescent="0.45">
      <c r="A40" s="150"/>
      <c r="B40" s="50"/>
      <c r="C40" s="8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</row>
    <row r="41" spans="1:20" ht="22.5" customHeight="1" x14ac:dyDescent="0.45">
      <c r="A41" s="151" t="s">
        <v>148</v>
      </c>
      <c r="B41" s="50"/>
      <c r="C41" s="8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</row>
    <row r="42" spans="1:20" ht="22.5" customHeight="1" x14ac:dyDescent="0.45">
      <c r="A42" s="151" t="s">
        <v>149</v>
      </c>
      <c r="B42" s="50"/>
      <c r="C42" s="8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</row>
    <row r="43" spans="1:20" ht="22.5" customHeight="1" x14ac:dyDescent="0.45">
      <c r="A43" s="152" t="s">
        <v>177</v>
      </c>
      <c r="B43" s="50"/>
      <c r="C43" s="8"/>
      <c r="D43" s="17"/>
      <c r="E43" s="55"/>
      <c r="F43" s="17"/>
      <c r="G43" s="56"/>
      <c r="H43" s="17"/>
      <c r="I43" s="103"/>
      <c r="J43" s="17"/>
      <c r="K43" s="56"/>
      <c r="L43" s="17"/>
      <c r="M43" s="56"/>
      <c r="N43" s="17"/>
      <c r="O43" s="56"/>
      <c r="P43" s="17"/>
      <c r="Q43" s="56"/>
      <c r="R43" s="17"/>
      <c r="S43" s="56"/>
      <c r="T43" s="29"/>
    </row>
    <row r="44" spans="1:20" s="48" customFormat="1" ht="22.5" customHeight="1" x14ac:dyDescent="0.45">
      <c r="A44" s="47" t="s">
        <v>150</v>
      </c>
      <c r="B44" s="198">
        <v>11</v>
      </c>
      <c r="C44" s="198"/>
      <c r="D44" s="178" t="s">
        <v>31</v>
      </c>
      <c r="E44" s="55"/>
      <c r="F44" s="178" t="s">
        <v>31</v>
      </c>
      <c r="G44" s="56"/>
      <c r="H44" s="178" t="s">
        <v>31</v>
      </c>
      <c r="I44" s="103"/>
      <c r="J44" s="176">
        <v>-1066674</v>
      </c>
      <c r="K44" s="56"/>
      <c r="L44" s="178" t="s">
        <v>31</v>
      </c>
      <c r="M44" s="56"/>
      <c r="N44" s="178" t="s">
        <v>31</v>
      </c>
      <c r="O44" s="56"/>
      <c r="P44" s="178" t="s">
        <v>31</v>
      </c>
      <c r="Q44" s="56"/>
      <c r="R44" s="178" t="s">
        <v>31</v>
      </c>
      <c r="S44" s="56"/>
      <c r="T44" s="186">
        <f>SUM(D44:Q44)</f>
        <v>-1066674</v>
      </c>
    </row>
    <row r="45" spans="1:20" s="62" customFormat="1" ht="22.5" customHeight="1" x14ac:dyDescent="0.45">
      <c r="A45" s="151" t="s">
        <v>179</v>
      </c>
      <c r="B45" s="60"/>
      <c r="C45" s="7"/>
      <c r="D45" s="178" t="s">
        <v>31</v>
      </c>
      <c r="E45" s="153"/>
      <c r="F45" s="178" t="s">
        <v>31</v>
      </c>
      <c r="G45" s="57"/>
      <c r="H45" s="178" t="s">
        <v>31</v>
      </c>
      <c r="I45" s="58"/>
      <c r="J45" s="179">
        <f>SUM(J44:J44)</f>
        <v>-1066674</v>
      </c>
      <c r="K45" s="57"/>
      <c r="L45" s="180" t="s">
        <v>31</v>
      </c>
      <c r="M45" s="57"/>
      <c r="N45" s="180" t="s">
        <v>31</v>
      </c>
      <c r="O45" s="57"/>
      <c r="P45" s="179" t="s">
        <v>31</v>
      </c>
      <c r="Q45" s="57"/>
      <c r="R45" s="180" t="s">
        <v>31</v>
      </c>
      <c r="S45" s="57"/>
      <c r="T45" s="179">
        <f>SUM(D45:P45)</f>
        <v>-1066674</v>
      </c>
    </row>
    <row r="46" spans="1:20" s="62" customFormat="1" ht="20.100000000000001" customHeight="1" x14ac:dyDescent="0.45">
      <c r="A46" s="151"/>
      <c r="B46" s="60"/>
      <c r="C46" s="7"/>
      <c r="D46" s="181"/>
      <c r="E46" s="153"/>
      <c r="F46" s="181"/>
      <c r="G46" s="57"/>
      <c r="H46" s="181"/>
      <c r="I46" s="58"/>
      <c r="J46" s="78"/>
      <c r="K46" s="57"/>
      <c r="L46" s="78"/>
      <c r="M46" s="57"/>
      <c r="N46" s="78"/>
      <c r="O46" s="57"/>
      <c r="P46" s="78"/>
      <c r="Q46" s="57"/>
      <c r="R46" s="78"/>
      <c r="S46" s="57"/>
      <c r="T46" s="78"/>
    </row>
    <row r="47" spans="1:20" s="48" customFormat="1" ht="22.5" customHeight="1" x14ac:dyDescent="0.45">
      <c r="A47" s="49" t="s">
        <v>60</v>
      </c>
      <c r="B47" s="59"/>
      <c r="C47" s="46"/>
      <c r="D47" s="3"/>
      <c r="E47" s="3"/>
      <c r="F47" s="3"/>
      <c r="G47" s="56"/>
      <c r="H47" s="3"/>
      <c r="I47" s="103"/>
      <c r="J47" s="29"/>
      <c r="K47" s="56"/>
      <c r="L47" s="29"/>
      <c r="M47" s="56"/>
      <c r="N47" s="29"/>
      <c r="O47" s="56"/>
      <c r="P47" s="29"/>
      <c r="Q47" s="56"/>
      <c r="R47" s="29"/>
      <c r="S47" s="56"/>
      <c r="T47" s="29"/>
    </row>
    <row r="48" spans="1:20" s="48" customFormat="1" ht="22.5" customHeight="1" x14ac:dyDescent="0.45">
      <c r="A48" s="47" t="s">
        <v>61</v>
      </c>
      <c r="B48" s="59"/>
      <c r="C48" s="46"/>
      <c r="D48" s="78" t="s">
        <v>31</v>
      </c>
      <c r="E48" s="55"/>
      <c r="F48" s="78" t="s">
        <v>31</v>
      </c>
      <c r="G48" s="56"/>
      <c r="H48" s="78" t="s">
        <v>31</v>
      </c>
      <c r="I48" s="103"/>
      <c r="J48" s="29">
        <f>'PL5-8'!C102</f>
        <v>1464522</v>
      </c>
      <c r="K48" s="56"/>
      <c r="L48" s="78" t="s">
        <v>31</v>
      </c>
      <c r="M48" s="51"/>
      <c r="N48" s="78" t="s">
        <v>31</v>
      </c>
      <c r="O48" s="51"/>
      <c r="P48" s="78" t="s">
        <v>31</v>
      </c>
      <c r="Q48" s="51"/>
      <c r="R48" s="78" t="s">
        <v>31</v>
      </c>
      <c r="S48" s="56"/>
      <c r="T48" s="187">
        <f>SUM(D48:Q48)</f>
        <v>1464522</v>
      </c>
    </row>
    <row r="49" spans="1:22" s="48" customFormat="1" ht="22.5" customHeight="1" x14ac:dyDescent="0.45">
      <c r="A49" s="159" t="s">
        <v>165</v>
      </c>
      <c r="B49" s="59"/>
      <c r="C49" s="46"/>
      <c r="D49" s="179" t="s">
        <v>31</v>
      </c>
      <c r="E49" s="55"/>
      <c r="F49" s="179" t="s">
        <v>31</v>
      </c>
      <c r="G49" s="56"/>
      <c r="H49" s="179" t="s">
        <v>31</v>
      </c>
      <c r="I49" s="103"/>
      <c r="J49" s="29">
        <f>'PL5-8'!C125</f>
        <v>5629</v>
      </c>
      <c r="K49" s="56"/>
      <c r="L49" s="116">
        <f>'PL5-8'!C115</f>
        <v>-2883</v>
      </c>
      <c r="M49" s="56"/>
      <c r="N49" s="29">
        <f>'PL5-8'!C117</f>
        <v>-18990</v>
      </c>
      <c r="O49" s="56"/>
      <c r="P49" s="179" t="s">
        <v>31</v>
      </c>
      <c r="Q49" s="56"/>
      <c r="R49" s="29">
        <f>SUM(L49:P49)</f>
        <v>-21873</v>
      </c>
      <c r="S49" s="56"/>
      <c r="T49" s="186">
        <f>SUM(D49:Q49)</f>
        <v>-16244</v>
      </c>
    </row>
    <row r="50" spans="1:22" s="48" customFormat="1" ht="22.5" customHeight="1" x14ac:dyDescent="0.45">
      <c r="A50" s="49" t="s">
        <v>62</v>
      </c>
      <c r="B50" s="59"/>
      <c r="C50" s="46"/>
      <c r="D50" s="182" t="s">
        <v>31</v>
      </c>
      <c r="E50" s="42"/>
      <c r="F50" s="182" t="s">
        <v>31</v>
      </c>
      <c r="G50" s="57"/>
      <c r="H50" s="182" t="s">
        <v>31</v>
      </c>
      <c r="I50" s="58"/>
      <c r="J50" s="183">
        <f>SUM(J48:J49)</f>
        <v>1470151</v>
      </c>
      <c r="K50" s="57"/>
      <c r="L50" s="183">
        <f>SUM(L48:L49)</f>
        <v>-2883</v>
      </c>
      <c r="M50" s="57"/>
      <c r="N50" s="183">
        <f>SUM(N48:N49)</f>
        <v>-18990</v>
      </c>
      <c r="O50" s="57"/>
      <c r="P50" s="182" t="s">
        <v>31</v>
      </c>
      <c r="Q50" s="57"/>
      <c r="R50" s="183">
        <f>SUM(R48:R49)</f>
        <v>-21873</v>
      </c>
      <c r="S50" s="57"/>
      <c r="T50" s="183">
        <f>SUM(D50:P50)</f>
        <v>1448278</v>
      </c>
    </row>
    <row r="51" spans="1:22" s="48" customFormat="1" ht="20.100000000000001" customHeight="1" x14ac:dyDescent="0.45">
      <c r="A51" s="49"/>
      <c r="B51" s="59"/>
      <c r="C51" s="46"/>
      <c r="D51" s="103"/>
      <c r="E51" s="3"/>
      <c r="F51" s="103"/>
      <c r="G51" s="56"/>
      <c r="H51" s="103"/>
      <c r="I51" s="103"/>
      <c r="J51" s="103"/>
      <c r="K51" s="56"/>
      <c r="L51" s="103"/>
      <c r="M51" s="56"/>
      <c r="N51" s="103"/>
      <c r="O51" s="56"/>
      <c r="P51" s="103"/>
      <c r="Q51" s="56"/>
      <c r="R51" s="103"/>
      <c r="S51" s="56"/>
      <c r="T51" s="103"/>
    </row>
    <row r="52" spans="1:22" ht="22.5" customHeight="1" thickBot="1" x14ac:dyDescent="0.5">
      <c r="A52" s="49" t="s">
        <v>169</v>
      </c>
      <c r="B52" s="50"/>
      <c r="C52" s="8"/>
      <c r="D52" s="184">
        <f>SUM(D39,D50)</f>
        <v>7111161</v>
      </c>
      <c r="E52" s="51"/>
      <c r="F52" s="184">
        <f>SUM(F39,F50)</f>
        <v>1303713</v>
      </c>
      <c r="G52" s="51"/>
      <c r="H52" s="184">
        <f>SUM(H39,H50)</f>
        <v>711116</v>
      </c>
      <c r="I52" s="51"/>
      <c r="J52" s="184">
        <f>SUM(J39,J50,J45)</f>
        <v>9070560</v>
      </c>
      <c r="K52" s="51"/>
      <c r="L52" s="184">
        <f>SUM(L39,L50)</f>
        <v>86220</v>
      </c>
      <c r="M52" s="51"/>
      <c r="N52" s="184">
        <f>SUM(N39,N50)</f>
        <v>-18823</v>
      </c>
      <c r="O52" s="51"/>
      <c r="P52" s="184">
        <f>SUM(P39,P50)</f>
        <v>-14117</v>
      </c>
      <c r="Q52" s="51"/>
      <c r="R52" s="184">
        <f>SUM(R39,R50)</f>
        <v>53280</v>
      </c>
      <c r="S52" s="51"/>
      <c r="T52" s="185">
        <f>SUM(D52:P52)</f>
        <v>18249830</v>
      </c>
      <c r="V52" s="56"/>
    </row>
    <row r="53" spans="1:22" ht="20.100000000000001" customHeight="1" thickTop="1" x14ac:dyDescent="0.45"/>
    <row r="54" spans="1:22" ht="22.5" customHeight="1" x14ac:dyDescent="0.45">
      <c r="D54" s="3"/>
      <c r="E54" s="3"/>
      <c r="F54" s="67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2" ht="22.5" customHeight="1" x14ac:dyDescent="0.45">
      <c r="D55" s="3"/>
      <c r="E55" s="3"/>
      <c r="F55" s="67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2" ht="22.5" customHeight="1" x14ac:dyDescent="0.45">
      <c r="D56" s="3"/>
      <c r="E56" s="3"/>
      <c r="F56" s="67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2" ht="22.5" customHeight="1" x14ac:dyDescent="0.45">
      <c r="D57" s="3"/>
      <c r="E57" s="3"/>
      <c r="F57" s="67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2" ht="22.5" customHeight="1" x14ac:dyDescent="0.45">
      <c r="D58" s="3"/>
      <c r="E58" s="3"/>
      <c r="F58" s="67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68" spans="2:2" ht="22.5" customHeight="1" x14ac:dyDescent="0.45">
      <c r="B68" s="68"/>
    </row>
    <row r="161" spans="2:2" ht="22.5" customHeight="1" x14ac:dyDescent="0.45">
      <c r="B161" s="44">
        <v>5</v>
      </c>
    </row>
    <row r="203" spans="2:2" ht="22.5" customHeight="1" x14ac:dyDescent="0.45">
      <c r="B203" s="44">
        <v>10</v>
      </c>
    </row>
  </sheetData>
  <mergeCells count="18">
    <mergeCell ref="D4:R4"/>
    <mergeCell ref="D30:R30"/>
    <mergeCell ref="A6:A9"/>
    <mergeCell ref="G6:G8"/>
    <mergeCell ref="H6:J6"/>
    <mergeCell ref="L6:R6"/>
    <mergeCell ref="S6:S8"/>
    <mergeCell ref="B10:C10"/>
    <mergeCell ref="B36:C36"/>
    <mergeCell ref="D37:T37"/>
    <mergeCell ref="B44:C44"/>
    <mergeCell ref="D11:T11"/>
    <mergeCell ref="B18:C18"/>
    <mergeCell ref="A32:A35"/>
    <mergeCell ref="G32:G34"/>
    <mergeCell ref="H32:J32"/>
    <mergeCell ref="L32:R32"/>
    <mergeCell ref="S32:S34"/>
  </mergeCells>
  <pageMargins left="0.8" right="0.8" top="0.48" bottom="0.5" header="0.5" footer="0.5"/>
  <pageSetup paperSize="9" scale="77" firstPageNumber="9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6"/>
  <sheetViews>
    <sheetView showGridLines="0" view="pageBreakPreview" zoomScale="85" zoomScaleNormal="85" zoomScaleSheetLayoutView="85" workbookViewId="0">
      <selection activeCell="E49" sqref="E49"/>
    </sheetView>
  </sheetViews>
  <sheetFormatPr defaultColWidth="9.140625" defaultRowHeight="21.75" x14ac:dyDescent="0.45"/>
  <cols>
    <col min="1" max="1" width="52" style="69" customWidth="1"/>
    <col min="2" max="2" width="9.140625" style="69" customWidth="1"/>
    <col min="3" max="3" width="4.5703125" style="69" customWidth="1"/>
    <col min="4" max="4" width="17.42578125" style="69" customWidth="1"/>
    <col min="5" max="5" width="1.7109375" style="69" customWidth="1"/>
    <col min="6" max="6" width="17.42578125" style="69" customWidth="1"/>
    <col min="7" max="7" width="1.5703125" style="69" customWidth="1"/>
    <col min="8" max="8" width="17.42578125" style="69" customWidth="1"/>
    <col min="9" max="9" width="1.42578125" style="69" customWidth="1"/>
    <col min="10" max="10" width="17.42578125" style="69" customWidth="1"/>
    <col min="11" max="11" width="1.42578125" style="70" customWidth="1"/>
    <col min="12" max="12" width="17.42578125" style="13" customWidth="1"/>
    <col min="13" max="13" width="1.42578125" style="13" customWidth="1"/>
    <col min="14" max="14" width="17.42578125" style="69" customWidth="1"/>
    <col min="15" max="15" width="9.140625" style="69"/>
    <col min="16" max="16" width="15.7109375" style="69" customWidth="1"/>
    <col min="17" max="16384" width="9.140625" style="69"/>
  </cols>
  <sheetData>
    <row r="1" spans="1:19" s="13" customFormat="1" ht="22.5" customHeight="1" x14ac:dyDescent="0.5">
      <c r="A1" s="4" t="s">
        <v>75</v>
      </c>
      <c r="B1" s="71"/>
      <c r="C1" s="49"/>
      <c r="D1" s="72"/>
      <c r="E1" s="49"/>
      <c r="F1" s="72"/>
      <c r="G1" s="49"/>
      <c r="H1" s="49"/>
      <c r="I1" s="49"/>
      <c r="J1" s="72"/>
      <c r="K1" s="72"/>
      <c r="N1" s="72"/>
    </row>
    <row r="2" spans="1:19" s="13" customFormat="1" ht="22.5" customHeight="1" x14ac:dyDescent="0.5">
      <c r="A2" s="45" t="s">
        <v>73</v>
      </c>
      <c r="B2" s="73"/>
      <c r="C2" s="74"/>
      <c r="D2" s="75"/>
      <c r="E2" s="74"/>
      <c r="F2" s="75"/>
      <c r="G2" s="74"/>
      <c r="H2" s="74"/>
      <c r="I2" s="74"/>
      <c r="J2" s="75"/>
      <c r="K2" s="75"/>
      <c r="N2" s="75"/>
    </row>
    <row r="3" spans="1:19" s="13" customFormat="1" ht="21" customHeight="1" x14ac:dyDescent="0.45">
      <c r="A3" s="43"/>
    </row>
    <row r="4" spans="1:19" s="13" customFormat="1" ht="22.5" customHeight="1" x14ac:dyDescent="0.45">
      <c r="A4" s="43"/>
      <c r="B4" s="190" t="s">
        <v>2</v>
      </c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</row>
    <row r="5" spans="1:19" s="13" customFormat="1" ht="22.5" customHeight="1" x14ac:dyDescent="0.45">
      <c r="A5" s="43"/>
      <c r="B5" s="7"/>
      <c r="C5" s="7"/>
      <c r="D5" s="7"/>
      <c r="E5" s="7"/>
      <c r="F5" s="7"/>
      <c r="G5" s="7"/>
      <c r="H5" s="7"/>
      <c r="I5" s="7"/>
      <c r="J5" s="7"/>
      <c r="K5" s="7"/>
      <c r="L5" s="110" t="s">
        <v>48</v>
      </c>
      <c r="M5" s="7"/>
      <c r="N5" s="7"/>
    </row>
    <row r="6" spans="1:19" s="13" customFormat="1" ht="22.5" customHeight="1" x14ac:dyDescent="0.45">
      <c r="A6" s="43"/>
      <c r="C6" s="10"/>
      <c r="D6" s="6"/>
      <c r="E6" s="6"/>
      <c r="F6" s="48"/>
      <c r="G6" s="6"/>
      <c r="H6" s="195" t="s">
        <v>32</v>
      </c>
      <c r="I6" s="195"/>
      <c r="J6" s="195"/>
      <c r="K6" s="48"/>
      <c r="L6" s="113" t="s">
        <v>84</v>
      </c>
      <c r="M6" s="6"/>
      <c r="N6" s="6"/>
    </row>
    <row r="7" spans="1:19" s="13" customFormat="1" ht="22.5" customHeight="1" x14ac:dyDescent="0.45">
      <c r="A7" s="43"/>
      <c r="C7" s="10"/>
      <c r="D7" s="6"/>
      <c r="E7" s="6"/>
      <c r="F7" s="48"/>
      <c r="G7" s="6"/>
      <c r="H7" s="46"/>
      <c r="I7" s="46"/>
      <c r="J7" s="46"/>
      <c r="K7" s="48"/>
      <c r="L7" s="112" t="s">
        <v>127</v>
      </c>
      <c r="M7" s="6"/>
      <c r="N7" s="6"/>
    </row>
    <row r="8" spans="1:19" s="13" customFormat="1" ht="22.5" customHeight="1" x14ac:dyDescent="0.45">
      <c r="A8" s="43"/>
      <c r="C8" s="10"/>
      <c r="D8" s="6" t="s">
        <v>26</v>
      </c>
      <c r="E8" s="6"/>
      <c r="F8" s="48"/>
      <c r="G8" s="6"/>
      <c r="H8" s="46"/>
      <c r="I8" s="46"/>
      <c r="J8" s="46"/>
      <c r="K8" s="48"/>
      <c r="L8" s="6" t="s">
        <v>128</v>
      </c>
      <c r="M8" s="6"/>
      <c r="N8" s="6"/>
    </row>
    <row r="9" spans="1:19" s="13" customFormat="1" ht="22.5" customHeight="1" x14ac:dyDescent="0.45">
      <c r="A9" s="43"/>
      <c r="B9" s="44"/>
      <c r="C9" s="6"/>
      <c r="D9" s="6" t="s">
        <v>51</v>
      </c>
      <c r="E9" s="6"/>
      <c r="F9" s="6" t="s">
        <v>123</v>
      </c>
      <c r="G9" s="6"/>
      <c r="H9" s="6" t="s">
        <v>52</v>
      </c>
      <c r="J9" s="6" t="s">
        <v>53</v>
      </c>
      <c r="K9" s="46"/>
      <c r="L9" s="6" t="s">
        <v>129</v>
      </c>
      <c r="M9" s="6"/>
      <c r="N9" s="6" t="s">
        <v>50</v>
      </c>
    </row>
    <row r="10" spans="1:19" s="13" customFormat="1" ht="22.5" customHeight="1" x14ac:dyDescent="0.45">
      <c r="A10" s="49"/>
      <c r="B10" s="197" t="s">
        <v>4</v>
      </c>
      <c r="C10" s="197"/>
      <c r="D10" s="6" t="s">
        <v>56</v>
      </c>
      <c r="E10" s="6"/>
      <c r="F10" s="6" t="s">
        <v>124</v>
      </c>
      <c r="G10" s="6"/>
      <c r="H10" s="6" t="s">
        <v>57</v>
      </c>
      <c r="I10" s="6"/>
      <c r="J10" s="6" t="s">
        <v>58</v>
      </c>
      <c r="K10" s="46"/>
      <c r="L10" s="6" t="s">
        <v>59</v>
      </c>
      <c r="M10" s="6"/>
      <c r="N10" s="6" t="s">
        <v>55</v>
      </c>
    </row>
    <row r="11" spans="1:19" s="13" customFormat="1" ht="27" customHeight="1" x14ac:dyDescent="0.45">
      <c r="B11" s="44"/>
      <c r="C11" s="8"/>
      <c r="D11" s="191" t="s">
        <v>5</v>
      </c>
      <c r="E11" s="191"/>
      <c r="F11" s="191"/>
      <c r="G11" s="191"/>
      <c r="H11" s="191"/>
      <c r="I11" s="191"/>
      <c r="J11" s="191"/>
      <c r="K11" s="191"/>
      <c r="L11" s="191"/>
      <c r="M11" s="191"/>
      <c r="N11" s="191"/>
    </row>
    <row r="12" spans="1:19" s="13" customFormat="1" ht="27" customHeight="1" x14ac:dyDescent="0.45">
      <c r="A12" s="49" t="s">
        <v>166</v>
      </c>
      <c r="B12" s="44"/>
      <c r="C12" s="8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</row>
    <row r="13" spans="1:19" x14ac:dyDescent="0.45">
      <c r="A13" s="49" t="s">
        <v>105</v>
      </c>
      <c r="B13" s="44"/>
      <c r="C13" s="8"/>
      <c r="D13" s="51">
        <v>7111161</v>
      </c>
      <c r="E13" s="51"/>
      <c r="F13" s="51">
        <v>1303713</v>
      </c>
      <c r="G13" s="51"/>
      <c r="H13" s="51">
        <v>711116</v>
      </c>
      <c r="I13" s="51"/>
      <c r="J13" s="51">
        <v>8771844</v>
      </c>
      <c r="K13" s="51"/>
      <c r="L13" s="51">
        <v>286</v>
      </c>
      <c r="M13" s="51"/>
      <c r="N13" s="51">
        <f>SUM(D13:L13)</f>
        <v>17898120</v>
      </c>
      <c r="P13" s="13"/>
      <c r="Q13" s="13"/>
      <c r="R13" s="13"/>
      <c r="S13" s="13"/>
    </row>
    <row r="14" spans="1:19" s="13" customFormat="1" ht="9.9499999999999993" customHeight="1" x14ac:dyDescent="0.45">
      <c r="A14" s="54"/>
      <c r="B14" s="50"/>
      <c r="C14" s="8"/>
      <c r="D14" s="52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</row>
    <row r="15" spans="1:19" s="13" customFormat="1" ht="22.5" customHeight="1" x14ac:dyDescent="0.45">
      <c r="A15" s="151" t="s">
        <v>148</v>
      </c>
      <c r="B15" s="44"/>
      <c r="C15" s="8"/>
      <c r="D15" s="51"/>
      <c r="F15" s="51"/>
      <c r="H15" s="51"/>
      <c r="I15" s="51"/>
      <c r="J15" s="51"/>
      <c r="K15" s="64"/>
      <c r="L15" s="51"/>
      <c r="M15" s="51"/>
      <c r="N15" s="76"/>
    </row>
    <row r="16" spans="1:19" s="13" customFormat="1" ht="22.5" customHeight="1" x14ac:dyDescent="0.45">
      <c r="A16" s="151" t="s">
        <v>149</v>
      </c>
      <c r="B16" s="44"/>
      <c r="C16" s="8"/>
      <c r="D16" s="51"/>
      <c r="F16" s="51"/>
      <c r="H16" s="51"/>
      <c r="I16" s="51"/>
      <c r="J16" s="51"/>
      <c r="K16" s="64"/>
      <c r="L16" s="51"/>
      <c r="M16" s="51"/>
      <c r="N16" s="76"/>
    </row>
    <row r="17" spans="1:19" s="13" customFormat="1" ht="22.5" customHeight="1" x14ac:dyDescent="0.45">
      <c r="A17" s="152" t="s">
        <v>177</v>
      </c>
      <c r="B17" s="44"/>
      <c r="C17" s="8"/>
      <c r="D17" s="51"/>
      <c r="F17" s="51"/>
      <c r="H17" s="51"/>
      <c r="I17" s="51"/>
      <c r="J17" s="51"/>
      <c r="K17" s="64"/>
      <c r="L17" s="51"/>
      <c r="M17" s="51"/>
      <c r="N17" s="76"/>
    </row>
    <row r="18" spans="1:19" s="13" customFormat="1" ht="22.5" customHeight="1" x14ac:dyDescent="0.45">
      <c r="A18" s="47" t="s">
        <v>150</v>
      </c>
      <c r="B18" s="197">
        <v>11</v>
      </c>
      <c r="C18" s="197"/>
      <c r="D18" s="161" t="s">
        <v>31</v>
      </c>
      <c r="E18" s="55"/>
      <c r="F18" s="161" t="s">
        <v>31</v>
      </c>
      <c r="G18" s="55"/>
      <c r="H18" s="161" t="s">
        <v>31</v>
      </c>
      <c r="I18" s="160"/>
      <c r="J18" s="162">
        <v>-533337</v>
      </c>
      <c r="K18" s="29"/>
      <c r="L18" s="163" t="s">
        <v>31</v>
      </c>
      <c r="M18" s="64"/>
      <c r="N18" s="162">
        <f>SUM(D18:L18)</f>
        <v>-533337</v>
      </c>
    </row>
    <row r="19" spans="1:19" s="19" customFormat="1" ht="22.5" customHeight="1" x14ac:dyDescent="0.45">
      <c r="A19" s="151" t="s">
        <v>179</v>
      </c>
      <c r="B19" s="50"/>
      <c r="C19" s="8"/>
      <c r="D19" s="155" t="s">
        <v>31</v>
      </c>
      <c r="E19" s="153"/>
      <c r="F19" s="155" t="s">
        <v>31</v>
      </c>
      <c r="G19" s="153"/>
      <c r="H19" s="155" t="s">
        <v>31</v>
      </c>
      <c r="I19" s="164"/>
      <c r="J19" s="155">
        <f>SUM(J18:J18)</f>
        <v>-533337</v>
      </c>
      <c r="K19" s="78"/>
      <c r="L19" s="156" t="s">
        <v>31</v>
      </c>
      <c r="M19" s="51"/>
      <c r="N19" s="155">
        <f>SUM(D19:L19)</f>
        <v>-533337</v>
      </c>
    </row>
    <row r="20" spans="1:19" s="19" customFormat="1" ht="9.9499999999999993" customHeight="1" x14ac:dyDescent="0.45">
      <c r="A20" s="151"/>
      <c r="B20" s="50"/>
      <c r="C20" s="8"/>
      <c r="D20" s="158"/>
      <c r="E20" s="153"/>
      <c r="F20" s="158"/>
      <c r="G20" s="153"/>
      <c r="H20" s="158"/>
      <c r="I20" s="164"/>
      <c r="J20" s="158"/>
      <c r="K20" s="78"/>
      <c r="L20" s="158"/>
      <c r="M20" s="51"/>
      <c r="N20" s="158"/>
    </row>
    <row r="21" spans="1:19" x14ac:dyDescent="0.45">
      <c r="A21" s="49" t="s">
        <v>60</v>
      </c>
      <c r="B21" s="9"/>
      <c r="C21" s="9"/>
      <c r="D21" s="17"/>
      <c r="E21" s="3"/>
      <c r="F21" s="17"/>
      <c r="G21" s="3"/>
      <c r="H21" s="17"/>
      <c r="I21" s="55"/>
      <c r="J21" s="55"/>
      <c r="K21" s="55"/>
      <c r="L21" s="55"/>
      <c r="M21" s="64"/>
      <c r="N21" s="3"/>
      <c r="P21" s="13"/>
      <c r="Q21" s="13"/>
      <c r="R21" s="13"/>
      <c r="S21" s="13"/>
    </row>
    <row r="22" spans="1:19" x14ac:dyDescent="0.45">
      <c r="A22" s="47" t="s">
        <v>61</v>
      </c>
      <c r="B22" s="9"/>
      <c r="C22" s="9"/>
      <c r="D22" s="29" t="s">
        <v>31</v>
      </c>
      <c r="E22" s="55"/>
      <c r="F22" s="29" t="s">
        <v>31</v>
      </c>
      <c r="G22" s="55"/>
      <c r="H22" s="29" t="s">
        <v>31</v>
      </c>
      <c r="I22" s="55"/>
      <c r="J22" s="108">
        <v>1406543</v>
      </c>
      <c r="K22" s="55"/>
      <c r="L22" s="17" t="s">
        <v>31</v>
      </c>
      <c r="M22" s="64"/>
      <c r="N22" s="30">
        <f>SUM(D22:M22)</f>
        <v>1406543</v>
      </c>
    </row>
    <row r="23" spans="1:19" x14ac:dyDescent="0.45">
      <c r="A23" s="159" t="s">
        <v>165</v>
      </c>
      <c r="B23" s="9"/>
      <c r="C23" s="9"/>
      <c r="D23" s="53" t="s">
        <v>31</v>
      </c>
      <c r="E23" s="55"/>
      <c r="F23" s="53" t="s">
        <v>31</v>
      </c>
      <c r="G23" s="55"/>
      <c r="H23" s="53" t="s">
        <v>31</v>
      </c>
      <c r="I23" s="55"/>
      <c r="J23" s="165">
        <v>-2721</v>
      </c>
      <c r="K23" s="55"/>
      <c r="L23" s="165">
        <v>-207</v>
      </c>
      <c r="M23" s="64"/>
      <c r="N23" s="30">
        <f>SUM(D23:M23)</f>
        <v>-2928</v>
      </c>
    </row>
    <row r="24" spans="1:19" x14ac:dyDescent="0.45">
      <c r="A24" s="49" t="s">
        <v>62</v>
      </c>
      <c r="B24" s="9"/>
      <c r="C24" s="9"/>
      <c r="D24" s="166" t="s">
        <v>31</v>
      </c>
      <c r="E24" s="42"/>
      <c r="F24" s="166" t="s">
        <v>31</v>
      </c>
      <c r="G24" s="42"/>
      <c r="H24" s="166" t="s">
        <v>31</v>
      </c>
      <c r="I24" s="79"/>
      <c r="J24" s="80">
        <f>SUM(J22:J23)</f>
        <v>1403822</v>
      </c>
      <c r="K24" s="81"/>
      <c r="L24" s="80">
        <f>SUM(L22:L23)</f>
        <v>-207</v>
      </c>
      <c r="M24" s="62"/>
      <c r="N24" s="61">
        <f>SUM(N22:N23)</f>
        <v>1403615</v>
      </c>
    </row>
    <row r="25" spans="1:19" ht="9.9499999999999993" customHeight="1" x14ac:dyDescent="0.45">
      <c r="A25" s="49"/>
      <c r="B25" s="9"/>
      <c r="C25" s="9"/>
      <c r="D25" s="17"/>
      <c r="E25" s="3"/>
      <c r="F25" s="17"/>
      <c r="G25" s="3"/>
      <c r="H25" s="17"/>
      <c r="I25" s="82"/>
      <c r="J25" s="29"/>
      <c r="K25" s="83"/>
      <c r="L25" s="29"/>
      <c r="M25" s="48"/>
      <c r="N25" s="78"/>
    </row>
    <row r="26" spans="1:19" ht="22.5" thickBot="1" x14ac:dyDescent="0.5">
      <c r="A26" s="49" t="s">
        <v>167</v>
      </c>
      <c r="B26" s="50"/>
      <c r="C26" s="8"/>
      <c r="D26" s="63">
        <f>SUM(D13,D24)</f>
        <v>7111161</v>
      </c>
      <c r="E26" s="51"/>
      <c r="F26" s="63">
        <f>SUM(F13,F24)</f>
        <v>1303713</v>
      </c>
      <c r="G26" s="51"/>
      <c r="H26" s="63">
        <f>SUM(H13,H24)</f>
        <v>711116</v>
      </c>
      <c r="I26" s="51"/>
      <c r="J26" s="63">
        <f>SUM(J13,J19,J24)</f>
        <v>9642329</v>
      </c>
      <c r="K26" s="64"/>
      <c r="L26" s="63">
        <f>SUM(L13,L24)</f>
        <v>79</v>
      </c>
      <c r="N26" s="63">
        <f>SUM(N13,N19,N24)</f>
        <v>18768398</v>
      </c>
      <c r="O26" s="84"/>
    </row>
    <row r="27" spans="1:19" ht="9.9499999999999993" customHeight="1" thickTop="1" x14ac:dyDescent="0.45"/>
    <row r="28" spans="1:19" s="13" customFormat="1" ht="22.5" customHeight="1" x14ac:dyDescent="0.5">
      <c r="A28" s="4" t="s">
        <v>75</v>
      </c>
      <c r="B28" s="71"/>
      <c r="C28" s="49"/>
      <c r="D28" s="72"/>
      <c r="E28" s="49"/>
      <c r="F28" s="72"/>
      <c r="G28" s="49"/>
      <c r="H28" s="49"/>
      <c r="I28" s="49"/>
      <c r="J28" s="72"/>
      <c r="K28" s="72"/>
      <c r="N28" s="72"/>
    </row>
    <row r="29" spans="1:19" s="13" customFormat="1" ht="22.5" customHeight="1" x14ac:dyDescent="0.5">
      <c r="A29" s="45" t="s">
        <v>73</v>
      </c>
      <c r="B29" s="73"/>
      <c r="C29" s="74"/>
      <c r="D29" s="75"/>
      <c r="E29" s="74"/>
      <c r="F29" s="75"/>
      <c r="G29" s="74"/>
      <c r="H29" s="74"/>
      <c r="I29" s="74"/>
      <c r="J29" s="75"/>
      <c r="K29" s="75"/>
      <c r="N29" s="75"/>
    </row>
    <row r="30" spans="1:19" s="13" customFormat="1" ht="21" customHeight="1" x14ac:dyDescent="0.45">
      <c r="A30" s="43"/>
    </row>
    <row r="31" spans="1:19" s="13" customFormat="1" ht="22.5" customHeight="1" x14ac:dyDescent="0.45">
      <c r="A31" s="43"/>
      <c r="B31" s="190" t="s">
        <v>2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</row>
    <row r="32" spans="1:19" s="13" customFormat="1" ht="22.5" customHeight="1" x14ac:dyDescent="0.45">
      <c r="A32" s="43"/>
      <c r="B32" s="7"/>
      <c r="C32" s="7"/>
      <c r="D32" s="7"/>
      <c r="E32" s="7"/>
      <c r="F32" s="7"/>
      <c r="G32" s="7"/>
      <c r="H32" s="7"/>
      <c r="I32" s="7"/>
      <c r="J32" s="7"/>
      <c r="K32" s="7"/>
      <c r="L32" s="110" t="s">
        <v>48</v>
      </c>
      <c r="M32" s="7"/>
      <c r="N32" s="7"/>
    </row>
    <row r="33" spans="1:19" s="13" customFormat="1" ht="22.5" customHeight="1" x14ac:dyDescent="0.45">
      <c r="A33" s="43"/>
      <c r="C33" s="10"/>
      <c r="D33" s="6"/>
      <c r="E33" s="6"/>
      <c r="F33" s="48"/>
      <c r="G33" s="6"/>
      <c r="H33" s="195" t="s">
        <v>32</v>
      </c>
      <c r="I33" s="195"/>
      <c r="J33" s="195"/>
      <c r="K33" s="48"/>
      <c r="L33" s="113" t="s">
        <v>84</v>
      </c>
      <c r="M33" s="6"/>
      <c r="N33" s="6"/>
    </row>
    <row r="34" spans="1:19" s="13" customFormat="1" ht="22.5" customHeight="1" x14ac:dyDescent="0.45">
      <c r="A34" s="43"/>
      <c r="C34" s="10"/>
      <c r="D34" s="6"/>
      <c r="E34" s="6"/>
      <c r="F34" s="48"/>
      <c r="G34" s="6"/>
      <c r="H34" s="46"/>
      <c r="I34" s="46"/>
      <c r="J34" s="46"/>
      <c r="K34" s="48"/>
      <c r="L34" s="112" t="s">
        <v>127</v>
      </c>
      <c r="M34" s="6"/>
      <c r="N34" s="6"/>
    </row>
    <row r="35" spans="1:19" s="13" customFormat="1" ht="22.5" customHeight="1" x14ac:dyDescent="0.45">
      <c r="A35" s="43"/>
      <c r="C35" s="10"/>
      <c r="D35" s="6" t="s">
        <v>26</v>
      </c>
      <c r="E35" s="6"/>
      <c r="F35" s="48"/>
      <c r="G35" s="6"/>
      <c r="H35" s="46"/>
      <c r="I35" s="46"/>
      <c r="J35" s="46"/>
      <c r="K35" s="48"/>
      <c r="L35" s="6" t="s">
        <v>128</v>
      </c>
      <c r="M35" s="6"/>
      <c r="N35" s="6"/>
    </row>
    <row r="36" spans="1:19" s="13" customFormat="1" ht="22.5" customHeight="1" x14ac:dyDescent="0.45">
      <c r="A36" s="43"/>
      <c r="B36" s="44"/>
      <c r="C36" s="6"/>
      <c r="D36" s="6" t="s">
        <v>51</v>
      </c>
      <c r="E36" s="6"/>
      <c r="F36" s="6" t="s">
        <v>123</v>
      </c>
      <c r="G36" s="6"/>
      <c r="H36" s="6" t="s">
        <v>52</v>
      </c>
      <c r="J36" s="6" t="s">
        <v>53</v>
      </c>
      <c r="K36" s="46"/>
      <c r="L36" s="6" t="s">
        <v>129</v>
      </c>
      <c r="M36" s="6"/>
      <c r="N36" s="6" t="s">
        <v>50</v>
      </c>
    </row>
    <row r="37" spans="1:19" s="13" customFormat="1" ht="22.5" customHeight="1" x14ac:dyDescent="0.45">
      <c r="A37" s="49"/>
      <c r="B37" s="197" t="s">
        <v>4</v>
      </c>
      <c r="C37" s="197"/>
      <c r="D37" s="6" t="s">
        <v>56</v>
      </c>
      <c r="E37" s="6"/>
      <c r="F37" s="6" t="s">
        <v>124</v>
      </c>
      <c r="G37" s="6"/>
      <c r="H37" s="6" t="s">
        <v>57</v>
      </c>
      <c r="I37" s="6"/>
      <c r="J37" s="6" t="s">
        <v>58</v>
      </c>
      <c r="K37" s="46"/>
      <c r="L37" s="6" t="s">
        <v>59</v>
      </c>
      <c r="M37" s="6"/>
      <c r="N37" s="6" t="s">
        <v>55</v>
      </c>
    </row>
    <row r="38" spans="1:19" s="13" customFormat="1" ht="27" customHeight="1" x14ac:dyDescent="0.45">
      <c r="B38" s="44"/>
      <c r="C38" s="8"/>
      <c r="D38" s="191" t="s">
        <v>5</v>
      </c>
      <c r="E38" s="191"/>
      <c r="F38" s="191"/>
      <c r="G38" s="191"/>
      <c r="H38" s="191"/>
      <c r="I38" s="191"/>
      <c r="J38" s="191"/>
      <c r="K38" s="191"/>
      <c r="L38" s="191"/>
      <c r="M38" s="191"/>
      <c r="N38" s="191"/>
    </row>
    <row r="39" spans="1:19" s="13" customFormat="1" ht="27" customHeight="1" x14ac:dyDescent="0.45">
      <c r="A39" s="49" t="s">
        <v>168</v>
      </c>
      <c r="B39" s="44"/>
      <c r="C39" s="8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</row>
    <row r="40" spans="1:19" x14ac:dyDescent="0.45">
      <c r="A40" s="49" t="s">
        <v>144</v>
      </c>
      <c r="B40" s="44"/>
      <c r="C40" s="8"/>
      <c r="D40" s="51">
        <v>7111161</v>
      </c>
      <c r="E40" s="51"/>
      <c r="F40" s="51">
        <v>1303713</v>
      </c>
      <c r="G40" s="51"/>
      <c r="H40" s="51">
        <v>711116</v>
      </c>
      <c r="I40" s="51"/>
      <c r="J40" s="51">
        <v>8667986</v>
      </c>
      <c r="K40" s="51"/>
      <c r="L40" s="51">
        <v>286</v>
      </c>
      <c r="M40" s="51"/>
      <c r="N40" s="51">
        <v>17794262</v>
      </c>
      <c r="P40" s="13"/>
      <c r="Q40" s="13"/>
      <c r="R40" s="13"/>
      <c r="S40" s="13"/>
    </row>
    <row r="41" spans="1:19" s="13" customFormat="1" ht="9.9499999999999993" customHeight="1" x14ac:dyDescent="0.45">
      <c r="A41" s="54"/>
      <c r="B41" s="50"/>
      <c r="C41" s="8"/>
      <c r="D41" s="52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</row>
    <row r="42" spans="1:19" s="13" customFormat="1" ht="22.5" customHeight="1" x14ac:dyDescent="0.45">
      <c r="A42" s="151" t="s">
        <v>148</v>
      </c>
      <c r="B42" s="44"/>
      <c r="C42" s="8"/>
      <c r="D42" s="51"/>
      <c r="F42" s="51"/>
      <c r="H42" s="51"/>
      <c r="I42" s="51"/>
      <c r="J42" s="51"/>
      <c r="K42" s="64"/>
      <c r="L42" s="51"/>
      <c r="M42" s="51"/>
      <c r="N42" s="76"/>
    </row>
    <row r="43" spans="1:19" s="13" customFormat="1" ht="22.5" customHeight="1" x14ac:dyDescent="0.45">
      <c r="A43" s="151" t="s">
        <v>149</v>
      </c>
      <c r="B43" s="44"/>
      <c r="C43" s="8"/>
      <c r="D43" s="51"/>
      <c r="F43" s="51"/>
      <c r="H43" s="51"/>
      <c r="I43" s="51"/>
      <c r="J43" s="51"/>
      <c r="K43" s="64"/>
      <c r="L43" s="51"/>
      <c r="M43" s="51"/>
      <c r="N43" s="76"/>
    </row>
    <row r="44" spans="1:19" s="13" customFormat="1" ht="22.5" customHeight="1" x14ac:dyDescent="0.45">
      <c r="A44" s="152" t="s">
        <v>177</v>
      </c>
      <c r="B44" s="44"/>
      <c r="C44" s="8"/>
      <c r="H44" s="17"/>
      <c r="I44" s="55"/>
      <c r="J44" s="17"/>
      <c r="K44" s="55"/>
      <c r="L44" s="17"/>
      <c r="M44" s="160"/>
      <c r="N44" s="29"/>
      <c r="O44" s="29"/>
      <c r="P44" s="29"/>
      <c r="Q44" s="64"/>
      <c r="R44" s="30"/>
    </row>
    <row r="45" spans="1:19" s="13" customFormat="1" ht="22.5" customHeight="1" x14ac:dyDescent="0.45">
      <c r="A45" s="47" t="s">
        <v>150</v>
      </c>
      <c r="B45" s="197">
        <v>11</v>
      </c>
      <c r="C45" s="197"/>
      <c r="D45" s="155" t="s">
        <v>31</v>
      </c>
      <c r="E45" s="55"/>
      <c r="F45" s="179" t="s">
        <v>31</v>
      </c>
      <c r="G45" s="55"/>
      <c r="H45" s="179" t="s">
        <v>31</v>
      </c>
      <c r="I45" s="160"/>
      <c r="J45" s="162">
        <v>-1066674</v>
      </c>
      <c r="K45" s="29"/>
      <c r="L45" s="179" t="s">
        <v>31</v>
      </c>
      <c r="M45" s="64"/>
      <c r="N45" s="188">
        <f>SUM(D45:L45)</f>
        <v>-1066674</v>
      </c>
    </row>
    <row r="46" spans="1:19" s="19" customFormat="1" ht="22.5" customHeight="1" x14ac:dyDescent="0.45">
      <c r="A46" s="151" t="s">
        <v>179</v>
      </c>
      <c r="B46" s="50"/>
      <c r="C46" s="8"/>
      <c r="D46" s="155" t="s">
        <v>31</v>
      </c>
      <c r="E46" s="153"/>
      <c r="F46" s="179" t="s">
        <v>31</v>
      </c>
      <c r="G46" s="153"/>
      <c r="H46" s="179" t="s">
        <v>31</v>
      </c>
      <c r="I46" s="164"/>
      <c r="J46" s="179">
        <f>SUM(J44:J45)</f>
        <v>-1066674</v>
      </c>
      <c r="K46" s="78"/>
      <c r="L46" s="180" t="s">
        <v>31</v>
      </c>
      <c r="M46" s="51"/>
      <c r="N46" s="179">
        <f>SUM(D46:L46)</f>
        <v>-1066674</v>
      </c>
    </row>
    <row r="47" spans="1:19" s="19" customFormat="1" ht="9.9499999999999993" customHeight="1" x14ac:dyDescent="0.45">
      <c r="A47" s="151"/>
      <c r="B47" s="50"/>
      <c r="C47" s="8"/>
      <c r="D47" s="158"/>
      <c r="E47" s="153"/>
      <c r="F47" s="78"/>
      <c r="G47" s="153"/>
      <c r="H47" s="78"/>
      <c r="I47" s="164"/>
      <c r="J47" s="78"/>
      <c r="K47" s="78"/>
      <c r="L47" s="78"/>
      <c r="M47" s="51"/>
      <c r="N47" s="78"/>
    </row>
    <row r="48" spans="1:19" x14ac:dyDescent="0.45">
      <c r="A48" s="49" t="s">
        <v>60</v>
      </c>
      <c r="B48" s="9"/>
      <c r="C48" s="9"/>
      <c r="D48" s="17"/>
      <c r="E48" s="3"/>
      <c r="F48" s="17"/>
      <c r="G48" s="3"/>
      <c r="H48" s="17"/>
      <c r="I48" s="55"/>
      <c r="J48" s="55"/>
      <c r="K48" s="55"/>
      <c r="L48" s="55"/>
      <c r="M48" s="64"/>
      <c r="N48" s="3"/>
      <c r="O48" s="37"/>
      <c r="P48" s="13"/>
      <c r="Q48" s="13"/>
      <c r="R48" s="13"/>
      <c r="S48" s="13"/>
    </row>
    <row r="49" spans="1:15" x14ac:dyDescent="0.45">
      <c r="A49" s="47" t="s">
        <v>61</v>
      </c>
      <c r="B49" s="9"/>
      <c r="C49" s="9"/>
      <c r="D49" s="158" t="s">
        <v>31</v>
      </c>
      <c r="E49" s="55"/>
      <c r="F49" s="78" t="s">
        <v>31</v>
      </c>
      <c r="G49" s="55"/>
      <c r="H49" s="78" t="s">
        <v>31</v>
      </c>
      <c r="I49" s="55"/>
      <c r="J49" s="29">
        <f>'PL5-8'!G102</f>
        <v>1074145</v>
      </c>
      <c r="K49" s="55"/>
      <c r="L49" s="78" t="s">
        <v>31</v>
      </c>
      <c r="M49" s="64"/>
      <c r="N49" s="189">
        <f>SUM(D49:L49)</f>
        <v>1074145</v>
      </c>
      <c r="O49" s="37"/>
    </row>
    <row r="50" spans="1:15" x14ac:dyDescent="0.45">
      <c r="A50" s="159" t="s">
        <v>165</v>
      </c>
      <c r="B50" s="9"/>
      <c r="C50" s="9"/>
      <c r="D50" s="155" t="s">
        <v>31</v>
      </c>
      <c r="E50" s="55"/>
      <c r="F50" s="155" t="s">
        <v>31</v>
      </c>
      <c r="G50" s="55"/>
      <c r="H50" s="155" t="s">
        <v>31</v>
      </c>
      <c r="I50" s="55"/>
      <c r="J50" s="165">
        <f>'PL5-8'!G123</f>
        <v>5629</v>
      </c>
      <c r="K50" s="55"/>
      <c r="L50" s="165">
        <f>'PL5-8'!G117</f>
        <v>-7170</v>
      </c>
      <c r="M50" s="64"/>
      <c r="N50" s="188">
        <f>SUM(D50:L50)</f>
        <v>-1541</v>
      </c>
    </row>
    <row r="51" spans="1:15" x14ac:dyDescent="0.45">
      <c r="A51" s="49" t="s">
        <v>62</v>
      </c>
      <c r="B51" s="9"/>
      <c r="C51" s="9"/>
      <c r="D51" s="166" t="s">
        <v>31</v>
      </c>
      <c r="E51" s="42"/>
      <c r="F51" s="166" t="s">
        <v>31</v>
      </c>
      <c r="G51" s="42"/>
      <c r="H51" s="166" t="s">
        <v>31</v>
      </c>
      <c r="I51" s="79"/>
      <c r="J51" s="80">
        <f>SUM(J49:J50)</f>
        <v>1079774</v>
      </c>
      <c r="K51" s="81"/>
      <c r="L51" s="80">
        <f>SUM(L49:L50)</f>
        <v>-7170</v>
      </c>
      <c r="M51" s="62"/>
      <c r="N51" s="61">
        <f>SUM(N49:N50)</f>
        <v>1072604</v>
      </c>
    </row>
    <row r="52" spans="1:15" ht="9.9499999999999993" customHeight="1" x14ac:dyDescent="0.45">
      <c r="A52" s="49"/>
      <c r="B52" s="9"/>
      <c r="C52" s="9"/>
      <c r="D52" s="17"/>
      <c r="E52" s="3"/>
      <c r="F52" s="17"/>
      <c r="G52" s="3"/>
      <c r="H52" s="17"/>
      <c r="I52" s="82"/>
      <c r="J52" s="29"/>
      <c r="K52" s="83"/>
      <c r="L52" s="29"/>
      <c r="M52" s="48"/>
      <c r="N52" s="78"/>
    </row>
    <row r="53" spans="1:15" ht="22.5" thickBot="1" x14ac:dyDescent="0.5">
      <c r="A53" s="49" t="s">
        <v>169</v>
      </c>
      <c r="B53" s="50"/>
      <c r="C53" s="8"/>
      <c r="D53" s="63">
        <f>SUM(D40,D51)</f>
        <v>7111161</v>
      </c>
      <c r="E53" s="51"/>
      <c r="F53" s="63">
        <f>SUM(F40,F51)</f>
        <v>1303713</v>
      </c>
      <c r="G53" s="51"/>
      <c r="H53" s="63">
        <f>SUM(H40,H51)</f>
        <v>711116</v>
      </c>
      <c r="I53" s="51"/>
      <c r="J53" s="63">
        <f>SUM(J40,J46,J51)</f>
        <v>8681086</v>
      </c>
      <c r="K53" s="64"/>
      <c r="L53" s="63">
        <f>SUM(L40,L51)</f>
        <v>-6884</v>
      </c>
      <c r="N53" s="63">
        <f>SUM(N40,N46,N51)</f>
        <v>17800192</v>
      </c>
      <c r="O53" s="84"/>
    </row>
    <row r="54" spans="1:15" ht="9.9499999999999993" customHeight="1" thickTop="1" x14ac:dyDescent="0.45"/>
    <row r="164" spans="2:2" x14ac:dyDescent="0.45">
      <c r="B164" s="69">
        <v>5</v>
      </c>
    </row>
    <row r="206" spans="2:2" x14ac:dyDescent="0.45">
      <c r="B206" s="69">
        <v>10</v>
      </c>
    </row>
  </sheetData>
  <mergeCells count="10">
    <mergeCell ref="B45:C45"/>
    <mergeCell ref="B31:N31"/>
    <mergeCell ref="H33:J33"/>
    <mergeCell ref="D38:N38"/>
    <mergeCell ref="B4:N4"/>
    <mergeCell ref="H6:J6"/>
    <mergeCell ref="D11:N11"/>
    <mergeCell ref="B18:C18"/>
    <mergeCell ref="B10:C10"/>
    <mergeCell ref="B37:C37"/>
  </mergeCells>
  <pageMargins left="0.8" right="0.8" top="0.48" bottom="0.5" header="0.48" footer="0.5"/>
  <pageSetup paperSize="9" scale="82" firstPageNumber="11" fitToHeight="0" orientation="landscape" useFirstPageNumber="1" r:id="rId1"/>
  <headerFooter alignWithMargins="0">
    <oddFooter>&amp;L&amp;16  หมายเหตุประกอบงบการเงินเป็นส่วนหนึ่งของงบการเงินนี้
&amp;C&amp;16&amp;P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view="pageBreakPreview" topLeftCell="A67" zoomScale="85" zoomScaleNormal="85" zoomScaleSheetLayoutView="85" workbookViewId="0">
      <selection activeCell="A45" sqref="A45"/>
    </sheetView>
  </sheetViews>
  <sheetFormatPr defaultColWidth="35" defaultRowHeight="22.5" customHeight="1" x14ac:dyDescent="0.45"/>
  <cols>
    <col min="1" max="1" width="49.5703125" style="1" customWidth="1"/>
    <col min="2" max="2" width="14.7109375" style="1" customWidth="1"/>
    <col min="3" max="3" width="11.140625" style="85" customWidth="1"/>
    <col min="4" max="4" width="1.28515625" style="1" customWidth="1"/>
    <col min="5" max="5" width="11.140625" style="85" customWidth="1"/>
    <col min="6" max="6" width="1.140625" style="1" customWidth="1"/>
    <col min="7" max="7" width="11.42578125" style="1" customWidth="1"/>
    <col min="8" max="8" width="1.28515625" style="1" customWidth="1"/>
    <col min="9" max="9" width="11.42578125" style="1" customWidth="1"/>
    <col min="10" max="10" width="11.7109375" style="1" customWidth="1"/>
    <col min="11" max="11" width="31" style="1" bestFit="1" customWidth="1"/>
    <col min="12" max="12" width="13.140625" style="1" customWidth="1"/>
    <col min="13" max="13" width="11.5703125" style="1" customWidth="1"/>
    <col min="14" max="14" width="19" style="1" customWidth="1"/>
    <col min="15" max="16384" width="35" style="1"/>
  </cols>
  <sheetData>
    <row r="1" spans="1:10" ht="22.5" customHeight="1" x14ac:dyDescent="0.5">
      <c r="A1" s="4" t="s">
        <v>75</v>
      </c>
      <c r="B1" s="4"/>
    </row>
    <row r="2" spans="1:10" ht="22.5" customHeight="1" x14ac:dyDescent="0.5">
      <c r="A2" s="4" t="s">
        <v>74</v>
      </c>
      <c r="B2" s="4"/>
    </row>
    <row r="3" spans="1:10" ht="18.75" customHeight="1" x14ac:dyDescent="0.45"/>
    <row r="4" spans="1:10" ht="22.5" customHeight="1" x14ac:dyDescent="0.45">
      <c r="A4" s="13"/>
      <c r="B4" s="13"/>
      <c r="C4" s="190" t="s">
        <v>1</v>
      </c>
      <c r="D4" s="190"/>
      <c r="E4" s="190"/>
      <c r="F4" s="8"/>
      <c r="G4" s="190" t="s">
        <v>2</v>
      </c>
      <c r="H4" s="190"/>
      <c r="I4" s="190"/>
    </row>
    <row r="5" spans="1:10" ht="22.5" customHeight="1" x14ac:dyDescent="0.45">
      <c r="A5" s="13"/>
      <c r="B5" s="13"/>
      <c r="C5" s="192" t="s">
        <v>162</v>
      </c>
      <c r="D5" s="193"/>
      <c r="E5" s="193"/>
      <c r="F5" s="6"/>
      <c r="G5" s="192" t="s">
        <v>162</v>
      </c>
      <c r="H5" s="193"/>
      <c r="I5" s="193"/>
    </row>
    <row r="6" spans="1:10" ht="22.5" customHeight="1" x14ac:dyDescent="0.45">
      <c r="A6" s="13"/>
      <c r="B6" s="13"/>
      <c r="C6" s="192" t="s">
        <v>156</v>
      </c>
      <c r="D6" s="193"/>
      <c r="E6" s="193"/>
      <c r="F6" s="6"/>
      <c r="G6" s="192" t="s">
        <v>156</v>
      </c>
      <c r="H6" s="193"/>
      <c r="I6" s="193"/>
    </row>
    <row r="7" spans="1:10" ht="22.5" customHeight="1" x14ac:dyDescent="0.45">
      <c r="A7" s="13"/>
      <c r="B7" s="9"/>
      <c r="C7" s="111">
        <v>2561</v>
      </c>
      <c r="D7" s="111"/>
      <c r="E7" s="111">
        <v>2560</v>
      </c>
      <c r="F7" s="111"/>
      <c r="G7" s="111">
        <v>2561</v>
      </c>
      <c r="H7" s="111"/>
      <c r="I7" s="111">
        <v>2560</v>
      </c>
    </row>
    <row r="8" spans="1:10" ht="22.5" customHeight="1" x14ac:dyDescent="0.45">
      <c r="A8" s="13"/>
      <c r="B8" s="13"/>
      <c r="C8" s="191" t="s">
        <v>5</v>
      </c>
      <c r="D8" s="191"/>
      <c r="E8" s="191"/>
      <c r="F8" s="191"/>
      <c r="G8" s="191"/>
      <c r="H8" s="191"/>
      <c r="I8" s="191"/>
    </row>
    <row r="9" spans="1:10" ht="21.75" x14ac:dyDescent="0.45">
      <c r="A9" s="12" t="s">
        <v>63</v>
      </c>
      <c r="B9" s="12"/>
      <c r="C9" s="86"/>
      <c r="D9" s="13"/>
      <c r="E9" s="86"/>
      <c r="F9" s="13"/>
      <c r="G9" s="13"/>
      <c r="H9" s="13"/>
      <c r="I9" s="13"/>
    </row>
    <row r="10" spans="1:10" ht="21.75" x14ac:dyDescent="0.45">
      <c r="A10" s="13" t="s">
        <v>46</v>
      </c>
      <c r="B10" s="13"/>
      <c r="C10" s="30">
        <v>1464522</v>
      </c>
      <c r="D10" s="30"/>
      <c r="E10" s="30">
        <v>1153797</v>
      </c>
      <c r="F10" s="30"/>
      <c r="G10" s="30">
        <v>1074145</v>
      </c>
      <c r="H10" s="30"/>
      <c r="I10" s="30">
        <v>1406543</v>
      </c>
    </row>
    <row r="11" spans="1:10" ht="21.75" x14ac:dyDescent="0.45">
      <c r="A11" s="44" t="s">
        <v>130</v>
      </c>
      <c r="B11" s="44"/>
      <c r="C11" s="30"/>
      <c r="D11" s="30"/>
      <c r="E11" s="30"/>
      <c r="F11" s="30"/>
      <c r="G11" s="30"/>
      <c r="H11" s="30"/>
      <c r="I11" s="30"/>
    </row>
    <row r="12" spans="1:10" ht="21.75" x14ac:dyDescent="0.45">
      <c r="A12" s="13" t="s">
        <v>154</v>
      </c>
      <c r="B12" s="13"/>
      <c r="C12" s="30">
        <v>96661</v>
      </c>
      <c r="D12" s="30"/>
      <c r="E12" s="30">
        <v>-2042</v>
      </c>
      <c r="F12" s="30"/>
      <c r="G12" s="30">
        <v>97456</v>
      </c>
      <c r="H12" s="30"/>
      <c r="I12" s="30">
        <v>-3667</v>
      </c>
    </row>
    <row r="13" spans="1:10" ht="21.75" x14ac:dyDescent="0.45">
      <c r="A13" s="1" t="s">
        <v>43</v>
      </c>
      <c r="B13" s="13"/>
      <c r="C13" s="30">
        <v>4108</v>
      </c>
      <c r="D13" s="30"/>
      <c r="E13" s="30">
        <v>15443</v>
      </c>
      <c r="F13" s="30"/>
      <c r="G13" s="30">
        <v>2808</v>
      </c>
      <c r="H13" s="30"/>
      <c r="I13" s="30">
        <v>14452</v>
      </c>
    </row>
    <row r="14" spans="1:10" ht="21.75" x14ac:dyDescent="0.45">
      <c r="A14" s="1" t="s">
        <v>92</v>
      </c>
      <c r="B14" s="13"/>
      <c r="C14" s="30">
        <v>630762</v>
      </c>
      <c r="D14" s="30"/>
      <c r="E14" s="30">
        <v>636091</v>
      </c>
      <c r="F14" s="30"/>
      <c r="G14" s="30">
        <v>465866</v>
      </c>
      <c r="H14" s="30"/>
      <c r="I14" s="30">
        <v>472766</v>
      </c>
    </row>
    <row r="15" spans="1:10" ht="21.75" x14ac:dyDescent="0.45">
      <c r="A15" s="1" t="s">
        <v>170</v>
      </c>
      <c r="B15" s="13"/>
      <c r="C15" s="30">
        <v>684</v>
      </c>
      <c r="D15" s="30"/>
      <c r="E15" s="30">
        <v>684</v>
      </c>
      <c r="F15" s="30"/>
      <c r="G15" s="167">
        <v>0</v>
      </c>
      <c r="H15" s="30"/>
      <c r="I15" s="167">
        <v>0</v>
      </c>
    </row>
    <row r="16" spans="1:10" ht="21.75" x14ac:dyDescent="0.45">
      <c r="A16" s="1" t="s">
        <v>102</v>
      </c>
      <c r="C16" s="30"/>
      <c r="D16" s="30"/>
      <c r="E16" s="30"/>
      <c r="F16" s="30"/>
      <c r="G16" s="30"/>
      <c r="H16" s="30"/>
      <c r="I16" s="30"/>
      <c r="J16" s="30"/>
    </row>
    <row r="17" spans="1:10" ht="21.75" x14ac:dyDescent="0.45">
      <c r="A17" s="1" t="s">
        <v>171</v>
      </c>
      <c r="C17" s="30">
        <v>-16028</v>
      </c>
      <c r="D17" s="30"/>
      <c r="E17" s="30">
        <v>-11143</v>
      </c>
      <c r="F17" s="30"/>
      <c r="G17" s="30">
        <v>-4826</v>
      </c>
      <c r="H17" s="30"/>
      <c r="I17" s="30">
        <v>7728</v>
      </c>
      <c r="J17" s="30"/>
    </row>
    <row r="18" spans="1:10" ht="21.75" x14ac:dyDescent="0.45">
      <c r="A18" s="1" t="s">
        <v>172</v>
      </c>
      <c r="C18" s="30">
        <v>0</v>
      </c>
      <c r="D18" s="30"/>
      <c r="E18" s="30">
        <v>1616</v>
      </c>
      <c r="F18" s="30"/>
      <c r="G18" s="30">
        <v>0</v>
      </c>
      <c r="H18" s="30"/>
      <c r="I18" s="30">
        <v>1616</v>
      </c>
      <c r="J18" s="136"/>
    </row>
    <row r="19" spans="1:10" ht="21.75" x14ac:dyDescent="0.45">
      <c r="A19" s="87" t="s">
        <v>180</v>
      </c>
      <c r="B19" s="87"/>
      <c r="C19" s="30">
        <v>-4486</v>
      </c>
      <c r="D19" s="30"/>
      <c r="E19" s="30">
        <v>-11940</v>
      </c>
      <c r="F19" s="30"/>
      <c r="G19" s="30">
        <v>0</v>
      </c>
      <c r="H19" s="30"/>
      <c r="I19" s="30">
        <v>0</v>
      </c>
    </row>
    <row r="20" spans="1:10" ht="21.75" x14ac:dyDescent="0.45">
      <c r="A20" s="87" t="s">
        <v>189</v>
      </c>
      <c r="B20" s="87"/>
      <c r="C20" s="30">
        <v>4898</v>
      </c>
      <c r="D20" s="30"/>
      <c r="E20" s="30">
        <v>47353</v>
      </c>
      <c r="F20" s="30"/>
      <c r="G20" s="30">
        <v>4898</v>
      </c>
      <c r="H20" s="30"/>
      <c r="I20" s="30">
        <v>492</v>
      </c>
    </row>
    <row r="21" spans="1:10" ht="21.75" x14ac:dyDescent="0.45">
      <c r="A21" s="87" t="s">
        <v>145</v>
      </c>
      <c r="B21" s="87"/>
      <c r="C21" s="30">
        <v>6</v>
      </c>
      <c r="D21" s="30"/>
      <c r="E21" s="30">
        <v>30750</v>
      </c>
      <c r="F21" s="30"/>
      <c r="G21" s="30">
        <v>0</v>
      </c>
      <c r="H21" s="30"/>
      <c r="I21" s="30">
        <v>30750</v>
      </c>
    </row>
    <row r="22" spans="1:10" ht="21.75" x14ac:dyDescent="0.45">
      <c r="A22" s="69" t="s">
        <v>181</v>
      </c>
      <c r="B22" s="13"/>
      <c r="C22" s="30">
        <v>6277</v>
      </c>
      <c r="D22" s="30"/>
      <c r="E22" s="30">
        <v>-311</v>
      </c>
      <c r="F22" s="30"/>
      <c r="G22" s="30">
        <v>6277</v>
      </c>
      <c r="H22" s="30"/>
      <c r="I22" s="30">
        <v>-311</v>
      </c>
    </row>
    <row r="23" spans="1:10" ht="21.75" x14ac:dyDescent="0.45">
      <c r="A23" s="87" t="s">
        <v>116</v>
      </c>
      <c r="B23" s="13"/>
      <c r="C23" s="30">
        <v>-32516</v>
      </c>
      <c r="D23" s="30"/>
      <c r="E23" s="30">
        <v>-23797</v>
      </c>
      <c r="F23" s="30"/>
      <c r="G23" s="30">
        <v>-88730</v>
      </c>
      <c r="H23" s="30"/>
      <c r="I23" s="30">
        <v>-89030</v>
      </c>
    </row>
    <row r="24" spans="1:10" ht="21.75" x14ac:dyDescent="0.45">
      <c r="A24" s="69" t="s">
        <v>187</v>
      </c>
      <c r="B24" s="13"/>
      <c r="C24" s="30"/>
      <c r="D24" s="30"/>
      <c r="E24" s="30"/>
      <c r="F24" s="30"/>
      <c r="G24" s="30"/>
      <c r="H24" s="30"/>
      <c r="I24" s="30"/>
    </row>
    <row r="25" spans="1:10" ht="21.75" x14ac:dyDescent="0.45">
      <c r="A25" s="69" t="s">
        <v>158</v>
      </c>
      <c r="B25" s="13"/>
      <c r="C25" s="30">
        <v>0</v>
      </c>
      <c r="D25" s="30"/>
      <c r="E25" s="30">
        <v>130816</v>
      </c>
      <c r="F25" s="30"/>
      <c r="G25" s="30">
        <v>0</v>
      </c>
      <c r="H25" s="30"/>
      <c r="I25" s="30">
        <v>0</v>
      </c>
    </row>
    <row r="26" spans="1:10" ht="21.75" x14ac:dyDescent="0.45">
      <c r="A26" s="69" t="s">
        <v>182</v>
      </c>
      <c r="B26" s="13"/>
      <c r="C26" s="30">
        <v>-46</v>
      </c>
      <c r="D26" s="30"/>
      <c r="E26" s="30">
        <v>83768</v>
      </c>
      <c r="F26" s="30"/>
      <c r="G26" s="30">
        <v>0</v>
      </c>
      <c r="H26" s="30"/>
      <c r="I26" s="30">
        <v>203457</v>
      </c>
    </row>
    <row r="27" spans="1:10" ht="21.75" x14ac:dyDescent="0.45">
      <c r="A27" s="1" t="s">
        <v>115</v>
      </c>
      <c r="C27" s="89">
        <v>8330</v>
      </c>
      <c r="D27" s="88"/>
      <c r="E27" s="89">
        <v>7121</v>
      </c>
      <c r="F27" s="88"/>
      <c r="G27" s="89">
        <v>8330</v>
      </c>
      <c r="H27" s="88"/>
      <c r="I27" s="89">
        <v>7121</v>
      </c>
    </row>
    <row r="28" spans="1:10" ht="21.75" x14ac:dyDescent="0.45">
      <c r="A28" s="49"/>
      <c r="B28" s="49"/>
      <c r="C28" s="103">
        <f>SUM(C10:C27)</f>
        <v>2163172</v>
      </c>
      <c r="D28" s="77"/>
      <c r="E28" s="103">
        <f>SUM(E10:E27)</f>
        <v>2058206</v>
      </c>
      <c r="F28" s="77"/>
      <c r="G28" s="103">
        <f>SUM(G10:G27)</f>
        <v>1566224</v>
      </c>
      <c r="H28" s="77"/>
      <c r="I28" s="103">
        <f>SUM(I10:I27)</f>
        <v>2051917</v>
      </c>
    </row>
    <row r="29" spans="1:10" ht="21.75" x14ac:dyDescent="0.45">
      <c r="A29" s="44" t="s">
        <v>64</v>
      </c>
      <c r="B29" s="44"/>
      <c r="C29" s="52"/>
      <c r="D29" s="77"/>
      <c r="E29" s="52"/>
      <c r="F29" s="77"/>
      <c r="G29" s="77"/>
      <c r="H29" s="77"/>
      <c r="I29" s="77"/>
    </row>
    <row r="30" spans="1:10" ht="21.75" x14ac:dyDescent="0.45">
      <c r="A30" s="1" t="s">
        <v>88</v>
      </c>
      <c r="B30" s="13"/>
      <c r="C30" s="30">
        <v>97570</v>
      </c>
      <c r="D30" s="30"/>
      <c r="E30" s="30">
        <v>-414889</v>
      </c>
      <c r="F30" s="30"/>
      <c r="G30" s="30">
        <v>36723</v>
      </c>
      <c r="H30" s="30"/>
      <c r="I30" s="30">
        <v>-376914</v>
      </c>
    </row>
    <row r="31" spans="1:10" ht="21.75" x14ac:dyDescent="0.45">
      <c r="A31" s="1" t="s">
        <v>151</v>
      </c>
      <c r="B31" s="13"/>
      <c r="C31" s="30">
        <f>5433+-1506</f>
        <v>3927</v>
      </c>
      <c r="D31" s="30"/>
      <c r="E31" s="30">
        <v>122298</v>
      </c>
      <c r="F31" s="30"/>
      <c r="G31" s="30">
        <f>6565+-1506</f>
        <v>5059</v>
      </c>
      <c r="H31" s="30"/>
      <c r="I31" s="30">
        <v>119039</v>
      </c>
    </row>
    <row r="32" spans="1:10" ht="21.75" x14ac:dyDescent="0.45">
      <c r="A32" s="13" t="s">
        <v>9</v>
      </c>
      <c r="C32" s="30">
        <v>-106243</v>
      </c>
      <c r="D32" s="30"/>
      <c r="E32" s="30">
        <v>-172123</v>
      </c>
      <c r="F32" s="30"/>
      <c r="G32" s="30">
        <v>72336</v>
      </c>
      <c r="H32" s="30"/>
      <c r="I32" s="30">
        <v>-77273</v>
      </c>
    </row>
    <row r="33" spans="1:18" ht="21.75" x14ac:dyDescent="0.45">
      <c r="A33" s="13" t="s">
        <v>10</v>
      </c>
      <c r="B33" s="13"/>
      <c r="C33" s="30">
        <v>47153</v>
      </c>
      <c r="D33" s="30"/>
      <c r="E33" s="30">
        <v>-40128</v>
      </c>
      <c r="F33" s="30"/>
      <c r="G33" s="30">
        <v>-865</v>
      </c>
      <c r="H33" s="30"/>
      <c r="I33" s="30">
        <v>-28491</v>
      </c>
    </row>
    <row r="34" spans="1:18" ht="21.75" x14ac:dyDescent="0.45">
      <c r="A34" s="1" t="s">
        <v>15</v>
      </c>
      <c r="C34" s="30">
        <v>985</v>
      </c>
      <c r="D34" s="30"/>
      <c r="E34" s="30">
        <v>-3573</v>
      </c>
      <c r="F34" s="30"/>
      <c r="G34" s="30">
        <v>721</v>
      </c>
      <c r="H34" s="30"/>
      <c r="I34" s="30">
        <v>-3837</v>
      </c>
    </row>
    <row r="35" spans="1:18" ht="21.75" x14ac:dyDescent="0.45">
      <c r="A35" s="13" t="s">
        <v>20</v>
      </c>
      <c r="B35" s="13"/>
      <c r="C35" s="30">
        <v>65984</v>
      </c>
      <c r="D35" s="30"/>
      <c r="E35" s="30">
        <v>52088</v>
      </c>
      <c r="F35" s="30"/>
      <c r="G35" s="30">
        <v>28478</v>
      </c>
      <c r="H35" s="30"/>
      <c r="I35" s="30">
        <v>-13053</v>
      </c>
      <c r="M35" s="90"/>
      <c r="N35" s="88"/>
      <c r="P35" s="91"/>
      <c r="Q35" s="91"/>
      <c r="R35" s="88"/>
    </row>
    <row r="36" spans="1:18" ht="21.75" x14ac:dyDescent="0.45">
      <c r="A36" s="13" t="s">
        <v>152</v>
      </c>
      <c r="B36" s="13"/>
      <c r="C36" s="30">
        <f>-18926+1506</f>
        <v>-17420</v>
      </c>
      <c r="D36" s="30"/>
      <c r="E36" s="30">
        <v>-7648</v>
      </c>
      <c r="F36" s="30"/>
      <c r="G36" s="30">
        <f>-11421+1506</f>
        <v>-9915</v>
      </c>
      <c r="H36" s="30"/>
      <c r="I36" s="30">
        <v>18287</v>
      </c>
    </row>
    <row r="37" spans="1:18" ht="21.75" x14ac:dyDescent="0.45">
      <c r="A37" s="1" t="s">
        <v>80</v>
      </c>
      <c r="B37" s="13"/>
      <c r="C37" s="30">
        <v>-33452</v>
      </c>
      <c r="D37" s="30"/>
      <c r="E37" s="30">
        <v>-22055</v>
      </c>
      <c r="F37" s="30"/>
      <c r="G37" s="30">
        <v>-37003</v>
      </c>
      <c r="H37" s="30"/>
      <c r="I37" s="30">
        <v>-21075</v>
      </c>
    </row>
    <row r="38" spans="1:18" ht="21.75" x14ac:dyDescent="0.45">
      <c r="A38" s="1" t="s">
        <v>131</v>
      </c>
      <c r="B38" s="13"/>
      <c r="C38" s="30">
        <v>-509</v>
      </c>
      <c r="D38" s="30"/>
      <c r="E38" s="30">
        <v>-2014</v>
      </c>
      <c r="F38" s="30"/>
      <c r="G38" s="30">
        <v>-509</v>
      </c>
      <c r="H38" s="30"/>
      <c r="I38" s="30">
        <v>-2014</v>
      </c>
    </row>
    <row r="39" spans="1:18" ht="21.75" x14ac:dyDescent="0.45">
      <c r="A39" s="1" t="s">
        <v>183</v>
      </c>
      <c r="B39" s="13"/>
      <c r="C39" s="174">
        <v>-729</v>
      </c>
      <c r="D39" s="175"/>
      <c r="E39" s="174" t="s">
        <v>31</v>
      </c>
      <c r="F39" s="175"/>
      <c r="G39" s="174">
        <v>0</v>
      </c>
      <c r="H39" s="175"/>
      <c r="I39" s="174" t="s">
        <v>31</v>
      </c>
    </row>
    <row r="40" spans="1:18" ht="21.75" x14ac:dyDescent="0.45">
      <c r="A40" s="49" t="s">
        <v>173</v>
      </c>
      <c r="B40" s="49"/>
      <c r="C40" s="65">
        <f>SUM(C28:C39)</f>
        <v>2220438</v>
      </c>
      <c r="D40" s="76"/>
      <c r="E40" s="65">
        <f>SUM(E28:E39)</f>
        <v>1570162</v>
      </c>
      <c r="F40" s="92"/>
      <c r="G40" s="65">
        <f>SUM(G28:G39)</f>
        <v>1661249</v>
      </c>
      <c r="H40" s="76"/>
      <c r="I40" s="65">
        <f>SUM(I28:I39)</f>
        <v>1666586</v>
      </c>
    </row>
    <row r="41" spans="1:18" ht="23.25" x14ac:dyDescent="0.5">
      <c r="A41" s="4" t="s">
        <v>75</v>
      </c>
      <c r="B41" s="4"/>
    </row>
    <row r="42" spans="1:18" ht="23.25" x14ac:dyDescent="0.5">
      <c r="A42" s="4" t="s">
        <v>74</v>
      </c>
      <c r="B42" s="4"/>
    </row>
    <row r="43" spans="1:18" ht="21.75" x14ac:dyDescent="0.45"/>
    <row r="44" spans="1:18" ht="21.75" x14ac:dyDescent="0.45">
      <c r="A44" s="13"/>
      <c r="B44" s="13"/>
      <c r="C44" s="190" t="s">
        <v>1</v>
      </c>
      <c r="D44" s="190"/>
      <c r="E44" s="190"/>
      <c r="F44" s="8"/>
      <c r="G44" s="190" t="s">
        <v>2</v>
      </c>
      <c r="H44" s="190"/>
      <c r="I44" s="190"/>
    </row>
    <row r="45" spans="1:18" ht="21.75" x14ac:dyDescent="0.45">
      <c r="A45" s="13"/>
      <c r="B45" s="9"/>
      <c r="C45" s="192" t="s">
        <v>162</v>
      </c>
      <c r="D45" s="193"/>
      <c r="E45" s="193"/>
      <c r="F45" s="6"/>
      <c r="G45" s="192" t="s">
        <v>162</v>
      </c>
      <c r="H45" s="193"/>
      <c r="I45" s="193"/>
    </row>
    <row r="46" spans="1:18" ht="21.75" x14ac:dyDescent="0.45">
      <c r="A46" s="13"/>
      <c r="B46" s="13"/>
      <c r="C46" s="192" t="s">
        <v>156</v>
      </c>
      <c r="D46" s="193"/>
      <c r="E46" s="193"/>
      <c r="F46" s="6"/>
      <c r="G46" s="192" t="s">
        <v>156</v>
      </c>
      <c r="H46" s="193"/>
      <c r="I46" s="193"/>
    </row>
    <row r="47" spans="1:18" ht="21.75" x14ac:dyDescent="0.45">
      <c r="A47" s="13"/>
      <c r="B47" s="13"/>
      <c r="C47" s="111">
        <v>2561</v>
      </c>
      <c r="D47" s="111"/>
      <c r="E47" s="111">
        <v>2560</v>
      </c>
      <c r="F47" s="111"/>
      <c r="G47" s="111">
        <v>2561</v>
      </c>
      <c r="H47" s="111"/>
      <c r="I47" s="111">
        <v>2560</v>
      </c>
    </row>
    <row r="48" spans="1:18" ht="21.75" x14ac:dyDescent="0.45">
      <c r="A48" s="13"/>
      <c r="B48" s="13"/>
      <c r="C48" s="191" t="s">
        <v>5</v>
      </c>
      <c r="D48" s="191"/>
      <c r="E48" s="191"/>
      <c r="F48" s="191"/>
      <c r="G48" s="191"/>
      <c r="H48" s="191"/>
      <c r="I48" s="191"/>
    </row>
    <row r="49" spans="1:9" ht="21.75" x14ac:dyDescent="0.45">
      <c r="A49" s="12" t="s">
        <v>65</v>
      </c>
      <c r="B49" s="12"/>
      <c r="C49" s="52"/>
      <c r="D49" s="77"/>
      <c r="E49" s="52"/>
      <c r="F49" s="77"/>
      <c r="G49" s="77"/>
      <c r="H49" s="77"/>
      <c r="I49" s="77"/>
    </row>
    <row r="50" spans="1:9" ht="21.75" x14ac:dyDescent="0.45">
      <c r="A50" s="1" t="s">
        <v>132</v>
      </c>
      <c r="B50" s="13"/>
      <c r="C50" s="30">
        <v>205</v>
      </c>
      <c r="D50" s="30"/>
      <c r="E50" s="30">
        <v>311</v>
      </c>
      <c r="F50" s="30"/>
      <c r="G50" s="30">
        <v>205</v>
      </c>
      <c r="H50" s="30"/>
      <c r="I50" s="30">
        <v>311</v>
      </c>
    </row>
    <row r="51" spans="1:9" ht="21.75" x14ac:dyDescent="0.45">
      <c r="A51" s="1" t="s">
        <v>133</v>
      </c>
      <c r="B51" s="13"/>
      <c r="C51" s="30">
        <v>-345943</v>
      </c>
      <c r="D51" s="30"/>
      <c r="E51" s="30">
        <v>-98619</v>
      </c>
      <c r="F51" s="30"/>
      <c r="G51" s="30">
        <v>-310244</v>
      </c>
      <c r="H51" s="30"/>
      <c r="I51" s="30">
        <v>-93260</v>
      </c>
    </row>
    <row r="52" spans="1:9" ht="21.75" x14ac:dyDescent="0.45">
      <c r="A52" s="1" t="s">
        <v>134</v>
      </c>
      <c r="B52" s="13"/>
      <c r="C52" s="30">
        <v>-5899</v>
      </c>
      <c r="D52" s="30"/>
      <c r="E52" s="30">
        <v>-12377</v>
      </c>
      <c r="F52" s="30"/>
      <c r="G52" s="30">
        <v>-5899</v>
      </c>
      <c r="H52" s="30"/>
      <c r="I52" s="30">
        <v>-12377</v>
      </c>
    </row>
    <row r="53" spans="1:9" ht="21.75" x14ac:dyDescent="0.45">
      <c r="A53" s="1" t="s">
        <v>193</v>
      </c>
      <c r="B53" s="13"/>
      <c r="C53" s="30">
        <v>-497796</v>
      </c>
      <c r="D53" s="30"/>
      <c r="E53" s="30">
        <v>0</v>
      </c>
      <c r="F53" s="30"/>
      <c r="G53" s="30">
        <v>-497796</v>
      </c>
      <c r="H53" s="30"/>
      <c r="I53" s="30">
        <v>0</v>
      </c>
    </row>
    <row r="54" spans="1:9" ht="21.75" x14ac:dyDescent="0.45">
      <c r="A54" s="1" t="s">
        <v>186</v>
      </c>
      <c r="B54" s="13"/>
      <c r="C54" s="30">
        <v>0</v>
      </c>
      <c r="D54" s="30"/>
      <c r="E54" s="30">
        <v>0</v>
      </c>
      <c r="F54" s="30"/>
      <c r="G54" s="30">
        <v>11598</v>
      </c>
      <c r="H54" s="30"/>
      <c r="I54" s="30">
        <v>0</v>
      </c>
    </row>
    <row r="55" spans="1:9" ht="21.75" x14ac:dyDescent="0.45">
      <c r="A55" s="1" t="s">
        <v>111</v>
      </c>
      <c r="B55" s="13"/>
      <c r="C55" s="30">
        <v>0</v>
      </c>
      <c r="D55" s="30"/>
      <c r="E55" s="30">
        <v>0</v>
      </c>
      <c r="F55" s="30"/>
      <c r="G55" s="30">
        <v>0</v>
      </c>
      <c r="H55" s="30"/>
      <c r="I55" s="30">
        <v>-200000</v>
      </c>
    </row>
    <row r="56" spans="1:9" ht="21.75" x14ac:dyDescent="0.45">
      <c r="A56" s="1" t="s">
        <v>114</v>
      </c>
      <c r="B56" s="13"/>
      <c r="C56" s="30">
        <v>0</v>
      </c>
      <c r="D56" s="30"/>
      <c r="E56" s="30">
        <v>0</v>
      </c>
      <c r="F56" s="30"/>
      <c r="G56" s="30">
        <v>0</v>
      </c>
      <c r="H56" s="30"/>
      <c r="I56" s="30">
        <v>-5010</v>
      </c>
    </row>
    <row r="57" spans="1:9" ht="21.75" x14ac:dyDescent="0.45">
      <c r="A57" s="1" t="s">
        <v>66</v>
      </c>
      <c r="B57" s="13"/>
      <c r="C57" s="30">
        <v>32191.079000000002</v>
      </c>
      <c r="D57" s="30"/>
      <c r="E57" s="30">
        <v>23765</v>
      </c>
      <c r="F57" s="30"/>
      <c r="G57" s="30">
        <v>89461</v>
      </c>
      <c r="H57" s="30"/>
      <c r="I57" s="30">
        <v>82078</v>
      </c>
    </row>
    <row r="58" spans="1:9" ht="21.75" x14ac:dyDescent="0.45">
      <c r="A58" s="49" t="s">
        <v>174</v>
      </c>
      <c r="B58" s="49"/>
      <c r="C58" s="65">
        <f>SUM(C50:C57)</f>
        <v>-817241.92099999997</v>
      </c>
      <c r="D58" s="76"/>
      <c r="E58" s="65">
        <f>SUM(E50:E57)</f>
        <v>-86920</v>
      </c>
      <c r="F58" s="92"/>
      <c r="G58" s="65">
        <f>SUM(G50:G57)</f>
        <v>-712675</v>
      </c>
      <c r="H58" s="76"/>
      <c r="I58" s="65">
        <f>SUM(I50:I57)</f>
        <v>-228258</v>
      </c>
    </row>
    <row r="59" spans="1:9" ht="21.75" x14ac:dyDescent="0.45">
      <c r="A59" s="49"/>
      <c r="B59" s="49"/>
      <c r="C59" s="64"/>
      <c r="D59" s="76"/>
      <c r="E59" s="64"/>
      <c r="F59" s="92"/>
      <c r="G59" s="92"/>
      <c r="H59" s="76"/>
      <c r="I59" s="92"/>
    </row>
    <row r="60" spans="1:9" ht="21.75" x14ac:dyDescent="0.45">
      <c r="A60" s="12" t="s">
        <v>67</v>
      </c>
      <c r="B60" s="12"/>
      <c r="C60" s="52"/>
      <c r="D60" s="77"/>
      <c r="E60" s="52"/>
      <c r="F60" s="77"/>
      <c r="G60" s="77"/>
      <c r="H60" s="77"/>
      <c r="I60" s="77"/>
    </row>
    <row r="61" spans="1:9" ht="21.75" x14ac:dyDescent="0.45">
      <c r="A61" s="1" t="s">
        <v>135</v>
      </c>
      <c r="B61" s="13"/>
      <c r="C61" s="30">
        <v>0</v>
      </c>
      <c r="D61" s="30"/>
      <c r="E61" s="30">
        <v>-105819</v>
      </c>
      <c r="F61" s="30">
        <v>-1047100</v>
      </c>
      <c r="G61" s="30">
        <v>0</v>
      </c>
      <c r="H61" s="30"/>
      <c r="I61" s="30">
        <v>-105819</v>
      </c>
    </row>
    <row r="62" spans="1:9" ht="21.75" x14ac:dyDescent="0.45">
      <c r="A62" s="1" t="s">
        <v>184</v>
      </c>
      <c r="B62" s="13"/>
      <c r="C62" s="30">
        <v>-1066674</v>
      </c>
      <c r="D62" s="30"/>
      <c r="E62" s="30">
        <v>-533337</v>
      </c>
      <c r="F62" s="30"/>
      <c r="G62" s="30">
        <v>-1066674</v>
      </c>
      <c r="H62" s="30"/>
      <c r="I62" s="30">
        <v>-533337</v>
      </c>
    </row>
    <row r="63" spans="1:9" ht="21.75" x14ac:dyDescent="0.45">
      <c r="A63" s="1" t="s">
        <v>136</v>
      </c>
      <c r="B63" s="13"/>
      <c r="C63" s="30">
        <v>-4108</v>
      </c>
      <c r="D63" s="30"/>
      <c r="E63" s="30">
        <v>-14983</v>
      </c>
      <c r="F63" s="30"/>
      <c r="G63" s="30">
        <v>-2808</v>
      </c>
      <c r="H63" s="30"/>
      <c r="I63" s="30">
        <v>-15471</v>
      </c>
    </row>
    <row r="64" spans="1:9" ht="21.75" x14ac:dyDescent="0.45">
      <c r="A64" s="49" t="s">
        <v>175</v>
      </c>
      <c r="B64" s="49"/>
      <c r="C64" s="65">
        <f>SUM(C61:C63)</f>
        <v>-1070782</v>
      </c>
      <c r="D64" s="76"/>
      <c r="E64" s="65">
        <f>SUM(E61:E63)</f>
        <v>-654139</v>
      </c>
      <c r="F64" s="92"/>
      <c r="G64" s="65">
        <f>SUM(G61:G63)</f>
        <v>-1069482</v>
      </c>
      <c r="H64" s="76"/>
      <c r="I64" s="65">
        <f>SUM(I61:I63)</f>
        <v>-654627</v>
      </c>
    </row>
    <row r="65" spans="1:11" ht="21.75" x14ac:dyDescent="0.45">
      <c r="A65" s="49"/>
      <c r="B65" s="49"/>
      <c r="C65" s="92"/>
      <c r="D65" s="76"/>
      <c r="E65" s="92"/>
      <c r="F65" s="92"/>
      <c r="G65" s="92"/>
      <c r="H65" s="76"/>
      <c r="I65" s="92"/>
    </row>
    <row r="66" spans="1:11" ht="21.75" x14ac:dyDescent="0.45">
      <c r="A66" s="49" t="s">
        <v>137</v>
      </c>
      <c r="B66" s="49"/>
      <c r="C66" s="121">
        <v>-2873</v>
      </c>
      <c r="D66" s="76"/>
      <c r="E66" s="121">
        <v>12824</v>
      </c>
      <c r="F66" s="92"/>
      <c r="G66" s="168">
        <v>0</v>
      </c>
      <c r="H66" s="76"/>
      <c r="I66" s="168">
        <v>0</v>
      </c>
    </row>
    <row r="67" spans="1:11" ht="21.75" x14ac:dyDescent="0.45">
      <c r="A67" s="49"/>
      <c r="B67" s="49"/>
      <c r="C67" s="92"/>
      <c r="D67" s="76"/>
      <c r="E67" s="92"/>
      <c r="F67" s="92"/>
      <c r="G67" s="92"/>
      <c r="H67" s="76"/>
      <c r="I67" s="92"/>
    </row>
    <row r="68" spans="1:11" ht="21.75" x14ac:dyDescent="0.45">
      <c r="A68" s="43" t="s">
        <v>190</v>
      </c>
      <c r="B68" s="49"/>
      <c r="C68" s="1"/>
      <c r="E68" s="1"/>
    </row>
    <row r="69" spans="1:11" ht="21.75" x14ac:dyDescent="0.45">
      <c r="A69" s="43" t="s">
        <v>138</v>
      </c>
      <c r="B69" s="49"/>
      <c r="C69" s="126">
        <f>C40+C58+C64+C66</f>
        <v>329541.07899999991</v>
      </c>
      <c r="D69" s="126"/>
      <c r="E69" s="126">
        <f>E40+E58+E64+E66</f>
        <v>841927</v>
      </c>
      <c r="F69" s="126"/>
      <c r="G69" s="126">
        <f>G40+G58+G64+G66</f>
        <v>-120908</v>
      </c>
      <c r="H69" s="126"/>
      <c r="I69" s="126">
        <f>I40+I58+I64+I66</f>
        <v>783701</v>
      </c>
    </row>
    <row r="70" spans="1:11" ht="21.75" x14ac:dyDescent="0.45">
      <c r="A70" s="43" t="s">
        <v>139</v>
      </c>
      <c r="B70" s="49"/>
      <c r="C70" s="126"/>
      <c r="D70" s="126"/>
      <c r="E70" s="126"/>
      <c r="F70" s="126"/>
      <c r="G70" s="126"/>
      <c r="H70" s="126"/>
      <c r="I70" s="126"/>
    </row>
    <row r="71" spans="1:11" ht="21.75" x14ac:dyDescent="0.45">
      <c r="A71" s="43" t="s">
        <v>140</v>
      </c>
      <c r="B71" s="49"/>
      <c r="C71" s="126">
        <v>255</v>
      </c>
      <c r="D71" s="126"/>
      <c r="E71" s="126">
        <v>781</v>
      </c>
      <c r="F71" s="126"/>
      <c r="G71" s="126">
        <v>-178</v>
      </c>
      <c r="H71" s="126"/>
      <c r="I71" s="126">
        <v>11</v>
      </c>
    </row>
    <row r="72" spans="1:11" ht="21.75" x14ac:dyDescent="0.45">
      <c r="A72" s="49" t="s">
        <v>190</v>
      </c>
      <c r="B72" s="49"/>
      <c r="C72" s="169">
        <f>SUM(C67:C71)</f>
        <v>329796.07899999991</v>
      </c>
      <c r="D72" s="76"/>
      <c r="E72" s="169">
        <f>SUM(E67:E71)</f>
        <v>842708</v>
      </c>
      <c r="F72" s="92"/>
      <c r="G72" s="169">
        <f>SUM(G67:G71)</f>
        <v>-121086</v>
      </c>
      <c r="H72" s="76"/>
      <c r="I72" s="169">
        <f>SUM(I67:I71)</f>
        <v>783712</v>
      </c>
    </row>
    <row r="73" spans="1:11" ht="21.75" x14ac:dyDescent="0.45">
      <c r="A73" s="43" t="s">
        <v>141</v>
      </c>
      <c r="B73" s="43"/>
      <c r="C73" s="30">
        <f>'BL3-4'!E10</f>
        <v>5212892</v>
      </c>
      <c r="D73" s="30"/>
      <c r="E73" s="30">
        <v>3207226</v>
      </c>
      <c r="F73" s="30"/>
      <c r="G73" s="30">
        <f>'BL3-4'!I10</f>
        <v>4964072</v>
      </c>
      <c r="H73" s="30"/>
      <c r="I73" s="30">
        <v>3011736</v>
      </c>
    </row>
    <row r="74" spans="1:11" thickBot="1" x14ac:dyDescent="0.5">
      <c r="A74" s="49" t="s">
        <v>142</v>
      </c>
      <c r="B74" s="9"/>
      <c r="C74" s="93">
        <f>SUM(C72:C73)</f>
        <v>5542688.0789999999</v>
      </c>
      <c r="D74" s="76"/>
      <c r="E74" s="93">
        <f>SUM(E72:E73)</f>
        <v>4049934</v>
      </c>
      <c r="F74" s="92"/>
      <c r="G74" s="93">
        <f>SUM(G72:G73)</f>
        <v>4842986</v>
      </c>
      <c r="H74" s="76"/>
      <c r="I74" s="93">
        <f>SUM(I72:I73)</f>
        <v>3795448</v>
      </c>
      <c r="J74" s="136"/>
      <c r="K74" s="136"/>
    </row>
    <row r="75" spans="1:11" thickTop="1" x14ac:dyDescent="0.45">
      <c r="A75" s="49"/>
      <c r="B75" s="49"/>
      <c r="C75" s="92"/>
      <c r="D75" s="76"/>
      <c r="E75" s="92"/>
      <c r="F75" s="92"/>
      <c r="G75" s="92"/>
      <c r="H75" s="76"/>
      <c r="I75" s="92"/>
    </row>
    <row r="76" spans="1:11" s="37" customFormat="1" ht="21.75" hidden="1" customHeight="1" x14ac:dyDescent="0.45">
      <c r="A76" s="94" t="s">
        <v>68</v>
      </c>
      <c r="B76" s="94"/>
      <c r="C76" s="95"/>
      <c r="D76" s="95"/>
      <c r="E76" s="95"/>
      <c r="F76" s="95"/>
      <c r="G76" s="96"/>
      <c r="H76" s="97"/>
      <c r="I76" s="96"/>
    </row>
    <row r="77" spans="1:11" s="37" customFormat="1" ht="21.75" hidden="1" customHeight="1" x14ac:dyDescent="0.45">
      <c r="A77" s="98" t="s">
        <v>69</v>
      </c>
      <c r="B77" s="98"/>
      <c r="C77" s="99"/>
      <c r="D77" s="99"/>
      <c r="E77" s="99"/>
      <c r="F77" s="99"/>
      <c r="G77" s="99"/>
      <c r="H77" s="99"/>
      <c r="I77" s="99"/>
    </row>
    <row r="78" spans="1:11" s="37" customFormat="1" ht="21.75" hidden="1" customHeight="1" x14ac:dyDescent="0.45">
      <c r="A78" s="98" t="s">
        <v>70</v>
      </c>
      <c r="B78" s="98"/>
      <c r="C78" s="99">
        <f>194222778</f>
        <v>194222778</v>
      </c>
      <c r="D78" s="99"/>
      <c r="E78" s="99">
        <f>194222778</f>
        <v>194222778</v>
      </c>
      <c r="F78" s="99"/>
      <c r="G78" s="99">
        <v>74811926</v>
      </c>
      <c r="H78" s="99"/>
      <c r="I78" s="99">
        <v>74811926</v>
      </c>
    </row>
    <row r="79" spans="1:11" s="37" customFormat="1" ht="21.75" hidden="1" customHeight="1" x14ac:dyDescent="0.45">
      <c r="A79" s="98" t="s">
        <v>8</v>
      </c>
      <c r="B79" s="98"/>
      <c r="C79" s="97">
        <f>365056959-424951</f>
        <v>364632008</v>
      </c>
      <c r="D79" s="99"/>
      <c r="E79" s="97">
        <f>365056959-424951</f>
        <v>364632008</v>
      </c>
      <c r="F79" s="97"/>
      <c r="G79" s="97">
        <f>165000000-424951</f>
        <v>164575049</v>
      </c>
      <c r="H79" s="97"/>
      <c r="I79" s="97">
        <f>165000000-424951</f>
        <v>164575049</v>
      </c>
    </row>
    <row r="80" spans="1:11" s="37" customFormat="1" ht="22.5" hidden="1" customHeight="1" thickBot="1" x14ac:dyDescent="0.5">
      <c r="A80" s="100" t="s">
        <v>49</v>
      </c>
      <c r="B80" s="100"/>
      <c r="C80" s="93">
        <f>SUM(C78:C79)</f>
        <v>558854786</v>
      </c>
      <c r="D80" s="99"/>
      <c r="E80" s="93">
        <f>SUM(E78:E79)</f>
        <v>558854786</v>
      </c>
      <c r="F80" s="101"/>
      <c r="G80" s="93">
        <f>SUM(G78:G79)</f>
        <v>239386975</v>
      </c>
      <c r="H80" s="99"/>
      <c r="I80" s="93">
        <f>SUM(I78:I79)</f>
        <v>239386975</v>
      </c>
    </row>
    <row r="81" spans="1:9" ht="21.75" x14ac:dyDescent="0.45">
      <c r="A81" s="94" t="s">
        <v>93</v>
      </c>
      <c r="C81" s="102"/>
      <c r="D81" s="102"/>
      <c r="E81" s="102"/>
      <c r="F81" s="102"/>
      <c r="G81" s="102"/>
      <c r="H81" s="102"/>
      <c r="I81" s="102"/>
    </row>
    <row r="82" spans="1:9" ht="21.75" x14ac:dyDescent="0.45">
      <c r="A82" s="98" t="s">
        <v>94</v>
      </c>
      <c r="C82" s="30">
        <v>96991</v>
      </c>
      <c r="D82" s="30"/>
      <c r="E82" s="30">
        <v>10151</v>
      </c>
      <c r="F82" s="30"/>
      <c r="G82" s="30">
        <v>78763</v>
      </c>
      <c r="H82" s="30"/>
      <c r="I82" s="30">
        <v>7871</v>
      </c>
    </row>
  </sheetData>
  <mergeCells count="14">
    <mergeCell ref="C4:E4"/>
    <mergeCell ref="G4:I4"/>
    <mergeCell ref="C45:E45"/>
    <mergeCell ref="G45:I45"/>
    <mergeCell ref="C5:E5"/>
    <mergeCell ref="G5:I5"/>
    <mergeCell ref="C48:I48"/>
    <mergeCell ref="C6:E6"/>
    <mergeCell ref="G6:I6"/>
    <mergeCell ref="C8:I8"/>
    <mergeCell ref="C46:E46"/>
    <mergeCell ref="G46:I46"/>
    <mergeCell ref="C44:E44"/>
    <mergeCell ref="G44:I44"/>
  </mergeCells>
  <pageMargins left="0.8" right="0.8" top="0.48" bottom="0.5" header="0.5" footer="0.5"/>
  <pageSetup paperSize="9" scale="83" firstPageNumber="13" fitToHeight="0" orientation="portrait" useFirstPageNumber="1" r:id="rId1"/>
  <headerFooter alignWithMargins="0">
    <oddFooter>&amp;L&amp;14  หมายเหตุประกอบงบการเงินเป็นส่วนหนึ่งของงบการเงินนี้
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BL3-4</vt:lpstr>
      <vt:lpstr>PL5-8</vt:lpstr>
      <vt:lpstr>SH9-10</vt:lpstr>
      <vt:lpstr>SH11-12</vt:lpstr>
      <vt:lpstr>VNTt2</vt:lpstr>
      <vt:lpstr>'BL3-4'!Print_Area</vt:lpstr>
      <vt:lpstr>'PL5-8'!Print_Area</vt:lpstr>
      <vt:lpstr>'SH11-12'!Print_Area</vt:lpstr>
      <vt:lpstr>'SH9-10'!Print_Area</vt:lpstr>
      <vt:lpstr>VNTt2!Print_Area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Chanudom, Thatroongruang</cp:lastModifiedBy>
  <cp:lastPrinted>2018-08-06T11:07:55Z</cp:lastPrinted>
  <dcterms:created xsi:type="dcterms:W3CDTF">2012-05-04T04:02:45Z</dcterms:created>
  <dcterms:modified xsi:type="dcterms:W3CDTF">2018-08-07T04:29:27Z</dcterms:modified>
</cp:coreProperties>
</file>