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INE\^SET^\2018\Q2'18\File ตลาด NINE\"/>
    </mc:Choice>
  </mc:AlternateContent>
  <bookViews>
    <workbookView xWindow="-29265" yWindow="0" windowWidth="24000" windowHeight="9735" tabRatio="684"/>
  </bookViews>
  <sheets>
    <sheet name="BS-3-4" sheetId="8" r:id="rId1"/>
    <sheet name="PL-5-8" sheetId="4" r:id="rId2"/>
    <sheet name="Shareholders-9" sheetId="6" r:id="rId3"/>
    <sheet name="Shareholders-10" sheetId="9" r:id="rId4"/>
    <sheet name="Shareholder-11" sheetId="7" r:id="rId5"/>
    <sheet name="Shareholder12 " sheetId="10" r:id="rId6"/>
    <sheet name="CF-13-14" sheetId="5" r:id="rId7"/>
  </sheets>
  <definedNames>
    <definedName name="_xlnm.Print_Area" localSheetId="0">'BS-3-4'!$B$1:$K$72</definedName>
    <definedName name="_xlnm.Print_Area" localSheetId="1">'PL-5-8'!$A$1:$I$138</definedName>
  </definedNames>
  <calcPr calcId="152511" iterate="1"/>
</workbook>
</file>

<file path=xl/calcChain.xml><?xml version="1.0" encoding="utf-8"?>
<calcChain xmlns="http://schemas.openxmlformats.org/spreadsheetml/2006/main">
  <c r="I82" i="5" l="1"/>
  <c r="I80" i="5"/>
  <c r="G80" i="5"/>
  <c r="E80" i="5"/>
  <c r="I73" i="5" l="1"/>
  <c r="I25" i="10" l="1"/>
  <c r="E25" i="10"/>
  <c r="C25" i="10"/>
  <c r="K23" i="10"/>
  <c r="I23" i="10"/>
  <c r="G23" i="10"/>
  <c r="E23" i="10"/>
  <c r="C23" i="10"/>
  <c r="I22" i="10"/>
  <c r="G22" i="10"/>
  <c r="E22" i="10"/>
  <c r="C22" i="10"/>
  <c r="M21" i="10"/>
  <c r="K16" i="10"/>
  <c r="K18" i="10" s="1"/>
  <c r="I16" i="10"/>
  <c r="I18" i="10" s="1"/>
  <c r="G16" i="10"/>
  <c r="G18" i="10" s="1"/>
  <c r="G25" i="10" s="1"/>
  <c r="E16" i="10"/>
  <c r="E18" i="10" s="1"/>
  <c r="C16" i="10"/>
  <c r="C18" i="10" s="1"/>
  <c r="M15" i="10"/>
  <c r="M16" i="10" s="1"/>
  <c r="M18" i="10" s="1"/>
  <c r="M21" i="9"/>
  <c r="M22" i="9" s="1"/>
  <c r="C22" i="9"/>
  <c r="E22" i="9"/>
  <c r="G22" i="9"/>
  <c r="I22" i="9"/>
  <c r="K22" i="9"/>
  <c r="O22" i="9"/>
  <c r="I30" i="9"/>
  <c r="E30" i="9"/>
  <c r="C30" i="9"/>
  <c r="O28" i="9"/>
  <c r="K28" i="9"/>
  <c r="I28" i="9"/>
  <c r="G28" i="9"/>
  <c r="E28" i="9"/>
  <c r="C28" i="9"/>
  <c r="M27" i="9"/>
  <c r="Q27" i="9" s="1"/>
  <c r="Q28" i="9" s="1"/>
  <c r="O17" i="9"/>
  <c r="K17" i="9"/>
  <c r="I17" i="9"/>
  <c r="G17" i="9"/>
  <c r="E17" i="9"/>
  <c r="C17" i="9"/>
  <c r="M16" i="9"/>
  <c r="K25" i="10" l="1"/>
  <c r="M22" i="10"/>
  <c r="M23" i="10" s="1"/>
  <c r="M25" i="10" s="1"/>
  <c r="Q21" i="9"/>
  <c r="Q22" i="9" s="1"/>
  <c r="C24" i="9"/>
  <c r="G24" i="9"/>
  <c r="G30" i="9" s="1"/>
  <c r="E24" i="9"/>
  <c r="I24" i="9"/>
  <c r="K24" i="9"/>
  <c r="K30" i="9" s="1"/>
  <c r="O24" i="9"/>
  <c r="O30" i="9" s="1"/>
  <c r="Q16" i="9"/>
  <c r="Q17" i="9" s="1"/>
  <c r="M17" i="9"/>
  <c r="M28" i="9"/>
  <c r="C56" i="4"/>
  <c r="E56" i="4"/>
  <c r="G56" i="4"/>
  <c r="I56" i="4"/>
  <c r="Q24" i="9" l="1"/>
  <c r="Q30" i="9" s="1"/>
  <c r="M24" i="9"/>
  <c r="M30" i="9" s="1"/>
  <c r="G73" i="5"/>
  <c r="I30" i="5" l="1"/>
  <c r="I45" i="5" s="1"/>
  <c r="I48" i="5" s="1"/>
  <c r="E73" i="5"/>
  <c r="E30" i="5"/>
  <c r="E45" i="5" s="1"/>
  <c r="E48" i="5" s="1"/>
  <c r="E82" i="5" s="1"/>
  <c r="O12" i="7"/>
  <c r="I134" i="4"/>
  <c r="I129" i="4"/>
  <c r="I125" i="4"/>
  <c r="I103" i="4"/>
  <c r="I92" i="4"/>
  <c r="I84" i="4"/>
  <c r="I65" i="4"/>
  <c r="I60" i="4"/>
  <c r="I34" i="4"/>
  <c r="I23" i="4"/>
  <c r="I15" i="4"/>
  <c r="E134" i="4"/>
  <c r="E129" i="4"/>
  <c r="E125" i="4"/>
  <c r="E103" i="4"/>
  <c r="E92" i="4"/>
  <c r="E84" i="4"/>
  <c r="E65" i="4"/>
  <c r="E60" i="4"/>
  <c r="E34" i="4"/>
  <c r="E23" i="4"/>
  <c r="E15" i="4"/>
  <c r="I105" i="4" l="1"/>
  <c r="I94" i="4"/>
  <c r="I96" i="4" s="1"/>
  <c r="I106" i="4" s="1"/>
  <c r="E105" i="4"/>
  <c r="I36" i="4"/>
  <c r="E36" i="4"/>
  <c r="E94" i="4"/>
  <c r="E96" i="4" s="1"/>
  <c r="E25" i="4"/>
  <c r="E27" i="4" s="1"/>
  <c r="I25" i="4"/>
  <c r="I27" i="4" s="1"/>
  <c r="I84" i="5"/>
  <c r="E84" i="5"/>
  <c r="K38" i="8"/>
  <c r="I38" i="8"/>
  <c r="K6" i="8"/>
  <c r="I6" i="8"/>
  <c r="K68" i="8"/>
  <c r="K70" i="8" s="1"/>
  <c r="K53" i="8"/>
  <c r="K48" i="8"/>
  <c r="K28" i="8"/>
  <c r="K18" i="8"/>
  <c r="G68" i="8"/>
  <c r="G70" i="8" s="1"/>
  <c r="G53" i="8"/>
  <c r="G48" i="8"/>
  <c r="G28" i="8"/>
  <c r="G18" i="8"/>
  <c r="I68" i="8"/>
  <c r="I70" i="8" s="1"/>
  <c r="E68" i="8"/>
  <c r="E70" i="8" s="1"/>
  <c r="I53" i="8"/>
  <c r="E53" i="8"/>
  <c r="I48" i="8"/>
  <c r="E48" i="8"/>
  <c r="I28" i="8"/>
  <c r="E28" i="8"/>
  <c r="I18" i="8"/>
  <c r="E18" i="8"/>
  <c r="I26" i="7"/>
  <c r="E26" i="7"/>
  <c r="C26" i="7"/>
  <c r="M24" i="7"/>
  <c r="K24" i="7"/>
  <c r="I24" i="7"/>
  <c r="G24" i="7"/>
  <c r="E24" i="7"/>
  <c r="C24" i="7"/>
  <c r="I23" i="7"/>
  <c r="G23" i="7"/>
  <c r="O23" i="7" s="1"/>
  <c r="O24" i="7" s="1"/>
  <c r="E23" i="7"/>
  <c r="C23" i="7"/>
  <c r="O22" i="7"/>
  <c r="M17" i="7"/>
  <c r="M19" i="7" s="1"/>
  <c r="K17" i="7"/>
  <c r="K19" i="7" s="1"/>
  <c r="I17" i="7"/>
  <c r="I19" i="7"/>
  <c r="G17" i="7"/>
  <c r="G19" i="7" s="1"/>
  <c r="G26" i="7" s="1"/>
  <c r="E17" i="7"/>
  <c r="E19" i="7" s="1"/>
  <c r="C17" i="7"/>
  <c r="C19" i="7" s="1"/>
  <c r="O16" i="7"/>
  <c r="O17" i="7" s="1"/>
  <c r="O19" i="7" s="1"/>
  <c r="M17" i="6"/>
  <c r="O17" i="6" s="1"/>
  <c r="M18" i="6"/>
  <c r="I32" i="6"/>
  <c r="E32" i="6"/>
  <c r="C32" i="6"/>
  <c r="Q30" i="6"/>
  <c r="M30" i="6"/>
  <c r="K30" i="6"/>
  <c r="I30" i="6"/>
  <c r="G30" i="6"/>
  <c r="E30" i="6"/>
  <c r="O29" i="6"/>
  <c r="S29" i="6" s="1"/>
  <c r="O28" i="6"/>
  <c r="S28" i="6" s="1"/>
  <c r="Q23" i="6"/>
  <c r="K23" i="6"/>
  <c r="I23" i="6"/>
  <c r="G23" i="6"/>
  <c r="E23" i="6"/>
  <c r="C23" i="6"/>
  <c r="O22" i="6"/>
  <c r="S22" i="6" s="1"/>
  <c r="S23" i="6" s="1"/>
  <c r="M22" i="6"/>
  <c r="M23" i="6" s="1"/>
  <c r="Q18" i="6"/>
  <c r="Q25" i="6" s="1"/>
  <c r="K18" i="6"/>
  <c r="K25" i="6" s="1"/>
  <c r="K32" i="6" s="1"/>
  <c r="I18" i="6"/>
  <c r="G18" i="6"/>
  <c r="G25" i="6" s="1"/>
  <c r="G32" i="6" s="1"/>
  <c r="E18" i="6"/>
  <c r="E25" i="6" s="1"/>
  <c r="C18" i="6"/>
  <c r="O13" i="6"/>
  <c r="S13" i="6" s="1"/>
  <c r="C73" i="5"/>
  <c r="C80" i="5"/>
  <c r="G103" i="4"/>
  <c r="C103" i="4"/>
  <c r="G34" i="4"/>
  <c r="C34" i="4"/>
  <c r="G134" i="4"/>
  <c r="C134" i="4"/>
  <c r="G129" i="4"/>
  <c r="C129" i="4"/>
  <c r="G125" i="4"/>
  <c r="C125" i="4"/>
  <c r="G65" i="4"/>
  <c r="C65" i="4"/>
  <c r="G60" i="4"/>
  <c r="C60" i="4"/>
  <c r="G92" i="4"/>
  <c r="C92" i="4"/>
  <c r="G23" i="4"/>
  <c r="C23" i="4"/>
  <c r="G84" i="4"/>
  <c r="C84" i="4"/>
  <c r="G15" i="4"/>
  <c r="C15" i="4"/>
  <c r="G30" i="5"/>
  <c r="G45" i="5" s="1"/>
  <c r="G48" i="5" s="1"/>
  <c r="G82" i="5" s="1"/>
  <c r="C30" i="5"/>
  <c r="C45" i="5" s="1"/>
  <c r="C48" i="5" s="1"/>
  <c r="C82" i="5" s="1"/>
  <c r="K26" i="7" l="1"/>
  <c r="M26" i="7"/>
  <c r="O26" i="7"/>
  <c r="Q32" i="6"/>
  <c r="C25" i="6"/>
  <c r="M25" i="6"/>
  <c r="M32" i="6" s="1"/>
  <c r="S30" i="6"/>
  <c r="I25" i="6"/>
  <c r="I37" i="4"/>
  <c r="G105" i="4"/>
  <c r="E37" i="4"/>
  <c r="S17" i="6"/>
  <c r="S18" i="6" s="1"/>
  <c r="S25" i="6" s="1"/>
  <c r="O18" i="6"/>
  <c r="O30" i="6"/>
  <c r="O23" i="6"/>
  <c r="G94" i="4"/>
  <c r="G96" i="4" s="1"/>
  <c r="C94" i="4"/>
  <c r="C96" i="4" s="1"/>
  <c r="C105" i="4"/>
  <c r="C36" i="4"/>
  <c r="E106" i="4"/>
  <c r="G36" i="4"/>
  <c r="G25" i="4"/>
  <c r="G27" i="4" s="1"/>
  <c r="G84" i="5"/>
  <c r="C84" i="5"/>
  <c r="C25" i="4"/>
  <c r="C27" i="4" s="1"/>
  <c r="K30" i="8"/>
  <c r="E30" i="8"/>
  <c r="I30" i="8"/>
  <c r="I55" i="8"/>
  <c r="I72" i="8" s="1"/>
  <c r="K55" i="8"/>
  <c r="K72" i="8" s="1"/>
  <c r="G30" i="8"/>
  <c r="E55" i="8"/>
  <c r="E72" i="8" s="1"/>
  <c r="G55" i="8"/>
  <c r="G72" i="8" s="1"/>
  <c r="G106" i="4" l="1"/>
  <c r="O25" i="6"/>
  <c r="O32" i="6" s="1"/>
  <c r="S32" i="6"/>
  <c r="G37" i="4"/>
  <c r="C106" i="4"/>
  <c r="C37" i="4"/>
</calcChain>
</file>

<file path=xl/sharedStrings.xml><?xml version="1.0" encoding="utf-8"?>
<sst xmlns="http://schemas.openxmlformats.org/spreadsheetml/2006/main" count="454" uniqueCount="219">
  <si>
    <t>Nation International Edutainment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</si>
  <si>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</si>
  <si>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</si>
  <si>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</si>
  <si>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</si>
  <si>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</si>
  <si>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</si>
  <si>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</si>
  <si>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</si>
  <si>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</si>
  <si>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</si>
  <si>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</si>
  <si>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investments</t>
  </si>
  <si>
    <t>Trade accounts receivable</t>
  </si>
  <si>
    <t>Accrued income</t>
  </si>
  <si>
    <t>Inventories</t>
  </si>
  <si>
    <t>Other current assets</t>
  </si>
  <si>
    <t xml:space="preserve">Total current assets </t>
  </si>
  <si>
    <t>Non-current assets</t>
  </si>
  <si>
    <t>Restricted deposit</t>
  </si>
  <si>
    <t>Investments in subsidiaries</t>
  </si>
  <si>
    <t>Leasehold improvements and equipment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</si>
  <si>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</si>
  <si>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</si>
  <si>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</si>
  <si>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</si>
  <si>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</si>
  <si>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Current liabilities</t>
  </si>
  <si>
    <t xml:space="preserve">Trade accounts payable </t>
  </si>
  <si>
    <t>Accrued expenses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</si>
  <si>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</si>
  <si>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</si>
  <si>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</si>
  <si>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</si>
  <si>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</si>
  <si>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</si>
  <si>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</si>
  <si>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</si>
  <si>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</si>
  <si>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>Warrants</t>
  </si>
  <si>
    <t xml:space="preserve">  Appropriated</t>
  </si>
  <si>
    <t xml:space="preserve">    Legal reserve</t>
  </si>
  <si>
    <t xml:space="preserve">Equity attributable to owners </t>
  </si>
  <si>
    <t>Non-controlling interests</t>
  </si>
  <si>
    <t>Statement of comprehensive income (Unaudited)</t>
  </si>
  <si>
    <t>Interest income</t>
  </si>
  <si>
    <t>Other income</t>
  </si>
  <si>
    <t>Expenses</t>
  </si>
  <si>
    <t>Administrative expenses</t>
  </si>
  <si>
    <t>Finance costs</t>
  </si>
  <si>
    <t>Total expenses</t>
  </si>
  <si>
    <t>Profit (loss) before income tax expense</t>
  </si>
  <si>
    <t>Profit (loss) for the period</t>
  </si>
  <si>
    <t>Profit (loss) attributable to</t>
  </si>
  <si>
    <t xml:space="preserve">   Non-controlling interests</t>
  </si>
  <si>
    <r>
      <t>Profit (loss) for the period</t>
    </r>
    <r>
      <rPr>
        <sz val="11"/>
        <color indexed="12"/>
        <rFont val="Times New Roman"/>
        <family val="1"/>
      </rPr>
      <t xml:space="preserve"> </t>
    </r>
  </si>
  <si>
    <t>Statement of cash flows (Unaudited)</t>
  </si>
  <si>
    <t>Cash flows from operating activities</t>
  </si>
  <si>
    <t xml:space="preserve">Depreciation </t>
  </si>
  <si>
    <t>Amortisation of intangible assets</t>
  </si>
  <si>
    <t>Bad and doubtful debts expense</t>
  </si>
  <si>
    <t>Changes in operating assets and liabilities</t>
  </si>
  <si>
    <t>Trade accounts payable</t>
  </si>
  <si>
    <t>Cash flows from investing activities</t>
  </si>
  <si>
    <t>Interest received</t>
  </si>
  <si>
    <t>Cash flows from financing activities</t>
  </si>
  <si>
    <t>Interest paid</t>
  </si>
  <si>
    <t>Statement of changes in equity (Unaudited)</t>
  </si>
  <si>
    <t>Consolidated financial statements</t>
  </si>
  <si>
    <t>Issued and</t>
  </si>
  <si>
    <t>attributable to</t>
  </si>
  <si>
    <t>Share</t>
  </si>
  <si>
    <t xml:space="preserve">Legal </t>
  </si>
  <si>
    <t>owners of</t>
  </si>
  <si>
    <t xml:space="preserve">Non-controlling </t>
  </si>
  <si>
    <t>Total</t>
  </si>
  <si>
    <t>share capital</t>
  </si>
  <si>
    <t xml:space="preserve">premium </t>
  </si>
  <si>
    <t>reserve</t>
  </si>
  <si>
    <t>interests</t>
  </si>
  <si>
    <t>equity</t>
  </si>
  <si>
    <t>Transactions with owners, recorded directly in equity</t>
  </si>
  <si>
    <t xml:space="preserve">   Share-based payment transactions</t>
  </si>
  <si>
    <t xml:space="preserve">   Total contributions by and distributions to owners </t>
  </si>
  <si>
    <t>Total transactions with owners, recorded directly in equity</t>
  </si>
  <si>
    <t xml:space="preserve">   Profit or loss</t>
  </si>
  <si>
    <t xml:space="preserve">Share </t>
  </si>
  <si>
    <t>30 June</t>
  </si>
  <si>
    <t>Dividends paid to owners of the Company</t>
  </si>
  <si>
    <t>Separate financial statements</t>
  </si>
  <si>
    <t>Gain on disposal of equipment</t>
  </si>
  <si>
    <t>Balance at 30 June 2017</t>
  </si>
  <si>
    <t>Balance at 1 January 2017</t>
  </si>
  <si>
    <t>Non-current provisions for employee benefit</t>
  </si>
  <si>
    <t>Share premium on ordinary shares</t>
  </si>
  <si>
    <t>Deficit</t>
  </si>
  <si>
    <t xml:space="preserve">  Deficit</t>
  </si>
  <si>
    <t xml:space="preserve">   of the parent</t>
  </si>
  <si>
    <t>Costs of sales of goods and</t>
  </si>
  <si>
    <t xml:space="preserve">   rendering of services</t>
  </si>
  <si>
    <t>Distribution costs</t>
  </si>
  <si>
    <t>Tax (expense) income</t>
  </si>
  <si>
    <t xml:space="preserve">Components of other comprehensive income that </t>
  </si>
  <si>
    <t xml:space="preserve">   will not be reclassified to profit or loss</t>
  </si>
  <si>
    <t>Losses on remeasurements of defined benefit plans</t>
  </si>
  <si>
    <t>Income tax relating to components of other</t>
  </si>
  <si>
    <t xml:space="preserve">   comprehensive income that will not be</t>
  </si>
  <si>
    <t xml:space="preserve">   reclassified to profit or loss</t>
  </si>
  <si>
    <t>Total components of other comprehensive income</t>
  </si>
  <si>
    <t xml:space="preserve">   that will not be reclassified to profit or loss</t>
  </si>
  <si>
    <t>Total comprehensive income (expense) attributable to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</si>
  <si>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</si>
  <si>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t xml:space="preserve">Basic and diluted earnings (loss) per share </t>
  </si>
  <si>
    <t xml:space="preserve">   Other comprehensive income (expense)</t>
  </si>
  <si>
    <t>Total comprehensive income (expense) for the period</t>
  </si>
  <si>
    <t>parent</t>
  </si>
  <si>
    <t xml:space="preserve">      a change in control</t>
  </si>
  <si>
    <t xml:space="preserve">Adjustments to reconcile profit (loss) to </t>
  </si>
  <si>
    <t xml:space="preserve">   cash receipts (payments)</t>
  </si>
  <si>
    <t>Tax expense (income)</t>
  </si>
  <si>
    <t>Proceeds from sale of other debt security</t>
  </si>
  <si>
    <t>Acquisition of other debt security</t>
  </si>
  <si>
    <t>Proceeds from sale of equipment</t>
  </si>
  <si>
    <t>Acquisition of equipment</t>
  </si>
  <si>
    <t>Acquisition of intangible assets</t>
  </si>
  <si>
    <t>Cash and cash equivalents at beginning of period</t>
  </si>
  <si>
    <t>Cash and cash equivalents at ending of period</t>
  </si>
  <si>
    <t>Other comprehensive income</t>
  </si>
  <si>
    <t>Other component</t>
  </si>
  <si>
    <t>Comprehensive income (expense) for the period</t>
  </si>
  <si>
    <t>Gain on disposal of investment in subsidiary</t>
  </si>
  <si>
    <t xml:space="preserve">   Contributions by and distributions to owners of the parent</t>
  </si>
  <si>
    <t>Net cash used in operating</t>
  </si>
  <si>
    <t>Acquisition of subsidiary, net of cash acquired</t>
  </si>
  <si>
    <t>Loss on written-off of withholding tax</t>
  </si>
  <si>
    <t>Short-term loan to related party</t>
  </si>
  <si>
    <t>Payables for purchase of intangible assets</t>
  </si>
  <si>
    <t xml:space="preserve">   Other comprehensive income  (expense)</t>
  </si>
  <si>
    <t xml:space="preserve">   Change in ownership interest in subsidiary</t>
  </si>
  <si>
    <t xml:space="preserve">   Acquisition of non-controlling interest without</t>
  </si>
  <si>
    <t xml:space="preserve">   Total change in ownership interest in subsidiary</t>
  </si>
  <si>
    <t>Proceeds from repayment of short-term loans to related party</t>
  </si>
  <si>
    <t>Acquisition of debt security in private fund</t>
  </si>
  <si>
    <t>Reference</t>
  </si>
  <si>
    <t xml:space="preserve">Separate </t>
  </si>
  <si>
    <t>TAS 1.54(i)</t>
  </si>
  <si>
    <t>TAS 1.54(d)</t>
  </si>
  <si>
    <t>TAS 1.54(h)</t>
  </si>
  <si>
    <t>TAS 1.54(j), 1.60</t>
  </si>
  <si>
    <t xml:space="preserve">Consolidated </t>
  </si>
  <si>
    <t>Liabilities and equity</t>
  </si>
  <si>
    <t>TAS 1.54(k)</t>
  </si>
  <si>
    <t>TAS 1.54(m)</t>
  </si>
  <si>
    <t>TAS 1.54(l)</t>
  </si>
  <si>
    <t>Output value added tax pending</t>
  </si>
  <si>
    <t>TAS 1.54(o), 56</t>
  </si>
  <si>
    <t>TAS 1.60</t>
  </si>
  <si>
    <t>Total equity</t>
  </si>
  <si>
    <t>Total liabilities and equity</t>
  </si>
  <si>
    <t>Balance at 1 January 2018</t>
  </si>
  <si>
    <t>Balance at 30 June 2018</t>
  </si>
  <si>
    <t>Proceeds from sale of debt security in private fund</t>
  </si>
  <si>
    <t xml:space="preserve">Other receivables </t>
  </si>
  <si>
    <t xml:space="preserve">Other payables </t>
  </si>
  <si>
    <t xml:space="preserve">  Issued and paid-up share capital</t>
  </si>
  <si>
    <t>Revenue from sale of goods</t>
  </si>
  <si>
    <t>Revenues from rendering services</t>
  </si>
  <si>
    <t>Three-month period ended</t>
  </si>
  <si>
    <t xml:space="preserve">Three-month period ended </t>
  </si>
  <si>
    <t>Items that will be reclassified subsequently to profit or loss</t>
  </si>
  <si>
    <t>Income tax relating to items that will be reclassified</t>
  </si>
  <si>
    <t xml:space="preserve">Total items that will be reclassified subusequently </t>
  </si>
  <si>
    <t xml:space="preserve">   to profit or loss</t>
  </si>
  <si>
    <t>Other comprehensive income (expense) for the period,</t>
  </si>
  <si>
    <t xml:space="preserve">   Owners of the parent</t>
  </si>
  <si>
    <t>Six-month period ended</t>
  </si>
  <si>
    <t>Revenue from rendering of services</t>
  </si>
  <si>
    <t xml:space="preserve">   net of tax</t>
  </si>
  <si>
    <t xml:space="preserve">Total items that will be reclassified subsequently </t>
  </si>
  <si>
    <t xml:space="preserve">Other comprehensive income (expense) for the period, </t>
  </si>
  <si>
    <t>Six-month period ended 30 June 2017</t>
  </si>
  <si>
    <t>investments</t>
  </si>
  <si>
    <t xml:space="preserve">Available-for-sale </t>
  </si>
  <si>
    <t xml:space="preserve">   Changes in ownership interest in subsidiaries</t>
  </si>
  <si>
    <t xml:space="preserve">   Acquisition of non-controlling interests without</t>
  </si>
  <si>
    <t xml:space="preserve">   Total changes in ownership interests in subsidiaries</t>
  </si>
  <si>
    <t>of equity</t>
  </si>
  <si>
    <t>Six-month period ended 30 June 2018</t>
  </si>
  <si>
    <t>paid-up</t>
  </si>
  <si>
    <t xml:space="preserve">  Contributions by and distributions to owners</t>
  </si>
  <si>
    <t xml:space="preserve">    Share-based payment transactions</t>
  </si>
  <si>
    <t>Unrealised loss on exchange</t>
  </si>
  <si>
    <t>Other receivables</t>
  </si>
  <si>
    <t>Net cash used in operating activities</t>
  </si>
  <si>
    <t xml:space="preserve">Taxes paid </t>
  </si>
  <si>
    <t>Witholding tax refunded</t>
  </si>
  <si>
    <t>Proceeds from disposal of subsidiary, net of cash disposed of</t>
  </si>
  <si>
    <t>Net cash from (used in) investing activities</t>
  </si>
  <si>
    <t>Net increase (decrease) in cash and cash equivalents</t>
  </si>
  <si>
    <t>Payables for purchase of equipment</t>
  </si>
  <si>
    <t>Non-cash transactions</t>
  </si>
  <si>
    <t>Revenues</t>
  </si>
  <si>
    <t>Total revenues</t>
  </si>
  <si>
    <t>4, 6</t>
  </si>
  <si>
    <t>Losses on remeasuring of available-for-sale investments</t>
  </si>
  <si>
    <t xml:space="preserve">   Total contributions by and distributions to owners of the parent</t>
  </si>
  <si>
    <t>(Reversal of) share-based payment</t>
  </si>
  <si>
    <t>Losses on inventories devaluation</t>
  </si>
  <si>
    <t>Gain on fair value adjustment of investment in debt security</t>
  </si>
  <si>
    <t>Repayment of borrowing</t>
  </si>
  <si>
    <t>3, 7</t>
  </si>
  <si>
    <t>7</t>
  </si>
  <si>
    <t>Goodwill</t>
  </si>
  <si>
    <t>3, 8</t>
  </si>
  <si>
    <t>4, 10</t>
  </si>
  <si>
    <t>Reversal of allowance for goods returned</t>
  </si>
  <si>
    <t>Investment in subsidiaries</t>
  </si>
  <si>
    <t>Net cash used in financing activities</t>
  </si>
  <si>
    <t>Impairment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</si>
</sst>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#,##0.000\ ;\(#,##0.000\)"/>
    <numFmt numFmtId="192" formatCode="_(* #,##0.000_);_(* \(#,##0.000\);_(* &quot;-&quot;??_);_(@_)"/>
    <numFmt numFmtId="193" formatCode="#,##0;\(#,##0\)"/>
    <numFmt numFmtId="194" formatCode="_(* #,##0_);_(* \(#,##0\)\ ;_(* &quot;-&quot;??_);_(@_)"/>
    <numFmt numFmtId="195" formatCode="_(* #,##0_);_(* \(#,##0\)\ ;_(* &quot;- &quot;??_);_(@_)"/>
  </numFmts>
  <fonts count="17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1"/>
      <color indexed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15"/>
      <name val="Times New Roman"/>
      <family val="1"/>
    </font>
    <font>
      <sz val="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8" fillId="0" borderId="0"/>
    <xf numFmtId="187" fontId="7" fillId="0" borderId="0" applyFont="0" applyFill="0" applyBorder="0" applyAlignment="0" applyProtection="0"/>
  </cellStyleXfs>
  <cellXfs count="224">
    <xf numFmtId="0" fontId="0" fillId="0" borderId="0" xfId="0"/>
    <xf numFmtId="49" fontId="2" fillId="0" borderId="0" xfId="0" applyNumberFormat="1" applyFont="1" applyAlignment="1"/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188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49" fontId="3" fillId="0" borderId="0" xfId="0" applyNumberFormat="1" applyFont="1" applyAlignment="1"/>
    <xf numFmtId="0" fontId="4" fillId="0" borderId="0" xfId="0" applyFont="1"/>
    <xf numFmtId="49" fontId="0" fillId="0" borderId="0" xfId="0" applyNumberFormat="1" applyFont="1" applyAlignment="1"/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Font="1"/>
    <xf numFmtId="0" fontId="5" fillId="0" borderId="0" xfId="0" applyFont="1" applyFill="1" applyAlignment="1">
      <alignment horizontal="center"/>
    </xf>
    <xf numFmtId="189" fontId="0" fillId="0" borderId="0" xfId="1" applyNumberFormat="1" applyFont="1" applyFill="1" applyAlignment="1"/>
    <xf numFmtId="0" fontId="0" fillId="0" borderId="0" xfId="0" applyFont="1" applyAlignment="1">
      <alignment wrapText="1"/>
    </xf>
    <xf numFmtId="0" fontId="5" fillId="0" borderId="0" xfId="3" applyFont="1" applyFill="1" applyAlignment="1">
      <alignment horizontal="center"/>
    </xf>
    <xf numFmtId="0" fontId="0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 applyBorder="1" applyAlignment="1">
      <alignment horizontal="center"/>
    </xf>
    <xf numFmtId="37" fontId="0" fillId="0" borderId="0" xfId="1" applyNumberFormat="1" applyFont="1" applyFill="1" applyBorder="1" applyAlignment="1"/>
    <xf numFmtId="0" fontId="9" fillId="0" borderId="0" xfId="0" applyFont="1" applyAlignment="1"/>
    <xf numFmtId="0" fontId="9" fillId="0" borderId="0" xfId="0" applyFont="1" applyFill="1" applyAlignment="1"/>
    <xf numFmtId="49" fontId="4" fillId="0" borderId="0" xfId="0" applyNumberFormat="1" applyFont="1" applyAlignment="1"/>
    <xf numFmtId="0" fontId="6" fillId="0" borderId="0" xfId="0" applyFont="1" applyAlignment="1"/>
    <xf numFmtId="0" fontId="4" fillId="0" borderId="0" xfId="0" applyFont="1" applyFill="1" applyAlignment="1">
      <alignment horizontal="left"/>
    </xf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/>
    <xf numFmtId="0" fontId="6" fillId="0" borderId="0" xfId="0" applyFont="1" applyFill="1" applyAlignment="1">
      <alignment horizontal="left"/>
    </xf>
    <xf numFmtId="0" fontId="5" fillId="0" borderId="0" xfId="3" quotePrefix="1" applyFont="1" applyFill="1" applyAlignment="1">
      <alignment horizontal="center"/>
    </xf>
    <xf numFmtId="0" fontId="0" fillId="0" borderId="0" xfId="0" applyFont="1" applyAlignment="1">
      <alignment horizontal="left" wrapText="1"/>
    </xf>
    <xf numFmtId="189" fontId="0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0" fontId="0" fillId="0" borderId="0" xfId="0" applyFont="1" applyBorder="1" applyAlignment="1"/>
    <xf numFmtId="188" fontId="0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49" fontId="6" fillId="0" borderId="0" xfId="0" applyNumberFormat="1" applyFont="1" applyAlignment="1"/>
    <xf numFmtId="37" fontId="4" fillId="0" borderId="0" xfId="1" applyNumberFormat="1" applyFont="1" applyFill="1" applyAlignment="1"/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>
      <alignment horizontal="left"/>
    </xf>
    <xf numFmtId="37" fontId="0" fillId="0" borderId="0" xfId="0" applyNumberFormat="1" applyFont="1" applyAlignment="1"/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Border="1" applyAlignment="1"/>
    <xf numFmtId="49" fontId="5" fillId="0" borderId="0" xfId="0" applyNumberFormat="1" applyFont="1" applyFill="1" applyAlignment="1"/>
    <xf numFmtId="49" fontId="0" fillId="0" borderId="0" xfId="0" applyNumberFormat="1" applyFont="1" applyFill="1" applyAlignment="1"/>
    <xf numFmtId="37" fontId="0" fillId="0" borderId="0" xfId="1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39" fontId="4" fillId="0" borderId="0" xfId="0" applyNumberFormat="1" applyFont="1" applyAlignment="1"/>
    <xf numFmtId="49" fontId="4" fillId="0" borderId="0" xfId="0" applyNumberFormat="1" applyFont="1" applyFill="1" applyAlignment="1"/>
    <xf numFmtId="189" fontId="0" fillId="0" borderId="0" xfId="0" applyNumberFormat="1" applyFont="1" applyFill="1" applyAlignment="1"/>
    <xf numFmtId="0" fontId="11" fillId="0" borderId="0" xfId="0" applyFont="1" applyAlignment="1"/>
    <xf numFmtId="0" fontId="12" fillId="0" borderId="0" xfId="0" applyFont="1" applyAlignment="1"/>
    <xf numFmtId="0" fontId="12" fillId="0" borderId="0" xfId="0" applyFont="1" applyFill="1" applyAlignment="1"/>
    <xf numFmtId="0" fontId="12" fillId="0" borderId="0" xfId="0" applyFont="1" applyFill="1" applyBorder="1" applyAlignment="1"/>
    <xf numFmtId="0" fontId="13" fillId="0" borderId="0" xfId="0" applyFont="1" applyAlignment="1"/>
    <xf numFmtId="0" fontId="5" fillId="0" borderId="0" xfId="0" applyFont="1" applyAlignment="1"/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4" fillId="0" borderId="0" xfId="0" applyFont="1" applyFill="1"/>
    <xf numFmtId="189" fontId="4" fillId="0" borderId="0" xfId="1" applyNumberFormat="1" applyFont="1" applyBorder="1" applyAlignme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6" fillId="0" borderId="0" xfId="3" applyFont="1" applyFill="1" applyAlignment="1"/>
    <xf numFmtId="0" fontId="1" fillId="0" borderId="0" xfId="0" applyFont="1" applyFill="1" applyAlignment="1"/>
    <xf numFmtId="0" fontId="1" fillId="0" borderId="0" xfId="3" applyFont="1" applyFill="1" applyAlignment="1"/>
    <xf numFmtId="0" fontId="6" fillId="0" borderId="0" xfId="3" applyFont="1" applyAlignment="1"/>
    <xf numFmtId="0" fontId="4" fillId="0" borderId="0" xfId="3" applyFont="1" applyFill="1" applyAlignment="1"/>
    <xf numFmtId="49" fontId="4" fillId="0" borderId="0" xfId="3" applyNumberFormat="1" applyFont="1" applyAlignment="1"/>
    <xf numFmtId="189" fontId="1" fillId="0" borderId="0" xfId="1" applyNumberFormat="1" applyFont="1" applyFill="1" applyBorder="1" applyAlignment="1"/>
    <xf numFmtId="49" fontId="1" fillId="0" borderId="0" xfId="0" applyNumberFormat="1" applyFont="1" applyAlignme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189" fontId="2" fillId="0" borderId="0" xfId="1" applyNumberFormat="1" applyFont="1" applyFill="1" applyBorder="1" applyAlignment="1"/>
    <xf numFmtId="0" fontId="13" fillId="0" borderId="0" xfId="0" applyFont="1" applyAlignment="1">
      <alignment horizontal="center"/>
    </xf>
    <xf numFmtId="189" fontId="3" fillId="0" borderId="0" xfId="1" applyNumberFormat="1" applyFont="1" applyFill="1" applyBorder="1" applyAlignment="1"/>
    <xf numFmtId="190" fontId="5" fillId="0" borderId="0" xfId="2" applyNumberFormat="1" applyFont="1" applyFill="1" applyBorder="1" applyAlignment="1">
      <alignment horizontal="center"/>
    </xf>
    <xf numFmtId="189" fontId="1" fillId="0" borderId="0" xfId="1" applyNumberFormat="1" applyFont="1" applyFill="1" applyAlignment="1"/>
    <xf numFmtId="49" fontId="0" fillId="0" borderId="0" xfId="0" applyNumberFormat="1" applyFont="1" applyFill="1" applyAlignment="1">
      <alignment horizontal="left"/>
    </xf>
    <xf numFmtId="189" fontId="0" fillId="0" borderId="0" xfId="2" applyNumberFormat="1" applyFont="1" applyFill="1" applyBorder="1" applyAlignment="1"/>
    <xf numFmtId="189" fontId="4" fillId="0" borderId="0" xfId="2" applyNumberFormat="1" applyFont="1" applyFill="1" applyBorder="1" applyAlignment="1"/>
    <xf numFmtId="189" fontId="1" fillId="0" borderId="0" xfId="2" applyNumberFormat="1" applyFont="1" applyFill="1" applyBorder="1" applyAlignment="1">
      <alignment horizontal="center"/>
    </xf>
    <xf numFmtId="0" fontId="0" fillId="0" borderId="0" xfId="0" applyFont="1" applyFill="1"/>
    <xf numFmtId="192" fontId="0" fillId="0" borderId="0" xfId="2" applyNumberFormat="1" applyFont="1" applyFill="1" applyBorder="1" applyAlignment="1">
      <alignment horizontal="center"/>
    </xf>
    <xf numFmtId="189" fontId="0" fillId="0" borderId="0" xfId="2" applyNumberFormat="1" applyFont="1" applyFill="1" applyBorder="1" applyAlignment="1">
      <alignment horizontal="center"/>
    </xf>
    <xf numFmtId="49" fontId="0" fillId="0" borderId="0" xfId="3" applyNumberFormat="1" applyFont="1" applyAlignment="1"/>
    <xf numFmtId="49" fontId="0" fillId="0" borderId="0" xfId="3" applyNumberFormat="1" applyFont="1" applyFill="1" applyAlignment="1"/>
    <xf numFmtId="189" fontId="1" fillId="0" borderId="0" xfId="2" applyNumberFormat="1" applyFont="1" applyFill="1" applyBorder="1" applyAlignment="1"/>
    <xf numFmtId="189" fontId="1" fillId="0" borderId="1" xfId="1" applyNumberFormat="1" applyFont="1" applyBorder="1" applyAlignment="1"/>
    <xf numFmtId="189" fontId="1" fillId="0" borderId="1" xfId="0" applyNumberFormat="1" applyFont="1" applyFill="1" applyBorder="1" applyAlignment="1"/>
    <xf numFmtId="189" fontId="0" fillId="0" borderId="0" xfId="1" applyNumberFormat="1" applyFont="1" applyFill="1" applyBorder="1" applyAlignment="1">
      <alignment horizontal="right"/>
    </xf>
    <xf numFmtId="49" fontId="1" fillId="0" borderId="0" xfId="3" applyNumberFormat="1" applyFont="1" applyBorder="1" applyAlignment="1"/>
    <xf numFmtId="189" fontId="0" fillId="0" borderId="1" xfId="0" applyNumberFormat="1" applyFont="1" applyBorder="1" applyAlignment="1"/>
    <xf numFmtId="189" fontId="1" fillId="0" borderId="0" xfId="0" applyNumberFormat="1" applyFont="1" applyBorder="1" applyAlignment="1"/>
    <xf numFmtId="37" fontId="4" fillId="0" borderId="0" xfId="3" applyNumberFormat="1" applyFont="1" applyFill="1" applyBorder="1" applyAlignment="1"/>
    <xf numFmtId="37" fontId="4" fillId="0" borderId="0" xfId="3" applyNumberFormat="1" applyFont="1" applyFill="1" applyAlignment="1"/>
    <xf numFmtId="187" fontId="0" fillId="0" borderId="0" xfId="1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Alignment="1"/>
    <xf numFmtId="187" fontId="0" fillId="0" borderId="2" xfId="1" applyFont="1" applyFill="1" applyBorder="1" applyAlignment="1"/>
    <xf numFmtId="187" fontId="0" fillId="0" borderId="0" xfId="1" applyFont="1" applyFill="1" applyBorder="1" applyAlignment="1"/>
    <xf numFmtId="189" fontId="4" fillId="0" borderId="2" xfId="1" applyNumberFormat="1" applyFont="1" applyFill="1" applyBorder="1" applyAlignment="1"/>
    <xf numFmtId="189" fontId="1" fillId="0" borderId="2" xfId="1" applyNumberFormat="1" applyFont="1" applyFill="1" applyBorder="1" applyAlignment="1">
      <alignment horizontal="center"/>
    </xf>
    <xf numFmtId="190" fontId="4" fillId="0" borderId="0" xfId="0" applyNumberFormat="1" applyFont="1" applyFill="1" applyBorder="1" applyAlignment="1"/>
    <xf numFmtId="188" fontId="4" fillId="0" borderId="0" xfId="0" applyNumberFormat="1" applyFont="1" applyFill="1" applyBorder="1" applyAlignment="1"/>
    <xf numFmtId="37" fontId="0" fillId="0" borderId="0" xfId="0" applyNumberFormat="1" applyFont="1" applyBorder="1" applyAlignment="1">
      <alignment wrapText="1"/>
    </xf>
    <xf numFmtId="0" fontId="0" fillId="0" borderId="0" xfId="0" applyFont="1" applyAlignment="1">
      <alignment vertical="top" wrapText="1"/>
    </xf>
    <xf numFmtId="189" fontId="0" fillId="0" borderId="0" xfId="1" applyNumberFormat="1" applyFont="1" applyFill="1" applyBorder="1" applyAlignment="1">
      <alignment horizontal="center"/>
    </xf>
    <xf numFmtId="189" fontId="1" fillId="0" borderId="0" xfId="1" applyNumberFormat="1" applyFont="1" applyFill="1" applyBorder="1" applyAlignment="1">
      <alignment horizontal="center"/>
    </xf>
    <xf numFmtId="37" fontId="4" fillId="0" borderId="0" xfId="0" applyNumberFormat="1" applyFont="1" applyAlignment="1">
      <alignment wrapText="1"/>
    </xf>
    <xf numFmtId="191" fontId="5" fillId="0" borderId="0" xfId="1" applyNumberFormat="1" applyFont="1" applyFill="1" applyBorder="1" applyAlignment="1">
      <alignment horizontal="center"/>
    </xf>
    <xf numFmtId="194" fontId="1" fillId="0" borderId="0" xfId="1" applyNumberFormat="1" applyFont="1" applyFill="1" applyBorder="1" applyAlignment="1"/>
    <xf numFmtId="194" fontId="1" fillId="0" borderId="2" xfId="1" applyNumberFormat="1" applyFont="1" applyFill="1" applyBorder="1" applyAlignment="1"/>
    <xf numFmtId="194" fontId="4" fillId="0" borderId="0" xfId="1" applyNumberFormat="1" applyFont="1" applyFill="1" applyBorder="1" applyAlignment="1"/>
    <xf numFmtId="189" fontId="4" fillId="0" borderId="0" xfId="1" applyNumberFormat="1" applyFont="1" applyAlignment="1"/>
    <xf numFmtId="0" fontId="6" fillId="0" borderId="0" xfId="0" applyFont="1"/>
    <xf numFmtId="189" fontId="4" fillId="0" borderId="0" xfId="2" applyNumberFormat="1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189" fontId="4" fillId="0" borderId="0" xfId="2" applyNumberFormat="1" applyFont="1" applyFill="1" applyBorder="1" applyAlignment="1">
      <alignment horizontal="right"/>
    </xf>
    <xf numFmtId="188" fontId="4" fillId="0" borderId="0" xfId="3" applyNumberFormat="1" applyFont="1" applyBorder="1" applyAlignment="1"/>
    <xf numFmtId="0" fontId="1" fillId="0" borderId="0" xfId="3" applyFont="1" applyAlignment="1">
      <alignment horizontal="center"/>
    </xf>
    <xf numFmtId="49" fontId="6" fillId="0" borderId="0" xfId="3" applyNumberFormat="1" applyFont="1" applyFill="1" applyAlignment="1">
      <alignment horizontal="left"/>
    </xf>
    <xf numFmtId="195" fontId="1" fillId="0" borderId="0" xfId="1" applyNumberFormat="1" applyFont="1" applyFill="1" applyBorder="1" applyAlignment="1"/>
    <xf numFmtId="195" fontId="1" fillId="0" borderId="2" xfId="1" applyNumberFormat="1" applyFont="1" applyFill="1" applyBorder="1" applyAlignment="1"/>
    <xf numFmtId="195" fontId="4" fillId="0" borderId="0" xfId="1" applyNumberFormat="1" applyFont="1" applyFill="1" applyBorder="1" applyAlignment="1"/>
    <xf numFmtId="195" fontId="4" fillId="0" borderId="2" xfId="1" applyNumberFormat="1" applyFont="1" applyFill="1" applyBorder="1" applyAlignment="1"/>
    <xf numFmtId="195" fontId="4" fillId="0" borderId="3" xfId="1" applyNumberFormat="1" applyFont="1" applyFill="1" applyBorder="1" applyAlignment="1"/>
    <xf numFmtId="195" fontId="4" fillId="0" borderId="4" xfId="1" applyNumberFormat="1" applyFont="1" applyFill="1" applyBorder="1" applyAlignment="1"/>
    <xf numFmtId="194" fontId="1" fillId="0" borderId="0" xfId="2" applyNumberFormat="1" applyFont="1" applyFill="1" applyBorder="1" applyAlignment="1"/>
    <xf numFmtId="194" fontId="1" fillId="0" borderId="2" xfId="2" applyNumberFormat="1" applyFont="1" applyFill="1" applyBorder="1" applyAlignment="1"/>
    <xf numFmtId="194" fontId="4" fillId="0" borderId="0" xfId="2" applyNumberFormat="1" applyFont="1" applyFill="1" applyBorder="1" applyAlignment="1"/>
    <xf numFmtId="194" fontId="4" fillId="0" borderId="5" xfId="2" applyNumberFormat="1" applyFont="1" applyFill="1" applyBorder="1" applyAlignment="1"/>
    <xf numFmtId="194" fontId="4" fillId="0" borderId="2" xfId="2" applyNumberFormat="1" applyFont="1" applyFill="1" applyBorder="1" applyAlignment="1"/>
    <xf numFmtId="0" fontId="4" fillId="2" borderId="0" xfId="0" applyFont="1" applyFill="1"/>
    <xf numFmtId="189" fontId="1" fillId="0" borderId="0" xfId="1" applyNumberFormat="1" applyFont="1" applyBorder="1" applyAlignment="1"/>
    <xf numFmtId="0" fontId="0" fillId="0" borderId="2" xfId="0" applyFont="1" applyFill="1" applyBorder="1" applyAlignment="1">
      <alignment horizontal="center"/>
    </xf>
    <xf numFmtId="194" fontId="4" fillId="0" borderId="0" xfId="2" applyNumberFormat="1" applyFont="1" applyBorder="1" applyAlignment="1"/>
    <xf numFmtId="49" fontId="5" fillId="0" borderId="0" xfId="0" applyNumberFormat="1" applyFont="1" applyAlignment="1"/>
    <xf numFmtId="49" fontId="6" fillId="0" borderId="0" xfId="0" applyNumberFormat="1" applyFont="1" applyFill="1" applyAlignment="1"/>
    <xf numFmtId="189" fontId="4" fillId="0" borderId="4" xfId="2" applyNumberFormat="1" applyFont="1" applyFill="1" applyBorder="1" applyAlignment="1"/>
    <xf numFmtId="189" fontId="1" fillId="0" borderId="2" xfId="2" applyNumberFormat="1" applyFont="1" applyFill="1" applyBorder="1" applyAlignment="1"/>
    <xf numFmtId="189" fontId="4" fillId="0" borderId="3" xfId="2" applyNumberFormat="1" applyFont="1" applyFill="1" applyBorder="1" applyAlignment="1"/>
    <xf numFmtId="192" fontId="1" fillId="0" borderId="3" xfId="2" applyNumberFormat="1" applyFont="1" applyFill="1" applyBorder="1" applyAlignment="1"/>
    <xf numFmtId="37" fontId="0" fillId="0" borderId="1" xfId="1" applyNumberFormat="1" applyFont="1" applyFill="1" applyBorder="1" applyAlignment="1"/>
    <xf numFmtId="189" fontId="4" fillId="0" borderId="2" xfId="2" applyNumberFormat="1" applyFont="1" applyFill="1" applyBorder="1" applyAlignment="1"/>
    <xf numFmtId="189" fontId="4" fillId="0" borderId="5" xfId="2" applyNumberFormat="1" applyFont="1" applyFill="1" applyBorder="1" applyAlignment="1"/>
    <xf numFmtId="37" fontId="0" fillId="0" borderId="0" xfId="0" applyNumberFormat="1" applyFont="1" applyAlignment="1">
      <alignment wrapText="1"/>
    </xf>
    <xf numFmtId="192" fontId="0" fillId="0" borderId="0" xfId="0" applyNumberFormat="1" applyFont="1" applyAlignment="1">
      <alignment wrapText="1"/>
    </xf>
    <xf numFmtId="0" fontId="1" fillId="0" borderId="0" xfId="0" applyFont="1" applyFill="1" applyAlignment="1">
      <alignment horizontal="left" wrapText="1"/>
    </xf>
    <xf numFmtId="189" fontId="12" fillId="0" borderId="0" xfId="1" applyNumberFormat="1" applyFont="1" applyFill="1" applyAlignment="1"/>
    <xf numFmtId="0" fontId="14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37" fontId="1" fillId="0" borderId="0" xfId="3" applyNumberFormat="1" applyFont="1" applyFill="1" applyAlignment="1"/>
    <xf numFmtId="0" fontId="1" fillId="0" borderId="0" xfId="0" applyFont="1" applyFill="1" applyAlignment="1">
      <alignment wrapText="1"/>
    </xf>
    <xf numFmtId="37" fontId="4" fillId="0" borderId="5" xfId="3" applyNumberFormat="1" applyFont="1" applyFill="1" applyBorder="1" applyAlignment="1"/>
    <xf numFmtId="0" fontId="14" fillId="0" borderId="0" xfId="0" applyFont="1" applyAlignment="1">
      <alignment horizontal="left" wrapText="1"/>
    </xf>
    <xf numFmtId="37" fontId="4" fillId="0" borderId="3" xfId="3" applyNumberFormat="1" applyFont="1" applyFill="1" applyBorder="1" applyAlignment="1"/>
    <xf numFmtId="37" fontId="1" fillId="0" borderId="0" xfId="0" applyNumberFormat="1" applyFont="1" applyFill="1" applyAlignment="1"/>
    <xf numFmtId="37" fontId="4" fillId="0" borderId="2" xfId="3" applyNumberFormat="1" applyFont="1" applyFill="1" applyBorder="1" applyAlignment="1"/>
    <xf numFmtId="37" fontId="1" fillId="0" borderId="3" xfId="3" applyNumberFormat="1" applyFont="1" applyFill="1" applyBorder="1" applyAlignment="1"/>
    <xf numFmtId="37" fontId="1" fillId="0" borderId="0" xfId="3" applyNumberFormat="1" applyFont="1" applyFill="1" applyBorder="1" applyAlignment="1"/>
    <xf numFmtId="0" fontId="15" fillId="0" borderId="0" xfId="0" applyFont="1" applyFill="1" applyAlignment="1"/>
    <xf numFmtId="0" fontId="1" fillId="0" borderId="0" xfId="0" applyFont="1" applyAlignment="1">
      <alignment horizontal="left" wrapText="1"/>
    </xf>
    <xf numFmtId="193" fontId="1" fillId="0" borderId="2" xfId="3" applyNumberFormat="1" applyFont="1" applyFill="1" applyBorder="1" applyAlignment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0" fontId="1" fillId="0" borderId="0" xfId="0" applyFont="1" applyFill="1" applyAlignment="1">
      <alignment horizontal="justify"/>
    </xf>
    <xf numFmtId="0" fontId="1" fillId="3" borderId="0" xfId="0" applyFont="1" applyFill="1" applyAlignment="1"/>
    <xf numFmtId="187" fontId="0" fillId="0" borderId="0" xfId="1" applyFont="1" applyFill="1" applyBorder="1" applyAlignment="1">
      <alignment horizontal="right" indent="4"/>
    </xf>
    <xf numFmtId="37" fontId="4" fillId="0" borderId="0" xfId="2" applyNumberFormat="1" applyFont="1" applyFill="1" applyBorder="1" applyAlignment="1"/>
    <xf numFmtId="38" fontId="1" fillId="0" borderId="2" xfId="2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3" applyFont="1" applyFill="1" applyAlignment="1"/>
    <xf numFmtId="189" fontId="1" fillId="0" borderId="0" xfId="0" applyNumberFormat="1" applyFont="1" applyFill="1" applyBorder="1" applyAlignment="1"/>
    <xf numFmtId="194" fontId="4" fillId="0" borderId="2" xfId="1" applyNumberFormat="1" applyFont="1" applyFill="1" applyBorder="1" applyAlignment="1"/>
    <xf numFmtId="37" fontId="4" fillId="0" borderId="3" xfId="2" applyNumberFormat="1" applyFont="1" applyFill="1" applyBorder="1" applyAlignment="1"/>
    <xf numFmtId="194" fontId="0" fillId="0" borderId="0" xfId="1" applyNumberFormat="1" applyFont="1" applyFill="1" applyAlignment="1"/>
    <xf numFmtId="194" fontId="0" fillId="0" borderId="2" xfId="1" applyNumberFormat="1" applyFont="1" applyFill="1" applyBorder="1" applyAlignment="1"/>
    <xf numFmtId="49" fontId="0" fillId="0" borderId="0" xfId="0" applyNumberFormat="1" applyFont="1" applyFill="1" applyBorder="1" applyAlignment="1"/>
    <xf numFmtId="0" fontId="8" fillId="0" borderId="0" xfId="0" applyFont="1" applyFill="1" applyAlignment="1"/>
    <xf numFmtId="189" fontId="8" fillId="0" borderId="0" xfId="4" applyNumberFormat="1" applyFont="1" applyFill="1" applyAlignment="1">
      <alignment horizontal="center"/>
    </xf>
    <xf numFmtId="37" fontId="0" fillId="0" borderId="2" xfId="1" applyNumberFormat="1" applyFont="1" applyFill="1" applyBorder="1" applyAlignment="1"/>
    <xf numFmtId="37" fontId="1" fillId="0" borderId="2" xfId="3" applyNumberFormat="1" applyFont="1" applyFill="1" applyBorder="1" applyAlignment="1">
      <alignment horizontal="right"/>
    </xf>
    <xf numFmtId="37" fontId="1" fillId="0" borderId="2" xfId="3" applyNumberFormat="1" applyFont="1" applyFill="1" applyBorder="1" applyAlignment="1"/>
    <xf numFmtId="0" fontId="0" fillId="0" borderId="0" xfId="0" applyFont="1" applyFill="1" applyAlignment="1">
      <alignment horizontal="center"/>
    </xf>
    <xf numFmtId="195" fontId="0" fillId="0" borderId="0" xfId="1" applyNumberFormat="1" applyFont="1" applyFill="1" applyBorder="1" applyAlignment="1"/>
    <xf numFmtId="49" fontId="0" fillId="0" borderId="0" xfId="0" applyNumberFormat="1" applyFont="1" applyFill="1" applyAlignment="1">
      <alignment shrinkToFit="1"/>
    </xf>
    <xf numFmtId="189" fontId="0" fillId="0" borderId="2" xfId="2" applyNumberFormat="1" applyFont="1" applyFill="1" applyBorder="1" applyAlignment="1"/>
    <xf numFmtId="189" fontId="0" fillId="0" borderId="1" xfId="2" applyNumberFormat="1" applyFont="1" applyFill="1" applyBorder="1" applyAlignment="1"/>
    <xf numFmtId="195" fontId="0" fillId="0" borderId="2" xfId="1" applyNumberFormat="1" applyFont="1" applyFill="1" applyBorder="1" applyAlignment="1"/>
    <xf numFmtId="189" fontId="16" fillId="0" borderId="0" xfId="4" applyNumberFormat="1" applyFont="1" applyFill="1" applyAlignment="1"/>
    <xf numFmtId="49" fontId="5" fillId="0" borderId="0" xfId="0" applyNumberFormat="1" applyFont="1" applyAlignment="1">
      <alignment horizontal="center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center" wrapText="1"/>
    </xf>
    <xf numFmtId="189" fontId="5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5">
    <cellStyle name="Comma" xfId="1" builtinId="3"/>
    <cellStyle name="Comma 2" xfId="2"/>
    <cellStyle name="Comma 2 2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45"/>
  <sheetViews>
    <sheetView tabSelected="1" view="pageBreakPreview" topLeftCell="C1" zoomScale="85" zoomScaleNormal="75" zoomScaleSheetLayoutView="85" workbookViewId="0">
      <selection activeCell="G15" sqref="G15"/>
    </sheetView>
  </sheetViews>
  <sheetFormatPr defaultColWidth="9.140625" defaultRowHeight="15" x14ac:dyDescent="0.25"/>
  <cols>
    <col min="1" max="1" width="18.5703125" style="163" hidden="1" customWidth="1"/>
    <col min="2" max="2" width="1.28515625" style="75" hidden="1" customWidth="1"/>
    <col min="3" max="3" width="38.140625" style="167" customWidth="1"/>
    <col min="4" max="4" width="7.5703125" style="75" customWidth="1"/>
    <col min="5" max="5" width="11.5703125" style="92" customWidth="1"/>
    <col min="6" max="6" width="1.42578125" style="92" customWidth="1"/>
    <col min="7" max="7" width="12.7109375" style="92" customWidth="1"/>
    <col min="8" max="8" width="1.42578125" style="92" customWidth="1"/>
    <col min="9" max="9" width="14.28515625" style="92" customWidth="1"/>
    <col min="10" max="10" width="1.42578125" style="92" customWidth="1"/>
    <col min="11" max="11" width="12.7109375" style="92" customWidth="1"/>
    <col min="12" max="13" width="9.5703125" style="75" bestFit="1" customWidth="1"/>
    <col min="14" max="16384" width="9.140625" style="75"/>
  </cols>
  <sheetData>
    <row r="1" spans="1:11" ht="20.25" customHeight="1" x14ac:dyDescent="0.3">
      <c r="C1" s="1" t="s">
        <v>0</v>
      </c>
      <c r="D1" s="62"/>
      <c r="E1" s="164"/>
      <c r="F1" s="164"/>
      <c r="G1" s="164"/>
      <c r="H1" s="164"/>
      <c r="I1" s="164"/>
      <c r="K1" s="164"/>
    </row>
    <row r="2" spans="1:11" ht="20.25" customHeight="1" x14ac:dyDescent="0.25">
      <c r="C2" s="43" t="s">
        <v>1</v>
      </c>
    </row>
    <row r="3" spans="1:11" ht="20.25" customHeight="1" x14ac:dyDescent="0.25">
      <c r="C3" s="33"/>
    </row>
    <row r="4" spans="1:11" ht="20.25" customHeight="1" x14ac:dyDescent="0.25">
      <c r="A4" s="165" t="s">
        <v>143</v>
      </c>
      <c r="C4" s="33"/>
      <c r="E4" s="214" t="s">
        <v>2</v>
      </c>
      <c r="F4" s="214"/>
      <c r="G4" s="214"/>
      <c r="H4" s="214"/>
      <c r="I4" s="214" t="s">
        <v>144</v>
      </c>
      <c r="J4" s="214"/>
      <c r="K4" s="214"/>
    </row>
    <row r="5" spans="1:11" ht="20.25" customHeight="1" x14ac:dyDescent="0.25">
      <c r="A5" s="166"/>
      <c r="D5" s="168"/>
      <c r="E5" s="215" t="s">
        <v>4</v>
      </c>
      <c r="F5" s="215"/>
      <c r="G5" s="215"/>
      <c r="H5" s="215"/>
      <c r="I5" s="215" t="s">
        <v>4</v>
      </c>
      <c r="J5" s="215"/>
      <c r="K5" s="215"/>
    </row>
    <row r="6" spans="1:11" ht="20.25" customHeight="1" x14ac:dyDescent="0.25">
      <c r="A6" s="166"/>
      <c r="D6" s="168"/>
      <c r="E6" s="14" t="s">
        <v>87</v>
      </c>
      <c r="F6" s="15"/>
      <c r="G6" s="14" t="s">
        <v>5</v>
      </c>
      <c r="H6" s="6"/>
      <c r="I6" s="16" t="str">
        <f>E6</f>
        <v>30 June</v>
      </c>
      <c r="J6" s="15"/>
      <c r="K6" s="16" t="str">
        <f>G6</f>
        <v>31 December</v>
      </c>
    </row>
    <row r="7" spans="1:11" ht="20.25" customHeight="1" x14ac:dyDescent="0.25">
      <c r="A7" s="166"/>
      <c r="C7" s="33" t="s">
        <v>6</v>
      </c>
      <c r="D7" s="20" t="s">
        <v>7</v>
      </c>
      <c r="E7" s="16">
        <v>2018</v>
      </c>
      <c r="F7" s="15"/>
      <c r="G7" s="16">
        <v>2017</v>
      </c>
      <c r="H7" s="6"/>
      <c r="I7" s="16">
        <v>2018</v>
      </c>
      <c r="J7" s="15"/>
      <c r="K7" s="16">
        <v>2017</v>
      </c>
    </row>
    <row r="8" spans="1:11" ht="20.25" customHeight="1" x14ac:dyDescent="0.25">
      <c r="A8" s="166"/>
      <c r="C8" s="33"/>
      <c r="D8" s="20"/>
      <c r="E8" s="16" t="s">
        <v>8</v>
      </c>
      <c r="F8" s="15"/>
      <c r="G8" s="16"/>
      <c r="H8" s="6"/>
      <c r="I8" s="16" t="s">
        <v>8</v>
      </c>
      <c r="J8" s="15"/>
      <c r="K8" s="16"/>
    </row>
    <row r="9" spans="1:11" ht="20.25" customHeight="1" x14ac:dyDescent="0.25">
      <c r="A9" s="165" t="s">
        <v>145</v>
      </c>
      <c r="D9" s="168"/>
      <c r="E9" s="216" t="s">
        <v>9</v>
      </c>
      <c r="F9" s="216"/>
      <c r="G9" s="216"/>
      <c r="H9" s="216"/>
      <c r="I9" s="216"/>
      <c r="J9" s="216"/>
      <c r="K9" s="216"/>
    </row>
    <row r="10" spans="1:11" ht="20.25" customHeight="1" x14ac:dyDescent="0.25">
      <c r="A10" s="165" t="s">
        <v>146</v>
      </c>
      <c r="C10" s="169" t="s">
        <v>10</v>
      </c>
      <c r="D10" s="20"/>
    </row>
    <row r="11" spans="1:11" ht="20.25" customHeight="1" x14ac:dyDescent="0.25">
      <c r="A11" s="165" t="s">
        <v>147</v>
      </c>
      <c r="C11" s="170" t="s">
        <v>11</v>
      </c>
      <c r="D11" s="23"/>
      <c r="E11" s="171">
        <v>58973</v>
      </c>
      <c r="F11" s="171"/>
      <c r="G11" s="171">
        <v>92218</v>
      </c>
      <c r="H11" s="171"/>
      <c r="I11" s="171">
        <v>49870</v>
      </c>
      <c r="J11" s="171"/>
      <c r="K11" s="171">
        <v>86057</v>
      </c>
    </row>
    <row r="12" spans="1:11" ht="20.25" customHeight="1" x14ac:dyDescent="0.25">
      <c r="A12" s="165"/>
      <c r="C12" s="170" t="s">
        <v>12</v>
      </c>
      <c r="D12" s="23">
        <v>5</v>
      </c>
      <c r="E12" s="171">
        <v>90324</v>
      </c>
      <c r="F12" s="171"/>
      <c r="G12" s="171">
        <v>103025</v>
      </c>
      <c r="H12" s="171"/>
      <c r="I12" s="171">
        <v>89858</v>
      </c>
      <c r="J12" s="171"/>
      <c r="K12" s="171">
        <v>102961</v>
      </c>
    </row>
    <row r="13" spans="1:11" ht="20.25" customHeight="1" x14ac:dyDescent="0.25">
      <c r="A13" s="165"/>
      <c r="C13" s="170" t="s">
        <v>13</v>
      </c>
      <c r="D13" s="23" t="s">
        <v>203</v>
      </c>
      <c r="E13" s="171">
        <v>18608</v>
      </c>
      <c r="F13" s="171"/>
      <c r="G13" s="171">
        <v>62423</v>
      </c>
      <c r="H13" s="171"/>
      <c r="I13" s="171">
        <v>15547</v>
      </c>
      <c r="J13" s="171"/>
      <c r="K13" s="171">
        <v>55348</v>
      </c>
    </row>
    <row r="14" spans="1:11" ht="20.25" customHeight="1" x14ac:dyDescent="0.25">
      <c r="A14" s="165"/>
      <c r="C14" s="170" t="s">
        <v>14</v>
      </c>
      <c r="D14" s="23"/>
      <c r="E14" s="171">
        <v>3574</v>
      </c>
      <c r="F14" s="171"/>
      <c r="G14" s="171">
        <v>3555</v>
      </c>
      <c r="H14" s="171"/>
      <c r="I14" s="171">
        <v>678</v>
      </c>
      <c r="J14" s="171"/>
      <c r="K14" s="171">
        <v>2608</v>
      </c>
    </row>
    <row r="15" spans="1:11" ht="20.25" customHeight="1" x14ac:dyDescent="0.25">
      <c r="A15" s="165"/>
      <c r="C15" s="22" t="s">
        <v>162</v>
      </c>
      <c r="D15" s="23">
        <v>4</v>
      </c>
      <c r="E15" s="171">
        <v>2407</v>
      </c>
      <c r="F15" s="171"/>
      <c r="G15" s="171">
        <v>14729</v>
      </c>
      <c r="H15" s="171"/>
      <c r="I15" s="171">
        <v>7206</v>
      </c>
      <c r="J15" s="171"/>
      <c r="K15" s="171">
        <v>51169</v>
      </c>
    </row>
    <row r="16" spans="1:11" ht="20.25" customHeight="1" x14ac:dyDescent="0.25">
      <c r="A16" s="165"/>
      <c r="C16" s="170" t="s">
        <v>15</v>
      </c>
      <c r="D16" s="23"/>
      <c r="E16" s="171">
        <v>16069</v>
      </c>
      <c r="F16" s="171"/>
      <c r="G16" s="171">
        <v>18649</v>
      </c>
      <c r="H16" s="171"/>
      <c r="I16" s="171">
        <v>4912</v>
      </c>
      <c r="J16" s="171"/>
      <c r="K16" s="171">
        <v>5699</v>
      </c>
    </row>
    <row r="17" spans="1:11" ht="20.25" customHeight="1" x14ac:dyDescent="0.25">
      <c r="A17" s="165" t="s">
        <v>148</v>
      </c>
      <c r="C17" s="170" t="s">
        <v>16</v>
      </c>
      <c r="D17" s="23"/>
      <c r="E17" s="204">
        <v>3965</v>
      </c>
      <c r="F17" s="171"/>
      <c r="G17" s="204">
        <v>671</v>
      </c>
      <c r="H17" s="171">
        <v>222853</v>
      </c>
      <c r="I17" s="205">
        <v>449</v>
      </c>
      <c r="J17" s="171"/>
      <c r="K17" s="205">
        <v>625</v>
      </c>
    </row>
    <row r="18" spans="1:11" ht="20.25" customHeight="1" x14ac:dyDescent="0.25">
      <c r="A18" s="166"/>
      <c r="C18" s="25" t="s">
        <v>17</v>
      </c>
      <c r="D18" s="23"/>
      <c r="E18" s="173">
        <f>SUM(E11:E17)</f>
        <v>193920</v>
      </c>
      <c r="F18" s="109"/>
      <c r="G18" s="173">
        <f>SUM(G11:G17)</f>
        <v>295270</v>
      </c>
      <c r="H18" s="110"/>
      <c r="I18" s="173">
        <f>SUM(I11:I17)</f>
        <v>168520</v>
      </c>
      <c r="J18" s="109"/>
      <c r="K18" s="173">
        <f>SUM(K11:K17)</f>
        <v>304467</v>
      </c>
    </row>
    <row r="19" spans="1:11" ht="20.25" customHeight="1" x14ac:dyDescent="0.25">
      <c r="A19" s="166"/>
      <c r="D19" s="20"/>
    </row>
    <row r="20" spans="1:11" ht="20.25" customHeight="1" x14ac:dyDescent="0.25">
      <c r="A20" s="166"/>
      <c r="C20" s="169" t="s">
        <v>18</v>
      </c>
      <c r="D20" s="20"/>
    </row>
    <row r="21" spans="1:11" ht="20.25" customHeight="1" x14ac:dyDescent="0.25">
      <c r="A21" s="166"/>
      <c r="C21" s="172" t="s">
        <v>19</v>
      </c>
      <c r="D21" s="20"/>
      <c r="E21" s="92">
        <v>0</v>
      </c>
      <c r="G21" s="92">
        <v>400</v>
      </c>
      <c r="I21" s="187">
        <v>0</v>
      </c>
      <c r="K21" s="187">
        <v>0</v>
      </c>
    </row>
    <row r="22" spans="1:11" ht="20.25" customHeight="1" x14ac:dyDescent="0.25">
      <c r="A22" s="166"/>
      <c r="C22" s="172" t="s">
        <v>20</v>
      </c>
      <c r="D22" s="23">
        <v>7</v>
      </c>
      <c r="E22" s="92">
        <v>0</v>
      </c>
      <c r="F22" s="171"/>
      <c r="G22" s="187">
        <v>0</v>
      </c>
      <c r="H22" s="171"/>
      <c r="I22" s="171">
        <v>44553</v>
      </c>
      <c r="J22" s="171"/>
      <c r="K22" s="187">
        <v>0</v>
      </c>
    </row>
    <row r="23" spans="1:11" ht="20.25" customHeight="1" x14ac:dyDescent="0.25">
      <c r="A23" s="174"/>
      <c r="C23" s="172" t="s">
        <v>21</v>
      </c>
      <c r="D23" s="23"/>
      <c r="E23" s="171">
        <v>2807</v>
      </c>
      <c r="F23" s="171"/>
      <c r="G23" s="171">
        <v>1121</v>
      </c>
      <c r="H23" s="171"/>
      <c r="I23" s="171">
        <v>540</v>
      </c>
      <c r="J23" s="171"/>
      <c r="K23" s="171">
        <v>651</v>
      </c>
    </row>
    <row r="24" spans="1:11" ht="20.25" customHeight="1" x14ac:dyDescent="0.25">
      <c r="A24" s="174"/>
      <c r="C24" s="24" t="s">
        <v>212</v>
      </c>
      <c r="D24" s="20" t="s">
        <v>213</v>
      </c>
      <c r="E24" s="92">
        <v>0</v>
      </c>
      <c r="F24" s="171"/>
      <c r="G24" s="92">
        <v>0</v>
      </c>
      <c r="H24" s="171"/>
      <c r="I24" s="92">
        <v>0</v>
      </c>
      <c r="J24" s="171"/>
      <c r="K24" s="92">
        <v>0</v>
      </c>
    </row>
    <row r="25" spans="1:11" ht="20.25" customHeight="1" x14ac:dyDescent="0.25">
      <c r="A25" s="174"/>
      <c r="C25" s="170" t="s">
        <v>22</v>
      </c>
      <c r="D25" s="20">
        <v>9</v>
      </c>
      <c r="E25" s="171">
        <v>63695</v>
      </c>
      <c r="F25" s="171"/>
      <c r="G25" s="171">
        <v>12617</v>
      </c>
      <c r="H25" s="171"/>
      <c r="I25" s="171">
        <v>9966</v>
      </c>
      <c r="J25" s="171"/>
      <c r="K25" s="171">
        <v>11344</v>
      </c>
    </row>
    <row r="26" spans="1:11" ht="20.25" customHeight="1" x14ac:dyDescent="0.25">
      <c r="A26" s="174"/>
      <c r="C26" s="170" t="s">
        <v>23</v>
      </c>
      <c r="D26" s="23"/>
      <c r="E26" s="171">
        <v>11685</v>
      </c>
      <c r="F26" s="171"/>
      <c r="G26" s="171">
        <v>11326</v>
      </c>
      <c r="H26" s="171"/>
      <c r="I26" s="171">
        <v>9634</v>
      </c>
      <c r="J26" s="171"/>
      <c r="K26" s="171">
        <v>8864</v>
      </c>
    </row>
    <row r="27" spans="1:11" ht="20.25" customHeight="1" x14ac:dyDescent="0.25">
      <c r="A27" s="166"/>
      <c r="C27" s="170" t="s">
        <v>24</v>
      </c>
      <c r="D27" s="23"/>
      <c r="E27" s="171">
        <v>649</v>
      </c>
      <c r="F27" s="171"/>
      <c r="G27" s="171">
        <v>503</v>
      </c>
      <c r="H27" s="171"/>
      <c r="I27" s="171">
        <v>454</v>
      </c>
      <c r="J27" s="171"/>
      <c r="K27" s="171">
        <v>501</v>
      </c>
    </row>
    <row r="28" spans="1:11" ht="20.25" customHeight="1" x14ac:dyDescent="0.25">
      <c r="A28" s="166"/>
      <c r="C28" s="25" t="s">
        <v>25</v>
      </c>
      <c r="D28" s="23"/>
      <c r="E28" s="173">
        <f>SUM(E21:E27)</f>
        <v>78836</v>
      </c>
      <c r="F28" s="109"/>
      <c r="G28" s="173">
        <f>SUM(G21:G27)</f>
        <v>25967</v>
      </c>
      <c r="H28" s="110"/>
      <c r="I28" s="173">
        <f>SUM(I21:I27)</f>
        <v>65147</v>
      </c>
      <c r="J28" s="109"/>
      <c r="K28" s="173">
        <f>SUM(K21:K27)</f>
        <v>21360</v>
      </c>
    </row>
    <row r="29" spans="1:11" ht="20.25" customHeight="1" x14ac:dyDescent="0.25">
      <c r="A29" s="166"/>
      <c r="C29" s="25"/>
      <c r="D29" s="23"/>
      <c r="E29" s="109"/>
      <c r="F29" s="109"/>
      <c r="G29" s="109"/>
      <c r="H29" s="110">
        <v>-55969310</v>
      </c>
      <c r="I29" s="109"/>
      <c r="J29" s="109"/>
      <c r="K29" s="109"/>
    </row>
    <row r="30" spans="1:11" ht="20.25" customHeight="1" thickBot="1" x14ac:dyDescent="0.3">
      <c r="A30" s="166"/>
      <c r="C30" s="26" t="s">
        <v>26</v>
      </c>
      <c r="D30" s="23"/>
      <c r="E30" s="175">
        <f>SUM(E18+E28)</f>
        <v>272756</v>
      </c>
      <c r="F30" s="109"/>
      <c r="G30" s="175">
        <f>SUM(G18+G28)</f>
        <v>321237</v>
      </c>
      <c r="H30" s="110"/>
      <c r="I30" s="175">
        <f>SUM(I18+I28)</f>
        <v>233667</v>
      </c>
      <c r="J30" s="109"/>
      <c r="K30" s="175">
        <f>SUM(K18+K28)</f>
        <v>325827</v>
      </c>
    </row>
    <row r="31" spans="1:11" ht="21" customHeight="1" thickTop="1" x14ac:dyDescent="0.25">
      <c r="A31" s="166"/>
      <c r="C31" s="26"/>
      <c r="D31" s="23"/>
      <c r="E31" s="109"/>
      <c r="F31" s="109"/>
      <c r="G31" s="109"/>
      <c r="H31" s="110"/>
      <c r="I31" s="109"/>
      <c r="J31" s="109"/>
      <c r="K31" s="109"/>
    </row>
    <row r="32" spans="1:11" ht="21" customHeight="1" x14ac:dyDescent="0.25">
      <c r="A32" s="166"/>
      <c r="H32" s="92">
        <v>937323</v>
      </c>
    </row>
    <row r="33" spans="1:13" ht="20.25" customHeight="1" x14ac:dyDescent="0.3">
      <c r="A33" s="166"/>
      <c r="C33" s="1" t="s">
        <v>0</v>
      </c>
      <c r="D33" s="62"/>
      <c r="E33" s="164"/>
      <c r="F33" s="164"/>
      <c r="G33" s="164"/>
      <c r="H33" s="164"/>
      <c r="I33" s="164"/>
      <c r="K33" s="164"/>
    </row>
    <row r="34" spans="1:13" ht="20.25" customHeight="1" x14ac:dyDescent="0.25">
      <c r="A34" s="166"/>
      <c r="C34" s="43" t="s">
        <v>1</v>
      </c>
      <c r="H34" s="92">
        <v>-3025424</v>
      </c>
    </row>
    <row r="35" spans="1:13" ht="20.25" customHeight="1" x14ac:dyDescent="0.25">
      <c r="A35" s="166"/>
      <c r="C35" s="43"/>
    </row>
    <row r="36" spans="1:13" ht="20.25" customHeight="1" x14ac:dyDescent="0.25">
      <c r="A36" s="165" t="s">
        <v>143</v>
      </c>
      <c r="C36" s="33"/>
      <c r="E36" s="214" t="s">
        <v>149</v>
      </c>
      <c r="F36" s="214"/>
      <c r="G36" s="214"/>
      <c r="H36" s="214"/>
      <c r="I36" s="214" t="s">
        <v>3</v>
      </c>
      <c r="J36" s="214"/>
      <c r="K36" s="214"/>
    </row>
    <row r="37" spans="1:13" ht="20.25" customHeight="1" x14ac:dyDescent="0.25">
      <c r="A37" s="166"/>
      <c r="C37" s="33"/>
      <c r="D37" s="168"/>
      <c r="E37" s="215" t="s">
        <v>4</v>
      </c>
      <c r="F37" s="215"/>
      <c r="G37" s="215"/>
      <c r="H37" s="215"/>
      <c r="I37" s="215" t="s">
        <v>4</v>
      </c>
      <c r="J37" s="215"/>
      <c r="K37" s="215"/>
    </row>
    <row r="38" spans="1:13" ht="20.25" customHeight="1" x14ac:dyDescent="0.25">
      <c r="A38" s="166"/>
      <c r="D38" s="168"/>
      <c r="E38" s="14" t="s">
        <v>87</v>
      </c>
      <c r="F38" s="15"/>
      <c r="G38" s="14" t="s">
        <v>5</v>
      </c>
      <c r="H38" s="6"/>
      <c r="I38" s="16" t="str">
        <f>E38</f>
        <v>30 June</v>
      </c>
      <c r="J38" s="15"/>
      <c r="K38" s="16" t="str">
        <f>G38</f>
        <v>31 December</v>
      </c>
    </row>
    <row r="39" spans="1:13" ht="20.25" customHeight="1" x14ac:dyDescent="0.25">
      <c r="A39" s="166"/>
      <c r="C39" s="26" t="s">
        <v>150</v>
      </c>
      <c r="D39" s="20" t="s">
        <v>7</v>
      </c>
      <c r="E39" s="16">
        <v>2018</v>
      </c>
      <c r="F39" s="15"/>
      <c r="G39" s="16">
        <v>2017</v>
      </c>
      <c r="H39" s="6"/>
      <c r="I39" s="16">
        <v>2018</v>
      </c>
      <c r="J39" s="15"/>
      <c r="K39" s="16">
        <v>2017</v>
      </c>
    </row>
    <row r="40" spans="1:13" ht="20.25" customHeight="1" x14ac:dyDescent="0.25">
      <c r="A40" s="166"/>
      <c r="C40" s="26"/>
      <c r="D40" s="20"/>
      <c r="E40" s="16" t="s">
        <v>8</v>
      </c>
      <c r="F40" s="15"/>
      <c r="G40" s="16"/>
      <c r="H40" s="6"/>
      <c r="I40" s="16" t="s">
        <v>8</v>
      </c>
      <c r="J40" s="15"/>
      <c r="K40" s="16"/>
    </row>
    <row r="41" spans="1:13" ht="20.25" customHeight="1" x14ac:dyDescent="0.25">
      <c r="A41" s="166"/>
      <c r="E41" s="216" t="s">
        <v>9</v>
      </c>
      <c r="F41" s="216"/>
      <c r="G41" s="216"/>
      <c r="H41" s="216"/>
      <c r="I41" s="216"/>
      <c r="J41" s="216"/>
      <c r="K41" s="216"/>
    </row>
    <row r="42" spans="1:13" ht="20.25" customHeight="1" x14ac:dyDescent="0.25">
      <c r="A42" s="165" t="s">
        <v>151</v>
      </c>
      <c r="C42" s="32" t="s">
        <v>27</v>
      </c>
      <c r="D42" s="20"/>
      <c r="H42" s="92">
        <v>3386768</v>
      </c>
    </row>
    <row r="43" spans="1:13" ht="20.25" customHeight="1" x14ac:dyDescent="0.25">
      <c r="A43" s="165" t="s">
        <v>152</v>
      </c>
      <c r="C43" s="172" t="s">
        <v>28</v>
      </c>
      <c r="D43" s="23">
        <v>4</v>
      </c>
      <c r="E43" s="171">
        <v>11146</v>
      </c>
      <c r="F43" s="171"/>
      <c r="G43" s="171">
        <v>13167</v>
      </c>
      <c r="H43" s="171"/>
      <c r="I43" s="171">
        <v>8628</v>
      </c>
      <c r="J43" s="171"/>
      <c r="K43" s="171">
        <v>12037</v>
      </c>
    </row>
    <row r="44" spans="1:13" ht="20.25" customHeight="1" x14ac:dyDescent="0.25">
      <c r="A44" s="165"/>
      <c r="C44" s="24" t="s">
        <v>163</v>
      </c>
      <c r="D44" s="23" t="s">
        <v>214</v>
      </c>
      <c r="E44" s="171">
        <v>37041</v>
      </c>
      <c r="F44" s="171"/>
      <c r="G44" s="171">
        <v>3938</v>
      </c>
      <c r="H44" s="171"/>
      <c r="I44" s="171">
        <v>2791</v>
      </c>
      <c r="J44" s="171"/>
      <c r="K44" s="171">
        <v>3461</v>
      </c>
    </row>
    <row r="45" spans="1:13" ht="20.25" customHeight="1" x14ac:dyDescent="0.25">
      <c r="A45" s="165" t="s">
        <v>153</v>
      </c>
      <c r="C45" s="75" t="s">
        <v>29</v>
      </c>
      <c r="D45" s="23">
        <v>4</v>
      </c>
      <c r="E45" s="171">
        <v>12926</v>
      </c>
      <c r="F45" s="171"/>
      <c r="G45" s="171">
        <v>10533</v>
      </c>
      <c r="H45" s="171"/>
      <c r="I45" s="171">
        <v>5131</v>
      </c>
      <c r="J45" s="171"/>
      <c r="K45" s="171">
        <v>5583</v>
      </c>
    </row>
    <row r="46" spans="1:13" ht="20.25" customHeight="1" x14ac:dyDescent="0.25">
      <c r="A46" s="165"/>
      <c r="C46" s="170" t="s">
        <v>154</v>
      </c>
      <c r="D46" s="76"/>
      <c r="E46" s="171">
        <v>4680</v>
      </c>
      <c r="F46" s="171"/>
      <c r="G46" s="171">
        <v>4647</v>
      </c>
      <c r="H46" s="171"/>
      <c r="I46" s="171">
        <v>4675</v>
      </c>
      <c r="J46" s="171"/>
      <c r="K46" s="171">
        <v>4632</v>
      </c>
      <c r="L46" s="176"/>
      <c r="M46" s="176"/>
    </row>
    <row r="47" spans="1:13" ht="20.25" customHeight="1" x14ac:dyDescent="0.25">
      <c r="A47" s="174"/>
      <c r="C47" s="172" t="s">
        <v>30</v>
      </c>
      <c r="D47" s="23"/>
      <c r="E47" s="171">
        <v>1535</v>
      </c>
      <c r="F47" s="171"/>
      <c r="G47" s="171">
        <v>937</v>
      </c>
      <c r="H47" s="171"/>
      <c r="I47" s="171">
        <v>682</v>
      </c>
      <c r="J47" s="171"/>
      <c r="K47" s="171">
        <v>666</v>
      </c>
    </row>
    <row r="48" spans="1:13" ht="20.25" customHeight="1" x14ac:dyDescent="0.25">
      <c r="A48" s="174" t="s">
        <v>152</v>
      </c>
      <c r="C48" s="25" t="s">
        <v>31</v>
      </c>
      <c r="D48" s="23"/>
      <c r="E48" s="173">
        <f>SUM(E43:E47)</f>
        <v>67328</v>
      </c>
      <c r="F48" s="109"/>
      <c r="G48" s="173">
        <f>SUM(G43:G47)</f>
        <v>33222</v>
      </c>
      <c r="H48" s="110"/>
      <c r="I48" s="173">
        <f>SUM(I43:I47)</f>
        <v>21907</v>
      </c>
      <c r="J48" s="109"/>
      <c r="K48" s="173">
        <f>SUM(K43:K47)</f>
        <v>26379</v>
      </c>
    </row>
    <row r="49" spans="1:17" ht="12.75" customHeight="1" x14ac:dyDescent="0.25">
      <c r="A49" s="174"/>
      <c r="C49" s="75"/>
      <c r="D49" s="20"/>
    </row>
    <row r="50" spans="1:17" ht="20.25" customHeight="1" x14ac:dyDescent="0.25">
      <c r="A50" s="174" t="s">
        <v>155</v>
      </c>
      <c r="C50" s="169" t="s">
        <v>32</v>
      </c>
      <c r="D50" s="20"/>
    </row>
    <row r="51" spans="1:17" ht="20.25" customHeight="1" x14ac:dyDescent="0.25">
      <c r="A51" s="174" t="s">
        <v>156</v>
      </c>
      <c r="C51" s="75" t="s">
        <v>93</v>
      </c>
      <c r="D51" s="23"/>
      <c r="E51" s="171">
        <v>13346</v>
      </c>
      <c r="F51" s="171"/>
      <c r="G51" s="171">
        <v>12721</v>
      </c>
      <c r="H51" s="171"/>
      <c r="I51" s="171">
        <v>10099</v>
      </c>
      <c r="J51" s="171"/>
      <c r="K51" s="171">
        <v>9607</v>
      </c>
    </row>
    <row r="52" spans="1:17" ht="20.25" customHeight="1" x14ac:dyDescent="0.25">
      <c r="A52" s="166"/>
      <c r="C52" s="170" t="s">
        <v>33</v>
      </c>
      <c r="D52" s="23"/>
      <c r="E52" s="171">
        <v>819</v>
      </c>
      <c r="F52" s="171"/>
      <c r="G52" s="171">
        <v>849</v>
      </c>
      <c r="H52" s="171"/>
      <c r="I52" s="171">
        <v>111</v>
      </c>
      <c r="J52" s="171"/>
      <c r="K52" s="171">
        <v>112</v>
      </c>
    </row>
    <row r="53" spans="1:17" ht="20.25" customHeight="1" x14ac:dyDescent="0.25">
      <c r="A53" s="166"/>
      <c r="C53" s="25" t="s">
        <v>34</v>
      </c>
      <c r="D53" s="23"/>
      <c r="E53" s="173">
        <f>SUM(E51:E52)</f>
        <v>14165</v>
      </c>
      <c r="F53" s="109"/>
      <c r="G53" s="173">
        <f>SUM(G51:G52)</f>
        <v>13570</v>
      </c>
      <c r="H53" s="110"/>
      <c r="I53" s="173">
        <f>SUM(I51:I52)</f>
        <v>10210</v>
      </c>
      <c r="J53" s="109"/>
      <c r="K53" s="173">
        <f>SUM(K51:K52)</f>
        <v>9719</v>
      </c>
    </row>
    <row r="54" spans="1:17" ht="12.75" customHeight="1" x14ac:dyDescent="0.25">
      <c r="A54" s="166"/>
      <c r="C54" s="25"/>
      <c r="D54" s="23"/>
      <c r="E54" s="109"/>
      <c r="F54" s="109"/>
      <c r="G54" s="109"/>
      <c r="H54" s="110"/>
      <c r="I54" s="109"/>
      <c r="J54" s="109"/>
      <c r="K54" s="109"/>
    </row>
    <row r="55" spans="1:17" ht="20.25" customHeight="1" x14ac:dyDescent="0.25">
      <c r="A55" s="166"/>
      <c r="C55" s="26" t="s">
        <v>35</v>
      </c>
      <c r="D55" s="23"/>
      <c r="E55" s="177">
        <f>SUM(E48+E53)</f>
        <v>81493</v>
      </c>
      <c r="F55" s="109"/>
      <c r="G55" s="177">
        <f>SUM(G48+G53)</f>
        <v>46792</v>
      </c>
      <c r="H55" s="109"/>
      <c r="I55" s="177">
        <f>SUM(I48+I53)</f>
        <v>32117</v>
      </c>
      <c r="J55" s="109"/>
      <c r="K55" s="177">
        <f>SUM(K48+K53)</f>
        <v>36098</v>
      </c>
    </row>
    <row r="56" spans="1:17" ht="12.75" customHeight="1" x14ac:dyDescent="0.25">
      <c r="A56" s="166"/>
      <c r="C56" s="33"/>
      <c r="D56" s="20"/>
      <c r="E56" s="34"/>
      <c r="F56" s="35"/>
      <c r="G56" s="34"/>
      <c r="H56" s="34"/>
      <c r="I56" s="34"/>
      <c r="J56" s="34"/>
      <c r="K56" s="34"/>
    </row>
    <row r="57" spans="1:17" ht="20.25" customHeight="1" x14ac:dyDescent="0.25">
      <c r="A57" s="166"/>
      <c r="C57" s="36" t="s">
        <v>36</v>
      </c>
    </row>
    <row r="58" spans="1:17" ht="20.25" customHeight="1" x14ac:dyDescent="0.25">
      <c r="A58" s="166"/>
      <c r="C58" s="69" t="s">
        <v>37</v>
      </c>
      <c r="D58" s="37"/>
      <c r="E58" s="171"/>
      <c r="F58" s="171"/>
      <c r="G58" s="171"/>
      <c r="H58" s="171"/>
      <c r="I58" s="171"/>
      <c r="J58" s="171"/>
      <c r="K58" s="171"/>
    </row>
    <row r="59" spans="1:17" ht="20.25" customHeight="1" thickBot="1" x14ac:dyDescent="0.3">
      <c r="A59" s="166"/>
      <c r="C59" s="170" t="s">
        <v>38</v>
      </c>
      <c r="D59" s="23"/>
      <c r="E59" s="178">
        <v>259250</v>
      </c>
      <c r="F59" s="179"/>
      <c r="G59" s="178">
        <v>259250</v>
      </c>
      <c r="H59" s="171"/>
      <c r="I59" s="178">
        <v>259250</v>
      </c>
      <c r="J59" s="179"/>
      <c r="K59" s="178">
        <v>259250</v>
      </c>
    </row>
    <row r="60" spans="1:17" ht="20.25" customHeight="1" thickTop="1" x14ac:dyDescent="0.25">
      <c r="A60" s="166"/>
      <c r="C60" s="22" t="s">
        <v>164</v>
      </c>
      <c r="D60" s="23"/>
      <c r="E60" s="171">
        <v>170048</v>
      </c>
      <c r="F60" s="171"/>
      <c r="G60" s="171">
        <v>170048</v>
      </c>
      <c r="H60" s="171"/>
      <c r="I60" s="171">
        <v>170048</v>
      </c>
      <c r="J60" s="171"/>
      <c r="K60" s="171">
        <v>170048</v>
      </c>
    </row>
    <row r="61" spans="1:17" ht="20.25" customHeight="1" x14ac:dyDescent="0.25">
      <c r="A61" s="174"/>
      <c r="C61" s="163" t="s">
        <v>94</v>
      </c>
      <c r="D61" s="23"/>
      <c r="E61" s="171">
        <v>272706</v>
      </c>
      <c r="F61" s="171"/>
      <c r="G61" s="171">
        <v>272706</v>
      </c>
      <c r="H61" s="171"/>
      <c r="I61" s="171">
        <v>272706</v>
      </c>
      <c r="J61" s="171"/>
      <c r="K61" s="171">
        <v>272706</v>
      </c>
      <c r="N61" s="180"/>
    </row>
    <row r="62" spans="1:17" ht="20.25" customHeight="1" x14ac:dyDescent="0.25">
      <c r="A62" s="174"/>
      <c r="C62" s="163" t="s">
        <v>39</v>
      </c>
      <c r="D62" s="23">
        <v>11</v>
      </c>
      <c r="E62" s="171">
        <v>4696</v>
      </c>
      <c r="F62" s="171"/>
      <c r="G62" s="171">
        <v>4215</v>
      </c>
      <c r="H62" s="171"/>
      <c r="I62" s="171">
        <v>4696</v>
      </c>
      <c r="J62" s="171"/>
      <c r="K62" s="171">
        <v>4215</v>
      </c>
      <c r="N62" s="180"/>
    </row>
    <row r="63" spans="1:17" ht="20.25" customHeight="1" x14ac:dyDescent="0.25">
      <c r="A63" s="166"/>
      <c r="C63" s="170" t="s">
        <v>95</v>
      </c>
      <c r="D63" s="20"/>
      <c r="E63" s="171"/>
      <c r="G63" s="171"/>
      <c r="I63" s="171"/>
      <c r="K63" s="171"/>
    </row>
    <row r="64" spans="1:17" ht="20.25" customHeight="1" x14ac:dyDescent="0.25">
      <c r="A64" s="166"/>
      <c r="C64" s="181" t="s">
        <v>40</v>
      </c>
      <c r="E64" s="171"/>
      <c r="G64" s="171"/>
      <c r="I64" s="171"/>
      <c r="K64" s="171"/>
      <c r="M64" s="176"/>
      <c r="N64" s="176"/>
      <c r="O64" s="176"/>
      <c r="P64" s="176"/>
      <c r="Q64" s="176"/>
    </row>
    <row r="65" spans="1:17" ht="20.25" customHeight="1" x14ac:dyDescent="0.25">
      <c r="A65" s="174"/>
      <c r="C65" s="181" t="s">
        <v>41</v>
      </c>
      <c r="D65" s="23"/>
      <c r="E65" s="171">
        <v>10650</v>
      </c>
      <c r="F65" s="171"/>
      <c r="G65" s="171">
        <v>10650</v>
      </c>
      <c r="H65" s="171"/>
      <c r="I65" s="171">
        <v>10650</v>
      </c>
      <c r="J65" s="171"/>
      <c r="K65" s="171">
        <v>10650</v>
      </c>
      <c r="L65" s="176"/>
    </row>
    <row r="66" spans="1:17" ht="20.25" customHeight="1" x14ac:dyDescent="0.25">
      <c r="A66" s="166"/>
      <c r="C66" s="181" t="s">
        <v>96</v>
      </c>
      <c r="D66" s="23"/>
      <c r="E66" s="182">
        <v>-266770</v>
      </c>
      <c r="F66" s="171"/>
      <c r="G66" s="182">
        <v>-183135</v>
      </c>
      <c r="H66" s="179"/>
      <c r="I66" s="182">
        <v>-256550</v>
      </c>
      <c r="J66" s="179"/>
      <c r="K66" s="182">
        <v>-167890</v>
      </c>
    </row>
    <row r="67" spans="1:17" ht="20.25" customHeight="1" x14ac:dyDescent="0.25">
      <c r="A67" s="166"/>
      <c r="C67" s="183" t="s">
        <v>42</v>
      </c>
      <c r="D67" s="20"/>
      <c r="E67" s="80"/>
      <c r="G67" s="80"/>
      <c r="H67" s="80"/>
      <c r="I67" s="80"/>
      <c r="J67" s="80"/>
      <c r="K67" s="80"/>
    </row>
    <row r="68" spans="1:17" ht="20.25" customHeight="1" x14ac:dyDescent="0.25">
      <c r="C68" s="184" t="s">
        <v>97</v>
      </c>
      <c r="D68" s="20"/>
      <c r="E68" s="109">
        <f>SUM(E60:E66)</f>
        <v>191330</v>
      </c>
      <c r="F68" s="109"/>
      <c r="G68" s="109">
        <f>SUM(G60:G66)</f>
        <v>274484</v>
      </c>
      <c r="H68" s="110"/>
      <c r="I68" s="109">
        <f>SUM(I60:I66)</f>
        <v>201550</v>
      </c>
      <c r="J68" s="109"/>
      <c r="K68" s="109">
        <f>SUM(K60:K66)</f>
        <v>289729</v>
      </c>
    </row>
    <row r="69" spans="1:17" ht="20.25" customHeight="1" x14ac:dyDescent="0.25">
      <c r="C69" s="172" t="s">
        <v>43</v>
      </c>
      <c r="D69" s="20"/>
      <c r="E69" s="182">
        <v>-67</v>
      </c>
      <c r="F69" s="179"/>
      <c r="G69" s="182">
        <v>-39</v>
      </c>
      <c r="H69" s="179"/>
      <c r="I69" s="187">
        <v>0</v>
      </c>
      <c r="J69" s="171"/>
      <c r="K69" s="187">
        <v>0</v>
      </c>
    </row>
    <row r="70" spans="1:17" ht="20.25" customHeight="1" x14ac:dyDescent="0.25">
      <c r="C70" s="26" t="s">
        <v>157</v>
      </c>
      <c r="D70" s="20"/>
      <c r="E70" s="173">
        <f>SUM(E68:E69)</f>
        <v>191263</v>
      </c>
      <c r="F70" s="109"/>
      <c r="G70" s="173">
        <f>SUM(G68:G69)</f>
        <v>274445</v>
      </c>
      <c r="H70" s="110"/>
      <c r="I70" s="173">
        <f>SUM(I68:I69)</f>
        <v>201550</v>
      </c>
      <c r="J70" s="109"/>
      <c r="K70" s="173">
        <f>SUM(K68:K69)</f>
        <v>289729</v>
      </c>
    </row>
    <row r="71" spans="1:17" ht="12.75" customHeight="1" x14ac:dyDescent="0.25">
      <c r="C71" s="26"/>
      <c r="D71" s="20"/>
      <c r="E71" s="109"/>
      <c r="F71" s="109"/>
      <c r="G71" s="109"/>
      <c r="H71" s="110"/>
      <c r="I71" s="109"/>
      <c r="J71" s="109"/>
      <c r="K71" s="109"/>
      <c r="Q71" s="185"/>
    </row>
    <row r="72" spans="1:17" ht="20.25" customHeight="1" thickBot="1" x14ac:dyDescent="0.3">
      <c r="B72" s="75">
        <v>-17004239</v>
      </c>
      <c r="C72" s="26" t="s">
        <v>158</v>
      </c>
      <c r="D72" s="20"/>
      <c r="E72" s="175">
        <f>SUM(E55+E70)</f>
        <v>272756</v>
      </c>
      <c r="F72" s="109"/>
      <c r="G72" s="175">
        <f>SUM(G55+G70)</f>
        <v>321237</v>
      </c>
      <c r="H72" s="110"/>
      <c r="I72" s="175">
        <f>SUM(I55+I70)</f>
        <v>233667</v>
      </c>
      <c r="J72" s="109"/>
      <c r="K72" s="175">
        <f>SUM(K55+K70)</f>
        <v>325827</v>
      </c>
    </row>
    <row r="73" spans="1:17" ht="21" customHeight="1" thickTop="1" x14ac:dyDescent="0.25">
      <c r="C73" s="26"/>
    </row>
    <row r="74" spans="1:17" ht="21" customHeight="1" x14ac:dyDescent="0.25">
      <c r="D74" s="20"/>
      <c r="E74" s="34"/>
      <c r="F74" s="35"/>
      <c r="G74" s="34"/>
      <c r="H74" s="34"/>
      <c r="I74" s="34"/>
      <c r="J74" s="34"/>
      <c r="K74" s="34"/>
    </row>
    <row r="75" spans="1:17" ht="21" customHeight="1" x14ac:dyDescent="0.25"/>
    <row r="76" spans="1:17" ht="21" customHeight="1" x14ac:dyDescent="0.25"/>
    <row r="77" spans="1:17" ht="21" customHeight="1" x14ac:dyDescent="0.25"/>
    <row r="78" spans="1:17" ht="21" customHeight="1" x14ac:dyDescent="0.25"/>
    <row r="79" spans="1:17" ht="21" customHeight="1" x14ac:dyDescent="0.25"/>
    <row r="80" spans="1:17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spans="1:98" s="186" customFormat="1" ht="21" customHeight="1" x14ac:dyDescent="0.25">
      <c r="A145" s="163"/>
      <c r="B145" s="75"/>
      <c r="C145" s="167"/>
      <c r="D145" s="75"/>
      <c r="E145" s="92"/>
      <c r="F145" s="92"/>
      <c r="G145" s="92"/>
      <c r="H145" s="92"/>
      <c r="I145" s="92"/>
      <c r="J145" s="92"/>
      <c r="K145" s="92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  <c r="AA145" s="75"/>
      <c r="AB145" s="75"/>
      <c r="AC145" s="75"/>
      <c r="AD145" s="75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5"/>
      <c r="CD145" s="75"/>
      <c r="CE145" s="75"/>
      <c r="CF145" s="75"/>
      <c r="CG145" s="75"/>
      <c r="CH145" s="75"/>
      <c r="CI145" s="75"/>
      <c r="CJ145" s="75"/>
      <c r="CK145" s="75"/>
      <c r="CL145" s="75"/>
      <c r="CM145" s="75"/>
      <c r="CN145" s="75"/>
      <c r="CO145" s="75"/>
      <c r="CP145" s="75"/>
      <c r="CQ145" s="75"/>
      <c r="CR145" s="75"/>
      <c r="CS145" s="75"/>
      <c r="CT145" s="75"/>
    </row>
  </sheetData>
  <mergeCells count="10">
    <mergeCell ref="E4:H4"/>
    <mergeCell ref="I4:K4"/>
    <mergeCell ref="E5:H5"/>
    <mergeCell ref="I5:K5"/>
    <mergeCell ref="E41:K41"/>
    <mergeCell ref="E9:K9"/>
    <mergeCell ref="E36:H36"/>
    <mergeCell ref="I36:K36"/>
    <mergeCell ref="E37:H37"/>
    <mergeCell ref="I37:K37"/>
  </mergeCells>
  <pageMargins left="0.7" right="0.7" top="0.48" bottom="0.5" header="0.5" footer="0.5"/>
  <pageSetup paperSize="9" scale="87" firstPageNumber="3" orientation="portrait" useFirstPageNumber="1" r:id="rId1"/>
  <headerFooter>
    <oddFooter>&amp;LThe accompanying notes are an integral part of these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view="pageBreakPreview" zoomScale="90" zoomScaleNormal="95" zoomScaleSheetLayoutView="90" workbookViewId="0">
      <selection activeCell="I34" sqref="I34"/>
    </sheetView>
  </sheetViews>
  <sheetFormatPr defaultColWidth="9.140625" defaultRowHeight="15" x14ac:dyDescent="0.25"/>
  <cols>
    <col min="1" max="1" width="53.42578125" style="9" customWidth="1"/>
    <col min="2" max="2" width="6.140625" style="2" customWidth="1"/>
    <col min="3" max="3" width="11" style="3" customWidth="1"/>
    <col min="4" max="4" width="1.42578125" style="4" customWidth="1"/>
    <col min="5" max="5" width="11" style="3" customWidth="1"/>
    <col min="6" max="6" width="1.42578125" style="6" customWidth="1"/>
    <col min="7" max="7" width="11" style="3" customWidth="1"/>
    <col min="8" max="8" width="1.42578125" style="4" customWidth="1"/>
    <col min="9" max="9" width="11" style="3" customWidth="1"/>
    <col min="10" max="16384" width="9.140625" style="2"/>
  </cols>
  <sheetData>
    <row r="1" spans="1:9" s="19" customFormat="1" ht="20.25" customHeight="1" x14ac:dyDescent="0.3">
      <c r="A1" s="1" t="s">
        <v>0</v>
      </c>
      <c r="B1" s="61"/>
      <c r="C1" s="62"/>
      <c r="D1" s="63"/>
      <c r="E1" s="62"/>
      <c r="F1" s="86"/>
      <c r="G1" s="62"/>
      <c r="H1" s="63"/>
      <c r="I1" s="62"/>
    </row>
    <row r="2" spans="1:9" s="19" customFormat="1" ht="20.25" customHeight="1" x14ac:dyDescent="0.25">
      <c r="A2" s="43" t="s">
        <v>44</v>
      </c>
      <c r="B2" s="29"/>
      <c r="C2" s="30"/>
      <c r="D2" s="4"/>
      <c r="E2" s="30"/>
      <c r="F2" s="6"/>
      <c r="G2" s="3"/>
      <c r="H2" s="4"/>
      <c r="I2" s="3"/>
    </row>
    <row r="3" spans="1:9" s="19" customFormat="1" ht="20.25" customHeight="1" x14ac:dyDescent="0.25">
      <c r="A3" s="33"/>
      <c r="B3" s="2"/>
      <c r="C3" s="3"/>
      <c r="D3" s="4"/>
      <c r="E3" s="3"/>
      <c r="F3" s="6"/>
      <c r="G3" s="3"/>
      <c r="H3" s="4"/>
      <c r="I3" s="3"/>
    </row>
    <row r="4" spans="1:9" s="19" customFormat="1" ht="20.25" customHeight="1" x14ac:dyDescent="0.25">
      <c r="A4" s="9"/>
      <c r="B4" s="2"/>
      <c r="C4" s="220" t="s">
        <v>2</v>
      </c>
      <c r="D4" s="220"/>
      <c r="E4" s="220"/>
      <c r="F4" s="6"/>
      <c r="G4" s="220" t="s">
        <v>3</v>
      </c>
      <c r="H4" s="220"/>
      <c r="I4" s="220"/>
    </row>
    <row r="5" spans="1:9" s="19" customFormat="1" ht="20.25" customHeight="1" x14ac:dyDescent="0.25">
      <c r="A5" s="9"/>
      <c r="B5" s="11"/>
      <c r="C5" s="220" t="s">
        <v>4</v>
      </c>
      <c r="D5" s="220"/>
      <c r="E5" s="220"/>
      <c r="F5" s="12"/>
      <c r="G5" s="221" t="s">
        <v>4</v>
      </c>
      <c r="H5" s="221"/>
      <c r="I5" s="221"/>
    </row>
    <row r="6" spans="1:9" s="19" customFormat="1" ht="20.25" customHeight="1" x14ac:dyDescent="0.25">
      <c r="A6" s="9"/>
      <c r="B6" s="11"/>
      <c r="C6" s="217" t="s">
        <v>167</v>
      </c>
      <c r="D6" s="217"/>
      <c r="E6" s="217"/>
      <c r="F6" s="6"/>
      <c r="G6" s="217" t="s">
        <v>168</v>
      </c>
      <c r="H6" s="217"/>
      <c r="I6" s="217"/>
    </row>
    <row r="7" spans="1:9" s="19" customFormat="1" ht="20.25" customHeight="1" x14ac:dyDescent="0.25">
      <c r="A7" s="9"/>
      <c r="B7" s="11"/>
      <c r="C7" s="218" t="s">
        <v>87</v>
      </c>
      <c r="D7" s="217"/>
      <c r="E7" s="217"/>
      <c r="F7" s="6"/>
      <c r="G7" s="218" t="s">
        <v>87</v>
      </c>
      <c r="H7" s="217"/>
      <c r="I7" s="217"/>
    </row>
    <row r="8" spans="1:9" s="19" customFormat="1" ht="20.25" customHeight="1" x14ac:dyDescent="0.25">
      <c r="A8" s="9"/>
      <c r="B8" s="18" t="s">
        <v>7</v>
      </c>
      <c r="C8" s="16">
        <v>2018</v>
      </c>
      <c r="D8" s="15"/>
      <c r="E8" s="16">
        <v>2017</v>
      </c>
      <c r="F8" s="6"/>
      <c r="G8" s="16">
        <v>2018</v>
      </c>
      <c r="H8" s="15"/>
      <c r="I8" s="16">
        <v>2017</v>
      </c>
    </row>
    <row r="9" spans="1:9" s="19" customFormat="1" ht="20.25" customHeight="1" x14ac:dyDescent="0.25">
      <c r="A9" s="9"/>
      <c r="B9" s="18"/>
      <c r="C9" s="219" t="s">
        <v>9</v>
      </c>
      <c r="D9" s="219"/>
      <c r="E9" s="219"/>
      <c r="F9" s="219"/>
      <c r="G9" s="219"/>
      <c r="H9" s="219"/>
      <c r="I9" s="219"/>
    </row>
    <row r="10" spans="1:9" s="19" customFormat="1" ht="20.25" customHeight="1" x14ac:dyDescent="0.25">
      <c r="A10" s="44" t="s">
        <v>201</v>
      </c>
      <c r="B10" s="20">
        <v>4</v>
      </c>
      <c r="C10" s="3"/>
      <c r="D10" s="3"/>
      <c r="E10" s="3"/>
      <c r="F10" s="3"/>
      <c r="G10" s="3"/>
      <c r="H10" s="3"/>
      <c r="I10" s="3"/>
    </row>
    <row r="11" spans="1:9" s="19" customFormat="1" ht="20.25" customHeight="1" x14ac:dyDescent="0.25">
      <c r="A11" s="9" t="s">
        <v>165</v>
      </c>
      <c r="B11" s="67"/>
      <c r="C11" s="143">
        <v>12491</v>
      </c>
      <c r="D11" s="143"/>
      <c r="E11" s="143">
        <v>20772</v>
      </c>
      <c r="F11" s="143"/>
      <c r="G11" s="143">
        <v>3773</v>
      </c>
      <c r="H11" s="143"/>
      <c r="I11" s="143">
        <v>4847</v>
      </c>
    </row>
    <row r="12" spans="1:9" s="19" customFormat="1" ht="20.25" customHeight="1" x14ac:dyDescent="0.25">
      <c r="A12" s="9" t="s">
        <v>166</v>
      </c>
      <c r="B12" s="67"/>
      <c r="C12" s="143">
        <v>12035</v>
      </c>
      <c r="D12" s="143"/>
      <c r="E12" s="143">
        <v>12771</v>
      </c>
      <c r="F12" s="143"/>
      <c r="G12" s="143">
        <v>10774</v>
      </c>
      <c r="H12" s="143"/>
      <c r="I12" s="143">
        <v>12758</v>
      </c>
    </row>
    <row r="13" spans="1:9" s="19" customFormat="1" ht="20.25" customHeight="1" x14ac:dyDescent="0.25">
      <c r="A13" s="9" t="s">
        <v>45</v>
      </c>
      <c r="B13" s="67"/>
      <c r="C13" s="143">
        <v>1434</v>
      </c>
      <c r="D13" s="143"/>
      <c r="E13" s="143">
        <v>2153</v>
      </c>
      <c r="F13" s="143"/>
      <c r="G13" s="143">
        <v>1417</v>
      </c>
      <c r="H13" s="143"/>
      <c r="I13" s="143">
        <v>2572</v>
      </c>
    </row>
    <row r="14" spans="1:9" s="19" customFormat="1" ht="20.25" customHeight="1" x14ac:dyDescent="0.25">
      <c r="A14" s="9" t="s">
        <v>46</v>
      </c>
      <c r="B14" s="67"/>
      <c r="C14" s="143">
        <v>3331</v>
      </c>
      <c r="D14" s="143"/>
      <c r="E14" s="143">
        <v>3283</v>
      </c>
      <c r="F14" s="143"/>
      <c r="G14" s="143">
        <v>4517</v>
      </c>
      <c r="H14" s="143"/>
      <c r="I14" s="143">
        <v>8129</v>
      </c>
    </row>
    <row r="15" spans="1:9" s="19" customFormat="1" ht="20.25" customHeight="1" x14ac:dyDescent="0.25">
      <c r="A15" s="31" t="s">
        <v>202</v>
      </c>
      <c r="B15" s="20"/>
      <c r="C15" s="146">
        <f>SUM(C11:C14)</f>
        <v>29291</v>
      </c>
      <c r="D15" s="109"/>
      <c r="E15" s="146">
        <f>SUM(E11:E14)</f>
        <v>38979</v>
      </c>
      <c r="F15" s="110"/>
      <c r="G15" s="146">
        <f>SUM(G11:G14)</f>
        <v>20481</v>
      </c>
      <c r="H15" s="109"/>
      <c r="I15" s="146">
        <f>SUM(I11:I14)</f>
        <v>28306</v>
      </c>
    </row>
    <row r="16" spans="1:9" s="19" customFormat="1" ht="20.25" customHeight="1" x14ac:dyDescent="0.25">
      <c r="A16" s="9"/>
      <c r="B16" s="18"/>
      <c r="C16" s="46"/>
      <c r="D16" s="28"/>
      <c r="E16" s="46"/>
      <c r="F16" s="47"/>
      <c r="G16" s="46"/>
      <c r="H16" s="28"/>
      <c r="I16" s="46"/>
    </row>
    <row r="17" spans="1:10" s="19" customFormat="1" ht="20.25" customHeight="1" x14ac:dyDescent="0.25">
      <c r="A17" s="44" t="s">
        <v>47</v>
      </c>
      <c r="B17" s="18">
        <v>4</v>
      </c>
      <c r="C17" s="46"/>
      <c r="D17" s="28"/>
      <c r="E17" s="46"/>
      <c r="F17" s="47"/>
      <c r="G17" s="46"/>
      <c r="H17" s="28"/>
      <c r="I17" s="46"/>
    </row>
    <row r="18" spans="1:10" s="19" customFormat="1" ht="20.25" customHeight="1" x14ac:dyDescent="0.25">
      <c r="A18" s="9" t="s">
        <v>98</v>
      </c>
      <c r="B18" s="18"/>
      <c r="C18" s="48"/>
      <c r="D18" s="48"/>
      <c r="E18" s="48"/>
      <c r="F18" s="48"/>
      <c r="G18" s="48"/>
      <c r="H18" s="48"/>
      <c r="I18" s="48"/>
    </row>
    <row r="19" spans="1:10" s="19" customFormat="1" ht="20.25" customHeight="1" x14ac:dyDescent="0.25">
      <c r="A19" s="9" t="s">
        <v>99</v>
      </c>
      <c r="B19" s="20"/>
      <c r="C19" s="102">
        <v>23059</v>
      </c>
      <c r="D19" s="143"/>
      <c r="E19" s="102">
        <v>20329</v>
      </c>
      <c r="F19" s="143"/>
      <c r="G19" s="143">
        <v>11865</v>
      </c>
      <c r="H19" s="143"/>
      <c r="I19" s="143">
        <v>12289</v>
      </c>
    </row>
    <row r="20" spans="1:10" s="19" customFormat="1" ht="20.25" customHeight="1" x14ac:dyDescent="0.25">
      <c r="A20" s="9" t="s">
        <v>100</v>
      </c>
      <c r="B20" s="20"/>
      <c r="C20" s="143">
        <v>7816</v>
      </c>
      <c r="D20" s="143"/>
      <c r="E20" s="143">
        <v>6641</v>
      </c>
      <c r="F20" s="143"/>
      <c r="G20" s="143">
        <v>3716</v>
      </c>
      <c r="H20" s="143"/>
      <c r="I20" s="143">
        <v>5358</v>
      </c>
    </row>
    <row r="21" spans="1:10" s="19" customFormat="1" ht="20.25" customHeight="1" x14ac:dyDescent="0.25">
      <c r="A21" s="9" t="s">
        <v>48</v>
      </c>
      <c r="B21" s="20">
        <v>13</v>
      </c>
      <c r="C21" s="143">
        <v>26470</v>
      </c>
      <c r="D21" s="143"/>
      <c r="E21" s="143">
        <v>11761</v>
      </c>
      <c r="F21" s="143"/>
      <c r="G21" s="143">
        <v>15277</v>
      </c>
      <c r="H21" s="143"/>
      <c r="I21" s="143">
        <v>8191</v>
      </c>
    </row>
    <row r="22" spans="1:10" s="19" customFormat="1" ht="20.25" customHeight="1" x14ac:dyDescent="0.25">
      <c r="A22" s="9" t="s">
        <v>49</v>
      </c>
      <c r="B22" s="20"/>
      <c r="C22" s="143">
        <v>218</v>
      </c>
      <c r="D22" s="143"/>
      <c r="E22" s="143">
        <v>226</v>
      </c>
      <c r="F22" s="143"/>
      <c r="G22" s="143">
        <v>151</v>
      </c>
      <c r="H22" s="143"/>
      <c r="I22" s="143">
        <v>159</v>
      </c>
    </row>
    <row r="23" spans="1:10" s="19" customFormat="1" ht="20.25" customHeight="1" x14ac:dyDescent="0.25">
      <c r="A23" s="31" t="s">
        <v>50</v>
      </c>
      <c r="B23" s="18"/>
      <c r="C23" s="146">
        <f>SUM(C19:C22)</f>
        <v>57563</v>
      </c>
      <c r="D23" s="109"/>
      <c r="E23" s="146">
        <f>SUM(E19:E22)</f>
        <v>38957</v>
      </c>
      <c r="F23" s="110"/>
      <c r="G23" s="146">
        <f>SUM(G19:G22)</f>
        <v>31009</v>
      </c>
      <c r="H23" s="109"/>
      <c r="I23" s="146">
        <f>SUM(I19:I22)</f>
        <v>25997</v>
      </c>
    </row>
    <row r="24" spans="1:10" s="19" customFormat="1" ht="20.25" customHeight="1" x14ac:dyDescent="0.25">
      <c r="A24" s="9"/>
      <c r="B24" s="18"/>
      <c r="C24" s="46"/>
      <c r="D24" s="28"/>
      <c r="E24" s="46"/>
      <c r="F24" s="47"/>
      <c r="G24" s="46"/>
      <c r="H24" s="28"/>
      <c r="I24" s="46"/>
    </row>
    <row r="25" spans="1:10" s="19" customFormat="1" ht="20.25" customHeight="1" x14ac:dyDescent="0.25">
      <c r="A25" s="31" t="s">
        <v>51</v>
      </c>
      <c r="B25" s="18"/>
      <c r="C25" s="95">
        <f>SUM(C15-C23)</f>
        <v>-28272</v>
      </c>
      <c r="D25" s="109"/>
      <c r="E25" s="188">
        <f>SUM(E15-E23)</f>
        <v>22</v>
      </c>
      <c r="F25" s="109"/>
      <c r="G25" s="188">
        <f>SUM(G15-G23)</f>
        <v>-10528</v>
      </c>
      <c r="H25" s="109"/>
      <c r="I25" s="145">
        <f>SUM(I15-I23)</f>
        <v>2309</v>
      </c>
    </row>
    <row r="26" spans="1:10" s="19" customFormat="1" ht="20.25" customHeight="1" x14ac:dyDescent="0.25">
      <c r="A26" s="9" t="s">
        <v>101</v>
      </c>
      <c r="B26" s="20"/>
      <c r="C26" s="102">
        <v>733</v>
      </c>
      <c r="D26" s="143"/>
      <c r="E26" s="102">
        <v>-1346</v>
      </c>
      <c r="F26" s="143"/>
      <c r="G26" s="189">
        <v>729</v>
      </c>
      <c r="H26" s="143"/>
      <c r="I26" s="102">
        <v>-270</v>
      </c>
    </row>
    <row r="27" spans="1:10" s="19" customFormat="1" ht="20.25" customHeight="1" thickBot="1" x14ac:dyDescent="0.3">
      <c r="A27" s="31" t="s">
        <v>52</v>
      </c>
      <c r="B27" s="18"/>
      <c r="C27" s="154">
        <f>SUM(C25:C26)</f>
        <v>-27539</v>
      </c>
      <c r="D27" s="109"/>
      <c r="E27" s="154">
        <f>SUM(E25:E26)</f>
        <v>-1324</v>
      </c>
      <c r="F27" s="110"/>
      <c r="G27" s="154">
        <f>SUM(G25:G26)</f>
        <v>-9799</v>
      </c>
      <c r="H27" s="109"/>
      <c r="I27" s="154">
        <f>SUM(I25:I26)</f>
        <v>2039</v>
      </c>
    </row>
    <row r="28" spans="1:10" s="19" customFormat="1" ht="20.25" customHeight="1" thickTop="1" x14ac:dyDescent="0.25">
      <c r="A28" s="31"/>
      <c r="B28" s="18"/>
      <c r="C28" s="145"/>
      <c r="D28" s="109"/>
      <c r="E28" s="145"/>
      <c r="F28" s="110"/>
      <c r="G28" s="145"/>
      <c r="H28" s="109"/>
      <c r="I28" s="145"/>
    </row>
    <row r="29" spans="1:10" s="70" customFormat="1" ht="21" customHeight="1" x14ac:dyDescent="0.25">
      <c r="A29" s="58" t="s">
        <v>127</v>
      </c>
      <c r="B29" s="20"/>
      <c r="C29" s="46"/>
      <c r="D29" s="28"/>
      <c r="E29" s="46"/>
      <c r="F29" s="47"/>
      <c r="G29" s="46"/>
      <c r="H29" s="28"/>
      <c r="I29" s="46"/>
      <c r="J29" s="97"/>
    </row>
    <row r="30" spans="1:10" s="70" customFormat="1" ht="21" customHeight="1" x14ac:dyDescent="0.25">
      <c r="A30" s="153" t="s">
        <v>169</v>
      </c>
      <c r="B30" s="20"/>
      <c r="C30" s="46"/>
      <c r="D30" s="28"/>
      <c r="E30" s="46"/>
      <c r="F30" s="47"/>
      <c r="G30" s="46"/>
      <c r="H30" s="28"/>
      <c r="I30" s="46"/>
      <c r="J30" s="97"/>
    </row>
    <row r="31" spans="1:10" s="70" customFormat="1" ht="21" customHeight="1" x14ac:dyDescent="0.25">
      <c r="A31" s="54" t="s">
        <v>204</v>
      </c>
      <c r="B31" s="20"/>
      <c r="C31" s="102">
        <v>0</v>
      </c>
      <c r="D31" s="143"/>
      <c r="E31" s="102">
        <v>-838</v>
      </c>
      <c r="F31" s="143"/>
      <c r="G31" s="102">
        <v>0</v>
      </c>
      <c r="H31" s="143"/>
      <c r="I31" s="102">
        <v>-838</v>
      </c>
      <c r="J31" s="97"/>
    </row>
    <row r="32" spans="1:10" s="70" customFormat="1" ht="21" customHeight="1" x14ac:dyDescent="0.25">
      <c r="A32" s="54" t="s">
        <v>170</v>
      </c>
      <c r="B32" s="20"/>
      <c r="C32" s="155">
        <v>0</v>
      </c>
      <c r="D32" s="143"/>
      <c r="E32" s="155">
        <v>168</v>
      </c>
      <c r="F32" s="143"/>
      <c r="G32" s="155">
        <v>0</v>
      </c>
      <c r="H32" s="143"/>
      <c r="I32" s="155">
        <v>168</v>
      </c>
      <c r="J32" s="97"/>
    </row>
    <row r="33" spans="1:10" s="70" customFormat="1" ht="21" customHeight="1" x14ac:dyDescent="0.25">
      <c r="A33" s="58" t="s">
        <v>171</v>
      </c>
      <c r="B33" s="20"/>
      <c r="C33" s="102"/>
      <c r="D33" s="143"/>
      <c r="E33" s="102"/>
      <c r="F33" s="143"/>
      <c r="G33" s="102"/>
      <c r="H33" s="143"/>
      <c r="I33" s="102"/>
      <c r="J33" s="97"/>
    </row>
    <row r="34" spans="1:10" s="70" customFormat="1" ht="21" customHeight="1" x14ac:dyDescent="0.25">
      <c r="A34" s="31" t="s">
        <v>172</v>
      </c>
      <c r="B34" s="20"/>
      <c r="C34" s="147">
        <f>SUM(C31:C32)</f>
        <v>0</v>
      </c>
      <c r="D34" s="109"/>
      <c r="E34" s="159">
        <f>SUM(E31:E32)</f>
        <v>-670</v>
      </c>
      <c r="F34" s="110"/>
      <c r="G34" s="147">
        <f>SUM(G31:G32)</f>
        <v>0</v>
      </c>
      <c r="H34" s="109"/>
      <c r="I34" s="159">
        <f>SUM(I31:I32)</f>
        <v>-670</v>
      </c>
      <c r="J34" s="97"/>
    </row>
    <row r="35" spans="1:10" s="19" customFormat="1" ht="20.25" customHeight="1" x14ac:dyDescent="0.25">
      <c r="A35" s="51" t="s">
        <v>173</v>
      </c>
      <c r="B35" s="112"/>
      <c r="C35" s="50"/>
      <c r="D35" s="49"/>
      <c r="E35" s="50"/>
      <c r="F35" s="49"/>
      <c r="G35" s="50"/>
      <c r="H35" s="49"/>
      <c r="I35" s="50"/>
    </row>
    <row r="36" spans="1:10" s="19" customFormat="1" ht="20.25" customHeight="1" x14ac:dyDescent="0.25">
      <c r="A36" s="51" t="s">
        <v>177</v>
      </c>
      <c r="B36" s="112"/>
      <c r="C36" s="159">
        <f>C56+C34</f>
        <v>0</v>
      </c>
      <c r="D36" s="34"/>
      <c r="E36" s="159">
        <f>E56+E34</f>
        <v>-670</v>
      </c>
      <c r="F36" s="34"/>
      <c r="G36" s="116">
        <f>G56+G34</f>
        <v>0</v>
      </c>
      <c r="H36" s="34"/>
      <c r="I36" s="116">
        <f>I56+I34</f>
        <v>-670</v>
      </c>
    </row>
    <row r="37" spans="1:10" s="19" customFormat="1" ht="20.25" customHeight="1" thickBot="1" x14ac:dyDescent="0.3">
      <c r="A37" s="31" t="s">
        <v>114</v>
      </c>
      <c r="B37" s="18"/>
      <c r="C37" s="156">
        <f>SUM(C27,C36)</f>
        <v>-27539</v>
      </c>
      <c r="D37" s="40"/>
      <c r="E37" s="156">
        <f>SUM(E27,E36)</f>
        <v>-1994</v>
      </c>
      <c r="F37" s="40"/>
      <c r="G37" s="156">
        <f>SUM(G27,G36)</f>
        <v>-9799</v>
      </c>
      <c r="H37" s="40"/>
      <c r="I37" s="156">
        <f>SUM(I27,I36)</f>
        <v>1369</v>
      </c>
    </row>
    <row r="38" spans="1:10" s="19" customFormat="1" ht="20.25" customHeight="1" thickTop="1" x14ac:dyDescent="0.25">
      <c r="A38" s="31"/>
      <c r="B38" s="18"/>
      <c r="C38" s="34"/>
      <c r="D38" s="40"/>
      <c r="E38" s="34"/>
      <c r="F38" s="40"/>
      <c r="G38" s="34"/>
      <c r="H38" s="40"/>
      <c r="I38" s="34"/>
    </row>
    <row r="39" spans="1:10" s="19" customFormat="1" ht="20.25" customHeight="1" x14ac:dyDescent="0.25">
      <c r="A39" s="31"/>
      <c r="B39" s="18"/>
      <c r="C39" s="34"/>
      <c r="D39" s="34"/>
      <c r="E39" s="34"/>
      <c r="F39" s="34"/>
      <c r="G39" s="34"/>
      <c r="H39" s="34"/>
      <c r="I39" s="34"/>
    </row>
    <row r="40" spans="1:10" s="19" customFormat="1" ht="20.25" customHeight="1" x14ac:dyDescent="0.3">
      <c r="A40" s="1" t="s">
        <v>0</v>
      </c>
      <c r="B40" s="18"/>
      <c r="C40" s="34"/>
      <c r="D40" s="34"/>
      <c r="E40" s="34"/>
      <c r="F40" s="34"/>
      <c r="G40" s="34"/>
      <c r="H40" s="34"/>
      <c r="I40" s="34"/>
    </row>
    <row r="41" spans="1:10" s="19" customFormat="1" ht="20.25" customHeight="1" x14ac:dyDescent="0.25">
      <c r="A41" s="43" t="s">
        <v>44</v>
      </c>
      <c r="B41" s="18"/>
      <c r="C41" s="34"/>
      <c r="D41" s="34"/>
      <c r="E41" s="34"/>
      <c r="F41" s="34"/>
      <c r="G41" s="34"/>
      <c r="H41" s="34"/>
      <c r="I41" s="34"/>
    </row>
    <row r="42" spans="1:10" s="19" customFormat="1" ht="20.25" customHeight="1" x14ac:dyDescent="0.25">
      <c r="A42" s="31"/>
      <c r="B42" s="18"/>
      <c r="C42" s="34"/>
      <c r="D42" s="34"/>
      <c r="E42" s="34"/>
      <c r="F42" s="34"/>
      <c r="G42" s="34"/>
      <c r="H42" s="34"/>
      <c r="I42" s="34"/>
    </row>
    <row r="43" spans="1:10" s="19" customFormat="1" ht="20.25" customHeight="1" x14ac:dyDescent="0.25">
      <c r="A43" s="31"/>
      <c r="B43" s="2"/>
      <c r="C43" s="220" t="s">
        <v>2</v>
      </c>
      <c r="D43" s="220"/>
      <c r="E43" s="220"/>
      <c r="F43" s="6"/>
      <c r="G43" s="220" t="s">
        <v>3</v>
      </c>
      <c r="H43" s="220"/>
      <c r="I43" s="220"/>
    </row>
    <row r="44" spans="1:10" s="19" customFormat="1" ht="20.25" customHeight="1" x14ac:dyDescent="0.25">
      <c r="A44" s="31"/>
      <c r="B44" s="11"/>
      <c r="C44" s="220" t="s">
        <v>4</v>
      </c>
      <c r="D44" s="220"/>
      <c r="E44" s="220"/>
      <c r="F44" s="12"/>
      <c r="G44" s="221" t="s">
        <v>4</v>
      </c>
      <c r="H44" s="221"/>
      <c r="I44" s="221"/>
    </row>
    <row r="45" spans="1:10" s="19" customFormat="1" ht="20.25" customHeight="1" x14ac:dyDescent="0.25">
      <c r="A45" s="31"/>
      <c r="B45" s="11"/>
      <c r="C45" s="217" t="s">
        <v>167</v>
      </c>
      <c r="D45" s="217"/>
      <c r="E45" s="217"/>
      <c r="F45" s="6"/>
      <c r="G45" s="217" t="s">
        <v>168</v>
      </c>
      <c r="H45" s="217"/>
      <c r="I45" s="217"/>
    </row>
    <row r="46" spans="1:10" s="19" customFormat="1" ht="20.25" customHeight="1" x14ac:dyDescent="0.25">
      <c r="A46" s="31"/>
      <c r="B46" s="11"/>
      <c r="C46" s="218" t="s">
        <v>87</v>
      </c>
      <c r="D46" s="217"/>
      <c r="E46" s="217"/>
      <c r="F46" s="6"/>
      <c r="G46" s="218" t="s">
        <v>87</v>
      </c>
      <c r="H46" s="217"/>
      <c r="I46" s="217"/>
    </row>
    <row r="47" spans="1:10" s="19" customFormat="1" ht="20.25" customHeight="1" x14ac:dyDescent="0.25">
      <c r="A47" s="31"/>
      <c r="B47" s="18" t="s">
        <v>7</v>
      </c>
      <c r="C47" s="16">
        <v>2018</v>
      </c>
      <c r="D47" s="15"/>
      <c r="E47" s="16">
        <v>2017</v>
      </c>
      <c r="F47" s="6"/>
      <c r="G47" s="16">
        <v>2018</v>
      </c>
      <c r="H47" s="15"/>
      <c r="I47" s="16">
        <v>2017</v>
      </c>
    </row>
    <row r="48" spans="1:10" s="19" customFormat="1" ht="20.25" customHeight="1" x14ac:dyDescent="0.25">
      <c r="A48" s="31"/>
      <c r="B48" s="18"/>
      <c r="C48" s="219" t="s">
        <v>9</v>
      </c>
      <c r="D48" s="219"/>
      <c r="E48" s="219"/>
      <c r="F48" s="219"/>
      <c r="G48" s="219"/>
      <c r="H48" s="219"/>
      <c r="I48" s="219"/>
    </row>
    <row r="49" spans="1:10" s="19" customFormat="1" ht="20.25" hidden="1" customHeight="1" x14ac:dyDescent="0.25">
      <c r="A49" s="113" t="s">
        <v>102</v>
      </c>
      <c r="B49" s="112"/>
      <c r="C49" s="50"/>
      <c r="D49" s="49"/>
      <c r="E49" s="50"/>
      <c r="F49" s="49"/>
      <c r="G49" s="50"/>
      <c r="H49" s="49"/>
      <c r="I49" s="50"/>
      <c r="J49" s="97"/>
    </row>
    <row r="50" spans="1:10" s="19" customFormat="1" ht="20.100000000000001" hidden="1" customHeight="1" x14ac:dyDescent="0.25">
      <c r="A50" s="113" t="s">
        <v>103</v>
      </c>
      <c r="B50" s="112"/>
      <c r="C50" s="50"/>
      <c r="D50" s="49"/>
      <c r="E50" s="50"/>
      <c r="F50" s="49"/>
      <c r="G50" s="50"/>
      <c r="H50" s="49"/>
      <c r="I50" s="50"/>
      <c r="J50" s="97"/>
    </row>
    <row r="51" spans="1:10" s="19" customFormat="1" ht="20.25" hidden="1" customHeight="1" x14ac:dyDescent="0.25">
      <c r="A51" s="9" t="s">
        <v>104</v>
      </c>
      <c r="B51" s="18"/>
      <c r="C51" s="111">
        <v>0</v>
      </c>
      <c r="D51" s="49"/>
      <c r="E51" s="111">
        <v>0</v>
      </c>
      <c r="F51" s="49"/>
      <c r="G51" s="111">
        <v>0</v>
      </c>
      <c r="H51" s="49"/>
      <c r="I51" s="111">
        <v>0</v>
      </c>
      <c r="J51" s="97"/>
    </row>
    <row r="52" spans="1:10" s="19" customFormat="1" ht="20.25" hidden="1" customHeight="1" x14ac:dyDescent="0.25">
      <c r="A52" s="9" t="s">
        <v>105</v>
      </c>
      <c r="B52" s="18"/>
      <c r="C52" s="111"/>
      <c r="D52" s="49"/>
      <c r="E52" s="111"/>
      <c r="F52" s="49"/>
      <c r="G52" s="111"/>
      <c r="H52" s="49"/>
      <c r="I52" s="111"/>
      <c r="J52" s="97"/>
    </row>
    <row r="53" spans="1:10" s="19" customFormat="1" ht="20.25" hidden="1" customHeight="1" x14ac:dyDescent="0.25">
      <c r="A53" s="9" t="s">
        <v>106</v>
      </c>
      <c r="B53" s="18"/>
      <c r="C53" s="111"/>
      <c r="D53" s="49"/>
      <c r="E53" s="111"/>
      <c r="F53" s="49"/>
      <c r="G53" s="111"/>
      <c r="H53" s="49"/>
      <c r="I53" s="111"/>
      <c r="J53" s="97"/>
    </row>
    <row r="54" spans="1:10" s="19" customFormat="1" ht="20.25" hidden="1" customHeight="1" x14ac:dyDescent="0.25">
      <c r="A54" s="9" t="s">
        <v>107</v>
      </c>
      <c r="B54" s="112"/>
      <c r="C54" s="114">
        <v>0</v>
      </c>
      <c r="D54" s="49"/>
      <c r="E54" s="114">
        <v>0</v>
      </c>
      <c r="F54" s="49"/>
      <c r="G54" s="114">
        <v>0</v>
      </c>
      <c r="H54" s="49"/>
      <c r="I54" s="114">
        <v>0</v>
      </c>
      <c r="J54" s="97"/>
    </row>
    <row r="55" spans="1:10" s="19" customFormat="1" ht="20.25" hidden="1" customHeight="1" x14ac:dyDescent="0.25">
      <c r="A55" s="31" t="s">
        <v>108</v>
      </c>
      <c r="B55" s="112"/>
      <c r="C55" s="115"/>
      <c r="D55" s="49"/>
      <c r="E55" s="115"/>
      <c r="F55" s="49"/>
      <c r="G55" s="115"/>
      <c r="H55" s="49"/>
      <c r="I55" s="115"/>
      <c r="J55" s="97"/>
    </row>
    <row r="56" spans="1:10" s="19" customFormat="1" ht="20.25" hidden="1" customHeight="1" x14ac:dyDescent="0.25">
      <c r="A56" s="31" t="s">
        <v>109</v>
      </c>
      <c r="B56" s="112"/>
      <c r="C56" s="116">
        <f>SUM(C51:C54)</f>
        <v>0</v>
      </c>
      <c r="D56" s="34"/>
      <c r="E56" s="116">
        <f>SUM(E51:E54)</f>
        <v>0</v>
      </c>
      <c r="F56" s="34"/>
      <c r="G56" s="116">
        <f>SUM(G51:G54)</f>
        <v>0</v>
      </c>
      <c r="H56" s="34"/>
      <c r="I56" s="116">
        <f>SUM(I51:I54)</f>
        <v>0</v>
      </c>
      <c r="J56" s="97"/>
    </row>
    <row r="57" spans="1:10" s="19" customFormat="1" ht="20.25" customHeight="1" x14ac:dyDescent="0.25">
      <c r="A57" s="25" t="s">
        <v>53</v>
      </c>
      <c r="B57" s="3"/>
      <c r="C57" s="39"/>
      <c r="D57" s="39"/>
      <c r="E57" s="39"/>
      <c r="F57" s="39"/>
      <c r="G57" s="39"/>
      <c r="H57" s="39"/>
      <c r="I57" s="39"/>
    </row>
    <row r="58" spans="1:10" s="19" customFormat="1" ht="20.25" customHeight="1" x14ac:dyDescent="0.25">
      <c r="A58" s="38" t="s">
        <v>174</v>
      </c>
      <c r="B58" s="18"/>
      <c r="C58" s="102">
        <v>-27534</v>
      </c>
      <c r="D58" s="39"/>
      <c r="E58" s="102">
        <v>-1323</v>
      </c>
      <c r="F58" s="39"/>
      <c r="G58" s="102">
        <v>-9799</v>
      </c>
      <c r="H58" s="39"/>
      <c r="I58" s="102">
        <v>2039</v>
      </c>
    </row>
    <row r="59" spans="1:10" s="19" customFormat="1" ht="20.25" customHeight="1" x14ac:dyDescent="0.25">
      <c r="A59" s="24" t="s">
        <v>54</v>
      </c>
      <c r="B59" s="20"/>
      <c r="C59" s="102">
        <v>-5</v>
      </c>
      <c r="D59" s="39"/>
      <c r="E59" s="102">
        <v>-1</v>
      </c>
      <c r="F59" s="39"/>
      <c r="G59" s="117">
        <v>0</v>
      </c>
      <c r="H59" s="80"/>
      <c r="I59" s="117">
        <v>0</v>
      </c>
    </row>
    <row r="60" spans="1:10" s="19" customFormat="1" ht="20.25" customHeight="1" thickBot="1" x14ac:dyDescent="0.3">
      <c r="A60" s="25" t="s">
        <v>55</v>
      </c>
      <c r="B60" s="20"/>
      <c r="C60" s="154">
        <f>SUM(C58:C59)</f>
        <v>-27539</v>
      </c>
      <c r="D60" s="40"/>
      <c r="E60" s="154">
        <f>SUM(E58:E59)</f>
        <v>-1324</v>
      </c>
      <c r="F60" s="40"/>
      <c r="G60" s="154">
        <f>SUM(G58:G59)</f>
        <v>-9799</v>
      </c>
      <c r="H60" s="40"/>
      <c r="I60" s="154">
        <f>SUM(I58:I59)</f>
        <v>2039</v>
      </c>
    </row>
    <row r="61" spans="1:10" s="19" customFormat="1" ht="20.25" customHeight="1" thickTop="1" x14ac:dyDescent="0.25">
      <c r="A61" s="52"/>
      <c r="B61" s="20"/>
      <c r="C61" s="118"/>
      <c r="D61" s="119"/>
      <c r="E61" s="118"/>
      <c r="F61" s="119"/>
      <c r="G61" s="118"/>
      <c r="H61" s="119"/>
      <c r="I61" s="118"/>
    </row>
    <row r="62" spans="1:10" s="19" customFormat="1" ht="20.25" customHeight="1" x14ac:dyDescent="0.25">
      <c r="A62" s="52" t="s">
        <v>110</v>
      </c>
      <c r="B62" s="20"/>
      <c r="C62" s="118"/>
      <c r="D62" s="119"/>
      <c r="E62" s="118"/>
      <c r="F62" s="119"/>
      <c r="G62" s="118"/>
      <c r="H62" s="119"/>
      <c r="I62" s="118"/>
    </row>
    <row r="63" spans="1:10" s="19" customFormat="1" ht="20.25" customHeight="1" x14ac:dyDescent="0.25">
      <c r="A63" s="41" t="s">
        <v>174</v>
      </c>
      <c r="B63" s="20"/>
      <c r="C63" s="102">
        <v>-27534</v>
      </c>
      <c r="D63" s="22"/>
      <c r="E63" s="102">
        <v>-1993</v>
      </c>
      <c r="F63" s="22"/>
      <c r="G63" s="102">
        <v>-9799</v>
      </c>
      <c r="H63" s="120"/>
      <c r="I63" s="102">
        <v>1369</v>
      </c>
    </row>
    <row r="64" spans="1:10" s="19" customFormat="1" ht="20.25" customHeight="1" x14ac:dyDescent="0.25">
      <c r="A64" s="41" t="s">
        <v>54</v>
      </c>
      <c r="B64" s="20"/>
      <c r="C64" s="155">
        <v>-5</v>
      </c>
      <c r="D64" s="22"/>
      <c r="E64" s="155">
        <v>-1</v>
      </c>
      <c r="F64" s="121"/>
      <c r="G64" s="117">
        <v>0</v>
      </c>
      <c r="H64" s="80"/>
      <c r="I64" s="117">
        <v>0</v>
      </c>
    </row>
    <row r="65" spans="1:9" s="19" customFormat="1" ht="20.25" customHeight="1" thickBot="1" x14ac:dyDescent="0.3">
      <c r="A65" s="52" t="s">
        <v>114</v>
      </c>
      <c r="B65" s="20"/>
      <c r="C65" s="156">
        <f>SUM(C63:C64)</f>
        <v>-27539</v>
      </c>
      <c r="D65" s="124"/>
      <c r="E65" s="156">
        <f>SUM(E63:E64)</f>
        <v>-1994</v>
      </c>
      <c r="F65" s="124"/>
      <c r="G65" s="156">
        <f>SUM(G63:G64)</f>
        <v>-9799</v>
      </c>
      <c r="H65" s="124"/>
      <c r="I65" s="156">
        <f>SUM(I63:I64)</f>
        <v>1369</v>
      </c>
    </row>
    <row r="66" spans="1:9" s="19" customFormat="1" ht="20.25" customHeight="1" thickTop="1" x14ac:dyDescent="0.25">
      <c r="A66" s="52"/>
      <c r="B66" s="20"/>
      <c r="C66" s="118"/>
      <c r="D66" s="119"/>
      <c r="E66" s="118"/>
      <c r="F66" s="119"/>
      <c r="G66" s="118"/>
      <c r="H66" s="119"/>
      <c r="I66" s="118"/>
    </row>
    <row r="67" spans="1:9" s="19" customFormat="1" ht="20.25" customHeight="1" x14ac:dyDescent="0.25">
      <c r="A67" s="52" t="s">
        <v>111</v>
      </c>
      <c r="B67" s="20">
        <v>15</v>
      </c>
      <c r="C67" s="118"/>
      <c r="D67" s="119"/>
      <c r="E67" s="118"/>
      <c r="F67" s="119"/>
      <c r="G67" s="118"/>
      <c r="H67" s="119"/>
      <c r="I67" s="118"/>
    </row>
    <row r="68" spans="1:9" s="19" customFormat="1" ht="20.25" customHeight="1" thickBot="1" x14ac:dyDescent="0.3">
      <c r="A68" s="41" t="s">
        <v>112</v>
      </c>
      <c r="B68" s="20"/>
      <c r="C68" s="157">
        <v>-0.16200000000000001</v>
      </c>
      <c r="D68" s="125"/>
      <c r="E68" s="157">
        <v>-8.0000000000000002E-3</v>
      </c>
      <c r="F68" s="125"/>
      <c r="G68" s="157">
        <v>-5.8000000000000003E-2</v>
      </c>
      <c r="H68" s="125"/>
      <c r="I68" s="157">
        <v>1.2E-2</v>
      </c>
    </row>
    <row r="69" spans="1:9" s="19" customFormat="1" ht="20.25" customHeight="1" thickTop="1" x14ac:dyDescent="0.25">
      <c r="A69" s="97"/>
      <c r="B69" s="97"/>
      <c r="C69" s="98"/>
      <c r="D69" s="91"/>
      <c r="E69" s="98"/>
      <c r="F69" s="91"/>
      <c r="G69" s="98"/>
      <c r="H69" s="91"/>
      <c r="I69" s="98"/>
    </row>
    <row r="70" spans="1:9" s="19" customFormat="1" ht="20.25" customHeight="1" x14ac:dyDescent="0.3">
      <c r="A70" s="1" t="s">
        <v>0</v>
      </c>
      <c r="B70" s="61"/>
      <c r="C70" s="62"/>
      <c r="D70" s="63"/>
      <c r="E70" s="62"/>
      <c r="F70" s="86"/>
      <c r="G70" s="62"/>
      <c r="H70" s="63"/>
      <c r="I70" s="62"/>
    </row>
    <row r="71" spans="1:9" s="19" customFormat="1" ht="20.25" customHeight="1" x14ac:dyDescent="0.25">
      <c r="A71" s="43" t="s">
        <v>44</v>
      </c>
      <c r="B71" s="29"/>
      <c r="C71" s="30"/>
      <c r="D71" s="4"/>
      <c r="E71" s="30"/>
      <c r="F71" s="6"/>
      <c r="G71" s="3"/>
      <c r="H71" s="4"/>
      <c r="I71" s="3"/>
    </row>
    <row r="72" spans="1:9" s="19" customFormat="1" ht="20.25" customHeight="1" x14ac:dyDescent="0.25">
      <c r="A72" s="33"/>
      <c r="B72" s="2"/>
      <c r="C72" s="3"/>
      <c r="D72" s="4"/>
      <c r="E72" s="3"/>
      <c r="F72" s="6"/>
      <c r="G72" s="3"/>
      <c r="H72" s="4"/>
      <c r="I72" s="3"/>
    </row>
    <row r="73" spans="1:9" s="19" customFormat="1" ht="20.25" customHeight="1" x14ac:dyDescent="0.25">
      <c r="A73" s="9"/>
      <c r="B73" s="2"/>
      <c r="C73" s="220" t="s">
        <v>2</v>
      </c>
      <c r="D73" s="220"/>
      <c r="E73" s="220"/>
      <c r="F73" s="6"/>
      <c r="G73" s="220" t="s">
        <v>3</v>
      </c>
      <c r="H73" s="220"/>
      <c r="I73" s="220"/>
    </row>
    <row r="74" spans="1:9" s="19" customFormat="1" ht="20.25" customHeight="1" x14ac:dyDescent="0.25">
      <c r="A74" s="9"/>
      <c r="B74" s="11"/>
      <c r="C74" s="220" t="s">
        <v>4</v>
      </c>
      <c r="D74" s="220"/>
      <c r="E74" s="220"/>
      <c r="F74" s="12"/>
      <c r="G74" s="221" t="s">
        <v>4</v>
      </c>
      <c r="H74" s="221"/>
      <c r="I74" s="221"/>
    </row>
    <row r="75" spans="1:9" s="19" customFormat="1" ht="20.25" customHeight="1" x14ac:dyDescent="0.25">
      <c r="A75" s="9"/>
      <c r="B75" s="11"/>
      <c r="C75" s="217" t="s">
        <v>175</v>
      </c>
      <c r="D75" s="217"/>
      <c r="E75" s="217"/>
      <c r="F75" s="6"/>
      <c r="G75" s="217" t="s">
        <v>175</v>
      </c>
      <c r="H75" s="217"/>
      <c r="I75" s="217"/>
    </row>
    <row r="76" spans="1:9" s="19" customFormat="1" ht="20.25" customHeight="1" x14ac:dyDescent="0.25">
      <c r="A76" s="9"/>
      <c r="B76" s="11"/>
      <c r="C76" s="218" t="s">
        <v>87</v>
      </c>
      <c r="D76" s="217"/>
      <c r="E76" s="217"/>
      <c r="F76" s="6"/>
      <c r="G76" s="218" t="s">
        <v>87</v>
      </c>
      <c r="H76" s="217"/>
      <c r="I76" s="217"/>
    </row>
    <row r="77" spans="1:9" s="19" customFormat="1" ht="20.25" customHeight="1" x14ac:dyDescent="0.25">
      <c r="A77" s="9"/>
      <c r="B77" s="18" t="s">
        <v>7</v>
      </c>
      <c r="C77" s="16">
        <v>2018</v>
      </c>
      <c r="D77" s="15"/>
      <c r="E77" s="16">
        <v>2017</v>
      </c>
      <c r="F77" s="6"/>
      <c r="G77" s="16">
        <v>2018</v>
      </c>
      <c r="H77" s="15"/>
      <c r="I77" s="16">
        <v>2017</v>
      </c>
    </row>
    <row r="78" spans="1:9" s="19" customFormat="1" ht="20.25" customHeight="1" x14ac:dyDescent="0.25">
      <c r="A78" s="9"/>
      <c r="B78" s="18"/>
      <c r="C78" s="219" t="s">
        <v>9</v>
      </c>
      <c r="D78" s="219"/>
      <c r="E78" s="219"/>
      <c r="F78" s="219"/>
      <c r="G78" s="219"/>
      <c r="H78" s="219"/>
      <c r="I78" s="219"/>
    </row>
    <row r="79" spans="1:9" s="19" customFormat="1" ht="20.25" customHeight="1" x14ac:dyDescent="0.25">
      <c r="A79" s="44" t="s">
        <v>201</v>
      </c>
      <c r="B79" s="20">
        <v>4</v>
      </c>
      <c r="C79" s="3"/>
      <c r="D79" s="3"/>
      <c r="E79" s="3"/>
      <c r="F79" s="3"/>
      <c r="G79" s="3"/>
      <c r="H79" s="3"/>
      <c r="I79" s="3"/>
    </row>
    <row r="80" spans="1:9" s="19" customFormat="1" ht="20.25" customHeight="1" x14ac:dyDescent="0.25">
      <c r="A80" s="9" t="s">
        <v>165</v>
      </c>
      <c r="B80" s="67"/>
      <c r="C80" s="143">
        <v>22281</v>
      </c>
      <c r="D80" s="143"/>
      <c r="E80" s="143">
        <v>39516</v>
      </c>
      <c r="F80" s="143"/>
      <c r="G80" s="143">
        <v>7615</v>
      </c>
      <c r="H80" s="143"/>
      <c r="I80" s="143">
        <v>10825</v>
      </c>
    </row>
    <row r="81" spans="1:9" s="19" customFormat="1" ht="20.25" customHeight="1" x14ac:dyDescent="0.25">
      <c r="A81" s="9" t="s">
        <v>176</v>
      </c>
      <c r="B81" s="67"/>
      <c r="C81" s="143">
        <v>23191</v>
      </c>
      <c r="D81" s="143"/>
      <c r="E81" s="143">
        <v>25618</v>
      </c>
      <c r="F81" s="143"/>
      <c r="G81" s="143">
        <v>21922</v>
      </c>
      <c r="H81" s="143"/>
      <c r="I81" s="143">
        <v>25592</v>
      </c>
    </row>
    <row r="82" spans="1:9" s="19" customFormat="1" ht="20.25" customHeight="1" x14ac:dyDescent="0.25">
      <c r="A82" s="9" t="s">
        <v>45</v>
      </c>
      <c r="B82" s="67"/>
      <c r="C82" s="143">
        <v>2132</v>
      </c>
      <c r="D82" s="143"/>
      <c r="E82" s="143">
        <v>3932</v>
      </c>
      <c r="F82" s="143"/>
      <c r="G82" s="143">
        <v>2115</v>
      </c>
      <c r="H82" s="143"/>
      <c r="I82" s="143">
        <v>4918</v>
      </c>
    </row>
    <row r="83" spans="1:9" s="19" customFormat="1" ht="20.25" customHeight="1" x14ac:dyDescent="0.25">
      <c r="A83" s="9" t="s">
        <v>46</v>
      </c>
      <c r="B83" s="67"/>
      <c r="C83" s="143">
        <v>6931</v>
      </c>
      <c r="D83" s="143"/>
      <c r="E83" s="143">
        <v>6715</v>
      </c>
      <c r="F83" s="143"/>
      <c r="G83" s="143">
        <v>9047</v>
      </c>
      <c r="H83" s="143"/>
      <c r="I83" s="143">
        <v>12097</v>
      </c>
    </row>
    <row r="84" spans="1:9" s="19" customFormat="1" ht="20.25" customHeight="1" x14ac:dyDescent="0.25">
      <c r="A84" s="31" t="s">
        <v>202</v>
      </c>
      <c r="B84" s="20"/>
      <c r="C84" s="146">
        <f>SUM(C80:C83)</f>
        <v>54535</v>
      </c>
      <c r="D84" s="143"/>
      <c r="E84" s="146">
        <f>SUM(E80:E83)</f>
        <v>75781</v>
      </c>
      <c r="F84" s="143"/>
      <c r="G84" s="146">
        <f>SUM(G80:G83)</f>
        <v>40699</v>
      </c>
      <c r="H84" s="143"/>
      <c r="I84" s="146">
        <f>SUM(I80:I83)</f>
        <v>53432</v>
      </c>
    </row>
    <row r="85" spans="1:9" s="19" customFormat="1" ht="20.25" customHeight="1" x14ac:dyDescent="0.25">
      <c r="A85" s="9"/>
      <c r="B85" s="18"/>
      <c r="C85" s="46"/>
      <c r="D85" s="143"/>
      <c r="E85" s="46"/>
      <c r="F85" s="143"/>
      <c r="G85" s="46"/>
      <c r="H85" s="143"/>
      <c r="I85" s="46"/>
    </row>
    <row r="86" spans="1:9" s="19" customFormat="1" ht="20.25" customHeight="1" x14ac:dyDescent="0.25">
      <c r="A86" s="44" t="s">
        <v>47</v>
      </c>
      <c r="B86" s="18">
        <v>4</v>
      </c>
      <c r="C86" s="46"/>
      <c r="D86" s="143"/>
      <c r="E86" s="46"/>
      <c r="F86" s="143"/>
      <c r="G86" s="46"/>
      <c r="H86" s="143"/>
      <c r="I86" s="46"/>
    </row>
    <row r="87" spans="1:9" s="19" customFormat="1" ht="20.25" customHeight="1" x14ac:dyDescent="0.25">
      <c r="A87" s="9" t="s">
        <v>98</v>
      </c>
      <c r="B87" s="18"/>
      <c r="C87" s="48"/>
      <c r="D87" s="143"/>
      <c r="E87" s="48"/>
      <c r="F87" s="143"/>
      <c r="G87" s="48"/>
      <c r="H87" s="143"/>
      <c r="I87" s="48"/>
    </row>
    <row r="88" spans="1:9" s="19" customFormat="1" ht="20.25" customHeight="1" x14ac:dyDescent="0.25">
      <c r="A88" s="9" t="s">
        <v>99</v>
      </c>
      <c r="B88" s="20"/>
      <c r="C88" s="143">
        <v>37779</v>
      </c>
      <c r="D88" s="143"/>
      <c r="E88" s="143">
        <v>37489</v>
      </c>
      <c r="F88" s="143"/>
      <c r="G88" s="143">
        <v>21997</v>
      </c>
      <c r="H88" s="143"/>
      <c r="I88" s="143">
        <v>23759</v>
      </c>
    </row>
    <row r="89" spans="1:9" s="19" customFormat="1" ht="20.25" customHeight="1" x14ac:dyDescent="0.25">
      <c r="A89" s="9" t="s">
        <v>100</v>
      </c>
      <c r="B89" s="20"/>
      <c r="C89" s="143">
        <v>12723</v>
      </c>
      <c r="D89" s="143"/>
      <c r="E89" s="143">
        <v>11935</v>
      </c>
      <c r="F89" s="143"/>
      <c r="G89" s="143">
        <v>6805</v>
      </c>
      <c r="H89" s="143"/>
      <c r="I89" s="143">
        <v>8824</v>
      </c>
    </row>
    <row r="90" spans="1:9" s="19" customFormat="1" ht="20.25" customHeight="1" x14ac:dyDescent="0.25">
      <c r="A90" s="9" t="s">
        <v>48</v>
      </c>
      <c r="B90" s="20">
        <v>13</v>
      </c>
      <c r="C90" s="143">
        <v>87653</v>
      </c>
      <c r="D90" s="143"/>
      <c r="E90" s="143">
        <v>24713</v>
      </c>
      <c r="F90" s="143"/>
      <c r="G90" s="143">
        <v>101023</v>
      </c>
      <c r="H90" s="143"/>
      <c r="I90" s="143">
        <v>18020</v>
      </c>
    </row>
    <row r="91" spans="1:9" s="19" customFormat="1" ht="20.25" customHeight="1" x14ac:dyDescent="0.25">
      <c r="A91" s="9" t="s">
        <v>49</v>
      </c>
      <c r="B91" s="20"/>
      <c r="C91" s="143">
        <v>402</v>
      </c>
      <c r="D91" s="143"/>
      <c r="E91" s="143">
        <v>409</v>
      </c>
      <c r="F91" s="143"/>
      <c r="G91" s="143">
        <v>305</v>
      </c>
      <c r="H91" s="143"/>
      <c r="I91" s="143">
        <v>302</v>
      </c>
    </row>
    <row r="92" spans="1:9" s="19" customFormat="1" ht="20.25" customHeight="1" x14ac:dyDescent="0.25">
      <c r="A92" s="31" t="s">
        <v>50</v>
      </c>
      <c r="B92" s="18"/>
      <c r="C92" s="146">
        <f>SUM(C88:C91)</f>
        <v>138557</v>
      </c>
      <c r="D92" s="143"/>
      <c r="E92" s="146">
        <f>SUM(E88:E91)</f>
        <v>74546</v>
      </c>
      <c r="F92" s="143"/>
      <c r="G92" s="146">
        <f>SUM(G88:G91)</f>
        <v>130130</v>
      </c>
      <c r="H92" s="143"/>
      <c r="I92" s="146">
        <f>SUM(I88:I91)</f>
        <v>50905</v>
      </c>
    </row>
    <row r="93" spans="1:9" s="19" customFormat="1" ht="20.25" customHeight="1" x14ac:dyDescent="0.25">
      <c r="A93" s="9"/>
      <c r="B93" s="18"/>
      <c r="C93" s="46"/>
      <c r="D93" s="143"/>
      <c r="E93" s="46"/>
      <c r="F93" s="143"/>
      <c r="G93" s="46"/>
      <c r="H93" s="143"/>
      <c r="I93" s="46"/>
    </row>
    <row r="94" spans="1:9" s="19" customFormat="1" ht="20.25" customHeight="1" x14ac:dyDescent="0.25">
      <c r="A94" s="31" t="s">
        <v>51</v>
      </c>
      <c r="B94" s="18"/>
      <c r="C94" s="95">
        <f>SUM(C84-C92)</f>
        <v>-84022</v>
      </c>
      <c r="D94" s="109"/>
      <c r="E94" s="95">
        <f>SUM(E84-E92)</f>
        <v>1235</v>
      </c>
      <c r="F94" s="109"/>
      <c r="G94" s="95">
        <f>SUM(G84-G92)</f>
        <v>-89431</v>
      </c>
      <c r="H94" s="109"/>
      <c r="I94" s="95">
        <f>SUM(I84-I92)</f>
        <v>2527</v>
      </c>
    </row>
    <row r="95" spans="1:9" s="19" customFormat="1" ht="20.25" customHeight="1" x14ac:dyDescent="0.25">
      <c r="A95" s="9" t="s">
        <v>101</v>
      </c>
      <c r="B95" s="20">
        <v>14</v>
      </c>
      <c r="C95" s="102">
        <v>359</v>
      </c>
      <c r="D95" s="143"/>
      <c r="E95" s="102">
        <v>-1739</v>
      </c>
      <c r="F95" s="143"/>
      <c r="G95" s="102">
        <v>771</v>
      </c>
      <c r="H95" s="143"/>
      <c r="I95" s="102">
        <v>-10</v>
      </c>
    </row>
    <row r="96" spans="1:9" s="19" customFormat="1" ht="20.25" customHeight="1" thickBot="1" x14ac:dyDescent="0.3">
      <c r="A96" s="31" t="s">
        <v>52</v>
      </c>
      <c r="B96" s="18"/>
      <c r="C96" s="154">
        <f>SUM(C94:C95)</f>
        <v>-83663</v>
      </c>
      <c r="D96" s="109"/>
      <c r="E96" s="154">
        <f>SUM(E94:E95)</f>
        <v>-504</v>
      </c>
      <c r="F96" s="110"/>
      <c r="G96" s="154">
        <f>SUM(G94:G95)</f>
        <v>-88660</v>
      </c>
      <c r="H96" s="109"/>
      <c r="I96" s="154">
        <f>SUM(I94:I95)</f>
        <v>2517</v>
      </c>
    </row>
    <row r="97" spans="1:9" s="19" customFormat="1" ht="20.25" customHeight="1" thickTop="1" x14ac:dyDescent="0.25">
      <c r="A97" s="31"/>
      <c r="B97" s="18"/>
      <c r="C97" s="145"/>
      <c r="D97" s="109"/>
      <c r="E97" s="145"/>
      <c r="F97" s="110"/>
      <c r="G97" s="145"/>
      <c r="H97" s="109"/>
      <c r="I97" s="145"/>
    </row>
    <row r="98" spans="1:9" s="148" customFormat="1" ht="21" customHeight="1" x14ac:dyDescent="0.25">
      <c r="A98" s="31" t="s">
        <v>127</v>
      </c>
      <c r="B98" s="18"/>
      <c r="C98" s="46"/>
      <c r="D98" s="28"/>
      <c r="E98" s="46"/>
      <c r="F98" s="47"/>
      <c r="G98" s="46"/>
      <c r="H98" s="28"/>
      <c r="I98" s="46"/>
    </row>
    <row r="99" spans="1:9" s="148" customFormat="1" ht="21" customHeight="1" x14ac:dyDescent="0.25">
      <c r="A99" s="44" t="s">
        <v>169</v>
      </c>
      <c r="B99" s="18"/>
      <c r="C99" s="46"/>
      <c r="D99" s="28"/>
      <c r="E99" s="46"/>
      <c r="F99" s="47"/>
      <c r="G99" s="46"/>
      <c r="H99" s="28"/>
      <c r="I99" s="46"/>
    </row>
    <row r="100" spans="1:9" s="148" customFormat="1" ht="21" customHeight="1" x14ac:dyDescent="0.25">
      <c r="A100" s="9" t="s">
        <v>204</v>
      </c>
      <c r="B100" s="18">
        <v>5</v>
      </c>
      <c r="C100" s="102">
        <v>0</v>
      </c>
      <c r="D100" s="143"/>
      <c r="E100" s="102">
        <v>-838</v>
      </c>
      <c r="F100" s="143"/>
      <c r="G100" s="102">
        <v>0</v>
      </c>
      <c r="H100" s="143"/>
      <c r="I100" s="102">
        <v>-838</v>
      </c>
    </row>
    <row r="101" spans="1:9" s="148" customFormat="1" ht="21" customHeight="1" x14ac:dyDescent="0.25">
      <c r="A101" s="9" t="s">
        <v>170</v>
      </c>
      <c r="B101" s="18"/>
      <c r="C101" s="102">
        <v>0</v>
      </c>
      <c r="D101" s="143"/>
      <c r="E101" s="102">
        <v>168</v>
      </c>
      <c r="F101" s="143"/>
      <c r="G101" s="155">
        <v>0</v>
      </c>
      <c r="H101" s="143"/>
      <c r="I101" s="155">
        <v>168</v>
      </c>
    </row>
    <row r="102" spans="1:9" s="148" customFormat="1" ht="21" customHeight="1" x14ac:dyDescent="0.25">
      <c r="A102" s="31" t="s">
        <v>178</v>
      </c>
      <c r="B102" s="18"/>
      <c r="C102" s="158"/>
      <c r="D102" s="28"/>
      <c r="E102" s="158"/>
      <c r="F102" s="47"/>
      <c r="G102" s="28"/>
      <c r="H102" s="28"/>
      <c r="I102" s="28"/>
    </row>
    <row r="103" spans="1:9" s="148" customFormat="1" ht="21" customHeight="1" x14ac:dyDescent="0.25">
      <c r="A103" s="31" t="s">
        <v>172</v>
      </c>
      <c r="B103" s="18"/>
      <c r="C103" s="159">
        <f>SUM(C100:C101)</f>
        <v>0</v>
      </c>
      <c r="D103" s="109"/>
      <c r="E103" s="159">
        <f>SUM(E100:E101)</f>
        <v>-670</v>
      </c>
      <c r="F103" s="110"/>
      <c r="G103" s="159">
        <f>SUM(G100:G101)</f>
        <v>0</v>
      </c>
      <c r="H103" s="109"/>
      <c r="I103" s="159">
        <f>SUM(I100:I101)</f>
        <v>-670</v>
      </c>
    </row>
    <row r="104" spans="1:9" s="19" customFormat="1" ht="20.25" customHeight="1" x14ac:dyDescent="0.25">
      <c r="A104" s="51" t="s">
        <v>179</v>
      </c>
      <c r="B104" s="112"/>
      <c r="C104" s="50"/>
      <c r="D104" s="49"/>
      <c r="E104" s="50"/>
      <c r="F104" s="49"/>
      <c r="G104" s="50"/>
      <c r="H104" s="49"/>
      <c r="I104" s="50"/>
    </row>
    <row r="105" spans="1:9" s="19" customFormat="1" ht="20.25" customHeight="1" x14ac:dyDescent="0.25">
      <c r="A105" s="51" t="s">
        <v>177</v>
      </c>
      <c r="B105" s="112"/>
      <c r="C105" s="159">
        <f>C125+C103</f>
        <v>0</v>
      </c>
      <c r="D105" s="109"/>
      <c r="E105" s="159">
        <f>E125+E103</f>
        <v>-670</v>
      </c>
      <c r="F105" s="110"/>
      <c r="G105" s="147">
        <f>G125+G103</f>
        <v>0</v>
      </c>
      <c r="H105" s="109"/>
      <c r="I105" s="147">
        <f>I125+I103</f>
        <v>-670</v>
      </c>
    </row>
    <row r="106" spans="1:9" s="19" customFormat="1" ht="20.25" customHeight="1" thickBot="1" x14ac:dyDescent="0.3">
      <c r="A106" s="31" t="s">
        <v>114</v>
      </c>
      <c r="B106" s="18"/>
      <c r="C106" s="156">
        <f>SUM(C96,C105)</f>
        <v>-83663</v>
      </c>
      <c r="D106" s="40"/>
      <c r="E106" s="156">
        <f>SUM(E96,E105)</f>
        <v>-1174</v>
      </c>
      <c r="F106" s="40"/>
      <c r="G106" s="156">
        <f>SUM(G96,G105)</f>
        <v>-88660</v>
      </c>
      <c r="H106" s="40"/>
      <c r="I106" s="156">
        <f>SUM(I96,I105)</f>
        <v>1847</v>
      </c>
    </row>
    <row r="107" spans="1:9" s="19" customFormat="1" ht="20.25" customHeight="1" thickTop="1" x14ac:dyDescent="0.25">
      <c r="A107" s="31"/>
      <c r="B107" s="18"/>
      <c r="C107" s="34"/>
      <c r="D107" s="40"/>
      <c r="E107" s="34"/>
      <c r="F107" s="40"/>
      <c r="G107" s="34"/>
      <c r="H107" s="40"/>
      <c r="I107" s="34"/>
    </row>
    <row r="108" spans="1:9" s="19" customFormat="1" ht="20.25" customHeight="1" x14ac:dyDescent="0.25">
      <c r="A108" s="31"/>
      <c r="B108" s="18"/>
      <c r="C108" s="34"/>
      <c r="D108" s="34"/>
      <c r="E108" s="34"/>
      <c r="F108" s="34"/>
      <c r="G108" s="34"/>
      <c r="H108" s="34"/>
      <c r="I108" s="34"/>
    </row>
    <row r="109" spans="1:9" s="19" customFormat="1" ht="20.25" customHeight="1" x14ac:dyDescent="0.3">
      <c r="A109" s="1" t="s">
        <v>0</v>
      </c>
      <c r="B109" s="87"/>
      <c r="C109" s="88"/>
      <c r="D109" s="88"/>
      <c r="E109" s="88"/>
      <c r="F109" s="88"/>
      <c r="G109" s="88"/>
      <c r="H109" s="88"/>
      <c r="I109" s="88"/>
    </row>
    <row r="110" spans="1:9" s="19" customFormat="1" ht="20.25" customHeight="1" x14ac:dyDescent="0.25">
      <c r="A110" s="43" t="s">
        <v>44</v>
      </c>
      <c r="B110" s="89"/>
      <c r="C110" s="90"/>
      <c r="D110" s="90"/>
      <c r="E110" s="90"/>
      <c r="F110" s="34"/>
      <c r="G110" s="34"/>
      <c r="H110" s="34"/>
      <c r="I110" s="34"/>
    </row>
    <row r="111" spans="1:9" s="19" customFormat="1" ht="20.25" customHeight="1" x14ac:dyDescent="0.25">
      <c r="A111" s="31"/>
      <c r="B111" s="18"/>
      <c r="C111" s="34"/>
      <c r="D111" s="34"/>
      <c r="E111" s="34"/>
      <c r="F111" s="34"/>
      <c r="G111" s="34"/>
      <c r="H111" s="34"/>
      <c r="I111" s="34"/>
    </row>
    <row r="112" spans="1:9" s="19" customFormat="1" ht="20.25" customHeight="1" x14ac:dyDescent="0.25">
      <c r="A112" s="31"/>
      <c r="B112" s="2"/>
      <c r="C112" s="220" t="s">
        <v>2</v>
      </c>
      <c r="D112" s="220"/>
      <c r="E112" s="220"/>
      <c r="F112" s="6"/>
      <c r="G112" s="220" t="s">
        <v>3</v>
      </c>
      <c r="H112" s="220"/>
      <c r="I112" s="220"/>
    </row>
    <row r="113" spans="1:9" s="19" customFormat="1" ht="20.25" customHeight="1" x14ac:dyDescent="0.25">
      <c r="A113" s="31"/>
      <c r="B113" s="11"/>
      <c r="C113" s="220" t="s">
        <v>4</v>
      </c>
      <c r="D113" s="220"/>
      <c r="E113" s="220"/>
      <c r="F113" s="12"/>
      <c r="G113" s="221" t="s">
        <v>4</v>
      </c>
      <c r="H113" s="221"/>
      <c r="I113" s="221"/>
    </row>
    <row r="114" spans="1:9" s="19" customFormat="1" ht="20.25" customHeight="1" x14ac:dyDescent="0.25">
      <c r="A114" s="31"/>
      <c r="B114" s="11"/>
      <c r="C114" s="217" t="s">
        <v>175</v>
      </c>
      <c r="D114" s="217"/>
      <c r="E114" s="217"/>
      <c r="F114" s="6"/>
      <c r="G114" s="217" t="s">
        <v>175</v>
      </c>
      <c r="H114" s="217"/>
      <c r="I114" s="217"/>
    </row>
    <row r="115" spans="1:9" s="19" customFormat="1" ht="20.25" customHeight="1" x14ac:dyDescent="0.25">
      <c r="A115" s="31"/>
      <c r="B115" s="11"/>
      <c r="C115" s="218" t="s">
        <v>87</v>
      </c>
      <c r="D115" s="217"/>
      <c r="E115" s="217"/>
      <c r="F115" s="6"/>
      <c r="G115" s="218" t="s">
        <v>87</v>
      </c>
      <c r="H115" s="217"/>
      <c r="I115" s="217"/>
    </row>
    <row r="116" spans="1:9" s="19" customFormat="1" ht="20.25" customHeight="1" x14ac:dyDescent="0.25">
      <c r="A116" s="31"/>
      <c r="B116" s="18" t="s">
        <v>7</v>
      </c>
      <c r="C116" s="16">
        <v>2018</v>
      </c>
      <c r="D116" s="15"/>
      <c r="E116" s="16">
        <v>2017</v>
      </c>
      <c r="F116" s="6"/>
      <c r="G116" s="16">
        <v>2018</v>
      </c>
      <c r="H116" s="15"/>
      <c r="I116" s="16">
        <v>2017</v>
      </c>
    </row>
    <row r="117" spans="1:9" s="19" customFormat="1" ht="20.25" customHeight="1" x14ac:dyDescent="0.25">
      <c r="A117" s="31"/>
      <c r="B117" s="18"/>
      <c r="C117" s="219" t="s">
        <v>9</v>
      </c>
      <c r="D117" s="219"/>
      <c r="E117" s="219"/>
      <c r="F117" s="219"/>
      <c r="G117" s="219"/>
      <c r="H117" s="219"/>
      <c r="I117" s="219"/>
    </row>
    <row r="118" spans="1:9" s="19" customFormat="1" ht="20.25" hidden="1" customHeight="1" x14ac:dyDescent="0.25">
      <c r="A118" s="113" t="s">
        <v>102</v>
      </c>
      <c r="B118" s="112"/>
      <c r="C118" s="50"/>
      <c r="D118" s="49"/>
      <c r="E118" s="50"/>
      <c r="F118" s="49"/>
      <c r="G118" s="50"/>
      <c r="H118" s="49"/>
      <c r="I118" s="50"/>
    </row>
    <row r="119" spans="1:9" s="19" customFormat="1" ht="20.25" hidden="1" customHeight="1" x14ac:dyDescent="0.25">
      <c r="A119" s="113" t="s">
        <v>103</v>
      </c>
      <c r="B119" s="112"/>
      <c r="C119" s="50"/>
      <c r="D119" s="49"/>
      <c r="E119" s="50"/>
      <c r="F119" s="49"/>
      <c r="G119" s="50"/>
      <c r="H119" s="49"/>
      <c r="I119" s="50"/>
    </row>
    <row r="120" spans="1:9" s="19" customFormat="1" ht="20.25" hidden="1" customHeight="1" x14ac:dyDescent="0.25">
      <c r="A120" s="9" t="s">
        <v>104</v>
      </c>
      <c r="B120" s="18"/>
      <c r="C120" s="143">
        <v>0</v>
      </c>
      <c r="D120" s="143"/>
      <c r="E120" s="143">
        <v>0</v>
      </c>
      <c r="F120" s="143"/>
      <c r="G120" s="143">
        <v>0</v>
      </c>
      <c r="H120" s="143"/>
      <c r="I120" s="143">
        <v>0</v>
      </c>
    </row>
    <row r="121" spans="1:9" s="19" customFormat="1" ht="20.25" hidden="1" customHeight="1" x14ac:dyDescent="0.25">
      <c r="A121" s="9" t="s">
        <v>105</v>
      </c>
      <c r="B121" s="18"/>
      <c r="C121" s="143"/>
      <c r="D121" s="143"/>
      <c r="E121" s="143"/>
      <c r="F121" s="143"/>
      <c r="G121" s="143"/>
      <c r="H121" s="143"/>
      <c r="I121" s="143"/>
    </row>
    <row r="122" spans="1:9" s="19" customFormat="1" ht="20.25" hidden="1" customHeight="1" x14ac:dyDescent="0.25">
      <c r="A122" s="9" t="s">
        <v>106</v>
      </c>
      <c r="B122" s="18"/>
      <c r="C122" s="143"/>
      <c r="D122" s="143"/>
      <c r="E122" s="143"/>
      <c r="F122" s="143"/>
      <c r="G122" s="143"/>
      <c r="H122" s="143"/>
      <c r="I122" s="143"/>
    </row>
    <row r="123" spans="1:9" s="19" customFormat="1" ht="20.25" hidden="1" customHeight="1" x14ac:dyDescent="0.25">
      <c r="A123" s="9" t="s">
        <v>107</v>
      </c>
      <c r="B123" s="112"/>
      <c r="C123" s="144">
        <v>0</v>
      </c>
      <c r="D123" s="143"/>
      <c r="E123" s="144">
        <v>0</v>
      </c>
      <c r="F123" s="143"/>
      <c r="G123" s="144">
        <v>0</v>
      </c>
      <c r="H123" s="143"/>
      <c r="I123" s="144">
        <v>0</v>
      </c>
    </row>
    <row r="124" spans="1:9" s="19" customFormat="1" ht="20.25" hidden="1" customHeight="1" x14ac:dyDescent="0.25">
      <c r="A124" s="31" t="s">
        <v>108</v>
      </c>
      <c r="B124" s="112"/>
      <c r="C124" s="115"/>
      <c r="D124" s="49"/>
      <c r="E124" s="115"/>
      <c r="F124" s="49"/>
      <c r="G124" s="115"/>
      <c r="H124" s="49"/>
      <c r="I124" s="115"/>
    </row>
    <row r="125" spans="1:9" s="19" customFormat="1" ht="20.25" hidden="1" customHeight="1" x14ac:dyDescent="0.25">
      <c r="A125" s="31" t="s">
        <v>109</v>
      </c>
      <c r="B125" s="112"/>
      <c r="C125" s="147">
        <f>SUM(C120:C123)</f>
        <v>0</v>
      </c>
      <c r="D125" s="109"/>
      <c r="E125" s="147">
        <f>SUM(E120:E123)</f>
        <v>0</v>
      </c>
      <c r="F125" s="110"/>
      <c r="G125" s="147">
        <f>SUM(G120:G123)</f>
        <v>0</v>
      </c>
      <c r="H125" s="109"/>
      <c r="I125" s="147">
        <f>SUM(I120:I123)</f>
        <v>0</v>
      </c>
    </row>
    <row r="126" spans="1:9" s="19" customFormat="1" ht="20.25" customHeight="1" x14ac:dyDescent="0.25">
      <c r="A126" s="25" t="s">
        <v>53</v>
      </c>
      <c r="B126" s="3"/>
      <c r="C126" s="39"/>
      <c r="D126" s="39"/>
      <c r="E126" s="39"/>
      <c r="F126" s="39"/>
      <c r="G126" s="39"/>
      <c r="H126" s="39"/>
      <c r="I126" s="39"/>
    </row>
    <row r="127" spans="1:9" s="19" customFormat="1" ht="20.25" customHeight="1" x14ac:dyDescent="0.25">
      <c r="A127" s="38" t="s">
        <v>174</v>
      </c>
      <c r="B127" s="18"/>
      <c r="C127" s="102">
        <v>-83635</v>
      </c>
      <c r="D127" s="39"/>
      <c r="E127" s="102">
        <v>-505</v>
      </c>
      <c r="F127" s="143"/>
      <c r="G127" s="102">
        <v>-88660</v>
      </c>
      <c r="H127" s="143"/>
      <c r="I127" s="102">
        <v>2517</v>
      </c>
    </row>
    <row r="128" spans="1:9" s="19" customFormat="1" ht="20.25" customHeight="1" x14ac:dyDescent="0.25">
      <c r="A128" s="24" t="s">
        <v>54</v>
      </c>
      <c r="B128" s="20"/>
      <c r="C128" s="155">
        <v>-28</v>
      </c>
      <c r="D128" s="39"/>
      <c r="E128" s="155">
        <v>1</v>
      </c>
      <c r="F128" s="143"/>
      <c r="G128" s="144">
        <v>0</v>
      </c>
      <c r="H128" s="143"/>
      <c r="I128" s="144">
        <v>0</v>
      </c>
    </row>
    <row r="129" spans="1:9" s="19" customFormat="1" ht="20.25" customHeight="1" thickBot="1" x14ac:dyDescent="0.3">
      <c r="A129" s="25" t="s">
        <v>55</v>
      </c>
      <c r="B129" s="20"/>
      <c r="C129" s="154">
        <f>SUM(C127:C128)</f>
        <v>-83663</v>
      </c>
      <c r="D129" s="40"/>
      <c r="E129" s="154">
        <f>SUM(E127:E128)</f>
        <v>-504</v>
      </c>
      <c r="F129" s="40"/>
      <c r="G129" s="154">
        <f>SUM(G127:G128)</f>
        <v>-88660</v>
      </c>
      <c r="H129" s="40"/>
      <c r="I129" s="154">
        <f>SUM(I127:I128)</f>
        <v>2517</v>
      </c>
    </row>
    <row r="130" spans="1:9" s="19" customFormat="1" ht="20.25" customHeight="1" thickTop="1" x14ac:dyDescent="0.25">
      <c r="A130" s="52"/>
      <c r="B130" s="20"/>
      <c r="C130" s="118"/>
      <c r="D130" s="119"/>
      <c r="E130" s="118"/>
      <c r="F130" s="119"/>
      <c r="G130" s="118"/>
      <c r="H130" s="119"/>
      <c r="I130" s="118"/>
    </row>
    <row r="131" spans="1:9" s="19" customFormat="1" ht="20.25" customHeight="1" x14ac:dyDescent="0.25">
      <c r="A131" s="52" t="s">
        <v>110</v>
      </c>
      <c r="B131" s="20"/>
      <c r="C131" s="118"/>
      <c r="D131" s="119"/>
      <c r="E131" s="118"/>
      <c r="F131" s="119"/>
      <c r="G131" s="118"/>
      <c r="H131" s="119"/>
      <c r="I131" s="118"/>
    </row>
    <row r="132" spans="1:9" s="19" customFormat="1" ht="20.25" customHeight="1" x14ac:dyDescent="0.25">
      <c r="A132" s="41" t="s">
        <v>174</v>
      </c>
      <c r="B132" s="20"/>
      <c r="C132" s="102">
        <v>-83635</v>
      </c>
      <c r="D132" s="22"/>
      <c r="E132" s="102">
        <v>-1175</v>
      </c>
      <c r="F132" s="143"/>
      <c r="G132" s="102">
        <v>-88660</v>
      </c>
      <c r="H132" s="143"/>
      <c r="I132" s="102">
        <v>1847</v>
      </c>
    </row>
    <row r="133" spans="1:9" s="19" customFormat="1" ht="20.25" customHeight="1" x14ac:dyDescent="0.25">
      <c r="A133" s="41" t="s">
        <v>54</v>
      </c>
      <c r="B133" s="20"/>
      <c r="C133" s="155">
        <v>-28</v>
      </c>
      <c r="D133" s="22"/>
      <c r="E133" s="155">
        <v>1</v>
      </c>
      <c r="F133" s="143"/>
      <c r="G133" s="155">
        <v>0</v>
      </c>
      <c r="H133" s="143"/>
      <c r="I133" s="155">
        <v>0</v>
      </c>
    </row>
    <row r="134" spans="1:9" ht="20.25" customHeight="1" thickBot="1" x14ac:dyDescent="0.3">
      <c r="A134" s="52" t="s">
        <v>114</v>
      </c>
      <c r="B134" s="20"/>
      <c r="C134" s="156">
        <f>SUM(C132:C133)</f>
        <v>-83663</v>
      </c>
      <c r="D134" s="124"/>
      <c r="E134" s="156">
        <f>SUM(E132:E133)</f>
        <v>-1174</v>
      </c>
      <c r="F134" s="124"/>
      <c r="G134" s="156">
        <f>SUM(G132:G133)</f>
        <v>-88660</v>
      </c>
      <c r="H134" s="124"/>
      <c r="I134" s="156">
        <f>SUM(I132:I133)</f>
        <v>1847</v>
      </c>
    </row>
    <row r="135" spans="1:9" ht="20.25" customHeight="1" thickTop="1" x14ac:dyDescent="0.25">
      <c r="A135" s="52"/>
      <c r="B135" s="20"/>
      <c r="C135" s="118"/>
      <c r="D135" s="119"/>
      <c r="E135" s="118"/>
      <c r="F135" s="119"/>
      <c r="G135" s="118"/>
      <c r="H135" s="119"/>
      <c r="I135" s="118"/>
    </row>
    <row r="136" spans="1:9" s="19" customFormat="1" ht="20.25" customHeight="1" x14ac:dyDescent="0.25">
      <c r="A136" s="52" t="s">
        <v>111</v>
      </c>
      <c r="B136" s="20">
        <v>15</v>
      </c>
      <c r="C136" s="122"/>
      <c r="D136" s="22"/>
      <c r="E136" s="122"/>
      <c r="F136" s="121"/>
      <c r="G136" s="123"/>
      <c r="H136" s="80"/>
      <c r="I136" s="123"/>
    </row>
    <row r="137" spans="1:9" ht="20.25" customHeight="1" thickBot="1" x14ac:dyDescent="0.3">
      <c r="A137" s="41" t="s">
        <v>112</v>
      </c>
      <c r="B137" s="20"/>
      <c r="C137" s="157">
        <v>-0.49199999999999999</v>
      </c>
      <c r="D137" s="161"/>
      <c r="E137" s="157">
        <v>-3.0000000000000001E-3</v>
      </c>
      <c r="F137" s="162"/>
      <c r="G137" s="157">
        <v>-0.52100000000000002</v>
      </c>
      <c r="H137" s="162"/>
      <c r="I137" s="157">
        <v>1.4999999999999999E-2</v>
      </c>
    </row>
    <row r="138" spans="1:9" ht="15.75" thickTop="1" x14ac:dyDescent="0.25"/>
  </sheetData>
  <mergeCells count="36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3:E43"/>
    <mergeCell ref="G43:I43"/>
    <mergeCell ref="C44:E44"/>
    <mergeCell ref="G44:I44"/>
    <mergeCell ref="C45:E45"/>
    <mergeCell ref="G45:I45"/>
    <mergeCell ref="C46:E46"/>
    <mergeCell ref="G46:I46"/>
    <mergeCell ref="C113:E113"/>
    <mergeCell ref="G113:I113"/>
    <mergeCell ref="C48:I48"/>
    <mergeCell ref="C73:E73"/>
    <mergeCell ref="G73:I73"/>
    <mergeCell ref="C74:E74"/>
    <mergeCell ref="G74:I74"/>
    <mergeCell ref="C75:E75"/>
    <mergeCell ref="G75:I75"/>
    <mergeCell ref="C76:E76"/>
    <mergeCell ref="G76:I76"/>
    <mergeCell ref="C78:I78"/>
    <mergeCell ref="C112:E112"/>
    <mergeCell ref="G112:I112"/>
    <mergeCell ref="C114:E114"/>
    <mergeCell ref="G114:I114"/>
    <mergeCell ref="C115:E115"/>
    <mergeCell ref="G115:I115"/>
    <mergeCell ref="C117:I117"/>
  </mergeCells>
  <pageMargins left="0.7" right="0.7" top="0.48" bottom="0.5" header="0.5" footer="0.5"/>
  <pageSetup paperSize="9" scale="82" firstPageNumber="5" orientation="portrait" useFirstPageNumber="1" r:id="rId1"/>
  <headerFooter alignWithMargins="0">
    <oddFooter>&amp;LThe accompanying notes are an integral part of these financial statements.
&amp;C&amp;P</oddFooter>
  </headerFooter>
  <rowBreaks count="3" manualBreakCount="3">
    <brk id="39" max="16383" man="1"/>
    <brk id="69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view="pageBreakPreview" zoomScale="90" zoomScaleNormal="69" zoomScaleSheetLayoutView="90" workbookViewId="0">
      <selection activeCell="P25" sqref="P25"/>
    </sheetView>
  </sheetViews>
  <sheetFormatPr defaultColWidth="9.140625" defaultRowHeight="15" x14ac:dyDescent="0.25"/>
  <cols>
    <col min="1" max="1" width="54.85546875" style="81" customWidth="1"/>
    <col min="2" max="2" width="6.140625" style="65" customWidth="1"/>
    <col min="3" max="3" width="11.7109375" style="69" customWidth="1"/>
    <col min="4" max="4" width="0.85546875" style="69" customWidth="1"/>
    <col min="5" max="5" width="10" style="69" customWidth="1"/>
    <col min="6" max="6" width="0.7109375" style="69" customWidth="1"/>
    <col min="7" max="7" width="9.140625" style="69" customWidth="1"/>
    <col min="8" max="8" width="1" style="69" customWidth="1"/>
    <col min="9" max="9" width="9.140625" style="69" customWidth="1"/>
    <col min="10" max="10" width="1" style="69" customWidth="1"/>
    <col min="11" max="11" width="11.140625" style="69" customWidth="1"/>
    <col min="12" max="12" width="1" style="75" customWidth="1"/>
    <col min="13" max="13" width="20" style="75" customWidth="1"/>
    <col min="14" max="14" width="1.140625" style="75" customWidth="1"/>
    <col min="15" max="15" width="12.28515625" style="75" customWidth="1"/>
    <col min="16" max="16" width="1.140625" style="75" customWidth="1"/>
    <col min="17" max="17" width="13.5703125" style="69" customWidth="1"/>
    <col min="18" max="18" width="1.140625" style="69" customWidth="1"/>
    <col min="19" max="19" width="12" style="69" bestFit="1" customWidth="1"/>
    <col min="20" max="16384" width="9.140625" style="69"/>
  </cols>
  <sheetData>
    <row r="1" spans="1:19" ht="19.5" customHeight="1" x14ac:dyDescent="0.3">
      <c r="A1" s="1" t="s">
        <v>0</v>
      </c>
      <c r="B1" s="60"/>
      <c r="C1" s="61"/>
      <c r="D1" s="61"/>
      <c r="E1" s="61"/>
      <c r="F1" s="61"/>
      <c r="G1" s="61"/>
      <c r="H1" s="61"/>
      <c r="I1" s="61"/>
      <c r="J1" s="61"/>
      <c r="K1" s="61"/>
      <c r="L1" s="63"/>
      <c r="M1" s="62"/>
      <c r="N1" s="63"/>
      <c r="O1" s="62"/>
      <c r="P1" s="63"/>
      <c r="Q1" s="61"/>
    </row>
    <row r="2" spans="1:19" ht="19.5" customHeight="1" x14ac:dyDescent="0.25">
      <c r="A2" s="7" t="s">
        <v>67</v>
      </c>
      <c r="B2" s="64"/>
      <c r="C2" s="29"/>
      <c r="D2" s="29"/>
      <c r="E2" s="29"/>
      <c r="F2" s="29"/>
      <c r="G2" s="29"/>
      <c r="H2" s="29"/>
      <c r="I2" s="29"/>
      <c r="J2" s="29"/>
      <c r="K2" s="29"/>
      <c r="L2" s="30"/>
      <c r="M2" s="30"/>
      <c r="N2" s="30"/>
      <c r="O2" s="30"/>
      <c r="P2" s="30"/>
      <c r="Q2" s="29"/>
    </row>
    <row r="3" spans="1:19" ht="19.5" customHeight="1" x14ac:dyDescent="0.25">
      <c r="A3" s="7"/>
      <c r="B3" s="64"/>
      <c r="C3" s="29"/>
      <c r="D3" s="29"/>
      <c r="E3" s="29"/>
      <c r="F3" s="29"/>
      <c r="G3" s="29"/>
      <c r="H3" s="29"/>
      <c r="I3" s="29"/>
      <c r="J3" s="29"/>
      <c r="K3" s="29"/>
      <c r="L3" s="30"/>
      <c r="M3" s="30"/>
      <c r="N3" s="30"/>
      <c r="O3" s="30"/>
      <c r="P3" s="30"/>
      <c r="Q3" s="29"/>
    </row>
    <row r="4" spans="1:19" ht="19.5" customHeight="1" x14ac:dyDescent="0.25">
      <c r="A4" s="8"/>
      <c r="C4" s="221" t="s">
        <v>68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</row>
    <row r="5" spans="1:19" ht="19.5" customHeight="1" x14ac:dyDescent="0.25">
      <c r="A5" s="8"/>
      <c r="C5" s="13"/>
      <c r="D5" s="13"/>
      <c r="E5" s="13"/>
      <c r="F5" s="13"/>
      <c r="G5" s="13"/>
      <c r="H5" s="13"/>
      <c r="I5" s="13"/>
      <c r="J5" s="13"/>
      <c r="K5" s="13"/>
      <c r="L5" s="13"/>
      <c r="M5" s="11" t="s">
        <v>128</v>
      </c>
      <c r="N5" s="13"/>
      <c r="O5" s="13"/>
      <c r="P5" s="13"/>
      <c r="Q5" s="13"/>
    </row>
    <row r="6" spans="1:19" ht="19.5" customHeight="1" x14ac:dyDescent="0.25">
      <c r="A6" s="8"/>
      <c r="C6" s="66"/>
      <c r="D6" s="11"/>
      <c r="E6" s="11"/>
      <c r="F6" s="11"/>
      <c r="G6" s="11"/>
      <c r="H6" s="13"/>
      <c r="I6" s="222" t="s">
        <v>95</v>
      </c>
      <c r="J6" s="222"/>
      <c r="K6" s="222"/>
      <c r="L6" s="16"/>
      <c r="M6" s="150" t="s">
        <v>186</v>
      </c>
      <c r="N6" s="16"/>
      <c r="O6" s="67"/>
      <c r="P6" s="13"/>
      <c r="Q6" s="13"/>
      <c r="R6" s="13"/>
      <c r="S6" s="11"/>
    </row>
    <row r="7" spans="1:19" ht="19.5" customHeight="1" x14ac:dyDescent="0.25">
      <c r="A7" s="8"/>
      <c r="C7" s="2"/>
      <c r="D7" s="2"/>
      <c r="E7" s="2"/>
      <c r="F7" s="2"/>
      <c r="G7" s="2"/>
      <c r="H7" s="2"/>
      <c r="I7" s="2"/>
      <c r="J7" s="2"/>
      <c r="K7" s="2"/>
      <c r="L7" s="3"/>
      <c r="M7" s="16"/>
      <c r="N7" s="3"/>
      <c r="O7" s="16" t="s">
        <v>36</v>
      </c>
      <c r="P7" s="3"/>
      <c r="Q7" s="3"/>
      <c r="R7" s="3"/>
      <c r="S7" s="2"/>
    </row>
    <row r="8" spans="1:19" ht="19.5" customHeight="1" x14ac:dyDescent="0.25">
      <c r="A8" s="8"/>
      <c r="B8" s="18"/>
      <c r="C8" s="11" t="s">
        <v>69</v>
      </c>
      <c r="D8" s="11"/>
      <c r="E8" s="2"/>
      <c r="F8" s="2"/>
      <c r="G8" s="2"/>
      <c r="H8" s="11"/>
      <c r="I8" s="11"/>
      <c r="J8" s="11"/>
      <c r="K8" s="11"/>
      <c r="L8" s="16"/>
      <c r="M8" s="11"/>
      <c r="N8" s="16"/>
      <c r="O8" s="11" t="s">
        <v>70</v>
      </c>
      <c r="P8" s="16"/>
      <c r="Q8" s="11"/>
      <c r="R8" s="16"/>
      <c r="S8" s="11"/>
    </row>
    <row r="9" spans="1:19" ht="19.5" customHeight="1" x14ac:dyDescent="0.25">
      <c r="A9" s="8"/>
      <c r="B9" s="18"/>
      <c r="C9" s="11" t="s">
        <v>188</v>
      </c>
      <c r="D9" s="11"/>
      <c r="E9" s="68" t="s">
        <v>71</v>
      </c>
      <c r="F9" s="68"/>
      <c r="G9" s="68"/>
      <c r="H9" s="11"/>
      <c r="I9" s="11" t="s">
        <v>72</v>
      </c>
      <c r="J9" s="11"/>
      <c r="K9" s="11"/>
      <c r="L9" s="16"/>
      <c r="M9" s="11" t="s">
        <v>182</v>
      </c>
      <c r="N9" s="16"/>
      <c r="O9" s="11" t="s">
        <v>73</v>
      </c>
      <c r="P9" s="16"/>
      <c r="Q9" s="19" t="s">
        <v>74</v>
      </c>
      <c r="R9" s="16"/>
      <c r="S9" s="11" t="s">
        <v>75</v>
      </c>
    </row>
    <row r="10" spans="1:19" ht="19.5" customHeight="1" x14ac:dyDescent="0.25">
      <c r="A10" s="8"/>
      <c r="B10" s="18" t="s">
        <v>7</v>
      </c>
      <c r="C10" s="11" t="s">
        <v>76</v>
      </c>
      <c r="D10" s="129"/>
      <c r="E10" s="11" t="s">
        <v>77</v>
      </c>
      <c r="F10" s="11"/>
      <c r="G10" s="68" t="s">
        <v>39</v>
      </c>
      <c r="H10" s="11"/>
      <c r="I10" s="11" t="s">
        <v>78</v>
      </c>
      <c r="J10" s="11"/>
      <c r="K10" s="11" t="s">
        <v>95</v>
      </c>
      <c r="L10" s="16"/>
      <c r="M10" s="11" t="s">
        <v>181</v>
      </c>
      <c r="N10" s="16"/>
      <c r="O10" s="11" t="s">
        <v>115</v>
      </c>
      <c r="P10" s="16"/>
      <c r="Q10" s="11" t="s">
        <v>79</v>
      </c>
      <c r="R10" s="16"/>
      <c r="S10" s="11" t="s">
        <v>80</v>
      </c>
    </row>
    <row r="11" spans="1:19" ht="19.5" customHeight="1" x14ac:dyDescent="0.25">
      <c r="A11" s="8"/>
      <c r="B11" s="18"/>
      <c r="C11" s="219" t="s">
        <v>9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</row>
    <row r="12" spans="1:19" ht="19.5" customHeight="1" x14ac:dyDescent="0.25">
      <c r="A12" s="17" t="s">
        <v>180</v>
      </c>
      <c r="B12" s="18"/>
      <c r="C12" s="27"/>
      <c r="D12" s="94"/>
      <c r="E12" s="95"/>
      <c r="F12" s="95"/>
      <c r="G12" s="95"/>
      <c r="H12" s="27"/>
      <c r="I12" s="27"/>
      <c r="J12" s="27"/>
      <c r="K12" s="95"/>
      <c r="L12" s="27"/>
      <c r="M12" s="27"/>
      <c r="N12" s="27"/>
      <c r="O12" s="27"/>
      <c r="P12" s="27"/>
      <c r="Q12" s="27"/>
      <c r="R12" s="27"/>
      <c r="S12" s="27"/>
    </row>
    <row r="13" spans="1:19" ht="19.5" customHeight="1" x14ac:dyDescent="0.25">
      <c r="A13" s="70" t="s">
        <v>92</v>
      </c>
      <c r="B13" s="18"/>
      <c r="C13" s="151">
        <v>170048</v>
      </c>
      <c r="D13" s="151"/>
      <c r="E13" s="151">
        <v>272706</v>
      </c>
      <c r="F13" s="151"/>
      <c r="G13" s="151">
        <v>4087</v>
      </c>
      <c r="H13" s="151"/>
      <c r="I13" s="151">
        <v>10650</v>
      </c>
      <c r="J13" s="151"/>
      <c r="K13" s="95">
        <v>-189699</v>
      </c>
      <c r="L13" s="151"/>
      <c r="M13" s="151">
        <v>0</v>
      </c>
      <c r="N13" s="151"/>
      <c r="O13" s="151">
        <f>SUM(C13:M13)</f>
        <v>267792</v>
      </c>
      <c r="P13" s="151"/>
      <c r="Q13" s="95">
        <v>-654</v>
      </c>
      <c r="R13" s="151"/>
      <c r="S13" s="151">
        <f>SUM(O13:Q13)</f>
        <v>267138</v>
      </c>
    </row>
    <row r="14" spans="1:19" ht="9.75" customHeight="1" x14ac:dyDescent="0.25">
      <c r="A14" s="19"/>
      <c r="B14" s="18"/>
      <c r="C14" s="34"/>
      <c r="D14" s="21"/>
      <c r="E14" s="34"/>
      <c r="F14" s="34"/>
      <c r="G14" s="34"/>
      <c r="H14" s="18"/>
      <c r="I14" s="34"/>
      <c r="J14" s="18"/>
      <c r="K14" s="105"/>
      <c r="L14" s="18"/>
      <c r="M14" s="105"/>
      <c r="N14" s="18"/>
      <c r="O14" s="105"/>
      <c r="P14" s="18"/>
      <c r="Q14" s="34"/>
      <c r="R14" s="18"/>
      <c r="S14" s="105"/>
    </row>
    <row r="15" spans="1:19" ht="19.5" customHeight="1" x14ac:dyDescent="0.25">
      <c r="A15" s="31" t="s">
        <v>81</v>
      </c>
      <c r="C15" s="72"/>
      <c r="D15" s="72"/>
      <c r="E15" s="72"/>
      <c r="F15" s="72"/>
      <c r="G15" s="72"/>
      <c r="H15" s="72"/>
      <c r="I15" s="72"/>
      <c r="J15" s="72"/>
      <c r="K15" s="72"/>
      <c r="L15" s="73"/>
      <c r="M15" s="73"/>
      <c r="N15" s="73"/>
      <c r="O15" s="73"/>
      <c r="P15" s="73"/>
      <c r="Q15" s="73"/>
      <c r="R15" s="73"/>
      <c r="S15" s="72"/>
    </row>
    <row r="16" spans="1:19" ht="19.5" customHeight="1" x14ac:dyDescent="0.25">
      <c r="A16" s="74" t="s">
        <v>131</v>
      </c>
      <c r="G16" s="72"/>
      <c r="H16" s="72"/>
      <c r="I16" s="72"/>
      <c r="J16" s="72"/>
      <c r="K16" s="72"/>
      <c r="L16" s="73"/>
      <c r="M16" s="73"/>
      <c r="N16" s="73"/>
      <c r="O16" s="73"/>
      <c r="P16" s="73"/>
      <c r="Q16" s="73"/>
      <c r="R16" s="73"/>
      <c r="S16" s="72"/>
    </row>
    <row r="17" spans="1:19" ht="19.5" customHeight="1" x14ac:dyDescent="0.25">
      <c r="A17" s="76" t="s">
        <v>82</v>
      </c>
      <c r="B17" s="18">
        <v>11</v>
      </c>
      <c r="C17" s="138">
        <v>0</v>
      </c>
      <c r="D17" s="126"/>
      <c r="E17" s="127">
        <v>0</v>
      </c>
      <c r="F17" s="126"/>
      <c r="G17" s="155">
        <v>-40</v>
      </c>
      <c r="H17" s="126"/>
      <c r="I17" s="127">
        <v>0</v>
      </c>
      <c r="J17" s="126"/>
      <c r="K17" s="138">
        <v>0</v>
      </c>
      <c r="L17" s="126"/>
      <c r="M17" s="138">
        <f>SUM(M15)</f>
        <v>0</v>
      </c>
      <c r="N17" s="126"/>
      <c r="O17" s="155">
        <f>SUM(C17:M17)</f>
        <v>-40</v>
      </c>
      <c r="P17" s="126"/>
      <c r="Q17" s="138">
        <v>0</v>
      </c>
      <c r="R17" s="126"/>
      <c r="S17" s="155">
        <f>SUM(O17:Q17)</f>
        <v>-40</v>
      </c>
    </row>
    <row r="18" spans="1:19" ht="19.5" customHeight="1" x14ac:dyDescent="0.25">
      <c r="A18" s="77" t="s">
        <v>205</v>
      </c>
      <c r="B18" s="18"/>
      <c r="C18" s="140">
        <f>SUM(C17)</f>
        <v>0</v>
      </c>
      <c r="D18" s="128"/>
      <c r="E18" s="196">
        <f>SUM(E17)</f>
        <v>0</v>
      </c>
      <c r="F18" s="128"/>
      <c r="G18" s="159">
        <f>SUM(G17)</f>
        <v>-40</v>
      </c>
      <c r="H18" s="128"/>
      <c r="I18" s="127">
        <f>SUM(I17)</f>
        <v>0</v>
      </c>
      <c r="J18" s="128"/>
      <c r="K18" s="140">
        <f>SUM(K17)</f>
        <v>0</v>
      </c>
      <c r="L18" s="128"/>
      <c r="M18" s="140">
        <f>SUM(M17)</f>
        <v>0</v>
      </c>
      <c r="N18" s="128"/>
      <c r="O18" s="159">
        <f>SUM(O17)</f>
        <v>-40</v>
      </c>
      <c r="P18" s="128"/>
      <c r="Q18" s="140">
        <f>SUM(Q17)</f>
        <v>0</v>
      </c>
      <c r="R18" s="128"/>
      <c r="S18" s="159">
        <f>SUM(S17)</f>
        <v>-40</v>
      </c>
    </row>
    <row r="19" spans="1:19" s="11" customFormat="1" ht="15" customHeight="1" x14ac:dyDescent="0.25">
      <c r="A19" s="130"/>
      <c r="B19" s="18"/>
      <c r="C19" s="131"/>
      <c r="D19" s="119"/>
      <c r="E19" s="131"/>
      <c r="F19" s="119"/>
      <c r="G19" s="131"/>
      <c r="H19" s="119"/>
      <c r="I19" s="131"/>
      <c r="J19" s="95"/>
      <c r="K19" s="131"/>
      <c r="L19" s="95"/>
      <c r="M19" s="131"/>
      <c r="N19" s="95"/>
      <c r="O19" s="131"/>
      <c r="P19" s="95"/>
      <c r="Q19" s="99"/>
      <c r="R19" s="95"/>
      <c r="S19" s="95"/>
    </row>
    <row r="20" spans="1:19" s="135" customFormat="1" ht="18" customHeight="1" x14ac:dyDescent="0.25">
      <c r="A20" s="77" t="s">
        <v>183</v>
      </c>
      <c r="B20" s="132"/>
      <c r="C20" s="133"/>
      <c r="D20" s="134"/>
      <c r="E20" s="133"/>
      <c r="F20" s="134"/>
      <c r="G20" s="133"/>
      <c r="H20" s="134"/>
      <c r="I20" s="133"/>
      <c r="J20" s="95"/>
      <c r="K20" s="133"/>
      <c r="L20" s="95"/>
      <c r="M20" s="133"/>
      <c r="N20" s="95"/>
      <c r="O20" s="133"/>
      <c r="P20" s="95"/>
      <c r="Q20" s="133"/>
      <c r="R20" s="95"/>
      <c r="S20" s="133"/>
    </row>
    <row r="21" spans="1:19" s="11" customFormat="1" ht="20.25" customHeight="1" x14ac:dyDescent="0.25">
      <c r="A21" s="97" t="s">
        <v>184</v>
      </c>
      <c r="B21" s="18"/>
      <c r="C21" s="131"/>
      <c r="D21" s="102"/>
      <c r="E21" s="131"/>
      <c r="F21" s="102"/>
      <c r="G21" s="102"/>
      <c r="H21" s="102"/>
      <c r="I21" s="131"/>
      <c r="J21" s="102"/>
      <c r="K21" s="131"/>
      <c r="L21" s="102"/>
      <c r="M21" s="102"/>
      <c r="N21" s="102"/>
      <c r="O21" s="102"/>
      <c r="P21" s="102"/>
      <c r="Q21" s="96"/>
      <c r="R21" s="102"/>
      <c r="S21" s="102"/>
    </row>
    <row r="22" spans="1:19" s="11" customFormat="1" ht="20.25" customHeight="1" x14ac:dyDescent="0.25">
      <c r="A22" s="97" t="s">
        <v>116</v>
      </c>
      <c r="B22" s="18"/>
      <c r="C22" s="138">
        <v>0</v>
      </c>
      <c r="D22" s="126"/>
      <c r="E22" s="127">
        <v>0</v>
      </c>
      <c r="F22" s="126"/>
      <c r="G22" s="127">
        <v>0</v>
      </c>
      <c r="H22" s="126"/>
      <c r="I22" s="127">
        <v>0</v>
      </c>
      <c r="J22" s="126"/>
      <c r="K22" s="155">
        <v>-601</v>
      </c>
      <c r="L22" s="126"/>
      <c r="M22" s="138">
        <f>SUM(A22:I22)</f>
        <v>0</v>
      </c>
      <c r="N22" s="126"/>
      <c r="O22" s="155">
        <f>SUM(C22:K22)</f>
        <v>-601</v>
      </c>
      <c r="P22" s="126"/>
      <c r="Q22" s="155">
        <v>601</v>
      </c>
      <c r="R22" s="126"/>
      <c r="S22" s="138">
        <f>SUM(O22:Q22)</f>
        <v>0</v>
      </c>
    </row>
    <row r="23" spans="1:19" s="135" customFormat="1" ht="20.25" customHeight="1" x14ac:dyDescent="0.25">
      <c r="A23" s="136" t="s">
        <v>185</v>
      </c>
      <c r="B23" s="132"/>
      <c r="C23" s="140">
        <f>SUM(C22)</f>
        <v>0</v>
      </c>
      <c r="D23" s="128"/>
      <c r="E23" s="196">
        <f>SUM(E22)</f>
        <v>0</v>
      </c>
      <c r="F23" s="128"/>
      <c r="G23" s="196">
        <f>SUM(G22)</f>
        <v>0</v>
      </c>
      <c r="H23" s="128"/>
      <c r="I23" s="196">
        <f>SUM(I22)</f>
        <v>0</v>
      </c>
      <c r="J23" s="128">
        <v>0</v>
      </c>
      <c r="K23" s="159">
        <f>SUM(K22)</f>
        <v>-601</v>
      </c>
      <c r="L23" s="128">
        <v>0</v>
      </c>
      <c r="M23" s="140">
        <f>SUM(M22)</f>
        <v>0</v>
      </c>
      <c r="N23" s="128">
        <v>0</v>
      </c>
      <c r="O23" s="159">
        <f>SUM(O22)</f>
        <v>-601</v>
      </c>
      <c r="P23" s="128">
        <v>0</v>
      </c>
      <c r="Q23" s="140">
        <f>SUM(Q22)</f>
        <v>601</v>
      </c>
      <c r="R23" s="128">
        <v>0</v>
      </c>
      <c r="S23" s="140">
        <f>SUM(S22)</f>
        <v>0</v>
      </c>
    </row>
    <row r="24" spans="1:19" ht="9.75" customHeight="1" x14ac:dyDescent="0.25">
      <c r="A24" s="106"/>
      <c r="B24" s="27"/>
      <c r="C24" s="107"/>
      <c r="D24" s="41"/>
      <c r="E24" s="107"/>
      <c r="F24" s="41"/>
      <c r="G24" s="107"/>
      <c r="H24" s="72"/>
      <c r="I24" s="103"/>
      <c r="J24" s="108"/>
      <c r="K24" s="103"/>
      <c r="L24" s="72"/>
      <c r="M24" s="104"/>
      <c r="N24" s="72"/>
      <c r="O24" s="104"/>
      <c r="P24" s="72"/>
      <c r="R24" s="72"/>
    </row>
    <row r="25" spans="1:19" ht="19.5" customHeight="1" x14ac:dyDescent="0.25">
      <c r="A25" s="78" t="s">
        <v>84</v>
      </c>
      <c r="B25" s="20"/>
      <c r="C25" s="140">
        <f>+C18+C23</f>
        <v>0</v>
      </c>
      <c r="D25" s="128"/>
      <c r="E25" s="196">
        <f>+E18+E23</f>
        <v>0</v>
      </c>
      <c r="F25" s="128"/>
      <c r="G25" s="159">
        <f>+G18+G23</f>
        <v>-40</v>
      </c>
      <c r="H25" s="128"/>
      <c r="I25" s="196">
        <f>+I18+I23</f>
        <v>0</v>
      </c>
      <c r="J25" s="128"/>
      <c r="K25" s="159">
        <f>+K18+K23</f>
        <v>-601</v>
      </c>
      <c r="L25" s="128"/>
      <c r="M25" s="140">
        <f>+M18+M23</f>
        <v>0</v>
      </c>
      <c r="N25" s="128"/>
      <c r="O25" s="159">
        <f>+O18+O23</f>
        <v>-641</v>
      </c>
      <c r="P25" s="128"/>
      <c r="Q25" s="140">
        <f>+Q18+Q23</f>
        <v>601</v>
      </c>
      <c r="R25" s="128"/>
      <c r="S25" s="159">
        <f>+S18+S23</f>
        <v>-40</v>
      </c>
    </row>
    <row r="26" spans="1:19" ht="9.75" customHeight="1" x14ac:dyDescent="0.25">
      <c r="A26" s="106"/>
      <c r="B26" s="27"/>
      <c r="C26" s="107"/>
      <c r="D26" s="41"/>
      <c r="E26" s="107"/>
      <c r="F26" s="41"/>
      <c r="G26" s="107"/>
      <c r="H26" s="72"/>
      <c r="I26" s="103"/>
      <c r="J26" s="108"/>
      <c r="K26" s="103"/>
      <c r="L26" s="72"/>
      <c r="M26" s="104"/>
      <c r="N26" s="72"/>
      <c r="O26" s="104"/>
      <c r="P26" s="69"/>
    </row>
    <row r="27" spans="1:19" ht="19.5" customHeight="1" x14ac:dyDescent="0.25">
      <c r="A27" s="79" t="s">
        <v>129</v>
      </c>
      <c r="B27" s="18"/>
      <c r="G27" s="72"/>
      <c r="H27" s="72"/>
      <c r="I27" s="72"/>
      <c r="J27" s="72"/>
      <c r="K27" s="72"/>
      <c r="M27" s="73"/>
      <c r="Q27" s="75"/>
      <c r="R27" s="75"/>
    </row>
    <row r="28" spans="1:19" ht="19.5" customHeight="1" x14ac:dyDescent="0.25">
      <c r="A28" s="101" t="s">
        <v>85</v>
      </c>
      <c r="B28" s="20"/>
      <c r="C28" s="126">
        <v>0</v>
      </c>
      <c r="D28" s="126"/>
      <c r="E28" s="126">
        <v>0</v>
      </c>
      <c r="F28" s="126"/>
      <c r="G28" s="126">
        <v>0</v>
      </c>
      <c r="H28" s="126"/>
      <c r="I28" s="126">
        <v>0</v>
      </c>
      <c r="J28" s="126"/>
      <c r="K28" s="102">
        <v>-505</v>
      </c>
      <c r="L28" s="126"/>
      <c r="M28" s="137">
        <v>0</v>
      </c>
      <c r="N28" s="126"/>
      <c r="O28" s="102">
        <f>SUM(C28:M28)</f>
        <v>-505</v>
      </c>
      <c r="P28" s="126"/>
      <c r="Q28" s="102">
        <v>1</v>
      </c>
      <c r="R28" s="126"/>
      <c r="S28" s="102">
        <f>SUM(O28:Q28)</f>
        <v>-504</v>
      </c>
    </row>
    <row r="29" spans="1:19" ht="19.5" customHeight="1" x14ac:dyDescent="0.25">
      <c r="A29" s="101" t="s">
        <v>113</v>
      </c>
      <c r="B29" s="20"/>
      <c r="C29" s="127">
        <v>0</v>
      </c>
      <c r="D29" s="126"/>
      <c r="E29" s="127">
        <v>0</v>
      </c>
      <c r="F29" s="126"/>
      <c r="G29" s="127">
        <v>0</v>
      </c>
      <c r="H29" s="126"/>
      <c r="I29" s="127">
        <v>0</v>
      </c>
      <c r="J29" s="126"/>
      <c r="K29" s="127">
        <v>0</v>
      </c>
      <c r="L29" s="126"/>
      <c r="M29" s="127">
        <v>-670</v>
      </c>
      <c r="N29" s="126"/>
      <c r="O29" s="155">
        <f>SUM(C29:M29)</f>
        <v>-670</v>
      </c>
      <c r="P29" s="126"/>
      <c r="Q29" s="127">
        <v>0</v>
      </c>
      <c r="R29" s="126"/>
      <c r="S29" s="155">
        <f>SUM(O29:Q29)</f>
        <v>-670</v>
      </c>
    </row>
    <row r="30" spans="1:19" ht="19.5" customHeight="1" x14ac:dyDescent="0.25">
      <c r="A30" s="79" t="s">
        <v>114</v>
      </c>
      <c r="B30" s="18"/>
      <c r="C30" s="128">
        <v>0</v>
      </c>
      <c r="D30" s="128"/>
      <c r="E30" s="128">
        <f>SUM(E28)</f>
        <v>0</v>
      </c>
      <c r="F30" s="128"/>
      <c r="G30" s="128">
        <f>SUM(G28)</f>
        <v>0</v>
      </c>
      <c r="H30" s="128"/>
      <c r="I30" s="196">
        <f>SUM(I28)</f>
        <v>0</v>
      </c>
      <c r="J30" s="128"/>
      <c r="K30" s="159">
        <f>SUM(K28:K29)</f>
        <v>-505</v>
      </c>
      <c r="L30" s="128"/>
      <c r="M30" s="140">
        <f>SUM(M28:M29)</f>
        <v>-670</v>
      </c>
      <c r="N30" s="128"/>
      <c r="O30" s="159">
        <f>SUM(O28:O29)</f>
        <v>-1175</v>
      </c>
      <c r="P30" s="128"/>
      <c r="Q30" s="140">
        <f>SUM(Q28:Q29)</f>
        <v>1</v>
      </c>
      <c r="R30" s="128"/>
      <c r="S30" s="159">
        <f>SUM(S28:S29)</f>
        <v>-1174</v>
      </c>
    </row>
    <row r="31" spans="1:19" ht="9.75" customHeight="1" x14ac:dyDescent="0.25">
      <c r="A31" s="106"/>
      <c r="B31" s="27"/>
      <c r="C31" s="107"/>
      <c r="D31" s="41"/>
      <c r="E31" s="107"/>
      <c r="F31" s="41"/>
      <c r="G31" s="107"/>
      <c r="H31" s="72"/>
      <c r="I31" s="103"/>
      <c r="J31" s="108"/>
      <c r="K31" s="103"/>
      <c r="L31" s="72"/>
      <c r="M31" s="104"/>
      <c r="N31" s="72"/>
      <c r="O31" s="104"/>
      <c r="P31" s="72"/>
      <c r="R31" s="72"/>
    </row>
    <row r="32" spans="1:19" ht="19.5" customHeight="1" thickBot="1" x14ac:dyDescent="0.3">
      <c r="A32" s="31" t="s">
        <v>91</v>
      </c>
      <c r="B32" s="18"/>
      <c r="C32" s="141">
        <f>SUM(C13)</f>
        <v>170048</v>
      </c>
      <c r="D32" s="128"/>
      <c r="E32" s="141">
        <f>SUM(E13)</f>
        <v>272706</v>
      </c>
      <c r="F32" s="128"/>
      <c r="G32" s="141">
        <f>SUM(G13+G25)</f>
        <v>4047</v>
      </c>
      <c r="H32" s="128"/>
      <c r="I32" s="141">
        <f>SUM(I13)</f>
        <v>10650</v>
      </c>
      <c r="J32" s="128"/>
      <c r="K32" s="156">
        <f>SUM(K13+K25+K30)</f>
        <v>-190805</v>
      </c>
      <c r="L32" s="128"/>
      <c r="M32" s="141">
        <f>SUM(M13+M25+M30)</f>
        <v>-670</v>
      </c>
      <c r="N32" s="128"/>
      <c r="O32" s="156">
        <f>SUM(O13+O25+O30)</f>
        <v>265976</v>
      </c>
      <c r="P32" s="128"/>
      <c r="Q32" s="156">
        <f>SUM(Q13+Q25+Q30)</f>
        <v>-52</v>
      </c>
      <c r="R32" s="128"/>
      <c r="S32" s="141">
        <f>SUM(S13+S25+S30)</f>
        <v>265924</v>
      </c>
    </row>
    <row r="33" ht="19.5" customHeight="1" thickTop="1" x14ac:dyDescent="0.25"/>
  </sheetData>
  <mergeCells count="3">
    <mergeCell ref="C4:Q4"/>
    <mergeCell ref="I6:K6"/>
    <mergeCell ref="C11:S11"/>
  </mergeCells>
  <pageMargins left="0.7" right="0.7" top="0.48" bottom="0.5" header="0.5" footer="0.5"/>
  <pageSetup paperSize="9" scale="75" firstPageNumber="9" fitToWidth="0" orientation="landscape" useFirstPageNumber="1" r:id="rId1"/>
  <headerFooter alignWithMargins="0">
    <oddFooter>&amp;LThe accompanying notes are an integral part of these financial statement.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view="pageBreakPreview" zoomScale="90" zoomScaleNormal="69" zoomScaleSheetLayoutView="90" workbookViewId="0">
      <selection activeCell="M24" sqref="M24"/>
    </sheetView>
  </sheetViews>
  <sheetFormatPr defaultColWidth="9.140625" defaultRowHeight="15" x14ac:dyDescent="0.25"/>
  <cols>
    <col min="1" max="1" width="54.85546875" style="81" customWidth="1"/>
    <col min="2" max="2" width="6.140625" style="65" customWidth="1"/>
    <col min="3" max="3" width="11.7109375" style="69" customWidth="1"/>
    <col min="4" max="4" width="0.85546875" style="69" customWidth="1"/>
    <col min="5" max="5" width="10" style="69" customWidth="1"/>
    <col min="6" max="6" width="0.7109375" style="69" customWidth="1"/>
    <col min="7" max="7" width="9.140625" style="69" customWidth="1"/>
    <col min="8" max="8" width="1" style="69" customWidth="1"/>
    <col min="9" max="9" width="9.140625" style="69" customWidth="1"/>
    <col min="10" max="10" width="1" style="69" customWidth="1"/>
    <col min="11" max="11" width="11.140625" style="69" customWidth="1"/>
    <col min="12" max="12" width="1" style="75" customWidth="1"/>
    <col min="13" max="13" width="12.28515625" style="75" customWidth="1"/>
    <col min="14" max="14" width="1.140625" style="75" customWidth="1"/>
    <col min="15" max="15" width="13.5703125" style="69" customWidth="1"/>
    <col min="16" max="16" width="1.140625" style="69" customWidth="1"/>
    <col min="17" max="17" width="12" style="69" bestFit="1" customWidth="1"/>
    <col min="18" max="16384" width="9.140625" style="69"/>
  </cols>
  <sheetData>
    <row r="1" spans="1:17" ht="19.5" customHeight="1" x14ac:dyDescent="0.3">
      <c r="A1" s="1" t="s">
        <v>0</v>
      </c>
      <c r="B1" s="60"/>
      <c r="C1" s="61"/>
      <c r="D1" s="61"/>
      <c r="E1" s="61"/>
      <c r="F1" s="61"/>
      <c r="G1" s="61"/>
      <c r="H1" s="61"/>
      <c r="I1" s="61"/>
      <c r="J1" s="61"/>
      <c r="K1" s="61"/>
      <c r="L1" s="63"/>
      <c r="M1" s="62"/>
      <c r="N1" s="63"/>
      <c r="O1" s="61"/>
    </row>
    <row r="2" spans="1:17" ht="19.5" customHeight="1" x14ac:dyDescent="0.25">
      <c r="A2" s="7" t="s">
        <v>67</v>
      </c>
      <c r="B2" s="64"/>
      <c r="C2" s="29"/>
      <c r="D2" s="29"/>
      <c r="E2" s="29"/>
      <c r="F2" s="29"/>
      <c r="G2" s="29"/>
      <c r="H2" s="29"/>
      <c r="I2" s="29"/>
      <c r="J2" s="29"/>
      <c r="K2" s="29"/>
      <c r="L2" s="30"/>
      <c r="M2" s="30"/>
      <c r="N2" s="30"/>
      <c r="O2" s="29"/>
    </row>
    <row r="3" spans="1:17" ht="19.5" customHeight="1" x14ac:dyDescent="0.25">
      <c r="A3" s="7"/>
      <c r="B3" s="64"/>
      <c r="C3" s="29"/>
      <c r="D3" s="29"/>
      <c r="E3" s="29"/>
      <c r="F3" s="29"/>
      <c r="G3" s="29"/>
      <c r="H3" s="29"/>
      <c r="I3" s="29"/>
      <c r="J3" s="29"/>
      <c r="K3" s="29"/>
      <c r="L3" s="30"/>
      <c r="M3" s="30"/>
      <c r="N3" s="30"/>
      <c r="O3" s="29"/>
    </row>
    <row r="4" spans="1:17" ht="19.5" customHeight="1" x14ac:dyDescent="0.25">
      <c r="A4" s="8"/>
      <c r="C4" s="221" t="s">
        <v>68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</row>
    <row r="5" spans="1:17" ht="19.5" customHeight="1" x14ac:dyDescent="0.25">
      <c r="A5" s="8"/>
      <c r="C5" s="193"/>
      <c r="D5" s="11"/>
      <c r="E5" s="11"/>
      <c r="F5" s="11"/>
      <c r="G5" s="11"/>
      <c r="H5" s="192"/>
      <c r="I5" s="222" t="s">
        <v>95</v>
      </c>
      <c r="J5" s="222"/>
      <c r="K5" s="222"/>
      <c r="L5" s="190"/>
      <c r="M5" s="67"/>
      <c r="N5" s="192"/>
      <c r="O5" s="192"/>
      <c r="P5" s="192"/>
      <c r="Q5" s="11"/>
    </row>
    <row r="6" spans="1:17" ht="19.5" customHeight="1" x14ac:dyDescent="0.25">
      <c r="A6" s="8"/>
      <c r="C6" s="2"/>
      <c r="D6" s="2"/>
      <c r="E6" s="2"/>
      <c r="F6" s="2"/>
      <c r="G6" s="2"/>
      <c r="H6" s="2"/>
      <c r="I6" s="2"/>
      <c r="J6" s="2"/>
      <c r="K6" s="2"/>
      <c r="L6" s="3"/>
      <c r="M6" s="190" t="s">
        <v>36</v>
      </c>
      <c r="N6" s="3"/>
      <c r="O6" s="3"/>
      <c r="P6" s="3"/>
      <c r="Q6" s="2"/>
    </row>
    <row r="7" spans="1:17" ht="19.5" customHeight="1" x14ac:dyDescent="0.25">
      <c r="A7" s="8"/>
      <c r="B7" s="191"/>
      <c r="C7" s="11" t="s">
        <v>69</v>
      </c>
      <c r="D7" s="11"/>
      <c r="E7" s="2"/>
      <c r="F7" s="2"/>
      <c r="G7" s="2"/>
      <c r="H7" s="11"/>
      <c r="I7" s="11"/>
      <c r="J7" s="11"/>
      <c r="K7" s="11"/>
      <c r="L7" s="190"/>
      <c r="M7" s="11" t="s">
        <v>70</v>
      </c>
      <c r="N7" s="190"/>
      <c r="O7" s="11"/>
      <c r="P7" s="190"/>
      <c r="Q7" s="11"/>
    </row>
    <row r="8" spans="1:17" ht="19.5" customHeight="1" x14ac:dyDescent="0.25">
      <c r="A8" s="8"/>
      <c r="B8" s="191"/>
      <c r="C8" s="11" t="s">
        <v>188</v>
      </c>
      <c r="D8" s="11"/>
      <c r="E8" s="68" t="s">
        <v>71</v>
      </c>
      <c r="F8" s="68"/>
      <c r="G8" s="68"/>
      <c r="H8" s="11"/>
      <c r="I8" s="11" t="s">
        <v>72</v>
      </c>
      <c r="J8" s="11"/>
      <c r="K8" s="11"/>
      <c r="L8" s="190"/>
      <c r="M8" s="11" t="s">
        <v>73</v>
      </c>
      <c r="N8" s="190"/>
      <c r="O8" s="19" t="s">
        <v>74</v>
      </c>
      <c r="P8" s="190"/>
      <c r="Q8" s="11" t="s">
        <v>75</v>
      </c>
    </row>
    <row r="9" spans="1:17" ht="19.5" customHeight="1" x14ac:dyDescent="0.25">
      <c r="A9" s="8"/>
      <c r="B9" s="191" t="s">
        <v>7</v>
      </c>
      <c r="C9" s="11" t="s">
        <v>76</v>
      </c>
      <c r="D9" s="129"/>
      <c r="E9" s="11" t="s">
        <v>77</v>
      </c>
      <c r="F9" s="11"/>
      <c r="G9" s="68" t="s">
        <v>39</v>
      </c>
      <c r="H9" s="11"/>
      <c r="I9" s="11" t="s">
        <v>78</v>
      </c>
      <c r="J9" s="11"/>
      <c r="K9" s="11" t="s">
        <v>95</v>
      </c>
      <c r="L9" s="190"/>
      <c r="M9" s="11" t="s">
        <v>115</v>
      </c>
      <c r="N9" s="190"/>
      <c r="O9" s="11" t="s">
        <v>79</v>
      </c>
      <c r="P9" s="190"/>
      <c r="Q9" s="11" t="s">
        <v>80</v>
      </c>
    </row>
    <row r="10" spans="1:17" ht="19.5" customHeight="1" x14ac:dyDescent="0.25">
      <c r="A10" s="8"/>
      <c r="B10" s="191"/>
      <c r="C10" s="219" t="s">
        <v>9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</row>
    <row r="11" spans="1:17" ht="19.5" customHeight="1" x14ac:dyDescent="0.25">
      <c r="A11" s="17" t="s">
        <v>187</v>
      </c>
      <c r="B11" s="191"/>
      <c r="C11" s="27"/>
      <c r="D11" s="94"/>
      <c r="E11" s="95"/>
      <c r="F11" s="95"/>
      <c r="G11" s="95"/>
      <c r="H11" s="27"/>
      <c r="I11" s="27"/>
      <c r="J11" s="27"/>
      <c r="K11" s="95"/>
      <c r="L11" s="27"/>
      <c r="M11" s="27"/>
      <c r="N11" s="27"/>
      <c r="O11" s="27"/>
      <c r="P11" s="27"/>
      <c r="Q11" s="27"/>
    </row>
    <row r="12" spans="1:17" ht="19.5" customHeight="1" x14ac:dyDescent="0.25">
      <c r="A12" s="70" t="s">
        <v>159</v>
      </c>
      <c r="B12" s="191"/>
      <c r="C12" s="151">
        <v>170048</v>
      </c>
      <c r="D12" s="151"/>
      <c r="E12" s="151">
        <v>272706</v>
      </c>
      <c r="F12" s="151"/>
      <c r="G12" s="151">
        <v>4215</v>
      </c>
      <c r="H12" s="151"/>
      <c r="I12" s="151">
        <v>10650</v>
      </c>
      <c r="J12" s="151"/>
      <c r="K12" s="95">
        <v>-183135</v>
      </c>
      <c r="L12" s="151"/>
      <c r="M12" s="151">
        <v>274484</v>
      </c>
      <c r="N12" s="151"/>
      <c r="O12" s="95">
        <v>-39</v>
      </c>
      <c r="P12" s="151"/>
      <c r="Q12" s="151">
        <v>274445</v>
      </c>
    </row>
    <row r="13" spans="1:17" ht="9.75" customHeight="1" x14ac:dyDescent="0.25">
      <c r="A13" s="19"/>
      <c r="B13" s="191"/>
      <c r="C13" s="34"/>
      <c r="D13" s="21"/>
      <c r="E13" s="34"/>
      <c r="F13" s="34"/>
      <c r="G13" s="34"/>
      <c r="H13" s="191"/>
      <c r="I13" s="34"/>
      <c r="J13" s="191"/>
      <c r="K13" s="105"/>
      <c r="L13" s="191"/>
      <c r="M13" s="105"/>
      <c r="N13" s="191"/>
      <c r="O13" s="34"/>
      <c r="P13" s="191"/>
      <c r="Q13" s="105"/>
    </row>
    <row r="14" spans="1:17" ht="19.5" customHeight="1" x14ac:dyDescent="0.25">
      <c r="A14" s="31" t="s">
        <v>81</v>
      </c>
      <c r="C14" s="72"/>
      <c r="D14" s="72"/>
      <c r="E14" s="72"/>
      <c r="F14" s="72"/>
      <c r="G14" s="72"/>
      <c r="H14" s="72"/>
      <c r="I14" s="72"/>
      <c r="J14" s="72"/>
      <c r="K14" s="72"/>
      <c r="L14" s="73"/>
      <c r="M14" s="73"/>
      <c r="N14" s="73"/>
      <c r="O14" s="73"/>
      <c r="P14" s="73"/>
      <c r="Q14" s="72"/>
    </row>
    <row r="15" spans="1:17" ht="19.5" customHeight="1" x14ac:dyDescent="0.25">
      <c r="A15" s="74" t="s">
        <v>131</v>
      </c>
      <c r="G15" s="72"/>
      <c r="H15" s="72"/>
      <c r="I15" s="72"/>
      <c r="J15" s="72"/>
      <c r="K15" s="72"/>
      <c r="L15" s="73"/>
      <c r="M15" s="73"/>
      <c r="N15" s="73"/>
      <c r="O15" s="73"/>
      <c r="P15" s="73"/>
      <c r="Q15" s="72"/>
    </row>
    <row r="16" spans="1:17" ht="19.5" customHeight="1" x14ac:dyDescent="0.25">
      <c r="A16" s="76" t="s">
        <v>82</v>
      </c>
      <c r="B16" s="191">
        <v>11</v>
      </c>
      <c r="C16" s="138">
        <v>0</v>
      </c>
      <c r="D16" s="126"/>
      <c r="E16" s="138">
        <v>0</v>
      </c>
      <c r="F16" s="126"/>
      <c r="G16" s="155">
        <v>481</v>
      </c>
      <c r="H16" s="126"/>
      <c r="I16" s="138">
        <v>0</v>
      </c>
      <c r="J16" s="126"/>
      <c r="K16" s="138">
        <v>0</v>
      </c>
      <c r="L16" s="126"/>
      <c r="M16" s="155">
        <f>SUM(C16:L16)</f>
        <v>481</v>
      </c>
      <c r="N16" s="126"/>
      <c r="O16" s="138">
        <v>0</v>
      </c>
      <c r="P16" s="126"/>
      <c r="Q16" s="155">
        <f>SUM(M16:O16)</f>
        <v>481</v>
      </c>
    </row>
    <row r="17" spans="1:17" ht="19.5" customHeight="1" x14ac:dyDescent="0.25">
      <c r="A17" s="77" t="s">
        <v>205</v>
      </c>
      <c r="B17" s="191"/>
      <c r="C17" s="140">
        <f>SUM(C16)</f>
        <v>0</v>
      </c>
      <c r="D17" s="128"/>
      <c r="E17" s="140">
        <f>SUM(E16)</f>
        <v>0</v>
      </c>
      <c r="F17" s="128"/>
      <c r="G17" s="159">
        <f>SUM(G16)</f>
        <v>481</v>
      </c>
      <c r="H17" s="128"/>
      <c r="I17" s="140">
        <f>SUM(I16)</f>
        <v>0</v>
      </c>
      <c r="J17" s="128"/>
      <c r="K17" s="140">
        <f>SUM(K16)</f>
        <v>0</v>
      </c>
      <c r="L17" s="128"/>
      <c r="M17" s="159">
        <f>SUM(M16)</f>
        <v>481</v>
      </c>
      <c r="N17" s="128"/>
      <c r="O17" s="140">
        <f>SUM(O16)</f>
        <v>0</v>
      </c>
      <c r="P17" s="128"/>
      <c r="Q17" s="159">
        <f>SUM(Q16)</f>
        <v>481</v>
      </c>
    </row>
    <row r="18" spans="1:17" s="11" customFormat="1" ht="15" customHeight="1" x14ac:dyDescent="0.25">
      <c r="A18" s="130"/>
      <c r="B18" s="191"/>
      <c r="C18" s="131"/>
      <c r="D18" s="119"/>
      <c r="E18" s="131"/>
      <c r="F18" s="119"/>
      <c r="G18" s="131"/>
      <c r="H18" s="119"/>
      <c r="I18" s="131"/>
      <c r="J18" s="95"/>
      <c r="K18" s="131"/>
      <c r="L18" s="95"/>
      <c r="M18" s="131"/>
      <c r="N18" s="95"/>
      <c r="O18" s="99"/>
      <c r="P18" s="95"/>
      <c r="Q18" s="95"/>
    </row>
    <row r="19" spans="1:17" s="135" customFormat="1" ht="18" hidden="1" customHeight="1" x14ac:dyDescent="0.25">
      <c r="A19" s="77" t="s">
        <v>138</v>
      </c>
      <c r="B19" s="132"/>
      <c r="C19" s="133"/>
      <c r="D19" s="134"/>
      <c r="E19" s="133"/>
      <c r="F19" s="134"/>
      <c r="G19" s="133"/>
      <c r="H19" s="134"/>
      <c r="I19" s="133"/>
      <c r="J19" s="95"/>
      <c r="K19" s="133"/>
      <c r="L19" s="95"/>
      <c r="M19" s="133"/>
      <c r="N19" s="95"/>
      <c r="O19" s="133"/>
      <c r="P19" s="95"/>
      <c r="Q19" s="133"/>
    </row>
    <row r="20" spans="1:17" s="11" customFormat="1" ht="20.25" hidden="1" customHeight="1" x14ac:dyDescent="0.25">
      <c r="A20" s="97" t="s">
        <v>139</v>
      </c>
      <c r="B20" s="191"/>
      <c r="C20" s="131"/>
      <c r="D20" s="102"/>
      <c r="E20" s="131"/>
      <c r="F20" s="102"/>
      <c r="G20" s="102"/>
      <c r="H20" s="102"/>
      <c r="I20" s="131"/>
      <c r="J20" s="102"/>
      <c r="K20" s="131"/>
      <c r="L20" s="102"/>
      <c r="M20" s="102"/>
      <c r="N20" s="102"/>
      <c r="O20" s="96"/>
      <c r="P20" s="102"/>
      <c r="Q20" s="102"/>
    </row>
    <row r="21" spans="1:17" s="11" customFormat="1" ht="20.25" hidden="1" customHeight="1" x14ac:dyDescent="0.25">
      <c r="A21" s="97" t="s">
        <v>116</v>
      </c>
      <c r="B21" s="191"/>
      <c r="C21" s="138">
        <v>0</v>
      </c>
      <c r="D21" s="126"/>
      <c r="E21" s="138">
        <v>0</v>
      </c>
      <c r="F21" s="126"/>
      <c r="G21" s="127">
        <v>0</v>
      </c>
      <c r="H21" s="126"/>
      <c r="I21" s="138">
        <v>0</v>
      </c>
      <c r="J21" s="126"/>
      <c r="K21" s="155"/>
      <c r="L21" s="126"/>
      <c r="M21" s="155">
        <f>SUM(C21:K21)</f>
        <v>0</v>
      </c>
      <c r="N21" s="126"/>
      <c r="O21" s="155"/>
      <c r="P21" s="126"/>
      <c r="Q21" s="138">
        <f>SUM(M21:O21)</f>
        <v>0</v>
      </c>
    </row>
    <row r="22" spans="1:17" s="135" customFormat="1" ht="20.25" hidden="1" customHeight="1" x14ac:dyDescent="0.25">
      <c r="A22" s="136" t="s">
        <v>140</v>
      </c>
      <c r="B22" s="132"/>
      <c r="C22" s="140">
        <f>SUM(C21)</f>
        <v>0</v>
      </c>
      <c r="D22" s="128"/>
      <c r="E22" s="140">
        <f>SUM(E21)</f>
        <v>0</v>
      </c>
      <c r="F22" s="128"/>
      <c r="G22" s="140">
        <f>SUM(G21)</f>
        <v>0</v>
      </c>
      <c r="H22" s="128"/>
      <c r="I22" s="140">
        <f>SUM(I21)</f>
        <v>0</v>
      </c>
      <c r="J22" s="128">
        <v>0</v>
      </c>
      <c r="K22" s="159">
        <f>SUM(K21)</f>
        <v>0</v>
      </c>
      <c r="L22" s="128">
        <v>0</v>
      </c>
      <c r="M22" s="159">
        <f>SUM(M21)</f>
        <v>0</v>
      </c>
      <c r="N22" s="128">
        <v>0</v>
      </c>
      <c r="O22" s="140">
        <f>SUM(O21)</f>
        <v>0</v>
      </c>
      <c r="P22" s="128">
        <v>0</v>
      </c>
      <c r="Q22" s="140">
        <f>SUM(Q21)</f>
        <v>0</v>
      </c>
    </row>
    <row r="23" spans="1:17" ht="9.75" hidden="1" customHeight="1" x14ac:dyDescent="0.25">
      <c r="A23" s="106"/>
      <c r="B23" s="27"/>
      <c r="C23" s="107"/>
      <c r="D23" s="41"/>
      <c r="E23" s="107"/>
      <c r="F23" s="41"/>
      <c r="G23" s="107"/>
      <c r="H23" s="72"/>
      <c r="I23" s="103"/>
      <c r="J23" s="108"/>
      <c r="K23" s="103"/>
      <c r="L23" s="72"/>
      <c r="M23" s="104"/>
      <c r="N23" s="72"/>
      <c r="P23" s="72"/>
    </row>
    <row r="24" spans="1:17" ht="19.5" customHeight="1" x14ac:dyDescent="0.25">
      <c r="A24" s="78" t="s">
        <v>84</v>
      </c>
      <c r="B24" s="20"/>
      <c r="C24" s="140">
        <f>+C17+C22</f>
        <v>0</v>
      </c>
      <c r="D24" s="128"/>
      <c r="E24" s="140">
        <f>+E17+E22</f>
        <v>0</v>
      </c>
      <c r="F24" s="128"/>
      <c r="G24" s="159">
        <f>+G17+G22</f>
        <v>481</v>
      </c>
      <c r="H24" s="128"/>
      <c r="I24" s="140">
        <f>+I17+I22</f>
        <v>0</v>
      </c>
      <c r="J24" s="128"/>
      <c r="K24" s="140">
        <f>+K17+K22</f>
        <v>0</v>
      </c>
      <c r="L24" s="128"/>
      <c r="M24" s="159">
        <f>+M17+M22</f>
        <v>481</v>
      </c>
      <c r="N24" s="128"/>
      <c r="O24" s="140">
        <f>+O17+O22</f>
        <v>0</v>
      </c>
      <c r="P24" s="128"/>
      <c r="Q24" s="159">
        <f>+Q17+Q22</f>
        <v>481</v>
      </c>
    </row>
    <row r="25" spans="1:17" ht="9.75" customHeight="1" x14ac:dyDescent="0.25">
      <c r="A25" s="106"/>
      <c r="B25" s="27"/>
      <c r="C25" s="107"/>
      <c r="D25" s="41"/>
      <c r="E25" s="107"/>
      <c r="F25" s="41"/>
      <c r="G25" s="107"/>
      <c r="H25" s="72"/>
      <c r="I25" s="103"/>
      <c r="J25" s="108"/>
      <c r="K25" s="103"/>
      <c r="L25" s="72"/>
      <c r="M25" s="104"/>
      <c r="N25" s="69"/>
    </row>
    <row r="26" spans="1:17" ht="19.5" customHeight="1" x14ac:dyDescent="0.25">
      <c r="A26" s="79" t="s">
        <v>129</v>
      </c>
      <c r="B26" s="191"/>
      <c r="G26" s="72"/>
      <c r="H26" s="72"/>
      <c r="I26" s="72"/>
      <c r="J26" s="72"/>
      <c r="K26" s="72"/>
      <c r="O26" s="75"/>
      <c r="P26" s="75"/>
    </row>
    <row r="27" spans="1:17" ht="19.5" customHeight="1" x14ac:dyDescent="0.25">
      <c r="A27" s="101" t="s">
        <v>85</v>
      </c>
      <c r="B27" s="20"/>
      <c r="C27" s="138">
        <v>0</v>
      </c>
      <c r="D27" s="126"/>
      <c r="E27" s="138">
        <v>0</v>
      </c>
      <c r="F27" s="126"/>
      <c r="G27" s="138">
        <v>0</v>
      </c>
      <c r="H27" s="126"/>
      <c r="I27" s="138">
        <v>0</v>
      </c>
      <c r="J27" s="126"/>
      <c r="K27" s="155">
        <v>-83635</v>
      </c>
      <c r="L27" s="126"/>
      <c r="M27" s="155">
        <f>SUM(C27:L27)</f>
        <v>-83635</v>
      </c>
      <c r="N27" s="126"/>
      <c r="O27" s="155">
        <v>-28</v>
      </c>
      <c r="P27" s="126"/>
      <c r="Q27" s="155">
        <f>SUM(M27:O27)</f>
        <v>-83663</v>
      </c>
    </row>
    <row r="28" spans="1:17" ht="19.5" customHeight="1" x14ac:dyDescent="0.25">
      <c r="A28" s="79" t="s">
        <v>114</v>
      </c>
      <c r="B28" s="191"/>
      <c r="C28" s="140">
        <f>SUM(C27)</f>
        <v>0</v>
      </c>
      <c r="D28" s="128"/>
      <c r="E28" s="140">
        <f>SUM(E27)</f>
        <v>0</v>
      </c>
      <c r="F28" s="128"/>
      <c r="G28" s="140">
        <f>SUM(G27)</f>
        <v>0</v>
      </c>
      <c r="H28" s="128"/>
      <c r="I28" s="140">
        <f>SUM(I27)</f>
        <v>0</v>
      </c>
      <c r="J28" s="128"/>
      <c r="K28" s="159">
        <f>SUM(K27:K27)</f>
        <v>-83635</v>
      </c>
      <c r="L28" s="128"/>
      <c r="M28" s="159">
        <f>SUM(M27:M27)</f>
        <v>-83635</v>
      </c>
      <c r="N28" s="128"/>
      <c r="O28" s="160">
        <f>SUM(O27:O27)</f>
        <v>-28</v>
      </c>
      <c r="P28" s="128"/>
      <c r="Q28" s="159">
        <f>SUM(Q27:Q27)</f>
        <v>-83663</v>
      </c>
    </row>
    <row r="29" spans="1:17" ht="9.75" customHeight="1" x14ac:dyDescent="0.25">
      <c r="A29" s="106"/>
      <c r="B29" s="27"/>
      <c r="C29" s="107"/>
      <c r="D29" s="41"/>
      <c r="E29" s="107"/>
      <c r="F29" s="41"/>
      <c r="G29" s="107"/>
      <c r="H29" s="72"/>
      <c r="I29" s="103"/>
      <c r="J29" s="108"/>
      <c r="K29" s="103"/>
      <c r="L29" s="72"/>
      <c r="M29" s="104"/>
      <c r="N29" s="72"/>
      <c r="P29" s="72"/>
    </row>
    <row r="30" spans="1:17" ht="19.5" customHeight="1" thickBot="1" x14ac:dyDescent="0.3">
      <c r="A30" s="31" t="s">
        <v>160</v>
      </c>
      <c r="B30" s="191"/>
      <c r="C30" s="141">
        <f>SUM(C12)</f>
        <v>170048</v>
      </c>
      <c r="D30" s="128"/>
      <c r="E30" s="141">
        <f>SUM(E12)</f>
        <v>272706</v>
      </c>
      <c r="F30" s="128"/>
      <c r="G30" s="141">
        <f>SUM(G12+G24)</f>
        <v>4696</v>
      </c>
      <c r="H30" s="128"/>
      <c r="I30" s="141">
        <f>SUM(I12)</f>
        <v>10650</v>
      </c>
      <c r="J30" s="128"/>
      <c r="K30" s="156">
        <f>SUM(K12+K24+K28)</f>
        <v>-266770</v>
      </c>
      <c r="L30" s="128"/>
      <c r="M30" s="156">
        <f>SUM(M12+M24+M28)</f>
        <v>191330</v>
      </c>
      <c r="N30" s="128"/>
      <c r="O30" s="156">
        <f>SUM(O12+O24+O28)</f>
        <v>-67</v>
      </c>
      <c r="P30" s="128"/>
      <c r="Q30" s="141">
        <f>SUM(Q12+Q24+Q28)</f>
        <v>191263</v>
      </c>
    </row>
    <row r="31" spans="1:17" ht="15.75" thickTop="1" x14ac:dyDescent="0.25"/>
  </sheetData>
  <mergeCells count="3">
    <mergeCell ref="C4:O4"/>
    <mergeCell ref="I5:K5"/>
    <mergeCell ref="C10:Q10"/>
  </mergeCells>
  <pageMargins left="0.7" right="0.7" top="0.48" bottom="0.5" header="0.5" footer="0.5"/>
  <pageSetup paperSize="9" scale="85" firstPageNumber="10" fitToWidth="0" orientation="landscape" useFirstPageNumber="1" r:id="rId1"/>
  <headerFooter alignWithMargins="0">
    <oddFooter>&amp;LThe accompanying notes are an integral part of these financial statement.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zoomScale="90" zoomScaleNormal="68" zoomScaleSheetLayoutView="90" workbookViewId="0">
      <selection activeCell="P25" sqref="P25"/>
    </sheetView>
  </sheetViews>
  <sheetFormatPr defaultColWidth="9.140625" defaultRowHeight="15" x14ac:dyDescent="0.25"/>
  <cols>
    <col min="1" max="1" width="53.85546875" style="81" customWidth="1"/>
    <col min="2" max="2" width="6.42578125" style="69" customWidth="1"/>
    <col min="3" max="3" width="12" style="69" customWidth="1"/>
    <col min="4" max="4" width="1.140625" style="69" customWidth="1"/>
    <col min="5" max="5" width="10.7109375" style="69" customWidth="1"/>
    <col min="6" max="6" width="1.140625" style="69" customWidth="1"/>
    <col min="7" max="7" width="10.140625" style="69" customWidth="1"/>
    <col min="8" max="8" width="1.140625" style="69" customWidth="1"/>
    <col min="9" max="9" width="10" style="69" customWidth="1"/>
    <col min="10" max="10" width="1.140625" style="69" customWidth="1"/>
    <col min="11" max="11" width="10.140625" style="69" customWidth="1"/>
    <col min="12" max="12" width="1.140625" style="69" customWidth="1"/>
    <col min="13" max="13" width="16.140625" style="75" customWidth="1"/>
    <col min="14" max="14" width="1.140625" style="69" customWidth="1"/>
    <col min="15" max="15" width="12" style="69" customWidth="1"/>
    <col min="16" max="16" width="5.42578125" style="69" customWidth="1"/>
    <col min="17" max="16384" width="9.140625" style="69"/>
  </cols>
  <sheetData>
    <row r="1" spans="1:15" ht="20.25" customHeight="1" x14ac:dyDescent="0.3">
      <c r="A1" s="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82"/>
      <c r="L1" s="61"/>
      <c r="M1" s="83"/>
    </row>
    <row r="2" spans="1:15" ht="20.25" customHeight="1" x14ac:dyDescent="0.25">
      <c r="A2" s="7" t="s">
        <v>67</v>
      </c>
      <c r="B2" s="29"/>
      <c r="C2" s="29"/>
      <c r="D2" s="29"/>
      <c r="E2" s="29"/>
      <c r="F2" s="29"/>
      <c r="G2" s="29"/>
      <c r="H2" s="29"/>
      <c r="I2" s="29"/>
      <c r="J2" s="29"/>
      <c r="K2" s="82"/>
      <c r="L2" s="29"/>
      <c r="M2" s="83"/>
    </row>
    <row r="3" spans="1:15" ht="20.25" customHeight="1" x14ac:dyDescent="0.25">
      <c r="A3" s="7"/>
      <c r="B3" s="29"/>
      <c r="C3" s="29"/>
      <c r="D3" s="29"/>
      <c r="E3" s="29"/>
      <c r="F3" s="29"/>
      <c r="G3" s="29"/>
      <c r="H3" s="29"/>
      <c r="I3" s="29"/>
      <c r="J3" s="29"/>
      <c r="K3" s="82"/>
      <c r="L3" s="29"/>
      <c r="M3" s="83"/>
    </row>
    <row r="4" spans="1:15" ht="20.25" customHeight="1" x14ac:dyDescent="0.25">
      <c r="A4" s="10"/>
      <c r="B4" s="11"/>
      <c r="C4" s="223" t="s">
        <v>89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5" ht="20.25" customHeight="1" x14ac:dyDescent="0.25">
      <c r="A5" s="10"/>
      <c r="B5" s="11"/>
      <c r="C5" s="66"/>
      <c r="D5" s="66"/>
      <c r="E5" s="66"/>
      <c r="F5" s="66"/>
      <c r="G5" s="66"/>
      <c r="H5" s="66"/>
      <c r="I5" s="66"/>
      <c r="J5" s="66"/>
      <c r="K5" s="66"/>
      <c r="L5" s="66"/>
      <c r="M5" s="11" t="s">
        <v>128</v>
      </c>
    </row>
    <row r="6" spans="1:15" ht="20.25" customHeight="1" x14ac:dyDescent="0.25">
      <c r="A6" s="10"/>
      <c r="B6" s="11"/>
      <c r="C6" s="11"/>
      <c r="D6" s="84"/>
      <c r="E6" s="84"/>
      <c r="F6" s="84"/>
      <c r="G6" s="84"/>
      <c r="H6" s="84"/>
      <c r="I6" s="222" t="s">
        <v>95</v>
      </c>
      <c r="J6" s="222"/>
      <c r="K6" s="222"/>
      <c r="L6" s="84"/>
      <c r="M6" s="150" t="s">
        <v>186</v>
      </c>
      <c r="N6" s="84"/>
      <c r="O6" s="11"/>
    </row>
    <row r="7" spans="1:15" ht="20.25" customHeight="1" x14ac:dyDescent="0.25">
      <c r="A7" s="10"/>
      <c r="B7" s="11"/>
      <c r="C7" s="84" t="s">
        <v>69</v>
      </c>
      <c r="D7" s="84"/>
      <c r="E7" s="11"/>
      <c r="F7" s="11"/>
      <c r="G7" s="11"/>
      <c r="H7" s="84"/>
      <c r="I7" s="11"/>
      <c r="J7" s="84"/>
      <c r="K7" s="27"/>
      <c r="L7" s="27"/>
      <c r="M7" s="11"/>
      <c r="N7" s="84"/>
      <c r="O7" s="11"/>
    </row>
    <row r="8" spans="1:15" ht="20.25" customHeight="1" x14ac:dyDescent="0.25">
      <c r="A8" s="10"/>
      <c r="B8" s="11"/>
      <c r="C8" s="11" t="s">
        <v>188</v>
      </c>
      <c r="D8" s="11"/>
      <c r="E8" s="68" t="s">
        <v>86</v>
      </c>
      <c r="F8" s="68"/>
      <c r="G8" s="68"/>
      <c r="H8" s="11"/>
      <c r="I8" s="11" t="s">
        <v>72</v>
      </c>
      <c r="J8" s="11"/>
      <c r="K8" s="11"/>
      <c r="L8" s="11"/>
      <c r="M8" s="11" t="s">
        <v>182</v>
      </c>
      <c r="N8" s="11"/>
      <c r="O8" s="11" t="s">
        <v>75</v>
      </c>
    </row>
    <row r="9" spans="1:15" ht="20.25" customHeight="1" x14ac:dyDescent="0.25">
      <c r="A9" s="85"/>
      <c r="B9" s="18" t="s">
        <v>7</v>
      </c>
      <c r="C9" s="11" t="s">
        <v>76</v>
      </c>
      <c r="D9" s="11"/>
      <c r="E9" s="11" t="s">
        <v>77</v>
      </c>
      <c r="F9" s="11"/>
      <c r="G9" s="68" t="s">
        <v>39</v>
      </c>
      <c r="H9" s="11"/>
      <c r="I9" s="11" t="s">
        <v>78</v>
      </c>
      <c r="J9" s="11"/>
      <c r="K9" s="11" t="s">
        <v>95</v>
      </c>
      <c r="L9" s="11"/>
      <c r="M9" s="11" t="s">
        <v>181</v>
      </c>
      <c r="N9" s="11"/>
      <c r="O9" s="11" t="s">
        <v>80</v>
      </c>
    </row>
    <row r="10" spans="1:15" ht="20.25" customHeight="1" x14ac:dyDescent="0.25">
      <c r="A10" s="85"/>
      <c r="B10" s="18"/>
      <c r="C10" s="219" t="s">
        <v>9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</row>
    <row r="11" spans="1:15" ht="20.25" customHeight="1" x14ac:dyDescent="0.25">
      <c r="A11" s="17" t="s">
        <v>180</v>
      </c>
      <c r="M11" s="69"/>
      <c r="O11" s="75"/>
    </row>
    <row r="12" spans="1:15" ht="20.25" customHeight="1" x14ac:dyDescent="0.25">
      <c r="A12" s="70" t="s">
        <v>92</v>
      </c>
      <c r="C12" s="71">
        <v>170048</v>
      </c>
      <c r="D12" s="71"/>
      <c r="E12" s="71">
        <v>272706</v>
      </c>
      <c r="F12" s="71"/>
      <c r="G12" s="34">
        <v>4087</v>
      </c>
      <c r="H12" s="71"/>
      <c r="I12" s="71">
        <v>10650</v>
      </c>
      <c r="J12" s="71"/>
      <c r="K12" s="95">
        <v>-9968</v>
      </c>
      <c r="L12" s="139"/>
      <c r="M12" s="139">
        <v>0</v>
      </c>
      <c r="N12" s="71"/>
      <c r="O12" s="34">
        <f>SUM(C12:M12)</f>
        <v>447523</v>
      </c>
    </row>
    <row r="13" spans="1:15" ht="8.25" customHeight="1" x14ac:dyDescent="0.25">
      <c r="A13" s="19"/>
      <c r="M13" s="69"/>
      <c r="O13" s="75"/>
    </row>
    <row r="14" spans="1:15" ht="20.25" customHeight="1" x14ac:dyDescent="0.25">
      <c r="A14" s="31" t="s">
        <v>81</v>
      </c>
      <c r="M14" s="69"/>
      <c r="O14" s="75"/>
    </row>
    <row r="15" spans="1:15" ht="20.25" customHeight="1" x14ac:dyDescent="0.25">
      <c r="A15" s="74" t="s">
        <v>189</v>
      </c>
      <c r="M15" s="69"/>
      <c r="O15" s="75"/>
    </row>
    <row r="16" spans="1:15" ht="20.25" customHeight="1" x14ac:dyDescent="0.25">
      <c r="A16" s="194" t="s">
        <v>190</v>
      </c>
      <c r="B16" s="18">
        <v>11</v>
      </c>
      <c r="C16" s="138">
        <v>0</v>
      </c>
      <c r="D16" s="126"/>
      <c r="E16" s="138">
        <v>0</v>
      </c>
      <c r="F16" s="126"/>
      <c r="G16" s="155">
        <v>-40</v>
      </c>
      <c r="H16" s="126"/>
      <c r="I16" s="138">
        <v>0</v>
      </c>
      <c r="J16" s="126"/>
      <c r="K16" s="138">
        <v>0</v>
      </c>
      <c r="L16" s="137"/>
      <c r="M16" s="138">
        <v>0</v>
      </c>
      <c r="N16" s="126"/>
      <c r="O16" s="155">
        <f>SUM(C16:K16)</f>
        <v>-40</v>
      </c>
    </row>
    <row r="17" spans="1:15" ht="20.25" customHeight="1" x14ac:dyDescent="0.25">
      <c r="A17" s="77" t="s">
        <v>83</v>
      </c>
      <c r="C17" s="140">
        <f>SUM(C16:C16)</f>
        <v>0</v>
      </c>
      <c r="D17" s="139"/>
      <c r="E17" s="140">
        <f>SUM(E16:E16)</f>
        <v>0</v>
      </c>
      <c r="F17" s="128"/>
      <c r="G17" s="159">
        <f>SUM(G16:G16)</f>
        <v>-40</v>
      </c>
      <c r="H17" s="128"/>
      <c r="I17" s="140">
        <f>SUM(I16:I16)</f>
        <v>0</v>
      </c>
      <c r="J17" s="128"/>
      <c r="K17" s="140">
        <f>SUM(K16:K16)</f>
        <v>0</v>
      </c>
      <c r="L17" s="139"/>
      <c r="M17" s="140">
        <f>SUM(M16:M16)</f>
        <v>0</v>
      </c>
      <c r="N17" s="128"/>
      <c r="O17" s="159">
        <f>SUM(O16:O16)</f>
        <v>-40</v>
      </c>
    </row>
    <row r="18" spans="1:15" ht="8.25" customHeight="1" x14ac:dyDescent="0.25">
      <c r="A18" s="106"/>
      <c r="B18" s="27"/>
      <c r="C18" s="107"/>
      <c r="D18" s="41"/>
      <c r="E18" s="107"/>
      <c r="F18" s="41"/>
      <c r="G18" s="107"/>
      <c r="H18" s="72"/>
      <c r="I18" s="103"/>
      <c r="J18" s="108"/>
      <c r="K18" s="103"/>
      <c r="L18" s="149"/>
      <c r="M18" s="149"/>
      <c r="N18" s="72"/>
      <c r="O18" s="104"/>
    </row>
    <row r="19" spans="1:15" ht="20.25" customHeight="1" x14ac:dyDescent="0.25">
      <c r="A19" s="78" t="s">
        <v>84</v>
      </c>
      <c r="C19" s="140">
        <f>+C17</f>
        <v>0</v>
      </c>
      <c r="D19" s="139"/>
      <c r="E19" s="140">
        <f>+E17</f>
        <v>0</v>
      </c>
      <c r="F19" s="128"/>
      <c r="G19" s="159">
        <f>+G17</f>
        <v>-40</v>
      </c>
      <c r="H19" s="128"/>
      <c r="I19" s="140">
        <f>+I17</f>
        <v>0</v>
      </c>
      <c r="J19" s="128"/>
      <c r="K19" s="140">
        <f>+K17</f>
        <v>0</v>
      </c>
      <c r="L19" s="139"/>
      <c r="M19" s="140">
        <f>+M17</f>
        <v>0</v>
      </c>
      <c r="N19" s="128"/>
      <c r="O19" s="159">
        <f>+O17</f>
        <v>-40</v>
      </c>
    </row>
    <row r="20" spans="1:15" ht="8.25" customHeight="1" x14ac:dyDescent="0.25">
      <c r="A20" s="106"/>
      <c r="B20" s="27"/>
      <c r="C20" s="107"/>
      <c r="D20" s="41"/>
      <c r="E20" s="107"/>
      <c r="F20" s="41"/>
      <c r="G20" s="107"/>
      <c r="H20" s="72"/>
      <c r="I20" s="103"/>
      <c r="J20" s="108"/>
      <c r="K20" s="103"/>
      <c r="L20" s="149"/>
      <c r="M20" s="149"/>
      <c r="N20" s="72"/>
      <c r="O20" s="104"/>
    </row>
    <row r="21" spans="1:15" ht="20.25" customHeight="1" x14ac:dyDescent="0.25">
      <c r="A21" s="79" t="s">
        <v>129</v>
      </c>
      <c r="D21" s="72"/>
      <c r="M21" s="69"/>
      <c r="O21" s="75"/>
    </row>
    <row r="22" spans="1:15" ht="20.25" customHeight="1" x14ac:dyDescent="0.25">
      <c r="A22" s="100" t="s">
        <v>85</v>
      </c>
      <c r="C22" s="137">
        <v>0</v>
      </c>
      <c r="D22" s="126"/>
      <c r="E22" s="137">
        <v>0</v>
      </c>
      <c r="F22" s="126"/>
      <c r="G22" s="137">
        <v>0</v>
      </c>
      <c r="H22" s="126"/>
      <c r="I22" s="137">
        <v>0</v>
      </c>
      <c r="J22" s="126"/>
      <c r="K22" s="137">
        <v>2517</v>
      </c>
      <c r="L22" s="137"/>
      <c r="M22" s="137">
        <v>0</v>
      </c>
      <c r="N22" s="126"/>
      <c r="O22" s="137">
        <f>SUM(C22:N22)</f>
        <v>2517</v>
      </c>
    </row>
    <row r="23" spans="1:15" ht="20.25" customHeight="1" x14ac:dyDescent="0.25">
      <c r="A23" s="100" t="s">
        <v>113</v>
      </c>
      <c r="C23" s="138">
        <f>SUM(C21)</f>
        <v>0</v>
      </c>
      <c r="D23" s="137"/>
      <c r="E23" s="138">
        <f>SUM(E21)</f>
        <v>0</v>
      </c>
      <c r="F23" s="126"/>
      <c r="G23" s="138">
        <f>SUM(G21)</f>
        <v>0</v>
      </c>
      <c r="H23" s="126"/>
      <c r="I23" s="138">
        <f>SUM(I21)</f>
        <v>0</v>
      </c>
      <c r="J23" s="126"/>
      <c r="K23" s="138">
        <v>0</v>
      </c>
      <c r="L23" s="137"/>
      <c r="M23" s="155">
        <v>-670</v>
      </c>
      <c r="N23" s="126"/>
      <c r="O23" s="155">
        <f>SUM(C23:N23)</f>
        <v>-670</v>
      </c>
    </row>
    <row r="24" spans="1:15" ht="20.25" customHeight="1" x14ac:dyDescent="0.25">
      <c r="A24" s="79" t="s">
        <v>114</v>
      </c>
      <c r="C24" s="139">
        <f>SUM(C22)</f>
        <v>0</v>
      </c>
      <c r="D24" s="139"/>
      <c r="E24" s="139">
        <f>SUM(E22)</f>
        <v>0</v>
      </c>
      <c r="F24" s="128"/>
      <c r="G24" s="139">
        <f>SUM(G22)</f>
        <v>0</v>
      </c>
      <c r="H24" s="128"/>
      <c r="I24" s="139">
        <f>SUM(I22)</f>
        <v>0</v>
      </c>
      <c r="J24" s="128"/>
      <c r="K24" s="160">
        <f>SUM(K22:K23)</f>
        <v>2517</v>
      </c>
      <c r="L24" s="139"/>
      <c r="M24" s="159">
        <f>SUM(M22:M23)</f>
        <v>-670</v>
      </c>
      <c r="N24" s="128"/>
      <c r="O24" s="159">
        <f>SUM(O22:O23)</f>
        <v>1847</v>
      </c>
    </row>
    <row r="25" spans="1:15" ht="8.25" customHeight="1" x14ac:dyDescent="0.25">
      <c r="A25" s="106"/>
      <c r="B25" s="27"/>
      <c r="C25" s="107"/>
      <c r="D25" s="41"/>
      <c r="E25" s="107"/>
      <c r="F25" s="41"/>
      <c r="G25" s="107"/>
      <c r="H25" s="72"/>
      <c r="I25" s="103"/>
      <c r="J25" s="108"/>
      <c r="K25" s="149"/>
      <c r="L25" s="149"/>
      <c r="M25" s="149"/>
      <c r="N25" s="72"/>
      <c r="O25" s="104"/>
    </row>
    <row r="26" spans="1:15" ht="20.25" customHeight="1" thickBot="1" x14ac:dyDescent="0.3">
      <c r="A26" s="31" t="s">
        <v>91</v>
      </c>
      <c r="C26" s="141">
        <f>SUM(C12)</f>
        <v>170048</v>
      </c>
      <c r="D26" s="128"/>
      <c r="E26" s="141">
        <f>SUM(E12)</f>
        <v>272706</v>
      </c>
      <c r="F26" s="128"/>
      <c r="G26" s="141">
        <f>G12+G19</f>
        <v>4047</v>
      </c>
      <c r="H26" s="128"/>
      <c r="I26" s="141">
        <f>I12</f>
        <v>10650</v>
      </c>
      <c r="J26" s="128"/>
      <c r="K26" s="156">
        <f>K12+K19+K24</f>
        <v>-7451</v>
      </c>
      <c r="L26" s="139"/>
      <c r="M26" s="156">
        <f>M12+M19+M24</f>
        <v>-670</v>
      </c>
      <c r="O26" s="141">
        <f>O12+O19+O24</f>
        <v>449330</v>
      </c>
    </row>
    <row r="27" spans="1:15" ht="20.25" customHeight="1" thickTop="1" x14ac:dyDescent="0.25"/>
  </sheetData>
  <mergeCells count="3">
    <mergeCell ref="C4:M4"/>
    <mergeCell ref="I6:K6"/>
    <mergeCell ref="C10:O10"/>
  </mergeCells>
  <pageMargins left="0.7" right="0.7" top="0.48" bottom="0.5" header="0.5" footer="0.5"/>
  <pageSetup paperSize="9" scale="90" firstPageNumber="11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="90" zoomScaleNormal="68" zoomScaleSheetLayoutView="90" workbookViewId="0">
      <selection activeCell="L17" sqref="L17"/>
    </sheetView>
  </sheetViews>
  <sheetFormatPr defaultColWidth="9.140625" defaultRowHeight="15" x14ac:dyDescent="0.25"/>
  <cols>
    <col min="1" max="1" width="63.5703125" style="81" customWidth="1"/>
    <col min="2" max="2" width="6.42578125" style="69" customWidth="1"/>
    <col min="3" max="3" width="12" style="69" customWidth="1"/>
    <col min="4" max="4" width="1.140625" style="69" customWidth="1"/>
    <col min="5" max="5" width="10.7109375" style="69" customWidth="1"/>
    <col min="6" max="6" width="1.140625" style="69" customWidth="1"/>
    <col min="7" max="7" width="10.140625" style="69" customWidth="1"/>
    <col min="8" max="8" width="1.140625" style="69" customWidth="1"/>
    <col min="9" max="9" width="10" style="69" customWidth="1"/>
    <col min="10" max="10" width="1.140625" style="69" customWidth="1"/>
    <col min="11" max="11" width="10.140625" style="69" customWidth="1"/>
    <col min="12" max="12" width="1.140625" style="69" customWidth="1"/>
    <col min="13" max="13" width="12" style="69" customWidth="1"/>
    <col min="14" max="14" width="5.42578125" style="69" customWidth="1"/>
    <col min="15" max="16384" width="9.140625" style="69"/>
  </cols>
  <sheetData>
    <row r="1" spans="1:13" ht="20.25" customHeight="1" x14ac:dyDescent="0.3">
      <c r="A1" s="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82"/>
    </row>
    <row r="2" spans="1:13" ht="20.25" customHeight="1" x14ac:dyDescent="0.25">
      <c r="A2" s="7" t="s">
        <v>67</v>
      </c>
      <c r="B2" s="29"/>
      <c r="C2" s="29"/>
      <c r="D2" s="29"/>
      <c r="E2" s="29"/>
      <c r="F2" s="29"/>
      <c r="G2" s="29"/>
      <c r="H2" s="29"/>
      <c r="I2" s="29"/>
      <c r="J2" s="29"/>
      <c r="K2" s="82"/>
    </row>
    <row r="3" spans="1:13" ht="20.25" customHeight="1" x14ac:dyDescent="0.25">
      <c r="A3" s="7"/>
      <c r="B3" s="29"/>
      <c r="C3" s="29"/>
      <c r="D3" s="29"/>
      <c r="E3" s="29"/>
      <c r="F3" s="29"/>
      <c r="G3" s="29"/>
      <c r="H3" s="29"/>
      <c r="I3" s="29"/>
      <c r="J3" s="29"/>
      <c r="K3" s="82"/>
    </row>
    <row r="4" spans="1:13" ht="20.25" customHeight="1" x14ac:dyDescent="0.25">
      <c r="A4" s="10"/>
      <c r="B4" s="11"/>
      <c r="C4" s="223" t="s">
        <v>89</v>
      </c>
      <c r="D4" s="223"/>
      <c r="E4" s="223"/>
      <c r="F4" s="223"/>
      <c r="G4" s="223"/>
      <c r="H4" s="223"/>
      <c r="I4" s="223"/>
      <c r="J4" s="223"/>
      <c r="K4" s="223"/>
    </row>
    <row r="5" spans="1:13" ht="20.25" customHeight="1" x14ac:dyDescent="0.25">
      <c r="A5" s="10"/>
      <c r="B5" s="11"/>
      <c r="C5" s="11"/>
      <c r="D5" s="84"/>
      <c r="E5" s="84"/>
      <c r="F5" s="84"/>
      <c r="G5" s="84"/>
      <c r="H5" s="84"/>
      <c r="I5" s="222" t="s">
        <v>95</v>
      </c>
      <c r="J5" s="222"/>
      <c r="K5" s="222"/>
      <c r="L5" s="84"/>
      <c r="M5" s="11"/>
    </row>
    <row r="6" spans="1:13" ht="20.25" customHeight="1" x14ac:dyDescent="0.25">
      <c r="A6" s="10"/>
      <c r="B6" s="11"/>
      <c r="C6" s="84" t="s">
        <v>69</v>
      </c>
      <c r="D6" s="84"/>
      <c r="E6" s="11"/>
      <c r="F6" s="11"/>
      <c r="G6" s="11"/>
      <c r="H6" s="84"/>
      <c r="I6" s="11"/>
      <c r="J6" s="84"/>
      <c r="K6" s="27"/>
      <c r="L6" s="84"/>
      <c r="M6" s="11"/>
    </row>
    <row r="7" spans="1:13" ht="20.25" customHeight="1" x14ac:dyDescent="0.25">
      <c r="A7" s="10"/>
      <c r="B7" s="11"/>
      <c r="C7" s="11" t="s">
        <v>188</v>
      </c>
      <c r="D7" s="11"/>
      <c r="E7" s="68" t="s">
        <v>86</v>
      </c>
      <c r="F7" s="68"/>
      <c r="G7" s="68"/>
      <c r="H7" s="11"/>
      <c r="I7" s="11" t="s">
        <v>72</v>
      </c>
      <c r="J7" s="11"/>
      <c r="K7" s="11"/>
      <c r="L7" s="11"/>
      <c r="M7" s="11" t="s">
        <v>75</v>
      </c>
    </row>
    <row r="8" spans="1:13" ht="20.25" customHeight="1" x14ac:dyDescent="0.25">
      <c r="A8" s="85"/>
      <c r="B8" s="191" t="s">
        <v>7</v>
      </c>
      <c r="C8" s="11" t="s">
        <v>76</v>
      </c>
      <c r="D8" s="11"/>
      <c r="E8" s="11" t="s">
        <v>77</v>
      </c>
      <c r="F8" s="11"/>
      <c r="G8" s="68" t="s">
        <v>39</v>
      </c>
      <c r="H8" s="11"/>
      <c r="I8" s="11" t="s">
        <v>78</v>
      </c>
      <c r="J8" s="11"/>
      <c r="K8" s="11" t="s">
        <v>95</v>
      </c>
      <c r="L8" s="11"/>
      <c r="M8" s="11" t="s">
        <v>80</v>
      </c>
    </row>
    <row r="9" spans="1:13" ht="20.25" customHeight="1" x14ac:dyDescent="0.25">
      <c r="A9" s="85"/>
      <c r="B9" s="191"/>
      <c r="C9" s="219" t="s">
        <v>9</v>
      </c>
      <c r="D9" s="219"/>
      <c r="E9" s="219"/>
      <c r="F9" s="219"/>
      <c r="G9" s="219"/>
      <c r="H9" s="219"/>
      <c r="I9" s="219"/>
      <c r="J9" s="219"/>
      <c r="K9" s="219"/>
      <c r="L9" s="219"/>
      <c r="M9" s="219"/>
    </row>
    <row r="10" spans="1:13" ht="20.25" customHeight="1" x14ac:dyDescent="0.25">
      <c r="A10" s="17" t="s">
        <v>187</v>
      </c>
      <c r="M10" s="75"/>
    </row>
    <row r="11" spans="1:13" ht="20.25" customHeight="1" x14ac:dyDescent="0.25">
      <c r="A11" s="70" t="s">
        <v>159</v>
      </c>
      <c r="C11" s="71">
        <v>170048</v>
      </c>
      <c r="D11" s="71"/>
      <c r="E11" s="71">
        <v>272706</v>
      </c>
      <c r="F11" s="71"/>
      <c r="G11" s="34">
        <v>4215</v>
      </c>
      <c r="H11" s="71"/>
      <c r="I11" s="71">
        <v>10650</v>
      </c>
      <c r="J11" s="71"/>
      <c r="K11" s="95">
        <v>-167890</v>
      </c>
      <c r="L11" s="71"/>
      <c r="M11" s="34">
        <v>289729</v>
      </c>
    </row>
    <row r="12" spans="1:13" ht="8.25" customHeight="1" x14ac:dyDescent="0.25">
      <c r="A12" s="19"/>
      <c r="M12" s="75"/>
    </row>
    <row r="13" spans="1:13" ht="20.25" customHeight="1" x14ac:dyDescent="0.25">
      <c r="A13" s="31" t="s">
        <v>81</v>
      </c>
      <c r="M13" s="75"/>
    </row>
    <row r="14" spans="1:13" ht="20.25" customHeight="1" x14ac:dyDescent="0.25">
      <c r="A14" s="74" t="s">
        <v>189</v>
      </c>
      <c r="M14" s="75"/>
    </row>
    <row r="15" spans="1:13" ht="20.25" customHeight="1" x14ac:dyDescent="0.25">
      <c r="A15" s="194" t="s">
        <v>190</v>
      </c>
      <c r="B15" s="191">
        <v>11</v>
      </c>
      <c r="C15" s="138">
        <v>0</v>
      </c>
      <c r="D15" s="126"/>
      <c r="E15" s="138">
        <v>0</v>
      </c>
      <c r="F15" s="126"/>
      <c r="G15" s="155">
        <v>481</v>
      </c>
      <c r="H15" s="126"/>
      <c r="I15" s="138">
        <v>0</v>
      </c>
      <c r="J15" s="126"/>
      <c r="K15" s="138">
        <v>0</v>
      </c>
      <c r="L15" s="126"/>
      <c r="M15" s="155">
        <f>SUM(C15:K15)</f>
        <v>481</v>
      </c>
    </row>
    <row r="16" spans="1:13" ht="20.25" customHeight="1" x14ac:dyDescent="0.25">
      <c r="A16" s="77" t="s">
        <v>83</v>
      </c>
      <c r="C16" s="140">
        <f>SUM(C15:C15)</f>
        <v>0</v>
      </c>
      <c r="D16" s="139"/>
      <c r="E16" s="140">
        <f>SUM(E15:E15)</f>
        <v>0</v>
      </c>
      <c r="F16" s="128"/>
      <c r="G16" s="159">
        <f>SUM(G15:G15)</f>
        <v>481</v>
      </c>
      <c r="H16" s="128"/>
      <c r="I16" s="140">
        <f>SUM(I15:I15)</f>
        <v>0</v>
      </c>
      <c r="J16" s="128"/>
      <c r="K16" s="140">
        <f>SUM(K15:K15)</f>
        <v>0</v>
      </c>
      <c r="L16" s="128"/>
      <c r="M16" s="159">
        <f>SUM(M15:M15)</f>
        <v>481</v>
      </c>
    </row>
    <row r="17" spans="1:13" ht="8.25" customHeight="1" x14ac:dyDescent="0.25">
      <c r="A17" s="106"/>
      <c r="B17" s="27"/>
      <c r="C17" s="107"/>
      <c r="D17" s="41"/>
      <c r="E17" s="107"/>
      <c r="F17" s="41"/>
      <c r="G17" s="107"/>
      <c r="H17" s="72"/>
      <c r="I17" s="103"/>
      <c r="J17" s="108"/>
      <c r="K17" s="103"/>
      <c r="L17" s="72"/>
      <c r="M17" s="104"/>
    </row>
    <row r="18" spans="1:13" ht="20.25" customHeight="1" x14ac:dyDescent="0.25">
      <c r="A18" s="78" t="s">
        <v>84</v>
      </c>
      <c r="C18" s="140">
        <f>+C16</f>
        <v>0</v>
      </c>
      <c r="D18" s="139"/>
      <c r="E18" s="140">
        <f>+E16</f>
        <v>0</v>
      </c>
      <c r="F18" s="128"/>
      <c r="G18" s="159">
        <f>+G16</f>
        <v>481</v>
      </c>
      <c r="H18" s="128"/>
      <c r="I18" s="140">
        <f>+I16</f>
        <v>0</v>
      </c>
      <c r="J18" s="128"/>
      <c r="K18" s="140">
        <f>+K16</f>
        <v>0</v>
      </c>
      <c r="L18" s="128"/>
      <c r="M18" s="159">
        <f>+M16</f>
        <v>481</v>
      </c>
    </row>
    <row r="19" spans="1:13" ht="8.25" customHeight="1" x14ac:dyDescent="0.25">
      <c r="A19" s="106"/>
      <c r="B19" s="27"/>
      <c r="C19" s="107"/>
      <c r="D19" s="41"/>
      <c r="E19" s="107"/>
      <c r="F19" s="41"/>
      <c r="G19" s="107"/>
      <c r="H19" s="72"/>
      <c r="I19" s="103"/>
      <c r="J19" s="108"/>
      <c r="K19" s="103"/>
      <c r="L19" s="72"/>
      <c r="M19" s="104"/>
    </row>
    <row r="20" spans="1:13" ht="20.25" customHeight="1" x14ac:dyDescent="0.25">
      <c r="A20" s="79" t="s">
        <v>129</v>
      </c>
      <c r="D20" s="72"/>
      <c r="K20" s="72"/>
      <c r="M20" s="75"/>
    </row>
    <row r="21" spans="1:13" ht="20.25" customHeight="1" x14ac:dyDescent="0.25">
      <c r="A21" s="100" t="s">
        <v>85</v>
      </c>
      <c r="C21" s="138">
        <v>0</v>
      </c>
      <c r="D21" s="126"/>
      <c r="E21" s="138">
        <v>0</v>
      </c>
      <c r="F21" s="126"/>
      <c r="G21" s="138">
        <v>0</v>
      </c>
      <c r="H21" s="126"/>
      <c r="I21" s="138">
        <v>0</v>
      </c>
      <c r="J21" s="126"/>
      <c r="K21" s="155">
        <v>-88660</v>
      </c>
      <c r="L21" s="126"/>
      <c r="M21" s="155">
        <f>SUM(C21:L21)</f>
        <v>-88660</v>
      </c>
    </row>
    <row r="22" spans="1:13" ht="20.25" hidden="1" customHeight="1" x14ac:dyDescent="0.25">
      <c r="A22" s="100" t="s">
        <v>137</v>
      </c>
      <c r="C22" s="138">
        <f>SUM(C20)</f>
        <v>0</v>
      </c>
      <c r="D22" s="137"/>
      <c r="E22" s="138">
        <f>SUM(E20)</f>
        <v>0</v>
      </c>
      <c r="F22" s="126"/>
      <c r="G22" s="138">
        <f>SUM(G20)</f>
        <v>0</v>
      </c>
      <c r="H22" s="126"/>
      <c r="I22" s="138">
        <f>SUM(I20)</f>
        <v>0</v>
      </c>
      <c r="J22" s="126"/>
      <c r="K22" s="159">
        <v>0</v>
      </c>
      <c r="L22" s="126"/>
      <c r="M22" s="102">
        <f>SUM(C22:L22)</f>
        <v>0</v>
      </c>
    </row>
    <row r="23" spans="1:13" ht="20.25" customHeight="1" x14ac:dyDescent="0.25">
      <c r="A23" s="79" t="s">
        <v>114</v>
      </c>
      <c r="C23" s="139">
        <f>SUM(C21)</f>
        <v>0</v>
      </c>
      <c r="D23" s="139"/>
      <c r="E23" s="139">
        <f>SUM(E21)</f>
        <v>0</v>
      </c>
      <c r="F23" s="128"/>
      <c r="G23" s="139">
        <f>SUM(G21)</f>
        <v>0</v>
      </c>
      <c r="H23" s="128"/>
      <c r="I23" s="139">
        <f>SUM(I21)</f>
        <v>0</v>
      </c>
      <c r="J23" s="128"/>
      <c r="K23" s="159">
        <f>SUM(K21:K22)</f>
        <v>-88660</v>
      </c>
      <c r="L23" s="128"/>
      <c r="M23" s="159">
        <f>SUM(M21:M22)</f>
        <v>-88660</v>
      </c>
    </row>
    <row r="24" spans="1:13" ht="8.25" customHeight="1" x14ac:dyDescent="0.25">
      <c r="A24" s="106"/>
      <c r="B24" s="27"/>
      <c r="C24" s="107"/>
      <c r="D24" s="41"/>
      <c r="E24" s="107"/>
      <c r="F24" s="41"/>
      <c r="G24" s="107"/>
      <c r="H24" s="72"/>
      <c r="I24" s="103"/>
      <c r="J24" s="108"/>
      <c r="K24" s="149"/>
      <c r="L24" s="72"/>
      <c r="M24" s="195"/>
    </row>
    <row r="25" spans="1:13" ht="20.25" customHeight="1" thickBot="1" x14ac:dyDescent="0.3">
      <c r="A25" s="31" t="s">
        <v>160</v>
      </c>
      <c r="C25" s="141">
        <f>SUM(C11)</f>
        <v>170048</v>
      </c>
      <c r="D25" s="128"/>
      <c r="E25" s="141">
        <f>SUM(E11)</f>
        <v>272706</v>
      </c>
      <c r="F25" s="128"/>
      <c r="G25" s="141">
        <f>G11+G18</f>
        <v>4696</v>
      </c>
      <c r="H25" s="128"/>
      <c r="I25" s="141">
        <f>I11</f>
        <v>10650</v>
      </c>
      <c r="J25" s="128"/>
      <c r="K25" s="156">
        <f>K11+K18+K23</f>
        <v>-256550</v>
      </c>
      <c r="M25" s="197">
        <f>M11+M18+M23</f>
        <v>201550</v>
      </c>
    </row>
    <row r="26" spans="1:13" ht="15.75" thickTop="1" x14ac:dyDescent="0.25"/>
  </sheetData>
  <mergeCells count="3">
    <mergeCell ref="C4:K4"/>
    <mergeCell ref="I5:K5"/>
    <mergeCell ref="C9:M9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view="pageBreakPreview" zoomScale="90" zoomScaleNormal="85" zoomScaleSheetLayoutView="90" workbookViewId="0">
      <selection activeCell="I86" sqref="I86"/>
    </sheetView>
  </sheetViews>
  <sheetFormatPr defaultColWidth="9.140625" defaultRowHeight="15" x14ac:dyDescent="0.25"/>
  <cols>
    <col min="1" max="1" width="51.28515625" style="9" customWidth="1"/>
    <col min="2" max="2" width="7.5703125" style="9" customWidth="1"/>
    <col min="3" max="3" width="10.5703125" style="3" customWidth="1"/>
    <col min="4" max="4" width="1.42578125" style="4" customWidth="1"/>
    <col min="5" max="5" width="11.7109375" style="3" customWidth="1"/>
    <col min="6" max="6" width="1.42578125" style="6" customWidth="1"/>
    <col min="7" max="7" width="10.5703125" style="3" customWidth="1"/>
    <col min="8" max="8" width="1.42578125" style="4" customWidth="1"/>
    <col min="9" max="9" width="12.5703125" style="3" customWidth="1"/>
    <col min="10" max="16384" width="9.140625" style="2"/>
  </cols>
  <sheetData>
    <row r="1" spans="1:15" customFormat="1" ht="18" customHeight="1" x14ac:dyDescent="0.3">
      <c r="A1" s="1" t="s">
        <v>0</v>
      </c>
      <c r="B1" s="1"/>
      <c r="C1" s="62"/>
      <c r="D1" s="63"/>
      <c r="E1" s="62"/>
      <c r="F1" s="86"/>
      <c r="G1" s="62"/>
      <c r="H1" s="63"/>
      <c r="I1" s="62"/>
    </row>
    <row r="2" spans="1:15" customFormat="1" ht="18" customHeight="1" x14ac:dyDescent="0.25">
      <c r="A2" s="7" t="s">
        <v>56</v>
      </c>
      <c r="B2" s="7"/>
      <c r="C2" s="3"/>
      <c r="D2" s="4"/>
      <c r="E2" s="3"/>
      <c r="F2" s="6"/>
      <c r="G2" s="3"/>
      <c r="H2" s="4"/>
      <c r="I2" s="3"/>
    </row>
    <row r="3" spans="1:15" customFormat="1" ht="18" customHeight="1" x14ac:dyDescent="0.25">
      <c r="A3" s="31"/>
      <c r="B3" s="31"/>
      <c r="C3" s="3"/>
      <c r="D3" s="4"/>
      <c r="E3" s="3"/>
      <c r="F3" s="6"/>
      <c r="G3" s="3"/>
      <c r="H3" s="4"/>
      <c r="I3" s="3"/>
    </row>
    <row r="4" spans="1:15" customFormat="1" ht="18" customHeight="1" x14ac:dyDescent="0.25">
      <c r="A4" s="9"/>
      <c r="B4" s="9"/>
      <c r="C4" s="220" t="s">
        <v>2</v>
      </c>
      <c r="D4" s="220"/>
      <c r="E4" s="220"/>
      <c r="F4" s="6"/>
      <c r="G4" s="220" t="s">
        <v>3</v>
      </c>
      <c r="H4" s="220"/>
      <c r="I4" s="220"/>
    </row>
    <row r="5" spans="1:15" customFormat="1" ht="18" customHeight="1" x14ac:dyDescent="0.25">
      <c r="A5" s="9"/>
      <c r="B5" s="9"/>
      <c r="C5" s="220" t="s">
        <v>4</v>
      </c>
      <c r="D5" s="220"/>
      <c r="E5" s="220"/>
      <c r="F5" s="12"/>
      <c r="G5" s="221" t="s">
        <v>4</v>
      </c>
      <c r="H5" s="221"/>
      <c r="I5" s="221"/>
    </row>
    <row r="6" spans="1:15" customFormat="1" ht="18" customHeight="1" x14ac:dyDescent="0.25">
      <c r="A6" s="9"/>
      <c r="B6" s="9"/>
      <c r="C6" s="217" t="s">
        <v>175</v>
      </c>
      <c r="D6" s="217"/>
      <c r="E6" s="217"/>
      <c r="F6" s="6"/>
      <c r="G6" s="217" t="s">
        <v>175</v>
      </c>
      <c r="H6" s="217"/>
      <c r="I6" s="217"/>
    </row>
    <row r="7" spans="1:15" customFormat="1" ht="18" customHeight="1" x14ac:dyDescent="0.25">
      <c r="A7" s="9"/>
      <c r="B7" s="9"/>
      <c r="C7" s="218" t="s">
        <v>87</v>
      </c>
      <c r="D7" s="218"/>
      <c r="E7" s="218"/>
      <c r="F7" s="6"/>
      <c r="G7" s="218" t="s">
        <v>87</v>
      </c>
      <c r="H7" s="218"/>
      <c r="I7" s="218"/>
    </row>
    <row r="8" spans="1:15" customFormat="1" ht="18" customHeight="1" x14ac:dyDescent="0.25">
      <c r="A8" s="24"/>
      <c r="B8" s="24"/>
      <c r="C8" s="206">
        <v>2018</v>
      </c>
      <c r="D8" s="15"/>
      <c r="E8" s="206">
        <v>2017</v>
      </c>
      <c r="F8" s="6"/>
      <c r="G8" s="206">
        <v>2018</v>
      </c>
      <c r="H8" s="15"/>
      <c r="I8" s="206">
        <v>2017</v>
      </c>
    </row>
    <row r="9" spans="1:15" customFormat="1" ht="18" customHeight="1" x14ac:dyDescent="0.25">
      <c r="A9" s="9"/>
      <c r="B9" s="9"/>
      <c r="C9" s="219" t="s">
        <v>9</v>
      </c>
      <c r="D9" s="219"/>
      <c r="E9" s="219"/>
      <c r="F9" s="219"/>
      <c r="G9" s="219"/>
      <c r="H9" s="219"/>
      <c r="I9" s="219"/>
    </row>
    <row r="10" spans="1:15" customFormat="1" ht="18" customHeight="1" x14ac:dyDescent="0.25">
      <c r="A10" s="44" t="s">
        <v>57</v>
      </c>
      <c r="B10" s="44"/>
      <c r="C10" s="5"/>
      <c r="D10" s="42"/>
      <c r="E10" s="5"/>
      <c r="F10" s="42"/>
      <c r="G10" s="5"/>
      <c r="H10" s="42"/>
      <c r="I10" s="5"/>
    </row>
    <row r="11" spans="1:15" customFormat="1" ht="18" customHeight="1" x14ac:dyDescent="0.25">
      <c r="A11" s="9" t="s">
        <v>52</v>
      </c>
      <c r="B11" s="9"/>
      <c r="C11" s="94">
        <v>-83663</v>
      </c>
      <c r="D11" s="39"/>
      <c r="E11" s="94">
        <v>-504</v>
      </c>
      <c r="F11" s="21"/>
      <c r="G11" s="94">
        <v>-88660</v>
      </c>
      <c r="H11" s="21"/>
      <c r="I11" s="94">
        <v>2517</v>
      </c>
    </row>
    <row r="12" spans="1:15" customFormat="1" ht="18" customHeight="1" x14ac:dyDescent="0.25">
      <c r="A12" s="152" t="s">
        <v>117</v>
      </c>
      <c r="B12" s="152"/>
      <c r="C12" s="21"/>
      <c r="D12" s="39"/>
      <c r="E12" s="21"/>
      <c r="F12" s="21"/>
      <c r="G12" s="21"/>
      <c r="H12" s="21"/>
      <c r="I12" s="21"/>
    </row>
    <row r="13" spans="1:15" customFormat="1" ht="18" customHeight="1" x14ac:dyDescent="0.25">
      <c r="A13" s="53" t="s">
        <v>118</v>
      </c>
      <c r="B13" s="53"/>
      <c r="C13" s="21"/>
      <c r="D13" s="39"/>
      <c r="E13" s="21"/>
      <c r="F13" s="21"/>
      <c r="G13" s="21"/>
      <c r="H13" s="21"/>
      <c r="I13" s="21"/>
      <c r="K13" s="2"/>
      <c r="L13" s="2"/>
      <c r="M13" s="2"/>
      <c r="N13" s="2"/>
      <c r="O13" s="2"/>
    </row>
    <row r="14" spans="1:15" customFormat="1" ht="18" customHeight="1" x14ac:dyDescent="0.25">
      <c r="A14" s="93" t="s">
        <v>119</v>
      </c>
      <c r="B14" s="93"/>
      <c r="C14" s="94">
        <v>-359</v>
      </c>
      <c r="D14" s="39"/>
      <c r="E14" s="94">
        <v>1739</v>
      </c>
      <c r="F14" s="39"/>
      <c r="G14" s="94">
        <v>-771</v>
      </c>
      <c r="H14" s="39"/>
      <c r="I14" s="94">
        <v>10</v>
      </c>
    </row>
    <row r="15" spans="1:15" customFormat="1" ht="18" customHeight="1" x14ac:dyDescent="0.25">
      <c r="A15" s="54" t="s">
        <v>49</v>
      </c>
      <c r="B15" s="54"/>
      <c r="C15" s="94">
        <v>402</v>
      </c>
      <c r="D15" s="39"/>
      <c r="E15" s="94">
        <v>409</v>
      </c>
      <c r="F15" s="21"/>
      <c r="G15" s="94">
        <v>305</v>
      </c>
      <c r="H15" s="21"/>
      <c r="I15" s="94">
        <v>302</v>
      </c>
    </row>
    <row r="16" spans="1:15" customFormat="1" ht="18" customHeight="1" x14ac:dyDescent="0.25">
      <c r="A16" s="54" t="s">
        <v>58</v>
      </c>
      <c r="B16" s="54"/>
      <c r="C16" s="94">
        <v>272</v>
      </c>
      <c r="D16" s="39"/>
      <c r="E16" s="94">
        <v>304</v>
      </c>
      <c r="F16" s="21"/>
      <c r="G16" s="94">
        <v>128</v>
      </c>
      <c r="H16" s="21"/>
      <c r="I16" s="94">
        <v>250</v>
      </c>
    </row>
    <row r="17" spans="1:9" customFormat="1" ht="18" customHeight="1" x14ac:dyDescent="0.25">
      <c r="A17" s="54" t="s">
        <v>59</v>
      </c>
      <c r="B17" s="54"/>
      <c r="C17" s="94">
        <v>4158</v>
      </c>
      <c r="D17" s="39"/>
      <c r="E17" s="94">
        <v>2839</v>
      </c>
      <c r="F17" s="21"/>
      <c r="G17" s="94">
        <v>1995</v>
      </c>
      <c r="H17" s="21"/>
      <c r="I17" s="94">
        <v>1079</v>
      </c>
    </row>
    <row r="18" spans="1:9" customFormat="1" ht="18" customHeight="1" x14ac:dyDescent="0.25">
      <c r="A18" s="54" t="s">
        <v>218</v>
      </c>
      <c r="B18" s="54"/>
      <c r="C18" s="94">
        <v>5447</v>
      </c>
      <c r="D18" s="39"/>
      <c r="E18" s="207">
        <v>0</v>
      </c>
      <c r="F18" s="21"/>
      <c r="G18" s="94">
        <v>5447</v>
      </c>
      <c r="H18" s="21"/>
      <c r="I18" s="207">
        <v>0</v>
      </c>
    </row>
    <row r="19" spans="1:9" customFormat="1" ht="18" customHeight="1" x14ac:dyDescent="0.25">
      <c r="A19" s="24" t="s">
        <v>93</v>
      </c>
      <c r="B19" s="24"/>
      <c r="C19" s="207">
        <v>447</v>
      </c>
      <c r="D19" s="4"/>
      <c r="E19" s="207">
        <v>228</v>
      </c>
      <c r="F19" s="21"/>
      <c r="G19" s="207">
        <v>352</v>
      </c>
      <c r="H19" s="21"/>
      <c r="I19" s="207">
        <v>139</v>
      </c>
    </row>
    <row r="20" spans="1:9" customFormat="1" ht="18" customHeight="1" x14ac:dyDescent="0.25">
      <c r="A20" s="24" t="s">
        <v>191</v>
      </c>
      <c r="B20" s="24"/>
      <c r="C20" s="207">
        <v>720</v>
      </c>
      <c r="D20" s="4"/>
      <c r="E20" s="207">
        <v>0</v>
      </c>
      <c r="F20" s="21"/>
      <c r="G20" s="207">
        <v>0</v>
      </c>
      <c r="H20" s="21"/>
      <c r="I20" s="207">
        <v>0</v>
      </c>
    </row>
    <row r="21" spans="1:9" customFormat="1" ht="18" customHeight="1" x14ac:dyDescent="0.25">
      <c r="A21" s="54" t="s">
        <v>206</v>
      </c>
      <c r="B21" s="54"/>
      <c r="C21" s="94">
        <v>481</v>
      </c>
      <c r="D21" s="39"/>
      <c r="E21" s="94">
        <v>-40</v>
      </c>
      <c r="F21" s="3"/>
      <c r="G21" s="94">
        <v>481</v>
      </c>
      <c r="H21" s="3"/>
      <c r="I21" s="94">
        <v>-40</v>
      </c>
    </row>
    <row r="22" spans="1:9" customFormat="1" ht="18" customHeight="1" x14ac:dyDescent="0.25">
      <c r="A22" s="208" t="s">
        <v>208</v>
      </c>
      <c r="B22" s="208"/>
      <c r="C22" s="94">
        <v>-2014</v>
      </c>
      <c r="D22" s="39"/>
      <c r="E22" s="94">
        <v>-621</v>
      </c>
      <c r="F22" s="21"/>
      <c r="G22" s="94">
        <v>-2014</v>
      </c>
      <c r="H22" s="21"/>
      <c r="I22" s="94">
        <v>-621</v>
      </c>
    </row>
    <row r="23" spans="1:9" customFormat="1" ht="18" customHeight="1" x14ac:dyDescent="0.25">
      <c r="A23" s="54" t="s">
        <v>130</v>
      </c>
      <c r="B23" s="54"/>
      <c r="C23" s="207">
        <v>0</v>
      </c>
      <c r="D23" s="39"/>
      <c r="E23" s="207">
        <v>0</v>
      </c>
      <c r="F23" s="21"/>
      <c r="G23" s="94">
        <v>0</v>
      </c>
      <c r="H23" s="21"/>
      <c r="I23" s="94">
        <v>-3264</v>
      </c>
    </row>
    <row r="24" spans="1:9" customFormat="1" ht="18" customHeight="1" x14ac:dyDescent="0.25">
      <c r="A24" s="54" t="s">
        <v>60</v>
      </c>
      <c r="B24" s="54"/>
      <c r="C24" s="94">
        <v>54086</v>
      </c>
      <c r="D24" s="39"/>
      <c r="E24" s="94">
        <v>186</v>
      </c>
      <c r="F24" s="21"/>
      <c r="G24" s="94">
        <v>80543</v>
      </c>
      <c r="H24" s="21"/>
      <c r="I24" s="94">
        <v>48</v>
      </c>
    </row>
    <row r="25" spans="1:9" customFormat="1" ht="18" customHeight="1" x14ac:dyDescent="0.25">
      <c r="A25" s="54" t="s">
        <v>215</v>
      </c>
      <c r="B25" s="54"/>
      <c r="C25" s="94">
        <v>-776</v>
      </c>
      <c r="D25" s="39"/>
      <c r="E25" s="94">
        <v>-1721</v>
      </c>
      <c r="F25" s="21"/>
      <c r="G25" s="94">
        <v>-85</v>
      </c>
      <c r="H25" s="21"/>
      <c r="I25" s="94">
        <v>-414</v>
      </c>
    </row>
    <row r="26" spans="1:9" customFormat="1" ht="18" customHeight="1" x14ac:dyDescent="0.25">
      <c r="A26" s="54" t="s">
        <v>207</v>
      </c>
      <c r="B26" s="54"/>
      <c r="C26" s="94">
        <v>1997</v>
      </c>
      <c r="D26" s="39"/>
      <c r="E26" s="94">
        <v>1298</v>
      </c>
      <c r="F26" s="21"/>
      <c r="G26" s="94">
        <v>756</v>
      </c>
      <c r="H26" s="21"/>
      <c r="I26" s="94">
        <v>460</v>
      </c>
    </row>
    <row r="27" spans="1:9" customFormat="1" ht="18" customHeight="1" x14ac:dyDescent="0.25">
      <c r="A27" s="54" t="s">
        <v>90</v>
      </c>
      <c r="B27" s="54"/>
      <c r="C27" s="28">
        <v>-2</v>
      </c>
      <c r="D27" s="4"/>
      <c r="E27" s="207">
        <v>0</v>
      </c>
      <c r="F27" s="6"/>
      <c r="G27" s="207">
        <v>-2</v>
      </c>
      <c r="H27" s="4"/>
      <c r="I27" s="207">
        <v>0</v>
      </c>
    </row>
    <row r="28" spans="1:9" customFormat="1" ht="18" customHeight="1" x14ac:dyDescent="0.25">
      <c r="A28" s="93" t="s">
        <v>134</v>
      </c>
      <c r="B28" s="93"/>
      <c r="C28" s="94">
        <v>47</v>
      </c>
      <c r="D28" s="39"/>
      <c r="E28" s="94">
        <v>61</v>
      </c>
      <c r="F28" s="39"/>
      <c r="G28" s="207">
        <v>0</v>
      </c>
      <c r="H28" s="39"/>
      <c r="I28" s="207">
        <v>0</v>
      </c>
    </row>
    <row r="29" spans="1:9" customFormat="1" ht="18" customHeight="1" x14ac:dyDescent="0.25">
      <c r="A29" s="54" t="s">
        <v>45</v>
      </c>
      <c r="B29" s="54"/>
      <c r="C29" s="209">
        <v>-2132</v>
      </c>
      <c r="D29" s="39"/>
      <c r="E29" s="209">
        <v>-3932</v>
      </c>
      <c r="F29" s="21"/>
      <c r="G29" s="209">
        <v>-2115</v>
      </c>
      <c r="H29" s="21"/>
      <c r="I29" s="209">
        <v>-4918</v>
      </c>
    </row>
    <row r="30" spans="1:9" customFormat="1" ht="18" customHeight="1" x14ac:dyDescent="0.25">
      <c r="A30" s="3"/>
      <c r="B30" s="3"/>
      <c r="C30" s="210">
        <f>SUM(C11:C29)</f>
        <v>-20889</v>
      </c>
      <c r="D30" s="46"/>
      <c r="E30" s="210">
        <f>SUM(E11:E29)</f>
        <v>246</v>
      </c>
      <c r="F30" s="46"/>
      <c r="G30" s="210">
        <f>SUM(G11:G29)</f>
        <v>-3640</v>
      </c>
      <c r="H30" s="46"/>
      <c r="I30" s="210">
        <f>SUM(I11:I29)</f>
        <v>-4452</v>
      </c>
    </row>
    <row r="31" spans="1:9" customFormat="1" ht="18" customHeight="1" x14ac:dyDescent="0.25">
      <c r="A31" s="53" t="s">
        <v>61</v>
      </c>
      <c r="B31" s="53"/>
      <c r="C31" s="55"/>
      <c r="D31" s="46"/>
      <c r="E31" s="55"/>
      <c r="F31" s="46"/>
      <c r="G31" s="55"/>
      <c r="H31" s="46"/>
      <c r="I31" s="55"/>
    </row>
    <row r="32" spans="1:9" customFormat="1" ht="18" customHeight="1" x14ac:dyDescent="0.25">
      <c r="A32" s="54" t="s">
        <v>13</v>
      </c>
      <c r="B32" s="54"/>
      <c r="C32" s="94">
        <v>2854</v>
      </c>
      <c r="D32" s="39"/>
      <c r="E32" s="94">
        <v>-1869</v>
      </c>
      <c r="F32" s="21"/>
      <c r="G32" s="94">
        <v>530</v>
      </c>
      <c r="H32" s="21"/>
      <c r="I32" s="94">
        <v>-1132</v>
      </c>
    </row>
    <row r="33" spans="1:12" customFormat="1" ht="18" customHeight="1" x14ac:dyDescent="0.25">
      <c r="A33" s="9" t="s">
        <v>14</v>
      </c>
      <c r="B33" s="9"/>
      <c r="C33" s="94">
        <v>-19</v>
      </c>
      <c r="D33" s="39"/>
      <c r="E33" s="198">
        <v>1182</v>
      </c>
      <c r="F33" s="21"/>
      <c r="G33" s="94">
        <v>1930</v>
      </c>
      <c r="H33" s="21"/>
      <c r="I33" s="94">
        <v>942</v>
      </c>
    </row>
    <row r="34" spans="1:12" customFormat="1" ht="18" customHeight="1" x14ac:dyDescent="0.25">
      <c r="A34" s="9" t="s">
        <v>192</v>
      </c>
      <c r="B34" s="9"/>
      <c r="C34" s="94">
        <v>44</v>
      </c>
      <c r="D34" s="39"/>
      <c r="E34" s="198">
        <v>-3821</v>
      </c>
      <c r="F34" s="21"/>
      <c r="G34" s="94">
        <v>2740</v>
      </c>
      <c r="H34" s="21"/>
      <c r="I34" s="94">
        <v>3912</v>
      </c>
    </row>
    <row r="35" spans="1:12" customFormat="1" ht="18" customHeight="1" x14ac:dyDescent="0.25">
      <c r="A35" s="9" t="s">
        <v>15</v>
      </c>
      <c r="B35" s="9"/>
      <c r="C35" s="94">
        <v>583</v>
      </c>
      <c r="D35" s="39"/>
      <c r="E35" s="198">
        <v>2019</v>
      </c>
      <c r="F35" s="21"/>
      <c r="G35" s="94">
        <v>32</v>
      </c>
      <c r="H35" s="21"/>
      <c r="I35" s="94">
        <v>837</v>
      </c>
    </row>
    <row r="36" spans="1:12" customFormat="1" ht="18" customHeight="1" x14ac:dyDescent="0.25">
      <c r="A36" s="9" t="s">
        <v>16</v>
      </c>
      <c r="B36" s="9"/>
      <c r="C36" s="94">
        <v>-3527</v>
      </c>
      <c r="D36" s="39"/>
      <c r="E36" s="198">
        <v>785</v>
      </c>
      <c r="F36" s="21"/>
      <c r="G36" s="94">
        <v>-42</v>
      </c>
      <c r="H36" s="21"/>
      <c r="I36" s="94">
        <v>400</v>
      </c>
    </row>
    <row r="37" spans="1:12" customFormat="1" ht="18" customHeight="1" x14ac:dyDescent="0.25">
      <c r="A37" s="9" t="s">
        <v>19</v>
      </c>
      <c r="B37" s="9"/>
      <c r="C37" s="207">
        <v>400</v>
      </c>
      <c r="D37" s="21"/>
      <c r="E37" s="94">
        <v>0</v>
      </c>
      <c r="F37" s="21"/>
      <c r="G37" s="94">
        <v>0</v>
      </c>
      <c r="H37" s="21"/>
      <c r="I37" s="207">
        <v>0</v>
      </c>
    </row>
    <row r="38" spans="1:12" customFormat="1" ht="18" customHeight="1" x14ac:dyDescent="0.25">
      <c r="A38" s="9" t="s">
        <v>24</v>
      </c>
      <c r="B38" s="9"/>
      <c r="C38" s="94">
        <v>1</v>
      </c>
      <c r="D38" s="21"/>
      <c r="E38" s="94">
        <v>-89</v>
      </c>
      <c r="F38" s="21"/>
      <c r="G38" s="94">
        <v>0</v>
      </c>
      <c r="H38" s="21"/>
      <c r="I38" s="94">
        <v>-89</v>
      </c>
    </row>
    <row r="39" spans="1:12" customFormat="1" ht="18" customHeight="1" x14ac:dyDescent="0.25">
      <c r="A39" s="9" t="s">
        <v>62</v>
      </c>
      <c r="B39" s="9"/>
      <c r="C39" s="94">
        <v>-2021</v>
      </c>
      <c r="D39" s="21"/>
      <c r="E39" s="94">
        <v>-60835</v>
      </c>
      <c r="F39" s="21"/>
      <c r="G39" s="94">
        <v>-3409</v>
      </c>
      <c r="H39" s="21"/>
      <c r="I39" s="94">
        <v>634</v>
      </c>
    </row>
    <row r="40" spans="1:12" customFormat="1" ht="18" customHeight="1" x14ac:dyDescent="0.25">
      <c r="A40" s="9" t="s">
        <v>163</v>
      </c>
      <c r="B40" s="9"/>
      <c r="C40" s="94">
        <v>2356</v>
      </c>
      <c r="D40" s="21"/>
      <c r="E40" s="94">
        <v>10</v>
      </c>
      <c r="F40" s="21"/>
      <c r="G40" s="94">
        <v>-670</v>
      </c>
      <c r="H40" s="21"/>
      <c r="I40" s="94">
        <v>-783</v>
      </c>
    </row>
    <row r="41" spans="1:12" customFormat="1" ht="18" customHeight="1" x14ac:dyDescent="0.25">
      <c r="A41" s="9" t="s">
        <v>29</v>
      </c>
      <c r="B41" s="9"/>
      <c r="C41" s="94">
        <v>835</v>
      </c>
      <c r="D41" s="21"/>
      <c r="E41" s="94">
        <v>-2215</v>
      </c>
      <c r="F41" s="21"/>
      <c r="G41" s="94">
        <v>-452</v>
      </c>
      <c r="H41" s="21"/>
      <c r="I41" s="94">
        <v>-1287</v>
      </c>
    </row>
    <row r="42" spans="1:12" customFormat="1" ht="18" customHeight="1" x14ac:dyDescent="0.25">
      <c r="A42" s="9" t="s">
        <v>154</v>
      </c>
      <c r="B42" s="9"/>
      <c r="C42" s="94">
        <v>33</v>
      </c>
      <c r="D42" s="21"/>
      <c r="E42" s="94">
        <v>184</v>
      </c>
      <c r="F42" s="21"/>
      <c r="G42" s="94">
        <v>43</v>
      </c>
      <c r="H42" s="21"/>
      <c r="I42" s="94">
        <v>176</v>
      </c>
    </row>
    <row r="43" spans="1:12" customFormat="1" ht="18" customHeight="1" x14ac:dyDescent="0.25">
      <c r="A43" s="9" t="s">
        <v>30</v>
      </c>
      <c r="B43" s="9"/>
      <c r="C43" s="94">
        <v>-70</v>
      </c>
      <c r="D43" s="21"/>
      <c r="E43" s="94">
        <v>651</v>
      </c>
      <c r="F43" s="21"/>
      <c r="G43" s="94">
        <v>16</v>
      </c>
      <c r="H43" s="21"/>
      <c r="I43" s="94">
        <v>542</v>
      </c>
    </row>
    <row r="44" spans="1:12" customFormat="1" ht="18" customHeight="1" x14ac:dyDescent="0.25">
      <c r="A44" s="9" t="s">
        <v>33</v>
      </c>
      <c r="B44" s="9"/>
      <c r="C44" s="209">
        <v>-30</v>
      </c>
      <c r="D44" s="21"/>
      <c r="E44" s="94">
        <v>-30</v>
      </c>
      <c r="F44" s="21"/>
      <c r="G44" s="211">
        <v>-1</v>
      </c>
      <c r="H44" s="21"/>
      <c r="I44" s="211">
        <v>0</v>
      </c>
    </row>
    <row r="45" spans="1:12" customFormat="1" ht="18" customHeight="1" x14ac:dyDescent="0.25">
      <c r="A45" s="9" t="s">
        <v>132</v>
      </c>
      <c r="B45" s="9"/>
      <c r="C45" s="210">
        <f>SUM(C30:C44)</f>
        <v>-19450</v>
      </c>
      <c r="D45" s="21"/>
      <c r="E45" s="210">
        <f>SUM(E30:E44)</f>
        <v>-63782</v>
      </c>
      <c r="F45" s="21"/>
      <c r="G45" s="210">
        <f>SUM(G30:G44)</f>
        <v>-2923</v>
      </c>
      <c r="H45" s="21"/>
      <c r="I45" s="94">
        <f>SUM(I30:I44)</f>
        <v>-300</v>
      </c>
    </row>
    <row r="46" spans="1:12" s="201" customFormat="1" ht="21" customHeight="1" x14ac:dyDescent="0.45">
      <c r="A46" s="200" t="s">
        <v>194</v>
      </c>
      <c r="B46" s="200"/>
      <c r="C46" s="94">
        <v>-216</v>
      </c>
      <c r="D46" s="212"/>
      <c r="E46" s="94">
        <v>-243</v>
      </c>
      <c r="F46" s="212"/>
      <c r="G46" s="94">
        <v>-197</v>
      </c>
      <c r="H46" s="212"/>
      <c r="I46" s="94">
        <v>-219</v>
      </c>
      <c r="L46" s="202"/>
    </row>
    <row r="47" spans="1:12" s="201" customFormat="1" ht="21" customHeight="1" x14ac:dyDescent="0.45">
      <c r="A47" s="200" t="s">
        <v>195</v>
      </c>
      <c r="B47" s="200"/>
      <c r="C47" s="203">
        <v>463</v>
      </c>
      <c r="D47" s="212"/>
      <c r="E47" s="199">
        <v>0</v>
      </c>
      <c r="F47" s="212"/>
      <c r="G47" s="203">
        <v>463</v>
      </c>
      <c r="H47" s="212"/>
      <c r="I47" s="199">
        <v>0</v>
      </c>
      <c r="L47" s="202"/>
    </row>
    <row r="48" spans="1:12" customFormat="1" ht="18" customHeight="1" x14ac:dyDescent="0.25">
      <c r="A48" s="56" t="s">
        <v>193</v>
      </c>
      <c r="B48" s="56"/>
      <c r="C48" s="160">
        <f>SUM(C45:C47)</f>
        <v>-19203</v>
      </c>
      <c r="D48" s="45"/>
      <c r="E48" s="160">
        <f>SUM(E45:E47)</f>
        <v>-64025</v>
      </c>
      <c r="F48" s="45"/>
      <c r="G48" s="160">
        <f>SUM(G45:G47)</f>
        <v>-2657</v>
      </c>
      <c r="H48" s="45"/>
      <c r="I48" s="160">
        <f>SUM(I45:I47)</f>
        <v>-519</v>
      </c>
    </row>
    <row r="49" spans="1:9" customFormat="1" ht="18" customHeight="1" x14ac:dyDescent="0.25">
      <c r="A49" s="56"/>
      <c r="B49" s="56"/>
      <c r="C49" s="95"/>
      <c r="D49" s="45"/>
      <c r="E49" s="95"/>
      <c r="F49" s="45"/>
      <c r="G49" s="95"/>
      <c r="H49" s="45"/>
      <c r="I49" s="95"/>
    </row>
    <row r="50" spans="1:9" customFormat="1" ht="20.25" customHeight="1" x14ac:dyDescent="0.3">
      <c r="A50" s="1" t="s">
        <v>0</v>
      </c>
      <c r="B50" s="1"/>
      <c r="C50" s="62"/>
      <c r="D50" s="63"/>
      <c r="E50" s="62"/>
      <c r="F50" s="86"/>
      <c r="G50" s="62"/>
      <c r="H50" s="63"/>
      <c r="I50" s="62"/>
    </row>
    <row r="51" spans="1:9" customFormat="1" ht="20.25" customHeight="1" x14ac:dyDescent="0.25">
      <c r="A51" s="7" t="s">
        <v>56</v>
      </c>
      <c r="B51" s="7"/>
      <c r="C51" s="3"/>
      <c r="D51" s="4"/>
      <c r="E51" s="3"/>
      <c r="F51" s="6"/>
      <c r="G51" s="3"/>
      <c r="H51" s="4"/>
      <c r="I51" s="3"/>
    </row>
    <row r="52" spans="1:9" customFormat="1" ht="20.25" customHeight="1" x14ac:dyDescent="0.25">
      <c r="A52" s="57"/>
      <c r="B52" s="57"/>
      <c r="C52" s="3"/>
      <c r="D52" s="4"/>
      <c r="E52" s="3"/>
      <c r="F52" s="6"/>
      <c r="G52" s="3"/>
      <c r="H52" s="4"/>
      <c r="I52" s="3"/>
    </row>
    <row r="53" spans="1:9" customFormat="1" ht="20.25" customHeight="1" x14ac:dyDescent="0.25">
      <c r="A53" s="9"/>
      <c r="B53" s="9"/>
      <c r="C53" s="220" t="s">
        <v>2</v>
      </c>
      <c r="D53" s="220"/>
      <c r="E53" s="220"/>
      <c r="F53" s="6"/>
      <c r="G53" s="220" t="s">
        <v>3</v>
      </c>
      <c r="H53" s="220"/>
      <c r="I53" s="220"/>
    </row>
    <row r="54" spans="1:9" customFormat="1" ht="20.25" customHeight="1" x14ac:dyDescent="0.25">
      <c r="A54" s="9"/>
      <c r="B54" s="9"/>
      <c r="C54" s="220" t="s">
        <v>4</v>
      </c>
      <c r="D54" s="220"/>
      <c r="E54" s="220"/>
      <c r="F54" s="12"/>
      <c r="G54" s="221" t="s">
        <v>4</v>
      </c>
      <c r="H54" s="221"/>
      <c r="I54" s="221"/>
    </row>
    <row r="55" spans="1:9" customFormat="1" ht="20.25" customHeight="1" x14ac:dyDescent="0.25">
      <c r="A55" s="9"/>
      <c r="B55" s="9"/>
      <c r="C55" s="217" t="s">
        <v>175</v>
      </c>
      <c r="D55" s="217"/>
      <c r="E55" s="217"/>
      <c r="F55" s="6"/>
      <c r="G55" s="217" t="s">
        <v>175</v>
      </c>
      <c r="H55" s="217"/>
      <c r="I55" s="217"/>
    </row>
    <row r="56" spans="1:9" customFormat="1" ht="20.25" customHeight="1" x14ac:dyDescent="0.25">
      <c r="A56" s="9"/>
      <c r="B56" s="9"/>
      <c r="C56" s="218" t="s">
        <v>87</v>
      </c>
      <c r="D56" s="218"/>
      <c r="E56" s="218"/>
      <c r="F56" s="6"/>
      <c r="G56" s="218" t="s">
        <v>87</v>
      </c>
      <c r="H56" s="218"/>
      <c r="I56" s="218"/>
    </row>
    <row r="57" spans="1:9" customFormat="1" ht="20.25" customHeight="1" x14ac:dyDescent="0.25">
      <c r="A57" s="9"/>
      <c r="B57" s="213" t="s">
        <v>7</v>
      </c>
      <c r="C57" s="206">
        <v>2018</v>
      </c>
      <c r="D57" s="15"/>
      <c r="E57" s="206">
        <v>2017</v>
      </c>
      <c r="F57" s="6"/>
      <c r="G57" s="206">
        <v>2018</v>
      </c>
      <c r="H57" s="15"/>
      <c r="I57" s="206">
        <v>2017</v>
      </c>
    </row>
    <row r="58" spans="1:9" customFormat="1" ht="20.25" customHeight="1" x14ac:dyDescent="0.25">
      <c r="A58" s="9"/>
      <c r="B58" s="9"/>
      <c r="C58" s="219" t="s">
        <v>9</v>
      </c>
      <c r="D58" s="219"/>
      <c r="E58" s="219"/>
      <c r="F58" s="219"/>
      <c r="G58" s="219"/>
      <c r="H58" s="219"/>
      <c r="I58" s="219"/>
    </row>
    <row r="59" spans="1:9" customFormat="1" ht="20.25" customHeight="1" x14ac:dyDescent="0.25">
      <c r="A59" s="44" t="s">
        <v>63</v>
      </c>
      <c r="B59" s="44"/>
      <c r="C59" s="46"/>
      <c r="D59" s="28"/>
      <c r="E59" s="46"/>
      <c r="F59" s="28"/>
      <c r="G59" s="46"/>
      <c r="H59" s="28"/>
      <c r="I59" s="46"/>
    </row>
    <row r="60" spans="1:9" customFormat="1" ht="20.25" customHeight="1" x14ac:dyDescent="0.25">
      <c r="A60" s="9" t="s">
        <v>196</v>
      </c>
      <c r="B60" s="9"/>
      <c r="C60" s="207">
        <v>0</v>
      </c>
      <c r="D60" s="207"/>
      <c r="E60" s="207">
        <v>0</v>
      </c>
      <c r="F60" s="207"/>
      <c r="G60" s="94">
        <v>0</v>
      </c>
      <c r="H60" s="207"/>
      <c r="I60" s="94">
        <v>4264</v>
      </c>
    </row>
    <row r="61" spans="1:9" customFormat="1" ht="20.25" customHeight="1" x14ac:dyDescent="0.25">
      <c r="A61" s="9" t="s">
        <v>133</v>
      </c>
      <c r="B61" s="213" t="s">
        <v>210</v>
      </c>
      <c r="C61" s="94">
        <v>-1558</v>
      </c>
      <c r="D61" s="207"/>
      <c r="E61" s="207">
        <v>0</v>
      </c>
      <c r="F61" s="207"/>
      <c r="G61" s="94">
        <v>-10000</v>
      </c>
      <c r="H61" s="207"/>
      <c r="I61" s="94">
        <v>0</v>
      </c>
    </row>
    <row r="62" spans="1:9" customFormat="1" ht="20.25" customHeight="1" x14ac:dyDescent="0.25">
      <c r="A62" s="9" t="s">
        <v>12</v>
      </c>
      <c r="B62" s="9"/>
      <c r="C62" s="94">
        <v>-401</v>
      </c>
      <c r="D62" s="207"/>
      <c r="E62" s="94">
        <v>140200</v>
      </c>
      <c r="F62" s="207"/>
      <c r="G62" s="94">
        <v>0</v>
      </c>
      <c r="H62" s="207"/>
      <c r="I62" s="94">
        <v>140000</v>
      </c>
    </row>
    <row r="63" spans="1:9" customFormat="1" ht="20.25" customHeight="1" x14ac:dyDescent="0.25">
      <c r="A63" s="54" t="s">
        <v>161</v>
      </c>
      <c r="B63" s="54"/>
      <c r="C63" s="94">
        <v>15000</v>
      </c>
      <c r="D63" s="207"/>
      <c r="E63" s="94">
        <v>0</v>
      </c>
      <c r="F63" s="207"/>
      <c r="G63" s="94">
        <v>15000</v>
      </c>
      <c r="H63" s="207"/>
      <c r="I63" s="94">
        <v>0</v>
      </c>
    </row>
    <row r="64" spans="1:9" customFormat="1" ht="20.25" customHeight="1" x14ac:dyDescent="0.25">
      <c r="A64" s="9" t="s">
        <v>142</v>
      </c>
      <c r="B64" s="9"/>
      <c r="C64" s="94">
        <v>0</v>
      </c>
      <c r="D64" s="207"/>
      <c r="E64" s="94">
        <v>-89275</v>
      </c>
      <c r="F64" s="207"/>
      <c r="G64" s="94">
        <v>0</v>
      </c>
      <c r="H64" s="207"/>
      <c r="I64" s="94">
        <v>-89275</v>
      </c>
    </row>
    <row r="65" spans="1:9" ht="19.5" customHeight="1" x14ac:dyDescent="0.25">
      <c r="A65" s="54" t="s">
        <v>120</v>
      </c>
      <c r="B65" s="54"/>
      <c r="C65" s="94">
        <v>98117</v>
      </c>
      <c r="D65" s="207"/>
      <c r="E65" s="94">
        <v>328882</v>
      </c>
      <c r="F65" s="207"/>
      <c r="G65" s="94">
        <v>98117</v>
      </c>
      <c r="H65" s="207"/>
      <c r="I65" s="94">
        <v>328882</v>
      </c>
    </row>
    <row r="66" spans="1:9" customFormat="1" ht="20.25" customHeight="1" x14ac:dyDescent="0.25">
      <c r="A66" s="9" t="s">
        <v>121</v>
      </c>
      <c r="B66" s="9"/>
      <c r="C66" s="94">
        <v>-98000</v>
      </c>
      <c r="D66" s="207"/>
      <c r="E66" s="94">
        <v>-225000</v>
      </c>
      <c r="F66" s="207"/>
      <c r="G66" s="94">
        <v>-98000</v>
      </c>
      <c r="H66" s="207"/>
      <c r="I66" s="94">
        <v>-225000</v>
      </c>
    </row>
    <row r="67" spans="1:9" ht="19.5" customHeight="1" x14ac:dyDescent="0.25">
      <c r="A67" s="54" t="s">
        <v>122</v>
      </c>
      <c r="B67" s="54"/>
      <c r="C67" s="207">
        <v>30</v>
      </c>
      <c r="D67" s="207"/>
      <c r="E67" s="207">
        <v>0</v>
      </c>
      <c r="F67" s="207"/>
      <c r="G67" s="207">
        <v>30</v>
      </c>
      <c r="H67" s="207"/>
      <c r="I67" s="207">
        <v>0</v>
      </c>
    </row>
    <row r="68" spans="1:9" customFormat="1" ht="20.25" customHeight="1" x14ac:dyDescent="0.25">
      <c r="A68" s="54" t="s">
        <v>123</v>
      </c>
      <c r="B68" s="54"/>
      <c r="C68" s="94">
        <v>-1831</v>
      </c>
      <c r="D68" s="207"/>
      <c r="E68" s="207">
        <v>0</v>
      </c>
      <c r="F68" s="207"/>
      <c r="G68" s="94">
        <v>-17</v>
      </c>
      <c r="H68" s="207"/>
      <c r="I68" s="207">
        <v>0</v>
      </c>
    </row>
    <row r="69" spans="1:9" customFormat="1" ht="20.25" customHeight="1" x14ac:dyDescent="0.25">
      <c r="A69" s="54" t="s">
        <v>124</v>
      </c>
      <c r="B69" s="54"/>
      <c r="C69" s="94">
        <v>-24433</v>
      </c>
      <c r="D69" s="207"/>
      <c r="E69" s="94">
        <v>-5217</v>
      </c>
      <c r="F69" s="207"/>
      <c r="G69" s="94">
        <v>-617</v>
      </c>
      <c r="H69" s="207"/>
      <c r="I69" s="94">
        <v>-3223</v>
      </c>
    </row>
    <row r="70" spans="1:9" customFormat="1" ht="20.25" customHeight="1" x14ac:dyDescent="0.25">
      <c r="A70" s="9" t="s">
        <v>135</v>
      </c>
      <c r="B70" s="9"/>
      <c r="C70" s="207">
        <v>0</v>
      </c>
      <c r="D70" s="207"/>
      <c r="E70" s="207">
        <v>0</v>
      </c>
      <c r="F70" s="207"/>
      <c r="G70" s="94">
        <v>0</v>
      </c>
      <c r="H70" s="207"/>
      <c r="I70" s="94">
        <v>-3000</v>
      </c>
    </row>
    <row r="71" spans="1:9" customFormat="1" ht="20.25" customHeight="1" x14ac:dyDescent="0.25">
      <c r="A71" s="9" t="s">
        <v>141</v>
      </c>
      <c r="B71" s="9"/>
      <c r="C71" s="207">
        <v>0</v>
      </c>
      <c r="D71" s="207"/>
      <c r="E71" s="207">
        <v>0</v>
      </c>
      <c r="F71" s="207"/>
      <c r="G71" s="94">
        <v>0</v>
      </c>
      <c r="H71" s="207"/>
      <c r="I71" s="94">
        <v>39000</v>
      </c>
    </row>
    <row r="72" spans="1:9" customFormat="1" ht="20.25" customHeight="1" x14ac:dyDescent="0.25">
      <c r="A72" s="54" t="s">
        <v>64</v>
      </c>
      <c r="B72" s="54"/>
      <c r="C72" s="209">
        <v>2139</v>
      </c>
      <c r="D72" s="207"/>
      <c r="E72" s="209">
        <v>2314</v>
      </c>
      <c r="F72" s="207"/>
      <c r="G72" s="209">
        <v>2122</v>
      </c>
      <c r="H72" s="207"/>
      <c r="I72" s="209">
        <v>3300</v>
      </c>
    </row>
    <row r="73" spans="1:9" customFormat="1" ht="20.25" customHeight="1" x14ac:dyDescent="0.25">
      <c r="A73" s="17" t="s">
        <v>197</v>
      </c>
      <c r="B73" s="17"/>
      <c r="C73" s="159">
        <f>SUM(C60:C72)</f>
        <v>-10937</v>
      </c>
      <c r="D73" s="45"/>
      <c r="E73" s="159">
        <f>SUM(E60:E72)</f>
        <v>151904</v>
      </c>
      <c r="F73" s="45"/>
      <c r="G73" s="159">
        <f>SUM(G60:G72)</f>
        <v>6635</v>
      </c>
      <c r="H73" s="45"/>
      <c r="I73" s="159">
        <f>SUM(I60:I72)</f>
        <v>194948</v>
      </c>
    </row>
    <row r="74" spans="1:9" customFormat="1" ht="20.25" customHeight="1" x14ac:dyDescent="0.25">
      <c r="A74" s="17"/>
      <c r="B74" s="17"/>
      <c r="C74" s="49"/>
      <c r="D74" s="28"/>
      <c r="E74" s="49"/>
      <c r="F74" s="45"/>
      <c r="G74" s="49"/>
      <c r="H74" s="45"/>
      <c r="I74" s="49"/>
    </row>
    <row r="75" spans="1:9" customFormat="1" ht="20.25" customHeight="1" x14ac:dyDescent="0.25">
      <c r="A75" s="44" t="s">
        <v>65</v>
      </c>
      <c r="B75" s="44"/>
      <c r="C75" s="5"/>
      <c r="D75" s="42"/>
      <c r="E75" s="5"/>
      <c r="F75" s="6"/>
      <c r="G75" s="3"/>
      <c r="H75" s="4"/>
      <c r="I75" s="3"/>
    </row>
    <row r="76" spans="1:9" customFormat="1" ht="20.25" customHeight="1" x14ac:dyDescent="0.25">
      <c r="A76" s="54" t="s">
        <v>209</v>
      </c>
      <c r="B76" s="54"/>
      <c r="C76" s="94">
        <v>-2881</v>
      </c>
      <c r="D76" s="207"/>
      <c r="E76" s="207">
        <v>0</v>
      </c>
      <c r="F76" s="207"/>
      <c r="G76" s="207">
        <v>0</v>
      </c>
      <c r="H76" s="207"/>
      <c r="I76" s="207">
        <v>0</v>
      </c>
    </row>
    <row r="77" spans="1:9" customFormat="1" ht="20.25" hidden="1" customHeight="1" x14ac:dyDescent="0.25">
      <c r="A77" s="54" t="s">
        <v>88</v>
      </c>
      <c r="B77" s="54"/>
      <c r="C77" s="207">
        <v>0</v>
      </c>
      <c r="D77" s="207"/>
      <c r="E77" s="207">
        <v>0</v>
      </c>
      <c r="F77" s="207"/>
      <c r="G77" s="207">
        <v>0</v>
      </c>
      <c r="H77" s="207"/>
      <c r="I77" s="207">
        <v>0</v>
      </c>
    </row>
    <row r="78" spans="1:9" customFormat="1" ht="20.25" customHeight="1" x14ac:dyDescent="0.25">
      <c r="A78" s="54" t="s">
        <v>216</v>
      </c>
      <c r="B78" s="213" t="s">
        <v>211</v>
      </c>
      <c r="C78" s="207">
        <v>0</v>
      </c>
      <c r="D78" s="207"/>
      <c r="E78" s="207">
        <v>0</v>
      </c>
      <c r="F78" s="207"/>
      <c r="G78" s="39">
        <v>-40000</v>
      </c>
      <c r="H78" s="207"/>
      <c r="I78" s="39">
        <v>-103000</v>
      </c>
    </row>
    <row r="79" spans="1:9" customFormat="1" ht="20.25" customHeight="1" x14ac:dyDescent="0.25">
      <c r="A79" s="54" t="s">
        <v>66</v>
      </c>
      <c r="B79" s="54"/>
      <c r="C79" s="209">
        <v>-224</v>
      </c>
      <c r="D79" s="207"/>
      <c r="E79" s="209">
        <v>-254</v>
      </c>
      <c r="F79" s="207"/>
      <c r="G79" s="209">
        <v>-165</v>
      </c>
      <c r="H79" s="207"/>
      <c r="I79" s="209">
        <v>-182</v>
      </c>
    </row>
    <row r="80" spans="1:9" customFormat="1" ht="20.25" customHeight="1" x14ac:dyDescent="0.25">
      <c r="A80" s="58" t="s">
        <v>217</v>
      </c>
      <c r="B80" s="58"/>
      <c r="C80" s="159">
        <f>SUM(C76:C79)</f>
        <v>-3105</v>
      </c>
      <c r="D80" s="45"/>
      <c r="E80" s="159">
        <f>SUM(E76:E79)</f>
        <v>-254</v>
      </c>
      <c r="F80" s="45"/>
      <c r="G80" s="159">
        <f>SUM(G76:G79)</f>
        <v>-40165</v>
      </c>
      <c r="H80" s="45"/>
      <c r="I80" s="159">
        <f>SUM(I76:I79)</f>
        <v>-103182</v>
      </c>
    </row>
    <row r="81" spans="1:9" customFormat="1" ht="20.25" customHeight="1" x14ac:dyDescent="0.25">
      <c r="A81" s="31"/>
      <c r="B81" s="31"/>
      <c r="C81" s="46"/>
      <c r="D81" s="28"/>
      <c r="E81" s="46"/>
      <c r="F81" s="45"/>
      <c r="G81" s="49"/>
      <c r="H81" s="45"/>
      <c r="I81" s="49"/>
    </row>
    <row r="82" spans="1:9" customFormat="1" ht="20.25" customHeight="1" x14ac:dyDescent="0.25">
      <c r="A82" s="17" t="s">
        <v>198</v>
      </c>
      <c r="B82" s="17"/>
      <c r="C82" s="95">
        <f>C48+C73+C80</f>
        <v>-33245</v>
      </c>
      <c r="D82" s="139"/>
      <c r="E82" s="49">
        <f>E48+E73+E80</f>
        <v>87625</v>
      </c>
      <c r="F82" s="139"/>
      <c r="G82" s="95">
        <f>G48+G73+G80</f>
        <v>-36187</v>
      </c>
      <c r="H82" s="139"/>
      <c r="I82" s="49">
        <f>I48+I73+I80</f>
        <v>91247</v>
      </c>
    </row>
    <row r="83" spans="1:9" customFormat="1" ht="20.25" customHeight="1" x14ac:dyDescent="0.25">
      <c r="A83" s="9" t="s">
        <v>125</v>
      </c>
      <c r="B83" s="9"/>
      <c r="C83" s="207">
        <v>92218</v>
      </c>
      <c r="D83" s="207"/>
      <c r="E83" s="207">
        <v>20829</v>
      </c>
      <c r="F83" s="207"/>
      <c r="G83" s="207">
        <v>86057</v>
      </c>
      <c r="H83" s="207"/>
      <c r="I83" s="207">
        <v>13826</v>
      </c>
    </row>
    <row r="84" spans="1:9" customFormat="1" ht="20.25" customHeight="1" thickBot="1" x14ac:dyDescent="0.3">
      <c r="A84" s="31" t="s">
        <v>126</v>
      </c>
      <c r="B84" s="31"/>
      <c r="C84" s="142">
        <f>SUM(C82:C83)</f>
        <v>58973</v>
      </c>
      <c r="D84" s="45"/>
      <c r="E84" s="142">
        <f>SUM(E82:E83)</f>
        <v>108454</v>
      </c>
      <c r="F84" s="45"/>
      <c r="G84" s="154">
        <f>SUM(G82:G83)</f>
        <v>49870</v>
      </c>
      <c r="H84" s="45"/>
      <c r="I84" s="142">
        <f>SUM(I82:I83)</f>
        <v>105073</v>
      </c>
    </row>
    <row r="85" spans="1:9" customFormat="1" ht="20.25" customHeight="1" thickTop="1" x14ac:dyDescent="0.25">
      <c r="A85" s="9"/>
      <c r="B85" s="9"/>
      <c r="C85" s="3"/>
      <c r="D85" s="4"/>
      <c r="E85" s="3"/>
      <c r="F85" s="6"/>
      <c r="G85" s="3"/>
      <c r="H85" s="4"/>
      <c r="I85" s="3"/>
    </row>
    <row r="86" spans="1:9" customFormat="1" ht="20.25" customHeight="1" x14ac:dyDescent="0.25">
      <c r="A86" s="44" t="s">
        <v>200</v>
      </c>
      <c r="B86" s="44"/>
      <c r="C86" s="59"/>
      <c r="D86" s="59"/>
      <c r="E86" s="59"/>
      <c r="F86" s="59"/>
      <c r="G86" s="59"/>
      <c r="H86" s="59"/>
      <c r="I86" s="59"/>
    </row>
    <row r="87" spans="1:9" customFormat="1" ht="20.25" customHeight="1" x14ac:dyDescent="0.25">
      <c r="A87" s="9" t="s">
        <v>199</v>
      </c>
      <c r="B87" s="9"/>
      <c r="C87" s="59">
        <v>520</v>
      </c>
      <c r="D87" s="59"/>
      <c r="E87" s="59">
        <v>0</v>
      </c>
      <c r="F87" s="59"/>
      <c r="G87" s="59">
        <v>0</v>
      </c>
      <c r="H87" s="59"/>
      <c r="I87" s="59">
        <v>0</v>
      </c>
    </row>
    <row r="88" spans="1:9" customFormat="1" ht="20.25" customHeight="1" x14ac:dyDescent="0.25">
      <c r="A88" s="54" t="s">
        <v>136</v>
      </c>
      <c r="B88" s="54"/>
      <c r="C88" s="21">
        <v>30084</v>
      </c>
      <c r="D88" s="4"/>
      <c r="E88" s="21">
        <v>9171</v>
      </c>
      <c r="F88" s="6"/>
      <c r="G88" s="21">
        <v>0</v>
      </c>
      <c r="H88" s="3"/>
      <c r="I88" s="21">
        <v>8389</v>
      </c>
    </row>
    <row r="89" spans="1:9" customFormat="1" ht="20.25" customHeight="1" x14ac:dyDescent="0.25">
      <c r="A89" s="9"/>
      <c r="B89" s="9"/>
      <c r="C89" s="3"/>
      <c r="D89" s="4"/>
      <c r="E89" s="3"/>
      <c r="F89" s="6"/>
      <c r="G89" s="3"/>
      <c r="H89" s="4"/>
      <c r="I89" s="3"/>
    </row>
  </sheetData>
  <mergeCells count="18">
    <mergeCell ref="C55:E55"/>
    <mergeCell ref="G55:I55"/>
    <mergeCell ref="C56:E56"/>
    <mergeCell ref="G56:I56"/>
    <mergeCell ref="C58:I58"/>
    <mergeCell ref="C54:E54"/>
    <mergeCell ref="G54:I54"/>
    <mergeCell ref="C4:E4"/>
    <mergeCell ref="G4:I4"/>
    <mergeCell ref="C53:E53"/>
    <mergeCell ref="G53:I53"/>
    <mergeCell ref="C5:E5"/>
    <mergeCell ref="G5:I5"/>
    <mergeCell ref="C6:E6"/>
    <mergeCell ref="G6:I6"/>
    <mergeCell ref="C7:E7"/>
    <mergeCell ref="G7:I7"/>
    <mergeCell ref="C9:I9"/>
  </mergeCells>
  <pageMargins left="0.7" right="0.5" top="0.48" bottom="0.5" header="0.5" footer="0.5"/>
  <pageSetup paperSize="9" scale="83" firstPageNumber="13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BS-3-4</vt:lpstr>
      <vt:lpstr>PL-5-8</vt:lpstr>
      <vt:lpstr>Shareholders-9</vt:lpstr>
      <vt:lpstr>Shareholders-10</vt:lpstr>
      <vt:lpstr>Shareholder-11</vt:lpstr>
      <vt:lpstr>Shareholder12 </vt:lpstr>
      <vt:lpstr>CF-13-14</vt:lpstr>
      <vt:lpstr>'BS-3-4'!Print_Area</vt:lpstr>
      <vt:lpstr>'PL-5-8'!Print_Area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Tientara Deshjamroen</cp:lastModifiedBy>
  <cp:lastPrinted>2018-08-07T12:40:37Z</cp:lastPrinted>
  <dcterms:created xsi:type="dcterms:W3CDTF">2016-06-27T03:22:13Z</dcterms:created>
  <dcterms:modified xsi:type="dcterms:W3CDTF">2018-08-07T13:57:33Z</dcterms:modified>
</cp:coreProperties>
</file>