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NE\^SET^\2018\Q2'18\File ตลาด NINE\"/>
    </mc:Choice>
  </mc:AlternateContent>
  <bookViews>
    <workbookView xWindow="14865" yWindow="-15" windowWidth="9675" windowHeight="8580" tabRatio="493"/>
  </bookViews>
  <sheets>
    <sheet name="BS" sheetId="1" r:id="rId1"/>
    <sheet name="PL6-9" sheetId="11" r:id="rId2"/>
    <sheet name="SH-10" sheetId="9" r:id="rId3"/>
    <sheet name="SH-11" sheetId="13" r:id="rId4"/>
    <sheet name="SH-12" sheetId="10" r:id="rId5"/>
    <sheet name="SH-13" sheetId="14" r:id="rId6"/>
    <sheet name="CF14-15" sheetId="3" r:id="rId7"/>
  </sheets>
  <definedNames>
    <definedName name="_Hlk120336604" localSheetId="6">'CF14-15'!$A$28</definedName>
    <definedName name="_xlnm.Print_Area" localSheetId="0">BS!$A$1:$I$86</definedName>
    <definedName name="_xlnm.Print_Area" localSheetId="6">'CF14-15'!$A$1:$I$83</definedName>
    <definedName name="_xlnm.Print_Area" localSheetId="2">'SH-10'!$A$1:$S$31</definedName>
    <definedName name="_xlnm.Print_Area" localSheetId="3">'SH-11'!$A$1:$R$24</definedName>
    <definedName name="_xlnm.Print_Area" localSheetId="4">'SH-12'!$A$1:$O$25</definedName>
    <definedName name="_xlnm.Print_Area" localSheetId="5">'SH-13'!$A$1:$M$23</definedName>
  </definedNames>
  <calcPr calcId="152511" iterate="1"/>
</workbook>
</file>

<file path=xl/calcChain.xml><?xml version="1.0" encoding="utf-8"?>
<calcChain xmlns="http://schemas.openxmlformats.org/spreadsheetml/2006/main">
  <c r="I75" i="3" l="1"/>
  <c r="G75" i="3"/>
  <c r="E75" i="3"/>
  <c r="C75" i="3"/>
  <c r="C36" i="11" l="1"/>
  <c r="G36" i="11"/>
  <c r="I22" i="14" l="1"/>
  <c r="E22" i="14"/>
  <c r="C22" i="14"/>
  <c r="K20" i="14"/>
  <c r="K22" i="14" s="1"/>
  <c r="M19" i="14"/>
  <c r="M20" i="14" s="1"/>
  <c r="G15" i="14"/>
  <c r="G16" i="14" s="1"/>
  <c r="G22" i="14" s="1"/>
  <c r="M14" i="14"/>
  <c r="M15" i="14" s="1"/>
  <c r="M16" i="14" s="1"/>
  <c r="M10" i="14"/>
  <c r="P17" i="13"/>
  <c r="K17" i="13"/>
  <c r="N20" i="13"/>
  <c r="N21" i="13" s="1"/>
  <c r="N15" i="13"/>
  <c r="N11" i="13"/>
  <c r="I28" i="9"/>
  <c r="S22" i="9"/>
  <c r="M22" i="9"/>
  <c r="I22" i="9"/>
  <c r="G22" i="9"/>
  <c r="G28" i="9" s="1"/>
  <c r="E22" i="9"/>
  <c r="E28" i="9" s="1"/>
  <c r="C22" i="9"/>
  <c r="C28" i="9" s="1"/>
  <c r="Q17" i="9"/>
  <c r="M17" i="9"/>
  <c r="K17" i="9"/>
  <c r="I17" i="9"/>
  <c r="I23" i="9" s="1"/>
  <c r="E17" i="9"/>
  <c r="P21" i="13"/>
  <c r="K21" i="13"/>
  <c r="I21" i="13"/>
  <c r="G21" i="13"/>
  <c r="E21" i="13"/>
  <c r="C21" i="13"/>
  <c r="K16" i="13"/>
  <c r="I16" i="13"/>
  <c r="I17" i="13" s="1"/>
  <c r="G16" i="13"/>
  <c r="G17" i="13" s="1"/>
  <c r="E16" i="13"/>
  <c r="E17" i="13" s="1"/>
  <c r="C16" i="13"/>
  <c r="C17" i="13" s="1"/>
  <c r="M22" i="14" l="1"/>
  <c r="M23" i="9"/>
  <c r="E23" i="9"/>
  <c r="G23" i="13"/>
  <c r="P23" i="13"/>
  <c r="E23" i="13"/>
  <c r="I23" i="13"/>
  <c r="C23" i="13"/>
  <c r="K23" i="13"/>
  <c r="N16" i="13"/>
  <c r="N17" i="13" s="1"/>
  <c r="R15" i="13"/>
  <c r="R16" i="13" s="1"/>
  <c r="R17" i="13" s="1"/>
  <c r="R11" i="13"/>
  <c r="R20" i="13"/>
  <c r="R21" i="13" s="1"/>
  <c r="R23" i="13" l="1"/>
  <c r="N23" i="13"/>
  <c r="Q28" i="9" l="1"/>
  <c r="M28" i="9"/>
  <c r="M30" i="9" s="1"/>
  <c r="K28" i="9"/>
  <c r="O27" i="9"/>
  <c r="S27" i="9" s="1"/>
  <c r="O26" i="9"/>
  <c r="S26" i="9" s="1"/>
  <c r="Q22" i="9"/>
  <c r="Q23" i="9" s="1"/>
  <c r="Q30" i="9" s="1"/>
  <c r="K22" i="9"/>
  <c r="K23" i="9" s="1"/>
  <c r="O21" i="9"/>
  <c r="G17" i="9"/>
  <c r="C17" i="9"/>
  <c r="C23" i="9" s="1"/>
  <c r="C30" i="9" s="1"/>
  <c r="O16" i="9"/>
  <c r="O12" i="9"/>
  <c r="S12" i="9" s="1"/>
  <c r="K30" i="9" l="1"/>
  <c r="G23" i="9"/>
  <c r="G30" i="9" s="1"/>
  <c r="E30" i="9"/>
  <c r="I30" i="9"/>
  <c r="S16" i="9"/>
  <c r="S17" i="9" s="1"/>
  <c r="S23" i="9" s="1"/>
  <c r="O17" i="9"/>
  <c r="S28" i="9"/>
  <c r="O22" i="9"/>
  <c r="O28" i="9"/>
  <c r="I69" i="3"/>
  <c r="E69" i="3"/>
  <c r="I27" i="3"/>
  <c r="E27" i="3"/>
  <c r="G69" i="3"/>
  <c r="C69" i="3"/>
  <c r="C27" i="3"/>
  <c r="G27" i="3"/>
  <c r="I24" i="10"/>
  <c r="E24" i="10"/>
  <c r="C24" i="10"/>
  <c r="M22" i="10"/>
  <c r="M24" i="10" s="1"/>
  <c r="K22" i="10"/>
  <c r="K24" i="10" s="1"/>
  <c r="O21" i="10"/>
  <c r="O20" i="10"/>
  <c r="G16" i="10"/>
  <c r="G17" i="10" s="1"/>
  <c r="G24" i="10" s="1"/>
  <c r="O15" i="10"/>
  <c r="O16" i="10" s="1"/>
  <c r="O17" i="10" s="1"/>
  <c r="O11" i="10"/>
  <c r="I114" i="11"/>
  <c r="I109" i="11"/>
  <c r="E114" i="11"/>
  <c r="E109" i="11"/>
  <c r="I94" i="11"/>
  <c r="I96" i="11" s="1"/>
  <c r="I81" i="11"/>
  <c r="I74" i="11"/>
  <c r="E94" i="11"/>
  <c r="E96" i="11" s="1"/>
  <c r="E81" i="11"/>
  <c r="E74" i="11"/>
  <c r="I54" i="11"/>
  <c r="I49" i="11"/>
  <c r="E54" i="11"/>
  <c r="E49" i="11"/>
  <c r="I34" i="11"/>
  <c r="I36" i="11" s="1"/>
  <c r="I21" i="11"/>
  <c r="I14" i="11"/>
  <c r="E34" i="11"/>
  <c r="E36" i="11" s="1"/>
  <c r="E21" i="11"/>
  <c r="E14" i="11"/>
  <c r="G114" i="11"/>
  <c r="C114" i="11"/>
  <c r="G109" i="11"/>
  <c r="C109" i="11"/>
  <c r="G94" i="11"/>
  <c r="G96" i="11" s="1"/>
  <c r="C94" i="11"/>
  <c r="C96" i="11" s="1"/>
  <c r="G81" i="11"/>
  <c r="C81" i="11"/>
  <c r="G74" i="11"/>
  <c r="C74" i="11"/>
  <c r="G54" i="11"/>
  <c r="C54" i="11"/>
  <c r="G49" i="11"/>
  <c r="C49" i="11"/>
  <c r="G21" i="11"/>
  <c r="C21" i="11"/>
  <c r="G14" i="11"/>
  <c r="C14" i="11"/>
  <c r="I42" i="3" l="1"/>
  <c r="I53" i="3" s="1"/>
  <c r="I77" i="3" s="1"/>
  <c r="I79" i="3" s="1"/>
  <c r="G42" i="3"/>
  <c r="G53" i="3" s="1"/>
  <c r="G77" i="3" s="1"/>
  <c r="G79" i="3" s="1"/>
  <c r="K79" i="3" s="1"/>
  <c r="E42" i="3"/>
  <c r="E53" i="3" s="1"/>
  <c r="E77" i="3" s="1"/>
  <c r="E79" i="3" s="1"/>
  <c r="C42" i="3"/>
  <c r="C53" i="3" s="1"/>
  <c r="C77" i="3" s="1"/>
  <c r="C79" i="3" s="1"/>
  <c r="J79" i="3" s="1"/>
  <c r="C23" i="11"/>
  <c r="C25" i="11" s="1"/>
  <c r="C37" i="11" s="1"/>
  <c r="O22" i="10"/>
  <c r="E83" i="11"/>
  <c r="E85" i="11" s="1"/>
  <c r="E97" i="11" s="1"/>
  <c r="I23" i="11"/>
  <c r="I25" i="11" s="1"/>
  <c r="E23" i="11"/>
  <c r="E25" i="11" s="1"/>
  <c r="I83" i="11"/>
  <c r="I85" i="11" s="1"/>
  <c r="I97" i="11" s="1"/>
  <c r="S30" i="9"/>
  <c r="O23" i="9"/>
  <c r="O30" i="9" s="1"/>
  <c r="O24" i="10"/>
  <c r="G83" i="11"/>
  <c r="G85" i="11" s="1"/>
  <c r="G97" i="11" s="1"/>
  <c r="C83" i="11"/>
  <c r="C85" i="11" s="1"/>
  <c r="C97" i="11" s="1"/>
  <c r="G23" i="11"/>
  <c r="G25" i="11" s="1"/>
  <c r="I37" i="11" l="1"/>
  <c r="E37" i="11"/>
  <c r="G37" i="11"/>
  <c r="E48" i="1"/>
  <c r="I77" i="1" l="1"/>
  <c r="I79" i="1" s="1"/>
  <c r="G77" i="1"/>
  <c r="G79" i="1" s="1"/>
  <c r="E77" i="1"/>
  <c r="E79" i="1" s="1"/>
  <c r="C77" i="1"/>
  <c r="C79" i="1" s="1"/>
  <c r="I54" i="1"/>
  <c r="G54" i="1"/>
  <c r="E54" i="1"/>
  <c r="E56" i="1" s="1"/>
  <c r="C54" i="1"/>
  <c r="I48" i="1"/>
  <c r="G48" i="1"/>
  <c r="C48" i="1"/>
  <c r="I27" i="1"/>
  <c r="G27" i="1"/>
  <c r="E27" i="1"/>
  <c r="C27" i="1"/>
  <c r="I17" i="1"/>
  <c r="G17" i="1"/>
  <c r="E17" i="1"/>
  <c r="C17" i="1"/>
  <c r="C29" i="1" l="1"/>
  <c r="E81" i="1"/>
  <c r="I56" i="1"/>
  <c r="I81" i="1" s="1"/>
  <c r="E29" i="1"/>
  <c r="K81" i="1" s="1"/>
  <c r="G29" i="1"/>
  <c r="I29" i="1"/>
  <c r="C56" i="1"/>
  <c r="C81" i="1" s="1"/>
  <c r="G56" i="1"/>
  <c r="G81" i="1" s="1"/>
  <c r="J81" i="1" l="1"/>
  <c r="L81" i="1"/>
  <c r="M81" i="1"/>
</calcChain>
</file>

<file path=xl/sharedStrings.xml><?xml version="1.0" encoding="utf-8"?>
<sst xmlns="http://schemas.openxmlformats.org/spreadsheetml/2006/main" count="490" uniqueCount="194">
  <si>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</si>
  <si>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</si>
  <si>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</si>
  <si>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</si>
  <si>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</si>
  <si>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</si>
  <si>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</si>
  <si>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</si>
  <si>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</si>
  <si>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</si>
  <si>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</si>
  <si>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</si>
  <si>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</si>
  <si>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</si>
  <si>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</si>
  <si>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</si>
  <si>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</si>
  <si>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</si>
  <si>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</si>
  <si>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</si>
  <si>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</si>
  <si>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</si>
  <si>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</si>
  <si>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</si>
  <si>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(พันบาท)</t>
  </si>
  <si>
    <t>รายได้ค้างรับ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</si>
  <si>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</si>
  <si>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</si>
  <si>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</si>
  <si>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</si>
  <si>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</si>
  <si>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</si>
  <si>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</si>
  <si>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>บริษัท เนชั่น อินเตอร์เนชั่นแนล เอ็ดดูเทนเมนท์ จำกัด (มหาชน) และบริษัทย่อย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</si>
  <si>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</si>
  <si>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</si>
  <si>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</si>
  <si>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</si>
  <si>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</si>
  <si>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</si>
  <si>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</si>
  <si>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</si>
  <si>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</si>
  <si>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</si>
  <si>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</si>
  <si>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ค่าตัดจำหน่ายสินทรัพย์ไม่มีตัวตน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</si>
  <si>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</si>
  <si>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</si>
  <si>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</si>
  <si>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</si>
  <si>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</si>
  <si>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</si>
  <si>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</si>
  <si>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</si>
  <si>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</si>
  <si>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</si>
  <si>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สินทรัพย์ภาษีเงินได้รอการตัดบัญชี</t>
  </si>
  <si>
    <t>รวมส่วนของบริษัทใหญ่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</si>
  <si>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</si>
  <si>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</si>
  <si>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หนี้สินไม่หมุนเวียนอื่น</t>
  </si>
  <si>
    <t xml:space="preserve">   กำไรหรือขาดทุน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</si>
  <si>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</si>
  <si>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</si>
  <si>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</si>
  <si>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</si>
  <si>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</si>
  <si>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</si>
  <si>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</si>
  <si>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</si>
  <si>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</si>
  <si>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</si>
  <si>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</si>
  <si>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</si>
  <si>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ดอกเบี้ยรับ</t>
  </si>
  <si>
    <t>รวม</t>
  </si>
  <si>
    <t>รายการที่ไม่ใช่เงินสด</t>
  </si>
  <si>
    <t>สำหรับงวดสามเดือนสิ้นสุด</t>
  </si>
  <si>
    <t>เงินฝากที่มีข้อจำกัดในการใช้</t>
  </si>
  <si>
    <t>ส่วนปรับปรุงสินทรัพย์เช่าและอุปกรณ์</t>
  </si>
  <si>
    <t>กำไร (ขาดทุน) สำหรับงวด</t>
  </si>
  <si>
    <t>ค่าใช้จ่าย (รายได้) ภาษีเงินได้</t>
  </si>
  <si>
    <t>เจ้าหนี้ค่าซื้อสินทรัพย์ไม่มีตัวตน</t>
  </si>
  <si>
    <t>ยอดคงเหลือ ณ วันที่ 1 มกราคม 2560</t>
  </si>
  <si>
    <t>(ไม่ได้ตรวจสอบ)</t>
  </si>
  <si>
    <t xml:space="preserve">งบการเงินเฉพาะกิจการ 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</si>
  <si>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</si>
  <si>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</si>
  <si>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</si>
  <si>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</si>
  <si>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</si>
  <si>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</si>
  <si>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</si>
  <si>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</si>
  <si>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</si>
  <si>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</si>
  <si>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กำไร (ขาดทุน) ก่อนภาษีเงินได้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</si>
  <si>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</si>
  <si>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</si>
  <si>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</si>
  <si>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</si>
  <si>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</si>
  <si>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</si>
  <si>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</si>
  <si>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รายได้ (ค่าใช้จ่าย) ภาษีเงินได้</t>
  </si>
  <si>
    <t>ขาดทุนสะสม</t>
  </si>
  <si>
    <t xml:space="preserve">       ขาดทุนสะสม</t>
  </si>
  <si>
    <t>กำไร (ขาดทุน) ต่อหุ้นขั้นพื้นฐานและปรับลด</t>
  </si>
  <si>
    <t>ใบสำคัญแสดงสิทธิที่จะซื้อหุ้น</t>
  </si>
  <si>
    <t>ของบริษัทใหญ่</t>
  </si>
  <si>
    <t>ภาษีเงินได้จ่ายออก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</si>
  <si>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</si>
  <si>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</si>
  <si>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</si>
  <si>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เงินสดจ่ายเพื่อซื้ออุปกรณ์</t>
  </si>
  <si>
    <t>เงินสดจ่ายเพื่อซื้อสินทรัพย์ไม่มีตัวตน</t>
  </si>
  <si>
    <t>รายได้ดอกเบี้ย</t>
  </si>
  <si>
    <t>ประมาณการหนี้สินไม่หมุนเวียนสำหรับผลประโยชน์พนักงาน</t>
  </si>
  <si>
    <t>ปรับรายการที่กระทบกำไร (ขาดทุน) เป็นเงินสดรับ (จ่าย)</t>
  </si>
  <si>
    <t>(กลับรายการ) การจ่ายโดยใช้หุ้นเป็นเกณฑ์</t>
  </si>
  <si>
    <t xml:space="preserve">กระแสเงินสดสุทธิใช้ไปในการดำเนินงาน </t>
  </si>
  <si>
    <t>ดอกเบี้ยจ่าย</t>
  </si>
  <si>
    <t>ต้นทุนในการจัดจำหน่าย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</si>
  <si>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</si>
  <si>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</si>
  <si>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ใบสำคัญ</t>
  </si>
  <si>
    <t>แสดงสิทธิ</t>
  </si>
  <si>
    <t>ที่จะซื้อหุ้น</t>
  </si>
  <si>
    <t>ภาษีขายที่ยังไม่ถึงกำหนดชำระ</t>
  </si>
  <si>
    <t>ยอดคงเหลือ ณ วันที่ 1 มกราคม 2561</t>
  </si>
  <si>
    <t>กำไรจากการจำหน่ายอุปกรณ์</t>
  </si>
  <si>
    <t>เงินสดจ่ายเพื่อซื้อตราสารหนี้ในกองทุนส่วนบุคคล</t>
  </si>
  <si>
    <t>ลูกหนี้อื่น</t>
  </si>
  <si>
    <t>เจ้าหนี้อื่น</t>
  </si>
  <si>
    <t xml:space="preserve">   สำหรับผลประโยชน์พนักงาน</t>
  </si>
  <si>
    <t>ประมาณการหนี้สินไม่หมุนเวียน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</si>
  <si>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</si>
  <si>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</si>
  <si>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เงินสดรับจากการขายอุปกรณ์</t>
  </si>
  <si>
    <t>หนี้สูญและหนี้สงสัยจะสูญ</t>
  </si>
  <si>
    <t>30 มิถุนายน</t>
  </si>
  <si>
    <t>วันที่ 30 มิถุนายน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</si>
  <si>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</si>
  <si>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</si>
  <si>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</si>
  <si>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</si>
  <si>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</si>
  <si>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</si>
  <si>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กำไร (ขาดทุน) เบ็ดเสร็จอื่นสำหรับงวด</t>
  </si>
  <si>
    <t>- สุทธิจากภาษีเงินได้</t>
  </si>
  <si>
    <t>สำหรับงวดหกเดือนสิ้นสุด</t>
  </si>
  <si>
    <t xml:space="preserve">การแบ่งปันกำไร (ขาดทุน) </t>
  </si>
  <si>
    <t xml:space="preserve">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</si>
  <si>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</si>
  <si>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องค์ประกอบอื่น</t>
  </si>
  <si>
    <t>ของส่วนของผู้ถือหุ้น</t>
  </si>
  <si>
    <t>เงินลงทุน</t>
  </si>
  <si>
    <t>เผื่อขาย</t>
  </si>
  <si>
    <t>สำหรับงวดหกเดือนสิ้นสุดวันที่ 30 มิถุนายน 2560</t>
  </si>
  <si>
    <t xml:space="preserve">-      </t>
  </si>
  <si>
    <t xml:space="preserve">   กำไร (ขาดทุน) เบ็ดเสร็จอื่น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</si>
  <si>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</si>
  <si>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</si>
  <si>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</si>
  <si>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กำไรจากการจำหน่ายเงินลงทุนในบริษัทย่อย</t>
  </si>
  <si>
    <t>ขาดทุนจากการตัดจำหน่ายภาษีเงินได้หัก ณ ที่จ่าย</t>
  </si>
  <si>
    <t>ภาษีเงินได้ หัก ณ ที่จ่ายได้รับคืน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</si>
  <si>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</si>
  <si>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</si>
  <si>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เงินสดรับชำระคืนจากเงินให้กู้ยืมระยะสั้นแก่กิจการที่เกี่ยวข้องกัน</t>
  </si>
  <si>
    <t xml:space="preserve">     </t>
  </si>
  <si>
    <t xml:space="preserve">              -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</si>
  <si>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</si>
  <si>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การได้มาซึ่งส่วนได้เสียที่ไม่มีอำนาจควบคุมโดย</t>
  </si>
  <si>
    <t xml:space="preserve">      อำนาจควบคุมไม่เปลี่ยนแปลง</t>
  </si>
  <si>
    <t xml:space="preserve">   รวมการเปลี่ยนแปลงในส่วนได้เสียในบริษัทย่อย</t>
  </si>
  <si>
    <t>4, 6</t>
  </si>
  <si>
    <t>เจ้าหนี้ค่าซื้ออุปกรณ์</t>
  </si>
  <si>
    <t>เงินสดรับจากการขายตราสารหนี้ในกองทุนส่วนบุคคล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</si>
  <si>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</si>
  <si>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</si>
  <si>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ขาดทุนจากอัตราแลกเปลี่ยนที่ยังไม่เกิดขึ้น</t>
  </si>
  <si>
    <t>เงินสดจ่ายเพื่อชำระเงินกู้ยืม</t>
  </si>
  <si>
    <r>
      <t>กระแสเงินสดสุทธิ</t>
    </r>
    <r>
      <rPr>
        <b/>
        <sz val="15"/>
        <rFont val="Angsana New"/>
        <family val="1"/>
      </rPr>
      <t xml:space="preserve">ใช้ไปในกิจกรรมดำเนินงาน </t>
    </r>
  </si>
  <si>
    <t>กลับรายการค่าเผื่อสินค้ารับคืน</t>
  </si>
  <si>
    <t>ขาดทุนจากการปรับมูลค่าสินค้า</t>
  </si>
  <si>
    <t>กำไรจากการปรับมูลค่ายุติธรรมของเงินลงทุนในตราสารหนี้</t>
  </si>
  <si>
    <t>3, 7</t>
  </si>
  <si>
    <t>7</t>
  </si>
  <si>
    <t>ค่าความนิยม</t>
  </si>
  <si>
    <t>4, 10</t>
  </si>
  <si>
    <t>11</t>
  </si>
  <si>
    <t>3, 8</t>
  </si>
  <si>
    <t>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</si>
</sst>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#,##0.00\ ;\(#,##0.00\)"/>
    <numFmt numFmtId="192" formatCode="_(* #,##0.000_);_(* \(#,##0.000\);_(* &quot;-&quot;??_);_(@_)"/>
    <numFmt numFmtId="193" formatCode="_(* #,##0_);_(* \(#,##0\)\ ;_(* &quot;-&quot;??_);_(@_)"/>
    <numFmt numFmtId="194" formatCode="#,##0.000\ ;\(#,##0.000\)"/>
    <numFmt numFmtId="195" formatCode="_(* #,##0.00_);_(* \(#,##0.00\);_(* &quot;-    &quot;??_);_(@_)"/>
    <numFmt numFmtId="196" formatCode="_(* #,##0_);_(* \(#,##0\);_(* &quot;-    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4" fillId="0" borderId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64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49" fontId="4" fillId="0" borderId="0" xfId="0" applyNumberFormat="1" applyFont="1" applyFill="1" applyBorder="1" applyAlignment="1"/>
    <xf numFmtId="188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ill="1" applyAlignment="1"/>
    <xf numFmtId="49" fontId="7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0" fontId="0" fillId="0" borderId="0" xfId="0" applyFill="1"/>
    <xf numFmtId="188" fontId="5" fillId="0" borderId="0" xfId="1" applyNumberFormat="1" applyFont="1" applyFill="1" applyAlignment="1"/>
    <xf numFmtId="188" fontId="4" fillId="0" borderId="0" xfId="1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center"/>
    </xf>
    <xf numFmtId="188" fontId="5" fillId="0" borderId="0" xfId="1" applyNumberFormat="1" applyFont="1" applyFill="1" applyBorder="1"/>
    <xf numFmtId="188" fontId="5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37" fontId="5" fillId="0" borderId="0" xfId="1" applyNumberFormat="1" applyFont="1" applyFill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188" fontId="4" fillId="0" borderId="0" xfId="1" applyNumberFormat="1" applyFont="1" applyFill="1" applyAlignment="1"/>
    <xf numFmtId="188" fontId="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/>
    <xf numFmtId="0" fontId="5" fillId="0" borderId="0" xfId="0" applyFont="1" applyFill="1"/>
    <xf numFmtId="37" fontId="4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4" fillId="0" borderId="0" xfId="2" applyFill="1" applyAlignment="1">
      <alignment horizontal="left"/>
    </xf>
    <xf numFmtId="37" fontId="4" fillId="0" borderId="4" xfId="2" applyNumberFormat="1" applyFont="1" applyFill="1" applyBorder="1" applyAlignment="1"/>
    <xf numFmtId="37" fontId="4" fillId="0" borderId="0" xfId="2" applyNumberFormat="1" applyFont="1" applyFill="1" applyBorder="1" applyAlignment="1"/>
    <xf numFmtId="49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7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188" fontId="5" fillId="0" borderId="4" xfId="1" applyNumberFormat="1" applyFont="1" applyFill="1" applyBorder="1" applyAlignment="1">
      <alignment horizontal="right"/>
    </xf>
    <xf numFmtId="188" fontId="5" fillId="0" borderId="4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/>
    <xf numFmtId="188" fontId="0" fillId="0" borderId="5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4" fillId="0" borderId="1" xfId="2" applyNumberFormat="1" applyFont="1" applyFill="1" applyBorder="1" applyAlignment="1"/>
    <xf numFmtId="0" fontId="9" fillId="0" borderId="0" xfId="0" applyFont="1" applyFill="1" applyAlignment="1"/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5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5" fillId="0" borderId="4" xfId="1" applyNumberFormat="1" applyFont="1" applyFill="1" applyBorder="1" applyAlignment="1"/>
    <xf numFmtId="187" fontId="4" fillId="0" borderId="0" xfId="1" applyFont="1" applyFill="1" applyAlignment="1"/>
    <xf numFmtId="0" fontId="8" fillId="0" borderId="0" xfId="0" applyFont="1" applyFill="1" applyAlignment="1">
      <alignment horizontal="left"/>
    </xf>
    <xf numFmtId="0" fontId="5" fillId="0" borderId="0" xfId="0" applyFont="1" applyAlignment="1"/>
    <xf numFmtId="37" fontId="5" fillId="0" borderId="1" xfId="1" applyNumberFormat="1" applyFont="1" applyFill="1" applyBorder="1" applyAlignment="1"/>
    <xf numFmtId="188" fontId="6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88" fontId="6" fillId="0" borderId="0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37" fontId="5" fillId="0" borderId="4" xfId="1" applyNumberFormat="1" applyFont="1" applyFill="1" applyBorder="1" applyAlignment="1">
      <alignment horizontal="right"/>
    </xf>
    <xf numFmtId="187" fontId="1" fillId="0" borderId="0" xfId="1" applyFont="1" applyFill="1" applyBorder="1" applyAlignment="1"/>
    <xf numFmtId="187" fontId="0" fillId="0" borderId="0" xfId="1" applyFont="1" applyFill="1" applyAlignment="1"/>
    <xf numFmtId="3" fontId="5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37" fontId="4" fillId="0" borderId="0" xfId="4" applyNumberFormat="1" applyFont="1" applyFill="1" applyAlignment="1"/>
    <xf numFmtId="188" fontId="4" fillId="0" borderId="0" xfId="4" applyNumberFormat="1" applyFont="1" applyFill="1" applyAlignment="1"/>
    <xf numFmtId="49" fontId="0" fillId="0" borderId="0" xfId="0" applyNumberFormat="1" applyFill="1" applyAlignment="1">
      <alignment wrapText="1"/>
    </xf>
    <xf numFmtId="37" fontId="5" fillId="0" borderId="0" xfId="4" applyNumberFormat="1" applyFont="1" applyFill="1" applyAlignment="1"/>
    <xf numFmtId="0" fontId="12" fillId="0" borderId="0" xfId="0" applyFont="1" applyFill="1" applyAlignment="1">
      <alignment horizontal="left"/>
    </xf>
    <xf numFmtId="188" fontId="4" fillId="0" borderId="0" xfId="4" applyNumberFormat="1" applyFont="1" applyFill="1" applyBorder="1" applyAlignment="1"/>
    <xf numFmtId="188" fontId="4" fillId="0" borderId="0" xfId="4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applyNumberFormat="1" applyFont="1" applyFill="1" applyAlignment="1">
      <alignment vertical="top" wrapText="1"/>
    </xf>
    <xf numFmtId="37" fontId="5" fillId="0" borderId="0" xfId="4" applyNumberFormat="1" applyFont="1" applyFill="1" applyBorder="1" applyAlignment="1"/>
    <xf numFmtId="0" fontId="5" fillId="0" borderId="0" xfId="0" applyFont="1" applyFill="1" applyBorder="1" applyAlignment="1"/>
    <xf numFmtId="191" fontId="5" fillId="0" borderId="0" xfId="0" applyNumberFormat="1" applyFont="1" applyFill="1" applyBorder="1" applyAlignment="1"/>
    <xf numFmtId="37" fontId="5" fillId="0" borderId="0" xfId="4" applyNumberFormat="1" applyFont="1" applyFill="1" applyBorder="1" applyAlignment="1">
      <alignment horizontal="right"/>
    </xf>
    <xf numFmtId="188" fontId="5" fillId="0" borderId="0" xfId="4" applyNumberFormat="1" applyFont="1" applyFill="1" applyBorder="1" applyAlignment="1"/>
    <xf numFmtId="191" fontId="6" fillId="0" borderId="0" xfId="4" applyNumberFormat="1" applyFont="1" applyFill="1" applyBorder="1" applyAlignment="1">
      <alignment horizontal="center"/>
    </xf>
    <xf numFmtId="193" fontId="5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88" fontId="0" fillId="0" borderId="0" xfId="1" applyNumberFormat="1" applyFont="1" applyFill="1" applyBorder="1"/>
    <xf numFmtId="188" fontId="0" fillId="0" borderId="0" xfId="1" applyNumberFormat="1" applyFont="1" applyFill="1" applyBorder="1" applyAlignment="1">
      <alignment horizontal="center"/>
    </xf>
    <xf numFmtId="193" fontId="0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4" fillId="0" borderId="1" xfId="1" applyNumberFormat="1" applyFont="1" applyFill="1" applyBorder="1" applyAlignment="1"/>
    <xf numFmtId="188" fontId="4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37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4" fillId="0" borderId="1" xfId="4" applyNumberFormat="1" applyFont="1" applyFill="1" applyBorder="1" applyAlignment="1"/>
    <xf numFmtId="49" fontId="5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vertical="top" wrapText="1"/>
    </xf>
    <xf numFmtId="189" fontId="5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/>
    <xf numFmtId="188" fontId="6" fillId="0" borderId="0" xfId="1" applyNumberFormat="1" applyFont="1" applyFill="1" applyBorder="1" applyAlignment="1">
      <alignment horizontal="center" vertical="top" wrapText="1"/>
    </xf>
    <xf numFmtId="188" fontId="4" fillId="0" borderId="0" xfId="1" applyNumberFormat="1" applyFont="1" applyFill="1"/>
    <xf numFmtId="188" fontId="4" fillId="0" borderId="5" xfId="1" applyNumberFormat="1" applyFont="1" applyFill="1" applyBorder="1" applyAlignment="1"/>
    <xf numFmtId="188" fontId="5" fillId="0" borderId="1" xfId="1" applyNumberFormat="1" applyFont="1" applyFill="1" applyBorder="1" applyAlignment="1"/>
    <xf numFmtId="49" fontId="0" fillId="0" borderId="0" xfId="0" applyNumberFormat="1" applyFill="1" applyAlignment="1">
      <alignment vertical="top" wrapText="1"/>
    </xf>
    <xf numFmtId="49" fontId="5" fillId="0" borderId="0" xfId="0" applyNumberFormat="1" applyFont="1" applyFill="1" applyAlignment="1">
      <alignment horizontal="left" vertical="top" wrapText="1" indent="1"/>
    </xf>
    <xf numFmtId="49" fontId="5" fillId="0" borderId="0" xfId="0" applyNumberFormat="1" applyFont="1" applyFill="1" applyAlignment="1">
      <alignment horizontal="left" vertical="top" wrapText="1"/>
    </xf>
    <xf numFmtId="37" fontId="0" fillId="0" borderId="0" xfId="0" applyNumberFormat="1" applyFont="1" applyFill="1" applyBorder="1" applyAlignment="1">
      <alignment wrapText="1"/>
    </xf>
    <xf numFmtId="192" fontId="4" fillId="0" borderId="6" xfId="4" applyNumberFormat="1" applyFont="1" applyFill="1" applyBorder="1" applyAlignment="1">
      <alignment horizontal="center"/>
    </xf>
    <xf numFmtId="192" fontId="4" fillId="0" borderId="0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37" fontId="0" fillId="0" borderId="6" xfId="4" applyNumberFormat="1" applyFont="1" applyFill="1" applyBorder="1" applyAlignment="1">
      <alignment horizontal="center"/>
    </xf>
    <xf numFmtId="194" fontId="6" fillId="0" borderId="0" xfId="4" applyNumberFormat="1" applyFont="1" applyFill="1" applyBorder="1" applyAlignment="1">
      <alignment horizontal="center"/>
    </xf>
    <xf numFmtId="194" fontId="4" fillId="0" borderId="0" xfId="4" applyNumberFormat="1" applyFont="1" applyFill="1" applyBorder="1" applyAlignment="1">
      <alignment horizontal="right"/>
    </xf>
    <xf numFmtId="195" fontId="5" fillId="0" borderId="0" xfId="1" quotePrefix="1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93" fontId="4" fillId="0" borderId="0" xfId="1" applyNumberFormat="1" applyFont="1" applyFill="1" applyBorder="1" applyAlignment="1"/>
    <xf numFmtId="188" fontId="4" fillId="0" borderId="5" xfId="1" applyNumberFormat="1" applyFont="1" applyFill="1" applyBorder="1" applyAlignment="1">
      <alignment horizontal="right"/>
    </xf>
    <xf numFmtId="193" fontId="5" fillId="0" borderId="1" xfId="1" applyNumberFormat="1" applyFont="1" applyFill="1" applyBorder="1" applyAlignment="1"/>
    <xf numFmtId="0" fontId="0" fillId="0" borderId="0" xfId="0" applyFill="1" applyAlignment="1">
      <alignment vertical="top" wrapText="1"/>
    </xf>
    <xf numFmtId="193" fontId="0" fillId="0" borderId="0" xfId="0" applyNumberFormat="1" applyFont="1" applyFill="1" applyBorder="1" applyAlignment="1"/>
    <xf numFmtId="195" fontId="5" fillId="0" borderId="0" xfId="1" applyNumberFormat="1" applyFont="1" applyFill="1" applyBorder="1" applyAlignment="1">
      <alignment horizontal="center"/>
    </xf>
    <xf numFmtId="187" fontId="0" fillId="0" borderId="0" xfId="1" applyFont="1" applyFill="1" applyBorder="1" applyAlignment="1">
      <alignment horizontal="right"/>
    </xf>
    <xf numFmtId="188" fontId="4" fillId="0" borderId="0" xfId="0" applyNumberFormat="1" applyFont="1" applyFill="1" applyBorder="1" applyAlignment="1"/>
    <xf numFmtId="189" fontId="5" fillId="0" borderId="0" xfId="0" applyNumberFormat="1" applyFont="1" applyFill="1" applyAlignment="1"/>
    <xf numFmtId="196" fontId="5" fillId="0" borderId="1" xfId="1" applyNumberFormat="1" applyFont="1" applyFill="1" applyBorder="1" applyAlignment="1">
      <alignment horizontal="center"/>
    </xf>
    <xf numFmtId="0" fontId="0" fillId="0" borderId="0" xfId="0" applyFill="1" applyBorder="1"/>
    <xf numFmtId="37" fontId="0" fillId="0" borderId="0" xfId="0" applyNumberFormat="1" applyFont="1" applyFill="1" applyAlignment="1">
      <alignment horizontal="right"/>
    </xf>
    <xf numFmtId="193" fontId="0" fillId="0" borderId="0" xfId="1" applyNumberFormat="1" applyFont="1" applyFill="1" applyAlignment="1"/>
    <xf numFmtId="190" fontId="4" fillId="0" borderId="0" xfId="4" applyNumberFormat="1" applyFont="1" applyFill="1" applyBorder="1" applyAlignment="1"/>
    <xf numFmtId="193" fontId="0" fillId="0" borderId="1" xfId="1" applyNumberFormat="1" applyFont="1" applyFill="1" applyBorder="1" applyAlignment="1"/>
    <xf numFmtId="37" fontId="0" fillId="0" borderId="0" xfId="4" applyNumberFormat="1" applyFont="1" applyFill="1" applyAlignment="1"/>
    <xf numFmtId="188" fontId="4" fillId="0" borderId="0" xfId="4" applyNumberFormat="1" applyFont="1" applyFill="1" applyAlignment="1">
      <alignment horizontal="right"/>
    </xf>
    <xf numFmtId="188" fontId="4" fillId="0" borderId="0" xfId="4" applyNumberFormat="1" applyFont="1" applyFill="1" applyAlignment="1">
      <alignment horizontal="center"/>
    </xf>
    <xf numFmtId="188" fontId="4" fillId="0" borderId="1" xfId="4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88" fontId="5" fillId="0" borderId="0" xfId="4" applyNumberFormat="1" applyFont="1" applyFill="1" applyBorder="1" applyAlignment="1">
      <alignment horizontal="right"/>
    </xf>
    <xf numFmtId="188" fontId="5" fillId="0" borderId="0" xfId="4" applyNumberFormat="1" applyFont="1" applyFill="1" applyAlignment="1"/>
    <xf numFmtId="37" fontId="4" fillId="0" borderId="0" xfId="4" applyNumberFormat="1" applyFont="1" applyFill="1" applyAlignment="1">
      <alignment horizontal="right"/>
    </xf>
    <xf numFmtId="190" fontId="5" fillId="0" borderId="0" xfId="4" applyNumberFormat="1" applyFont="1" applyFill="1" applyBorder="1" applyAlignment="1"/>
    <xf numFmtId="37" fontId="4" fillId="0" borderId="0" xfId="4" applyNumberFormat="1" applyFont="1" applyFill="1" applyBorder="1" applyAlignment="1"/>
    <xf numFmtId="37" fontId="4" fillId="0" borderId="0" xfId="4" applyNumberFormat="1" applyFont="1" applyFill="1" applyBorder="1" applyAlignment="1">
      <alignment horizontal="right"/>
    </xf>
    <xf numFmtId="193" fontId="5" fillId="0" borderId="3" xfId="1" applyNumberFormat="1" applyFont="1" applyFill="1" applyBorder="1" applyAlignment="1"/>
    <xf numFmtId="193" fontId="0" fillId="0" borderId="0" xfId="0" applyNumberFormat="1" applyFill="1" applyAlignment="1"/>
    <xf numFmtId="188" fontId="0" fillId="0" borderId="0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Border="1" applyAlignment="1">
      <alignment horizontal="center"/>
    </xf>
    <xf numFmtId="188" fontId="5" fillId="0" borderId="5" xfId="1" applyNumberFormat="1" applyFont="1" applyFill="1" applyBorder="1" applyAlignment="1">
      <alignment horizontal="center"/>
    </xf>
    <xf numFmtId="188" fontId="5" fillId="0" borderId="5" xfId="1" applyNumberFormat="1" applyFont="1" applyFill="1" applyBorder="1" applyAlignment="1"/>
    <xf numFmtId="188" fontId="5" fillId="0" borderId="0" xfId="1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0" fillId="0" borderId="0" xfId="0" applyNumberFormat="1" applyFont="1" applyFill="1" applyBorder="1"/>
    <xf numFmtId="193" fontId="4" fillId="0" borderId="1" xfId="1" applyNumberFormat="1" applyFont="1" applyFill="1" applyBorder="1" applyAlignment="1"/>
    <xf numFmtId="37" fontId="5" fillId="0" borderId="0" xfId="0" applyNumberFormat="1" applyFont="1" applyFill="1" applyBorder="1"/>
    <xf numFmtId="0" fontId="5" fillId="0" borderId="0" xfId="0" applyFont="1" applyFill="1" applyBorder="1" applyAlignment="1">
      <alignment vertical="top"/>
    </xf>
    <xf numFmtId="37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left" indent="4"/>
    </xf>
    <xf numFmtId="187" fontId="5" fillId="0" borderId="0" xfId="0" applyNumberFormat="1" applyFont="1" applyFill="1" applyBorder="1" applyAlignment="1"/>
    <xf numFmtId="187" fontId="5" fillId="0" borderId="0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187" fontId="4" fillId="0" borderId="0" xfId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/>
    <xf numFmtId="188" fontId="5" fillId="0" borderId="4" xfId="4" applyNumberFormat="1" applyFont="1" applyFill="1" applyBorder="1" applyAlignment="1"/>
    <xf numFmtId="188" fontId="5" fillId="0" borderId="2" xfId="4" applyNumberFormat="1" applyFont="1" applyFill="1" applyBorder="1" applyAlignment="1"/>
    <xf numFmtId="187" fontId="5" fillId="0" borderId="0" xfId="0" applyNumberFormat="1" applyFont="1" applyFill="1" applyAlignment="1"/>
    <xf numFmtId="187" fontId="5" fillId="0" borderId="1" xfId="1" quotePrefix="1" applyNumberFormat="1" applyFont="1" applyFill="1" applyBorder="1" applyAlignment="1">
      <alignment horizontal="right"/>
    </xf>
    <xf numFmtId="187" fontId="0" fillId="0" borderId="0" xfId="0" applyNumberFormat="1" applyFont="1" applyFill="1" applyBorder="1"/>
    <xf numFmtId="187" fontId="5" fillId="0" borderId="0" xfId="0" applyNumberFormat="1" applyFont="1" applyFill="1" applyBorder="1"/>
    <xf numFmtId="187" fontId="5" fillId="0" borderId="0" xfId="0" applyNumberFormat="1" applyFont="1" applyFill="1"/>
    <xf numFmtId="187" fontId="4" fillId="0" borderId="1" xfId="1" quotePrefix="1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187" fontId="4" fillId="0" borderId="0" xfId="1" quotePrefix="1" applyNumberFormat="1" applyFont="1" applyFill="1" applyBorder="1" applyAlignment="1">
      <alignment horizontal="right"/>
    </xf>
    <xf numFmtId="188" fontId="5" fillId="0" borderId="2" xfId="1" applyNumberFormat="1" applyFont="1" applyFill="1" applyBorder="1" applyAlignment="1"/>
    <xf numFmtId="188" fontId="0" fillId="0" borderId="0" xfId="1" applyNumberFormat="1" applyFont="1" applyFill="1" applyBorder="1" applyAlignment="1">
      <alignment horizontal="left" indent="4"/>
    </xf>
    <xf numFmtId="188" fontId="5" fillId="0" borderId="4" xfId="1" applyNumberFormat="1" applyFont="1" applyFill="1" applyBorder="1" applyAlignment="1"/>
    <xf numFmtId="192" fontId="4" fillId="0" borderId="4" xfId="1" applyNumberFormat="1" applyFont="1" applyFill="1" applyBorder="1" applyAlignment="1"/>
    <xf numFmtId="188" fontId="5" fillId="0" borderId="0" xfId="1" applyNumberFormat="1" applyFont="1" applyFill="1" applyBorder="1" applyAlignment="1">
      <alignment wrapText="1"/>
    </xf>
    <xf numFmtId="188" fontId="4" fillId="0" borderId="6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5" fillId="0" borderId="3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4" fillId="0" borderId="1" xfId="1" applyNumberFormat="1" applyFont="1" applyFill="1" applyBorder="1" applyAlignment="1">
      <alignment horizontal="center"/>
    </xf>
    <xf numFmtId="188" fontId="5" fillId="0" borderId="1" xfId="1" applyNumberFormat="1" applyFont="1" applyFill="1" applyBorder="1" applyAlignment="1">
      <alignment horizontal="center"/>
    </xf>
    <xf numFmtId="188" fontId="7" fillId="0" borderId="0" xfId="1" applyNumberFormat="1" applyFont="1" applyFill="1"/>
    <xf numFmtId="188" fontId="5" fillId="0" borderId="0" xfId="1" applyNumberFormat="1" applyFont="1" applyFill="1"/>
    <xf numFmtId="188" fontId="0" fillId="0" borderId="0" xfId="1" applyNumberFormat="1" applyFont="1" applyFill="1" applyAlignment="1"/>
    <xf numFmtId="188" fontId="0" fillId="0" borderId="0" xfId="1" applyNumberFormat="1" applyFont="1" applyFill="1" applyBorder="1" applyAlignment="1">
      <alignment horizontal="right"/>
    </xf>
    <xf numFmtId="188" fontId="0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right"/>
    </xf>
    <xf numFmtId="187" fontId="4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87" fontId="4" fillId="0" borderId="0" xfId="0" applyNumberFormat="1" applyFont="1" applyFill="1" applyAlignment="1"/>
    <xf numFmtId="37" fontId="5" fillId="0" borderId="2" xfId="1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view="pageBreakPreview" topLeftCell="A64" zoomScaleNormal="100" zoomScaleSheetLayoutView="100" workbookViewId="0">
      <selection activeCell="E19" sqref="E19"/>
    </sheetView>
  </sheetViews>
  <sheetFormatPr defaultRowHeight="24" customHeight="1" x14ac:dyDescent="0.45"/>
  <cols>
    <col min="1" max="1" width="31.140625" style="6" customWidth="1"/>
    <col min="2" max="2" width="9.7109375" style="2" customWidth="1"/>
    <col min="3" max="3" width="13.42578125" style="2" customWidth="1"/>
    <col min="4" max="4" width="2.140625" style="2" customWidth="1"/>
    <col min="5" max="5" width="13.42578125" style="2" customWidth="1"/>
    <col min="6" max="6" width="2.140625" style="2" customWidth="1"/>
    <col min="7" max="7" width="13.42578125" style="2" customWidth="1"/>
    <col min="8" max="8" width="2.140625" style="2" customWidth="1"/>
    <col min="9" max="9" width="13.42578125" style="2" customWidth="1"/>
    <col min="10" max="10" width="14.5703125" style="74" bestFit="1" customWidth="1"/>
    <col min="11" max="11" width="10.5703125" style="74" customWidth="1"/>
    <col min="12" max="12" width="11.5703125" style="74" bestFit="1" customWidth="1"/>
    <col min="13" max="13" width="10.5703125" style="74" customWidth="1"/>
    <col min="14" max="15" width="11.5703125" style="74" bestFit="1" customWidth="1"/>
    <col min="16" max="256" width="9.140625" style="2"/>
    <col min="257" max="257" width="36.140625" style="2" customWidth="1"/>
    <col min="258" max="258" width="8.7109375" style="2" customWidth="1"/>
    <col min="259" max="259" width="11.5703125" style="2" customWidth="1"/>
    <col min="260" max="260" width="1.85546875" style="2" customWidth="1"/>
    <col min="261" max="261" width="11.5703125" style="2" customWidth="1"/>
    <col min="262" max="262" width="1.85546875" style="2" customWidth="1"/>
    <col min="263" max="263" width="11.5703125" style="2" customWidth="1"/>
    <col min="264" max="264" width="1.85546875" style="2" customWidth="1"/>
    <col min="265" max="265" width="11.5703125" style="2" customWidth="1"/>
    <col min="266" max="266" width="14.5703125" style="2" bestFit="1" customWidth="1"/>
    <col min="267" max="269" width="10.5703125" style="2" customWidth="1"/>
    <col min="270" max="512" width="9.140625" style="2"/>
    <col min="513" max="513" width="36.140625" style="2" customWidth="1"/>
    <col min="514" max="514" width="8.7109375" style="2" customWidth="1"/>
    <col min="515" max="515" width="11.5703125" style="2" customWidth="1"/>
    <col min="516" max="516" width="1.85546875" style="2" customWidth="1"/>
    <col min="517" max="517" width="11.5703125" style="2" customWidth="1"/>
    <col min="518" max="518" width="1.85546875" style="2" customWidth="1"/>
    <col min="519" max="519" width="11.5703125" style="2" customWidth="1"/>
    <col min="520" max="520" width="1.85546875" style="2" customWidth="1"/>
    <col min="521" max="521" width="11.5703125" style="2" customWidth="1"/>
    <col min="522" max="522" width="14.5703125" style="2" bestFit="1" customWidth="1"/>
    <col min="523" max="525" width="10.5703125" style="2" customWidth="1"/>
    <col min="526" max="768" width="9.140625" style="2"/>
    <col min="769" max="769" width="36.140625" style="2" customWidth="1"/>
    <col min="770" max="770" width="8.7109375" style="2" customWidth="1"/>
    <col min="771" max="771" width="11.5703125" style="2" customWidth="1"/>
    <col min="772" max="772" width="1.85546875" style="2" customWidth="1"/>
    <col min="773" max="773" width="11.5703125" style="2" customWidth="1"/>
    <col min="774" max="774" width="1.85546875" style="2" customWidth="1"/>
    <col min="775" max="775" width="11.5703125" style="2" customWidth="1"/>
    <col min="776" max="776" width="1.85546875" style="2" customWidth="1"/>
    <col min="777" max="777" width="11.5703125" style="2" customWidth="1"/>
    <col min="778" max="778" width="14.5703125" style="2" bestFit="1" customWidth="1"/>
    <col min="779" max="781" width="10.5703125" style="2" customWidth="1"/>
    <col min="782" max="1024" width="9.140625" style="2"/>
    <col min="1025" max="1025" width="36.140625" style="2" customWidth="1"/>
    <col min="1026" max="1026" width="8.7109375" style="2" customWidth="1"/>
    <col min="1027" max="1027" width="11.5703125" style="2" customWidth="1"/>
    <col min="1028" max="1028" width="1.85546875" style="2" customWidth="1"/>
    <col min="1029" max="1029" width="11.5703125" style="2" customWidth="1"/>
    <col min="1030" max="1030" width="1.85546875" style="2" customWidth="1"/>
    <col min="1031" max="1031" width="11.5703125" style="2" customWidth="1"/>
    <col min="1032" max="1032" width="1.85546875" style="2" customWidth="1"/>
    <col min="1033" max="1033" width="11.5703125" style="2" customWidth="1"/>
    <col min="1034" max="1034" width="14.5703125" style="2" bestFit="1" customWidth="1"/>
    <col min="1035" max="1037" width="10.5703125" style="2" customWidth="1"/>
    <col min="1038" max="1280" width="9.140625" style="2"/>
    <col min="1281" max="1281" width="36.140625" style="2" customWidth="1"/>
    <col min="1282" max="1282" width="8.7109375" style="2" customWidth="1"/>
    <col min="1283" max="1283" width="11.5703125" style="2" customWidth="1"/>
    <col min="1284" max="1284" width="1.85546875" style="2" customWidth="1"/>
    <col min="1285" max="1285" width="11.5703125" style="2" customWidth="1"/>
    <col min="1286" max="1286" width="1.85546875" style="2" customWidth="1"/>
    <col min="1287" max="1287" width="11.5703125" style="2" customWidth="1"/>
    <col min="1288" max="1288" width="1.85546875" style="2" customWidth="1"/>
    <col min="1289" max="1289" width="11.5703125" style="2" customWidth="1"/>
    <col min="1290" max="1290" width="14.5703125" style="2" bestFit="1" customWidth="1"/>
    <col min="1291" max="1293" width="10.5703125" style="2" customWidth="1"/>
    <col min="1294" max="1536" width="9.140625" style="2"/>
    <col min="1537" max="1537" width="36.140625" style="2" customWidth="1"/>
    <col min="1538" max="1538" width="8.7109375" style="2" customWidth="1"/>
    <col min="1539" max="1539" width="11.5703125" style="2" customWidth="1"/>
    <col min="1540" max="1540" width="1.85546875" style="2" customWidth="1"/>
    <col min="1541" max="1541" width="11.5703125" style="2" customWidth="1"/>
    <col min="1542" max="1542" width="1.85546875" style="2" customWidth="1"/>
    <col min="1543" max="1543" width="11.5703125" style="2" customWidth="1"/>
    <col min="1544" max="1544" width="1.85546875" style="2" customWidth="1"/>
    <col min="1545" max="1545" width="11.5703125" style="2" customWidth="1"/>
    <col min="1546" max="1546" width="14.5703125" style="2" bestFit="1" customWidth="1"/>
    <col min="1547" max="1549" width="10.5703125" style="2" customWidth="1"/>
    <col min="1550" max="1792" width="9.140625" style="2"/>
    <col min="1793" max="1793" width="36.140625" style="2" customWidth="1"/>
    <col min="1794" max="1794" width="8.7109375" style="2" customWidth="1"/>
    <col min="1795" max="1795" width="11.5703125" style="2" customWidth="1"/>
    <col min="1796" max="1796" width="1.85546875" style="2" customWidth="1"/>
    <col min="1797" max="1797" width="11.5703125" style="2" customWidth="1"/>
    <col min="1798" max="1798" width="1.85546875" style="2" customWidth="1"/>
    <col min="1799" max="1799" width="11.5703125" style="2" customWidth="1"/>
    <col min="1800" max="1800" width="1.85546875" style="2" customWidth="1"/>
    <col min="1801" max="1801" width="11.5703125" style="2" customWidth="1"/>
    <col min="1802" max="1802" width="14.5703125" style="2" bestFit="1" customWidth="1"/>
    <col min="1803" max="1805" width="10.5703125" style="2" customWidth="1"/>
    <col min="1806" max="2048" width="9.140625" style="2"/>
    <col min="2049" max="2049" width="36.140625" style="2" customWidth="1"/>
    <col min="2050" max="2050" width="8.7109375" style="2" customWidth="1"/>
    <col min="2051" max="2051" width="11.5703125" style="2" customWidth="1"/>
    <col min="2052" max="2052" width="1.85546875" style="2" customWidth="1"/>
    <col min="2053" max="2053" width="11.5703125" style="2" customWidth="1"/>
    <col min="2054" max="2054" width="1.85546875" style="2" customWidth="1"/>
    <col min="2055" max="2055" width="11.5703125" style="2" customWidth="1"/>
    <col min="2056" max="2056" width="1.85546875" style="2" customWidth="1"/>
    <col min="2057" max="2057" width="11.5703125" style="2" customWidth="1"/>
    <col min="2058" max="2058" width="14.5703125" style="2" bestFit="1" customWidth="1"/>
    <col min="2059" max="2061" width="10.5703125" style="2" customWidth="1"/>
    <col min="2062" max="2304" width="9.140625" style="2"/>
    <col min="2305" max="2305" width="36.140625" style="2" customWidth="1"/>
    <col min="2306" max="2306" width="8.7109375" style="2" customWidth="1"/>
    <col min="2307" max="2307" width="11.5703125" style="2" customWidth="1"/>
    <col min="2308" max="2308" width="1.85546875" style="2" customWidth="1"/>
    <col min="2309" max="2309" width="11.5703125" style="2" customWidth="1"/>
    <col min="2310" max="2310" width="1.85546875" style="2" customWidth="1"/>
    <col min="2311" max="2311" width="11.5703125" style="2" customWidth="1"/>
    <col min="2312" max="2312" width="1.85546875" style="2" customWidth="1"/>
    <col min="2313" max="2313" width="11.5703125" style="2" customWidth="1"/>
    <col min="2314" max="2314" width="14.5703125" style="2" bestFit="1" customWidth="1"/>
    <col min="2315" max="2317" width="10.5703125" style="2" customWidth="1"/>
    <col min="2318" max="2560" width="9.140625" style="2"/>
    <col min="2561" max="2561" width="36.140625" style="2" customWidth="1"/>
    <col min="2562" max="2562" width="8.7109375" style="2" customWidth="1"/>
    <col min="2563" max="2563" width="11.5703125" style="2" customWidth="1"/>
    <col min="2564" max="2564" width="1.85546875" style="2" customWidth="1"/>
    <col min="2565" max="2565" width="11.5703125" style="2" customWidth="1"/>
    <col min="2566" max="2566" width="1.85546875" style="2" customWidth="1"/>
    <col min="2567" max="2567" width="11.5703125" style="2" customWidth="1"/>
    <col min="2568" max="2568" width="1.85546875" style="2" customWidth="1"/>
    <col min="2569" max="2569" width="11.5703125" style="2" customWidth="1"/>
    <col min="2570" max="2570" width="14.5703125" style="2" bestFit="1" customWidth="1"/>
    <col min="2571" max="2573" width="10.5703125" style="2" customWidth="1"/>
    <col min="2574" max="2816" width="9.140625" style="2"/>
    <col min="2817" max="2817" width="36.140625" style="2" customWidth="1"/>
    <col min="2818" max="2818" width="8.7109375" style="2" customWidth="1"/>
    <col min="2819" max="2819" width="11.5703125" style="2" customWidth="1"/>
    <col min="2820" max="2820" width="1.85546875" style="2" customWidth="1"/>
    <col min="2821" max="2821" width="11.5703125" style="2" customWidth="1"/>
    <col min="2822" max="2822" width="1.85546875" style="2" customWidth="1"/>
    <col min="2823" max="2823" width="11.5703125" style="2" customWidth="1"/>
    <col min="2824" max="2824" width="1.85546875" style="2" customWidth="1"/>
    <col min="2825" max="2825" width="11.5703125" style="2" customWidth="1"/>
    <col min="2826" max="2826" width="14.5703125" style="2" bestFit="1" customWidth="1"/>
    <col min="2827" max="2829" width="10.5703125" style="2" customWidth="1"/>
    <col min="2830" max="3072" width="9.140625" style="2"/>
    <col min="3073" max="3073" width="36.140625" style="2" customWidth="1"/>
    <col min="3074" max="3074" width="8.7109375" style="2" customWidth="1"/>
    <col min="3075" max="3075" width="11.5703125" style="2" customWidth="1"/>
    <col min="3076" max="3076" width="1.85546875" style="2" customWidth="1"/>
    <col min="3077" max="3077" width="11.5703125" style="2" customWidth="1"/>
    <col min="3078" max="3078" width="1.85546875" style="2" customWidth="1"/>
    <col min="3079" max="3079" width="11.5703125" style="2" customWidth="1"/>
    <col min="3080" max="3080" width="1.85546875" style="2" customWidth="1"/>
    <col min="3081" max="3081" width="11.5703125" style="2" customWidth="1"/>
    <col min="3082" max="3082" width="14.5703125" style="2" bestFit="1" customWidth="1"/>
    <col min="3083" max="3085" width="10.5703125" style="2" customWidth="1"/>
    <col min="3086" max="3328" width="9.140625" style="2"/>
    <col min="3329" max="3329" width="36.140625" style="2" customWidth="1"/>
    <col min="3330" max="3330" width="8.7109375" style="2" customWidth="1"/>
    <col min="3331" max="3331" width="11.5703125" style="2" customWidth="1"/>
    <col min="3332" max="3332" width="1.85546875" style="2" customWidth="1"/>
    <col min="3333" max="3333" width="11.5703125" style="2" customWidth="1"/>
    <col min="3334" max="3334" width="1.85546875" style="2" customWidth="1"/>
    <col min="3335" max="3335" width="11.5703125" style="2" customWidth="1"/>
    <col min="3336" max="3336" width="1.85546875" style="2" customWidth="1"/>
    <col min="3337" max="3337" width="11.5703125" style="2" customWidth="1"/>
    <col min="3338" max="3338" width="14.5703125" style="2" bestFit="1" customWidth="1"/>
    <col min="3339" max="3341" width="10.5703125" style="2" customWidth="1"/>
    <col min="3342" max="3584" width="9.140625" style="2"/>
    <col min="3585" max="3585" width="36.140625" style="2" customWidth="1"/>
    <col min="3586" max="3586" width="8.7109375" style="2" customWidth="1"/>
    <col min="3587" max="3587" width="11.5703125" style="2" customWidth="1"/>
    <col min="3588" max="3588" width="1.85546875" style="2" customWidth="1"/>
    <col min="3589" max="3589" width="11.5703125" style="2" customWidth="1"/>
    <col min="3590" max="3590" width="1.85546875" style="2" customWidth="1"/>
    <col min="3591" max="3591" width="11.5703125" style="2" customWidth="1"/>
    <col min="3592" max="3592" width="1.85546875" style="2" customWidth="1"/>
    <col min="3593" max="3593" width="11.5703125" style="2" customWidth="1"/>
    <col min="3594" max="3594" width="14.5703125" style="2" bestFit="1" customWidth="1"/>
    <col min="3595" max="3597" width="10.5703125" style="2" customWidth="1"/>
    <col min="3598" max="3840" width="9.140625" style="2"/>
    <col min="3841" max="3841" width="36.140625" style="2" customWidth="1"/>
    <col min="3842" max="3842" width="8.7109375" style="2" customWidth="1"/>
    <col min="3843" max="3843" width="11.5703125" style="2" customWidth="1"/>
    <col min="3844" max="3844" width="1.85546875" style="2" customWidth="1"/>
    <col min="3845" max="3845" width="11.5703125" style="2" customWidth="1"/>
    <col min="3846" max="3846" width="1.85546875" style="2" customWidth="1"/>
    <col min="3847" max="3847" width="11.5703125" style="2" customWidth="1"/>
    <col min="3848" max="3848" width="1.85546875" style="2" customWidth="1"/>
    <col min="3849" max="3849" width="11.5703125" style="2" customWidth="1"/>
    <col min="3850" max="3850" width="14.5703125" style="2" bestFit="1" customWidth="1"/>
    <col min="3851" max="3853" width="10.5703125" style="2" customWidth="1"/>
    <col min="3854" max="4096" width="9.140625" style="2"/>
    <col min="4097" max="4097" width="36.140625" style="2" customWidth="1"/>
    <col min="4098" max="4098" width="8.7109375" style="2" customWidth="1"/>
    <col min="4099" max="4099" width="11.5703125" style="2" customWidth="1"/>
    <col min="4100" max="4100" width="1.85546875" style="2" customWidth="1"/>
    <col min="4101" max="4101" width="11.5703125" style="2" customWidth="1"/>
    <col min="4102" max="4102" width="1.85546875" style="2" customWidth="1"/>
    <col min="4103" max="4103" width="11.5703125" style="2" customWidth="1"/>
    <col min="4104" max="4104" width="1.85546875" style="2" customWidth="1"/>
    <col min="4105" max="4105" width="11.5703125" style="2" customWidth="1"/>
    <col min="4106" max="4106" width="14.5703125" style="2" bestFit="1" customWidth="1"/>
    <col min="4107" max="4109" width="10.5703125" style="2" customWidth="1"/>
    <col min="4110" max="4352" width="9.140625" style="2"/>
    <col min="4353" max="4353" width="36.140625" style="2" customWidth="1"/>
    <col min="4354" max="4354" width="8.7109375" style="2" customWidth="1"/>
    <col min="4355" max="4355" width="11.5703125" style="2" customWidth="1"/>
    <col min="4356" max="4356" width="1.85546875" style="2" customWidth="1"/>
    <col min="4357" max="4357" width="11.5703125" style="2" customWidth="1"/>
    <col min="4358" max="4358" width="1.85546875" style="2" customWidth="1"/>
    <col min="4359" max="4359" width="11.5703125" style="2" customWidth="1"/>
    <col min="4360" max="4360" width="1.85546875" style="2" customWidth="1"/>
    <col min="4361" max="4361" width="11.5703125" style="2" customWidth="1"/>
    <col min="4362" max="4362" width="14.5703125" style="2" bestFit="1" customWidth="1"/>
    <col min="4363" max="4365" width="10.5703125" style="2" customWidth="1"/>
    <col min="4366" max="4608" width="9.140625" style="2"/>
    <col min="4609" max="4609" width="36.140625" style="2" customWidth="1"/>
    <col min="4610" max="4610" width="8.7109375" style="2" customWidth="1"/>
    <col min="4611" max="4611" width="11.5703125" style="2" customWidth="1"/>
    <col min="4612" max="4612" width="1.85546875" style="2" customWidth="1"/>
    <col min="4613" max="4613" width="11.5703125" style="2" customWidth="1"/>
    <col min="4614" max="4614" width="1.85546875" style="2" customWidth="1"/>
    <col min="4615" max="4615" width="11.5703125" style="2" customWidth="1"/>
    <col min="4616" max="4616" width="1.85546875" style="2" customWidth="1"/>
    <col min="4617" max="4617" width="11.5703125" style="2" customWidth="1"/>
    <col min="4618" max="4618" width="14.5703125" style="2" bestFit="1" customWidth="1"/>
    <col min="4619" max="4621" width="10.5703125" style="2" customWidth="1"/>
    <col min="4622" max="4864" width="9.140625" style="2"/>
    <col min="4865" max="4865" width="36.140625" style="2" customWidth="1"/>
    <col min="4866" max="4866" width="8.7109375" style="2" customWidth="1"/>
    <col min="4867" max="4867" width="11.5703125" style="2" customWidth="1"/>
    <col min="4868" max="4868" width="1.85546875" style="2" customWidth="1"/>
    <col min="4869" max="4869" width="11.5703125" style="2" customWidth="1"/>
    <col min="4870" max="4870" width="1.85546875" style="2" customWidth="1"/>
    <col min="4871" max="4871" width="11.5703125" style="2" customWidth="1"/>
    <col min="4872" max="4872" width="1.85546875" style="2" customWidth="1"/>
    <col min="4873" max="4873" width="11.5703125" style="2" customWidth="1"/>
    <col min="4874" max="4874" width="14.5703125" style="2" bestFit="1" customWidth="1"/>
    <col min="4875" max="4877" width="10.5703125" style="2" customWidth="1"/>
    <col min="4878" max="5120" width="9.140625" style="2"/>
    <col min="5121" max="5121" width="36.140625" style="2" customWidth="1"/>
    <col min="5122" max="5122" width="8.7109375" style="2" customWidth="1"/>
    <col min="5123" max="5123" width="11.5703125" style="2" customWidth="1"/>
    <col min="5124" max="5124" width="1.85546875" style="2" customWidth="1"/>
    <col min="5125" max="5125" width="11.5703125" style="2" customWidth="1"/>
    <col min="5126" max="5126" width="1.85546875" style="2" customWidth="1"/>
    <col min="5127" max="5127" width="11.5703125" style="2" customWidth="1"/>
    <col min="5128" max="5128" width="1.85546875" style="2" customWidth="1"/>
    <col min="5129" max="5129" width="11.5703125" style="2" customWidth="1"/>
    <col min="5130" max="5130" width="14.5703125" style="2" bestFit="1" customWidth="1"/>
    <col min="5131" max="5133" width="10.5703125" style="2" customWidth="1"/>
    <col min="5134" max="5376" width="9.140625" style="2"/>
    <col min="5377" max="5377" width="36.140625" style="2" customWidth="1"/>
    <col min="5378" max="5378" width="8.7109375" style="2" customWidth="1"/>
    <col min="5379" max="5379" width="11.5703125" style="2" customWidth="1"/>
    <col min="5380" max="5380" width="1.85546875" style="2" customWidth="1"/>
    <col min="5381" max="5381" width="11.5703125" style="2" customWidth="1"/>
    <col min="5382" max="5382" width="1.85546875" style="2" customWidth="1"/>
    <col min="5383" max="5383" width="11.5703125" style="2" customWidth="1"/>
    <col min="5384" max="5384" width="1.85546875" style="2" customWidth="1"/>
    <col min="5385" max="5385" width="11.5703125" style="2" customWidth="1"/>
    <col min="5386" max="5386" width="14.5703125" style="2" bestFit="1" customWidth="1"/>
    <col min="5387" max="5389" width="10.5703125" style="2" customWidth="1"/>
    <col min="5390" max="5632" width="9.140625" style="2"/>
    <col min="5633" max="5633" width="36.140625" style="2" customWidth="1"/>
    <col min="5634" max="5634" width="8.7109375" style="2" customWidth="1"/>
    <col min="5635" max="5635" width="11.5703125" style="2" customWidth="1"/>
    <col min="5636" max="5636" width="1.85546875" style="2" customWidth="1"/>
    <col min="5637" max="5637" width="11.5703125" style="2" customWidth="1"/>
    <col min="5638" max="5638" width="1.85546875" style="2" customWidth="1"/>
    <col min="5639" max="5639" width="11.5703125" style="2" customWidth="1"/>
    <col min="5640" max="5640" width="1.85546875" style="2" customWidth="1"/>
    <col min="5641" max="5641" width="11.5703125" style="2" customWidth="1"/>
    <col min="5642" max="5642" width="14.5703125" style="2" bestFit="1" customWidth="1"/>
    <col min="5643" max="5645" width="10.5703125" style="2" customWidth="1"/>
    <col min="5646" max="5888" width="9.140625" style="2"/>
    <col min="5889" max="5889" width="36.140625" style="2" customWidth="1"/>
    <col min="5890" max="5890" width="8.7109375" style="2" customWidth="1"/>
    <col min="5891" max="5891" width="11.5703125" style="2" customWidth="1"/>
    <col min="5892" max="5892" width="1.85546875" style="2" customWidth="1"/>
    <col min="5893" max="5893" width="11.5703125" style="2" customWidth="1"/>
    <col min="5894" max="5894" width="1.85546875" style="2" customWidth="1"/>
    <col min="5895" max="5895" width="11.5703125" style="2" customWidth="1"/>
    <col min="5896" max="5896" width="1.85546875" style="2" customWidth="1"/>
    <col min="5897" max="5897" width="11.5703125" style="2" customWidth="1"/>
    <col min="5898" max="5898" width="14.5703125" style="2" bestFit="1" customWidth="1"/>
    <col min="5899" max="5901" width="10.5703125" style="2" customWidth="1"/>
    <col min="5902" max="6144" width="9.140625" style="2"/>
    <col min="6145" max="6145" width="36.140625" style="2" customWidth="1"/>
    <col min="6146" max="6146" width="8.7109375" style="2" customWidth="1"/>
    <col min="6147" max="6147" width="11.5703125" style="2" customWidth="1"/>
    <col min="6148" max="6148" width="1.85546875" style="2" customWidth="1"/>
    <col min="6149" max="6149" width="11.5703125" style="2" customWidth="1"/>
    <col min="6150" max="6150" width="1.85546875" style="2" customWidth="1"/>
    <col min="6151" max="6151" width="11.5703125" style="2" customWidth="1"/>
    <col min="6152" max="6152" width="1.85546875" style="2" customWidth="1"/>
    <col min="6153" max="6153" width="11.5703125" style="2" customWidth="1"/>
    <col min="6154" max="6154" width="14.5703125" style="2" bestFit="1" customWidth="1"/>
    <col min="6155" max="6157" width="10.5703125" style="2" customWidth="1"/>
    <col min="6158" max="6400" width="9.140625" style="2"/>
    <col min="6401" max="6401" width="36.140625" style="2" customWidth="1"/>
    <col min="6402" max="6402" width="8.7109375" style="2" customWidth="1"/>
    <col min="6403" max="6403" width="11.5703125" style="2" customWidth="1"/>
    <col min="6404" max="6404" width="1.85546875" style="2" customWidth="1"/>
    <col min="6405" max="6405" width="11.5703125" style="2" customWidth="1"/>
    <col min="6406" max="6406" width="1.85546875" style="2" customWidth="1"/>
    <col min="6407" max="6407" width="11.5703125" style="2" customWidth="1"/>
    <col min="6408" max="6408" width="1.85546875" style="2" customWidth="1"/>
    <col min="6409" max="6409" width="11.5703125" style="2" customWidth="1"/>
    <col min="6410" max="6410" width="14.5703125" style="2" bestFit="1" customWidth="1"/>
    <col min="6411" max="6413" width="10.5703125" style="2" customWidth="1"/>
    <col min="6414" max="6656" width="9.140625" style="2"/>
    <col min="6657" max="6657" width="36.140625" style="2" customWidth="1"/>
    <col min="6658" max="6658" width="8.7109375" style="2" customWidth="1"/>
    <col min="6659" max="6659" width="11.5703125" style="2" customWidth="1"/>
    <col min="6660" max="6660" width="1.85546875" style="2" customWidth="1"/>
    <col min="6661" max="6661" width="11.5703125" style="2" customWidth="1"/>
    <col min="6662" max="6662" width="1.85546875" style="2" customWidth="1"/>
    <col min="6663" max="6663" width="11.5703125" style="2" customWidth="1"/>
    <col min="6664" max="6664" width="1.85546875" style="2" customWidth="1"/>
    <col min="6665" max="6665" width="11.5703125" style="2" customWidth="1"/>
    <col min="6666" max="6666" width="14.5703125" style="2" bestFit="1" customWidth="1"/>
    <col min="6667" max="6669" width="10.5703125" style="2" customWidth="1"/>
    <col min="6670" max="6912" width="9.140625" style="2"/>
    <col min="6913" max="6913" width="36.140625" style="2" customWidth="1"/>
    <col min="6914" max="6914" width="8.7109375" style="2" customWidth="1"/>
    <col min="6915" max="6915" width="11.5703125" style="2" customWidth="1"/>
    <col min="6916" max="6916" width="1.85546875" style="2" customWidth="1"/>
    <col min="6917" max="6917" width="11.5703125" style="2" customWidth="1"/>
    <col min="6918" max="6918" width="1.85546875" style="2" customWidth="1"/>
    <col min="6919" max="6919" width="11.5703125" style="2" customWidth="1"/>
    <col min="6920" max="6920" width="1.85546875" style="2" customWidth="1"/>
    <col min="6921" max="6921" width="11.5703125" style="2" customWidth="1"/>
    <col min="6922" max="6922" width="14.5703125" style="2" bestFit="1" customWidth="1"/>
    <col min="6923" max="6925" width="10.5703125" style="2" customWidth="1"/>
    <col min="6926" max="7168" width="9.140625" style="2"/>
    <col min="7169" max="7169" width="36.140625" style="2" customWidth="1"/>
    <col min="7170" max="7170" width="8.7109375" style="2" customWidth="1"/>
    <col min="7171" max="7171" width="11.5703125" style="2" customWidth="1"/>
    <col min="7172" max="7172" width="1.85546875" style="2" customWidth="1"/>
    <col min="7173" max="7173" width="11.5703125" style="2" customWidth="1"/>
    <col min="7174" max="7174" width="1.85546875" style="2" customWidth="1"/>
    <col min="7175" max="7175" width="11.5703125" style="2" customWidth="1"/>
    <col min="7176" max="7176" width="1.85546875" style="2" customWidth="1"/>
    <col min="7177" max="7177" width="11.5703125" style="2" customWidth="1"/>
    <col min="7178" max="7178" width="14.5703125" style="2" bestFit="1" customWidth="1"/>
    <col min="7179" max="7181" width="10.5703125" style="2" customWidth="1"/>
    <col min="7182" max="7424" width="9.140625" style="2"/>
    <col min="7425" max="7425" width="36.140625" style="2" customWidth="1"/>
    <col min="7426" max="7426" width="8.7109375" style="2" customWidth="1"/>
    <col min="7427" max="7427" width="11.5703125" style="2" customWidth="1"/>
    <col min="7428" max="7428" width="1.85546875" style="2" customWidth="1"/>
    <col min="7429" max="7429" width="11.5703125" style="2" customWidth="1"/>
    <col min="7430" max="7430" width="1.85546875" style="2" customWidth="1"/>
    <col min="7431" max="7431" width="11.5703125" style="2" customWidth="1"/>
    <col min="7432" max="7432" width="1.85546875" style="2" customWidth="1"/>
    <col min="7433" max="7433" width="11.5703125" style="2" customWidth="1"/>
    <col min="7434" max="7434" width="14.5703125" style="2" bestFit="1" customWidth="1"/>
    <col min="7435" max="7437" width="10.5703125" style="2" customWidth="1"/>
    <col min="7438" max="7680" width="9.140625" style="2"/>
    <col min="7681" max="7681" width="36.140625" style="2" customWidth="1"/>
    <col min="7682" max="7682" width="8.7109375" style="2" customWidth="1"/>
    <col min="7683" max="7683" width="11.5703125" style="2" customWidth="1"/>
    <col min="7684" max="7684" width="1.85546875" style="2" customWidth="1"/>
    <col min="7685" max="7685" width="11.5703125" style="2" customWidth="1"/>
    <col min="7686" max="7686" width="1.85546875" style="2" customWidth="1"/>
    <col min="7687" max="7687" width="11.5703125" style="2" customWidth="1"/>
    <col min="7688" max="7688" width="1.85546875" style="2" customWidth="1"/>
    <col min="7689" max="7689" width="11.5703125" style="2" customWidth="1"/>
    <col min="7690" max="7690" width="14.5703125" style="2" bestFit="1" customWidth="1"/>
    <col min="7691" max="7693" width="10.5703125" style="2" customWidth="1"/>
    <col min="7694" max="7936" width="9.140625" style="2"/>
    <col min="7937" max="7937" width="36.140625" style="2" customWidth="1"/>
    <col min="7938" max="7938" width="8.7109375" style="2" customWidth="1"/>
    <col min="7939" max="7939" width="11.5703125" style="2" customWidth="1"/>
    <col min="7940" max="7940" width="1.85546875" style="2" customWidth="1"/>
    <col min="7941" max="7941" width="11.5703125" style="2" customWidth="1"/>
    <col min="7942" max="7942" width="1.85546875" style="2" customWidth="1"/>
    <col min="7943" max="7943" width="11.5703125" style="2" customWidth="1"/>
    <col min="7944" max="7944" width="1.85546875" style="2" customWidth="1"/>
    <col min="7945" max="7945" width="11.5703125" style="2" customWidth="1"/>
    <col min="7946" max="7946" width="14.5703125" style="2" bestFit="1" customWidth="1"/>
    <col min="7947" max="7949" width="10.5703125" style="2" customWidth="1"/>
    <col min="7950" max="8192" width="9.140625" style="2"/>
    <col min="8193" max="8193" width="36.140625" style="2" customWidth="1"/>
    <col min="8194" max="8194" width="8.7109375" style="2" customWidth="1"/>
    <col min="8195" max="8195" width="11.5703125" style="2" customWidth="1"/>
    <col min="8196" max="8196" width="1.85546875" style="2" customWidth="1"/>
    <col min="8197" max="8197" width="11.5703125" style="2" customWidth="1"/>
    <col min="8198" max="8198" width="1.85546875" style="2" customWidth="1"/>
    <col min="8199" max="8199" width="11.5703125" style="2" customWidth="1"/>
    <col min="8200" max="8200" width="1.85546875" style="2" customWidth="1"/>
    <col min="8201" max="8201" width="11.5703125" style="2" customWidth="1"/>
    <col min="8202" max="8202" width="14.5703125" style="2" bestFit="1" customWidth="1"/>
    <col min="8203" max="8205" width="10.5703125" style="2" customWidth="1"/>
    <col min="8206" max="8448" width="9.140625" style="2"/>
    <col min="8449" max="8449" width="36.140625" style="2" customWidth="1"/>
    <col min="8450" max="8450" width="8.7109375" style="2" customWidth="1"/>
    <col min="8451" max="8451" width="11.5703125" style="2" customWidth="1"/>
    <col min="8452" max="8452" width="1.85546875" style="2" customWidth="1"/>
    <col min="8453" max="8453" width="11.5703125" style="2" customWidth="1"/>
    <col min="8454" max="8454" width="1.85546875" style="2" customWidth="1"/>
    <col min="8455" max="8455" width="11.5703125" style="2" customWidth="1"/>
    <col min="8456" max="8456" width="1.85546875" style="2" customWidth="1"/>
    <col min="8457" max="8457" width="11.5703125" style="2" customWidth="1"/>
    <col min="8458" max="8458" width="14.5703125" style="2" bestFit="1" customWidth="1"/>
    <col min="8459" max="8461" width="10.5703125" style="2" customWidth="1"/>
    <col min="8462" max="8704" width="9.140625" style="2"/>
    <col min="8705" max="8705" width="36.140625" style="2" customWidth="1"/>
    <col min="8706" max="8706" width="8.7109375" style="2" customWidth="1"/>
    <col min="8707" max="8707" width="11.5703125" style="2" customWidth="1"/>
    <col min="8708" max="8708" width="1.85546875" style="2" customWidth="1"/>
    <col min="8709" max="8709" width="11.5703125" style="2" customWidth="1"/>
    <col min="8710" max="8710" width="1.85546875" style="2" customWidth="1"/>
    <col min="8711" max="8711" width="11.5703125" style="2" customWidth="1"/>
    <col min="8712" max="8712" width="1.85546875" style="2" customWidth="1"/>
    <col min="8713" max="8713" width="11.5703125" style="2" customWidth="1"/>
    <col min="8714" max="8714" width="14.5703125" style="2" bestFit="1" customWidth="1"/>
    <col min="8715" max="8717" width="10.5703125" style="2" customWidth="1"/>
    <col min="8718" max="8960" width="9.140625" style="2"/>
    <col min="8961" max="8961" width="36.140625" style="2" customWidth="1"/>
    <col min="8962" max="8962" width="8.7109375" style="2" customWidth="1"/>
    <col min="8963" max="8963" width="11.5703125" style="2" customWidth="1"/>
    <col min="8964" max="8964" width="1.85546875" style="2" customWidth="1"/>
    <col min="8965" max="8965" width="11.5703125" style="2" customWidth="1"/>
    <col min="8966" max="8966" width="1.85546875" style="2" customWidth="1"/>
    <col min="8967" max="8967" width="11.5703125" style="2" customWidth="1"/>
    <col min="8968" max="8968" width="1.85546875" style="2" customWidth="1"/>
    <col min="8969" max="8969" width="11.5703125" style="2" customWidth="1"/>
    <col min="8970" max="8970" width="14.5703125" style="2" bestFit="1" customWidth="1"/>
    <col min="8971" max="8973" width="10.5703125" style="2" customWidth="1"/>
    <col min="8974" max="9216" width="9.140625" style="2"/>
    <col min="9217" max="9217" width="36.140625" style="2" customWidth="1"/>
    <col min="9218" max="9218" width="8.7109375" style="2" customWidth="1"/>
    <col min="9219" max="9219" width="11.5703125" style="2" customWidth="1"/>
    <col min="9220" max="9220" width="1.85546875" style="2" customWidth="1"/>
    <col min="9221" max="9221" width="11.5703125" style="2" customWidth="1"/>
    <col min="9222" max="9222" width="1.85546875" style="2" customWidth="1"/>
    <col min="9223" max="9223" width="11.5703125" style="2" customWidth="1"/>
    <col min="9224" max="9224" width="1.85546875" style="2" customWidth="1"/>
    <col min="9225" max="9225" width="11.5703125" style="2" customWidth="1"/>
    <col min="9226" max="9226" width="14.5703125" style="2" bestFit="1" customWidth="1"/>
    <col min="9227" max="9229" width="10.5703125" style="2" customWidth="1"/>
    <col min="9230" max="9472" width="9.140625" style="2"/>
    <col min="9473" max="9473" width="36.140625" style="2" customWidth="1"/>
    <col min="9474" max="9474" width="8.7109375" style="2" customWidth="1"/>
    <col min="9475" max="9475" width="11.5703125" style="2" customWidth="1"/>
    <col min="9476" max="9476" width="1.85546875" style="2" customWidth="1"/>
    <col min="9477" max="9477" width="11.5703125" style="2" customWidth="1"/>
    <col min="9478" max="9478" width="1.85546875" style="2" customWidth="1"/>
    <col min="9479" max="9479" width="11.5703125" style="2" customWidth="1"/>
    <col min="9480" max="9480" width="1.85546875" style="2" customWidth="1"/>
    <col min="9481" max="9481" width="11.5703125" style="2" customWidth="1"/>
    <col min="9482" max="9482" width="14.5703125" style="2" bestFit="1" customWidth="1"/>
    <col min="9483" max="9485" width="10.5703125" style="2" customWidth="1"/>
    <col min="9486" max="9728" width="9.140625" style="2"/>
    <col min="9729" max="9729" width="36.140625" style="2" customWidth="1"/>
    <col min="9730" max="9730" width="8.7109375" style="2" customWidth="1"/>
    <col min="9731" max="9731" width="11.5703125" style="2" customWidth="1"/>
    <col min="9732" max="9732" width="1.85546875" style="2" customWidth="1"/>
    <col min="9733" max="9733" width="11.5703125" style="2" customWidth="1"/>
    <col min="9734" max="9734" width="1.85546875" style="2" customWidth="1"/>
    <col min="9735" max="9735" width="11.5703125" style="2" customWidth="1"/>
    <col min="9736" max="9736" width="1.85546875" style="2" customWidth="1"/>
    <col min="9737" max="9737" width="11.5703125" style="2" customWidth="1"/>
    <col min="9738" max="9738" width="14.5703125" style="2" bestFit="1" customWidth="1"/>
    <col min="9739" max="9741" width="10.5703125" style="2" customWidth="1"/>
    <col min="9742" max="9984" width="9.140625" style="2"/>
    <col min="9985" max="9985" width="36.140625" style="2" customWidth="1"/>
    <col min="9986" max="9986" width="8.7109375" style="2" customWidth="1"/>
    <col min="9987" max="9987" width="11.5703125" style="2" customWidth="1"/>
    <col min="9988" max="9988" width="1.85546875" style="2" customWidth="1"/>
    <col min="9989" max="9989" width="11.5703125" style="2" customWidth="1"/>
    <col min="9990" max="9990" width="1.85546875" style="2" customWidth="1"/>
    <col min="9991" max="9991" width="11.5703125" style="2" customWidth="1"/>
    <col min="9992" max="9992" width="1.85546875" style="2" customWidth="1"/>
    <col min="9993" max="9993" width="11.5703125" style="2" customWidth="1"/>
    <col min="9994" max="9994" width="14.5703125" style="2" bestFit="1" customWidth="1"/>
    <col min="9995" max="9997" width="10.5703125" style="2" customWidth="1"/>
    <col min="9998" max="10240" width="9.140625" style="2"/>
    <col min="10241" max="10241" width="36.140625" style="2" customWidth="1"/>
    <col min="10242" max="10242" width="8.7109375" style="2" customWidth="1"/>
    <col min="10243" max="10243" width="11.5703125" style="2" customWidth="1"/>
    <col min="10244" max="10244" width="1.85546875" style="2" customWidth="1"/>
    <col min="10245" max="10245" width="11.5703125" style="2" customWidth="1"/>
    <col min="10246" max="10246" width="1.85546875" style="2" customWidth="1"/>
    <col min="10247" max="10247" width="11.5703125" style="2" customWidth="1"/>
    <col min="10248" max="10248" width="1.85546875" style="2" customWidth="1"/>
    <col min="10249" max="10249" width="11.5703125" style="2" customWidth="1"/>
    <col min="10250" max="10250" width="14.5703125" style="2" bestFit="1" customWidth="1"/>
    <col min="10251" max="10253" width="10.5703125" style="2" customWidth="1"/>
    <col min="10254" max="10496" width="9.140625" style="2"/>
    <col min="10497" max="10497" width="36.140625" style="2" customWidth="1"/>
    <col min="10498" max="10498" width="8.7109375" style="2" customWidth="1"/>
    <col min="10499" max="10499" width="11.5703125" style="2" customWidth="1"/>
    <col min="10500" max="10500" width="1.85546875" style="2" customWidth="1"/>
    <col min="10501" max="10501" width="11.5703125" style="2" customWidth="1"/>
    <col min="10502" max="10502" width="1.85546875" style="2" customWidth="1"/>
    <col min="10503" max="10503" width="11.5703125" style="2" customWidth="1"/>
    <col min="10504" max="10504" width="1.85546875" style="2" customWidth="1"/>
    <col min="10505" max="10505" width="11.5703125" style="2" customWidth="1"/>
    <col min="10506" max="10506" width="14.5703125" style="2" bestFit="1" customWidth="1"/>
    <col min="10507" max="10509" width="10.5703125" style="2" customWidth="1"/>
    <col min="10510" max="10752" width="9.140625" style="2"/>
    <col min="10753" max="10753" width="36.140625" style="2" customWidth="1"/>
    <col min="10754" max="10754" width="8.7109375" style="2" customWidth="1"/>
    <col min="10755" max="10755" width="11.5703125" style="2" customWidth="1"/>
    <col min="10756" max="10756" width="1.85546875" style="2" customWidth="1"/>
    <col min="10757" max="10757" width="11.5703125" style="2" customWidth="1"/>
    <col min="10758" max="10758" width="1.85546875" style="2" customWidth="1"/>
    <col min="10759" max="10759" width="11.5703125" style="2" customWidth="1"/>
    <col min="10760" max="10760" width="1.85546875" style="2" customWidth="1"/>
    <col min="10761" max="10761" width="11.5703125" style="2" customWidth="1"/>
    <col min="10762" max="10762" width="14.5703125" style="2" bestFit="1" customWidth="1"/>
    <col min="10763" max="10765" width="10.5703125" style="2" customWidth="1"/>
    <col min="10766" max="11008" width="9.140625" style="2"/>
    <col min="11009" max="11009" width="36.140625" style="2" customWidth="1"/>
    <col min="11010" max="11010" width="8.7109375" style="2" customWidth="1"/>
    <col min="11011" max="11011" width="11.5703125" style="2" customWidth="1"/>
    <col min="11012" max="11012" width="1.85546875" style="2" customWidth="1"/>
    <col min="11013" max="11013" width="11.5703125" style="2" customWidth="1"/>
    <col min="11014" max="11014" width="1.85546875" style="2" customWidth="1"/>
    <col min="11015" max="11015" width="11.5703125" style="2" customWidth="1"/>
    <col min="11016" max="11016" width="1.85546875" style="2" customWidth="1"/>
    <col min="11017" max="11017" width="11.5703125" style="2" customWidth="1"/>
    <col min="11018" max="11018" width="14.5703125" style="2" bestFit="1" customWidth="1"/>
    <col min="11019" max="11021" width="10.5703125" style="2" customWidth="1"/>
    <col min="11022" max="11264" width="9.140625" style="2"/>
    <col min="11265" max="11265" width="36.140625" style="2" customWidth="1"/>
    <col min="11266" max="11266" width="8.7109375" style="2" customWidth="1"/>
    <col min="11267" max="11267" width="11.5703125" style="2" customWidth="1"/>
    <col min="11268" max="11268" width="1.85546875" style="2" customWidth="1"/>
    <col min="11269" max="11269" width="11.5703125" style="2" customWidth="1"/>
    <col min="11270" max="11270" width="1.85546875" style="2" customWidth="1"/>
    <col min="11271" max="11271" width="11.5703125" style="2" customWidth="1"/>
    <col min="11272" max="11272" width="1.85546875" style="2" customWidth="1"/>
    <col min="11273" max="11273" width="11.5703125" style="2" customWidth="1"/>
    <col min="11274" max="11274" width="14.5703125" style="2" bestFit="1" customWidth="1"/>
    <col min="11275" max="11277" width="10.5703125" style="2" customWidth="1"/>
    <col min="11278" max="11520" width="9.140625" style="2"/>
    <col min="11521" max="11521" width="36.140625" style="2" customWidth="1"/>
    <col min="11522" max="11522" width="8.7109375" style="2" customWidth="1"/>
    <col min="11523" max="11523" width="11.5703125" style="2" customWidth="1"/>
    <col min="11524" max="11524" width="1.85546875" style="2" customWidth="1"/>
    <col min="11525" max="11525" width="11.5703125" style="2" customWidth="1"/>
    <col min="11526" max="11526" width="1.85546875" style="2" customWidth="1"/>
    <col min="11527" max="11527" width="11.5703125" style="2" customWidth="1"/>
    <col min="11528" max="11528" width="1.85546875" style="2" customWidth="1"/>
    <col min="11529" max="11529" width="11.5703125" style="2" customWidth="1"/>
    <col min="11530" max="11530" width="14.5703125" style="2" bestFit="1" customWidth="1"/>
    <col min="11531" max="11533" width="10.5703125" style="2" customWidth="1"/>
    <col min="11534" max="11776" width="9.140625" style="2"/>
    <col min="11777" max="11777" width="36.140625" style="2" customWidth="1"/>
    <col min="11778" max="11778" width="8.7109375" style="2" customWidth="1"/>
    <col min="11779" max="11779" width="11.5703125" style="2" customWidth="1"/>
    <col min="11780" max="11780" width="1.85546875" style="2" customWidth="1"/>
    <col min="11781" max="11781" width="11.5703125" style="2" customWidth="1"/>
    <col min="11782" max="11782" width="1.85546875" style="2" customWidth="1"/>
    <col min="11783" max="11783" width="11.5703125" style="2" customWidth="1"/>
    <col min="11784" max="11784" width="1.85546875" style="2" customWidth="1"/>
    <col min="11785" max="11785" width="11.5703125" style="2" customWidth="1"/>
    <col min="11786" max="11786" width="14.5703125" style="2" bestFit="1" customWidth="1"/>
    <col min="11787" max="11789" width="10.5703125" style="2" customWidth="1"/>
    <col min="11790" max="12032" width="9.140625" style="2"/>
    <col min="12033" max="12033" width="36.140625" style="2" customWidth="1"/>
    <col min="12034" max="12034" width="8.7109375" style="2" customWidth="1"/>
    <col min="12035" max="12035" width="11.5703125" style="2" customWidth="1"/>
    <col min="12036" max="12036" width="1.85546875" style="2" customWidth="1"/>
    <col min="12037" max="12037" width="11.5703125" style="2" customWidth="1"/>
    <col min="12038" max="12038" width="1.85546875" style="2" customWidth="1"/>
    <col min="12039" max="12039" width="11.5703125" style="2" customWidth="1"/>
    <col min="12040" max="12040" width="1.85546875" style="2" customWidth="1"/>
    <col min="12041" max="12041" width="11.5703125" style="2" customWidth="1"/>
    <col min="12042" max="12042" width="14.5703125" style="2" bestFit="1" customWidth="1"/>
    <col min="12043" max="12045" width="10.5703125" style="2" customWidth="1"/>
    <col min="12046" max="12288" width="9.140625" style="2"/>
    <col min="12289" max="12289" width="36.140625" style="2" customWidth="1"/>
    <col min="12290" max="12290" width="8.7109375" style="2" customWidth="1"/>
    <col min="12291" max="12291" width="11.5703125" style="2" customWidth="1"/>
    <col min="12292" max="12292" width="1.85546875" style="2" customWidth="1"/>
    <col min="12293" max="12293" width="11.5703125" style="2" customWidth="1"/>
    <col min="12294" max="12294" width="1.85546875" style="2" customWidth="1"/>
    <col min="12295" max="12295" width="11.5703125" style="2" customWidth="1"/>
    <col min="12296" max="12296" width="1.85546875" style="2" customWidth="1"/>
    <col min="12297" max="12297" width="11.5703125" style="2" customWidth="1"/>
    <col min="12298" max="12298" width="14.5703125" style="2" bestFit="1" customWidth="1"/>
    <col min="12299" max="12301" width="10.5703125" style="2" customWidth="1"/>
    <col min="12302" max="12544" width="9.140625" style="2"/>
    <col min="12545" max="12545" width="36.140625" style="2" customWidth="1"/>
    <col min="12546" max="12546" width="8.7109375" style="2" customWidth="1"/>
    <col min="12547" max="12547" width="11.5703125" style="2" customWidth="1"/>
    <col min="12548" max="12548" width="1.85546875" style="2" customWidth="1"/>
    <col min="12549" max="12549" width="11.5703125" style="2" customWidth="1"/>
    <col min="12550" max="12550" width="1.85546875" style="2" customWidth="1"/>
    <col min="12551" max="12551" width="11.5703125" style="2" customWidth="1"/>
    <col min="12552" max="12552" width="1.85546875" style="2" customWidth="1"/>
    <col min="12553" max="12553" width="11.5703125" style="2" customWidth="1"/>
    <col min="12554" max="12554" width="14.5703125" style="2" bestFit="1" customWidth="1"/>
    <col min="12555" max="12557" width="10.5703125" style="2" customWidth="1"/>
    <col min="12558" max="12800" width="9.140625" style="2"/>
    <col min="12801" max="12801" width="36.140625" style="2" customWidth="1"/>
    <col min="12802" max="12802" width="8.7109375" style="2" customWidth="1"/>
    <col min="12803" max="12803" width="11.5703125" style="2" customWidth="1"/>
    <col min="12804" max="12804" width="1.85546875" style="2" customWidth="1"/>
    <col min="12805" max="12805" width="11.5703125" style="2" customWidth="1"/>
    <col min="12806" max="12806" width="1.85546875" style="2" customWidth="1"/>
    <col min="12807" max="12807" width="11.5703125" style="2" customWidth="1"/>
    <col min="12808" max="12808" width="1.85546875" style="2" customWidth="1"/>
    <col min="12809" max="12809" width="11.5703125" style="2" customWidth="1"/>
    <col min="12810" max="12810" width="14.5703125" style="2" bestFit="1" customWidth="1"/>
    <col min="12811" max="12813" width="10.5703125" style="2" customWidth="1"/>
    <col min="12814" max="13056" width="9.140625" style="2"/>
    <col min="13057" max="13057" width="36.140625" style="2" customWidth="1"/>
    <col min="13058" max="13058" width="8.7109375" style="2" customWidth="1"/>
    <col min="13059" max="13059" width="11.5703125" style="2" customWidth="1"/>
    <col min="13060" max="13060" width="1.85546875" style="2" customWidth="1"/>
    <col min="13061" max="13061" width="11.5703125" style="2" customWidth="1"/>
    <col min="13062" max="13062" width="1.85546875" style="2" customWidth="1"/>
    <col min="13063" max="13063" width="11.5703125" style="2" customWidth="1"/>
    <col min="13064" max="13064" width="1.85546875" style="2" customWidth="1"/>
    <col min="13065" max="13065" width="11.5703125" style="2" customWidth="1"/>
    <col min="13066" max="13066" width="14.5703125" style="2" bestFit="1" customWidth="1"/>
    <col min="13067" max="13069" width="10.5703125" style="2" customWidth="1"/>
    <col min="13070" max="13312" width="9.140625" style="2"/>
    <col min="13313" max="13313" width="36.140625" style="2" customWidth="1"/>
    <col min="13314" max="13314" width="8.7109375" style="2" customWidth="1"/>
    <col min="13315" max="13315" width="11.5703125" style="2" customWidth="1"/>
    <col min="13316" max="13316" width="1.85546875" style="2" customWidth="1"/>
    <col min="13317" max="13317" width="11.5703125" style="2" customWidth="1"/>
    <col min="13318" max="13318" width="1.85546875" style="2" customWidth="1"/>
    <col min="13319" max="13319" width="11.5703125" style="2" customWidth="1"/>
    <col min="13320" max="13320" width="1.85546875" style="2" customWidth="1"/>
    <col min="13321" max="13321" width="11.5703125" style="2" customWidth="1"/>
    <col min="13322" max="13322" width="14.5703125" style="2" bestFit="1" customWidth="1"/>
    <col min="13323" max="13325" width="10.5703125" style="2" customWidth="1"/>
    <col min="13326" max="13568" width="9.140625" style="2"/>
    <col min="13569" max="13569" width="36.140625" style="2" customWidth="1"/>
    <col min="13570" max="13570" width="8.7109375" style="2" customWidth="1"/>
    <col min="13571" max="13571" width="11.5703125" style="2" customWidth="1"/>
    <col min="13572" max="13572" width="1.85546875" style="2" customWidth="1"/>
    <col min="13573" max="13573" width="11.5703125" style="2" customWidth="1"/>
    <col min="13574" max="13574" width="1.85546875" style="2" customWidth="1"/>
    <col min="13575" max="13575" width="11.5703125" style="2" customWidth="1"/>
    <col min="13576" max="13576" width="1.85546875" style="2" customWidth="1"/>
    <col min="13577" max="13577" width="11.5703125" style="2" customWidth="1"/>
    <col min="13578" max="13578" width="14.5703125" style="2" bestFit="1" customWidth="1"/>
    <col min="13579" max="13581" width="10.5703125" style="2" customWidth="1"/>
    <col min="13582" max="13824" width="9.140625" style="2"/>
    <col min="13825" max="13825" width="36.140625" style="2" customWidth="1"/>
    <col min="13826" max="13826" width="8.7109375" style="2" customWidth="1"/>
    <col min="13827" max="13827" width="11.5703125" style="2" customWidth="1"/>
    <col min="13828" max="13828" width="1.85546875" style="2" customWidth="1"/>
    <col min="13829" max="13829" width="11.5703125" style="2" customWidth="1"/>
    <col min="13830" max="13830" width="1.85546875" style="2" customWidth="1"/>
    <col min="13831" max="13831" width="11.5703125" style="2" customWidth="1"/>
    <col min="13832" max="13832" width="1.85546875" style="2" customWidth="1"/>
    <col min="13833" max="13833" width="11.5703125" style="2" customWidth="1"/>
    <col min="13834" max="13834" width="14.5703125" style="2" bestFit="1" customWidth="1"/>
    <col min="13835" max="13837" width="10.5703125" style="2" customWidth="1"/>
    <col min="13838" max="14080" width="9.140625" style="2"/>
    <col min="14081" max="14081" width="36.140625" style="2" customWidth="1"/>
    <col min="14082" max="14082" width="8.7109375" style="2" customWidth="1"/>
    <col min="14083" max="14083" width="11.5703125" style="2" customWidth="1"/>
    <col min="14084" max="14084" width="1.85546875" style="2" customWidth="1"/>
    <col min="14085" max="14085" width="11.5703125" style="2" customWidth="1"/>
    <col min="14086" max="14086" width="1.85546875" style="2" customWidth="1"/>
    <col min="14087" max="14087" width="11.5703125" style="2" customWidth="1"/>
    <col min="14088" max="14088" width="1.85546875" style="2" customWidth="1"/>
    <col min="14089" max="14089" width="11.5703125" style="2" customWidth="1"/>
    <col min="14090" max="14090" width="14.5703125" style="2" bestFit="1" customWidth="1"/>
    <col min="14091" max="14093" width="10.5703125" style="2" customWidth="1"/>
    <col min="14094" max="14336" width="9.140625" style="2"/>
    <col min="14337" max="14337" width="36.140625" style="2" customWidth="1"/>
    <col min="14338" max="14338" width="8.7109375" style="2" customWidth="1"/>
    <col min="14339" max="14339" width="11.5703125" style="2" customWidth="1"/>
    <col min="14340" max="14340" width="1.85546875" style="2" customWidth="1"/>
    <col min="14341" max="14341" width="11.5703125" style="2" customWidth="1"/>
    <col min="14342" max="14342" width="1.85546875" style="2" customWidth="1"/>
    <col min="14343" max="14343" width="11.5703125" style="2" customWidth="1"/>
    <col min="14344" max="14344" width="1.85546875" style="2" customWidth="1"/>
    <col min="14345" max="14345" width="11.5703125" style="2" customWidth="1"/>
    <col min="14346" max="14346" width="14.5703125" style="2" bestFit="1" customWidth="1"/>
    <col min="14347" max="14349" width="10.5703125" style="2" customWidth="1"/>
    <col min="14350" max="14592" width="9.140625" style="2"/>
    <col min="14593" max="14593" width="36.140625" style="2" customWidth="1"/>
    <col min="14594" max="14594" width="8.7109375" style="2" customWidth="1"/>
    <col min="14595" max="14595" width="11.5703125" style="2" customWidth="1"/>
    <col min="14596" max="14596" width="1.85546875" style="2" customWidth="1"/>
    <col min="14597" max="14597" width="11.5703125" style="2" customWidth="1"/>
    <col min="14598" max="14598" width="1.85546875" style="2" customWidth="1"/>
    <col min="14599" max="14599" width="11.5703125" style="2" customWidth="1"/>
    <col min="14600" max="14600" width="1.85546875" style="2" customWidth="1"/>
    <col min="14601" max="14601" width="11.5703125" style="2" customWidth="1"/>
    <col min="14602" max="14602" width="14.5703125" style="2" bestFit="1" customWidth="1"/>
    <col min="14603" max="14605" width="10.5703125" style="2" customWidth="1"/>
    <col min="14606" max="14848" width="9.140625" style="2"/>
    <col min="14849" max="14849" width="36.140625" style="2" customWidth="1"/>
    <col min="14850" max="14850" width="8.7109375" style="2" customWidth="1"/>
    <col min="14851" max="14851" width="11.5703125" style="2" customWidth="1"/>
    <col min="14852" max="14852" width="1.85546875" style="2" customWidth="1"/>
    <col min="14853" max="14853" width="11.5703125" style="2" customWidth="1"/>
    <col min="14854" max="14854" width="1.85546875" style="2" customWidth="1"/>
    <col min="14855" max="14855" width="11.5703125" style="2" customWidth="1"/>
    <col min="14856" max="14856" width="1.85546875" style="2" customWidth="1"/>
    <col min="14857" max="14857" width="11.5703125" style="2" customWidth="1"/>
    <col min="14858" max="14858" width="14.5703125" style="2" bestFit="1" customWidth="1"/>
    <col min="14859" max="14861" width="10.5703125" style="2" customWidth="1"/>
    <col min="14862" max="15104" width="9.140625" style="2"/>
    <col min="15105" max="15105" width="36.140625" style="2" customWidth="1"/>
    <col min="15106" max="15106" width="8.7109375" style="2" customWidth="1"/>
    <col min="15107" max="15107" width="11.5703125" style="2" customWidth="1"/>
    <col min="15108" max="15108" width="1.85546875" style="2" customWidth="1"/>
    <col min="15109" max="15109" width="11.5703125" style="2" customWidth="1"/>
    <col min="15110" max="15110" width="1.85546875" style="2" customWidth="1"/>
    <col min="15111" max="15111" width="11.5703125" style="2" customWidth="1"/>
    <col min="15112" max="15112" width="1.85546875" style="2" customWidth="1"/>
    <col min="15113" max="15113" width="11.5703125" style="2" customWidth="1"/>
    <col min="15114" max="15114" width="14.5703125" style="2" bestFit="1" customWidth="1"/>
    <col min="15115" max="15117" width="10.5703125" style="2" customWidth="1"/>
    <col min="15118" max="15360" width="9.140625" style="2"/>
    <col min="15361" max="15361" width="36.140625" style="2" customWidth="1"/>
    <col min="15362" max="15362" width="8.7109375" style="2" customWidth="1"/>
    <col min="15363" max="15363" width="11.5703125" style="2" customWidth="1"/>
    <col min="15364" max="15364" width="1.85546875" style="2" customWidth="1"/>
    <col min="15365" max="15365" width="11.5703125" style="2" customWidth="1"/>
    <col min="15366" max="15366" width="1.85546875" style="2" customWidth="1"/>
    <col min="15367" max="15367" width="11.5703125" style="2" customWidth="1"/>
    <col min="15368" max="15368" width="1.85546875" style="2" customWidth="1"/>
    <col min="15369" max="15369" width="11.5703125" style="2" customWidth="1"/>
    <col min="15370" max="15370" width="14.5703125" style="2" bestFit="1" customWidth="1"/>
    <col min="15371" max="15373" width="10.5703125" style="2" customWidth="1"/>
    <col min="15374" max="15616" width="9.140625" style="2"/>
    <col min="15617" max="15617" width="36.140625" style="2" customWidth="1"/>
    <col min="15618" max="15618" width="8.7109375" style="2" customWidth="1"/>
    <col min="15619" max="15619" width="11.5703125" style="2" customWidth="1"/>
    <col min="15620" max="15620" width="1.85546875" style="2" customWidth="1"/>
    <col min="15621" max="15621" width="11.5703125" style="2" customWidth="1"/>
    <col min="15622" max="15622" width="1.85546875" style="2" customWidth="1"/>
    <col min="15623" max="15623" width="11.5703125" style="2" customWidth="1"/>
    <col min="15624" max="15624" width="1.85546875" style="2" customWidth="1"/>
    <col min="15625" max="15625" width="11.5703125" style="2" customWidth="1"/>
    <col min="15626" max="15626" width="14.5703125" style="2" bestFit="1" customWidth="1"/>
    <col min="15627" max="15629" width="10.5703125" style="2" customWidth="1"/>
    <col min="15630" max="15872" width="9.140625" style="2"/>
    <col min="15873" max="15873" width="36.140625" style="2" customWidth="1"/>
    <col min="15874" max="15874" width="8.7109375" style="2" customWidth="1"/>
    <col min="15875" max="15875" width="11.5703125" style="2" customWidth="1"/>
    <col min="15876" max="15876" width="1.85546875" style="2" customWidth="1"/>
    <col min="15877" max="15877" width="11.5703125" style="2" customWidth="1"/>
    <col min="15878" max="15878" width="1.85546875" style="2" customWidth="1"/>
    <col min="15879" max="15879" width="11.5703125" style="2" customWidth="1"/>
    <col min="15880" max="15880" width="1.85546875" style="2" customWidth="1"/>
    <col min="15881" max="15881" width="11.5703125" style="2" customWidth="1"/>
    <col min="15882" max="15882" width="14.5703125" style="2" bestFit="1" customWidth="1"/>
    <col min="15883" max="15885" width="10.5703125" style="2" customWidth="1"/>
    <col min="15886" max="16128" width="9.140625" style="2"/>
    <col min="16129" max="16129" width="36.140625" style="2" customWidth="1"/>
    <col min="16130" max="16130" width="8.7109375" style="2" customWidth="1"/>
    <col min="16131" max="16131" width="11.5703125" style="2" customWidth="1"/>
    <col min="16132" max="16132" width="1.85546875" style="2" customWidth="1"/>
    <col min="16133" max="16133" width="11.5703125" style="2" customWidth="1"/>
    <col min="16134" max="16134" width="1.85546875" style="2" customWidth="1"/>
    <col min="16135" max="16135" width="11.5703125" style="2" customWidth="1"/>
    <col min="16136" max="16136" width="1.85546875" style="2" customWidth="1"/>
    <col min="16137" max="16137" width="11.5703125" style="2" customWidth="1"/>
    <col min="16138" max="16138" width="14.5703125" style="2" bestFit="1" customWidth="1"/>
    <col min="16139" max="16141" width="10.5703125" style="2" customWidth="1"/>
    <col min="16142" max="16384" width="9.140625" style="2"/>
  </cols>
  <sheetData>
    <row r="1" spans="1:14" ht="23.25" customHeight="1" x14ac:dyDescent="0.5">
      <c r="A1" s="21" t="s">
        <v>33</v>
      </c>
    </row>
    <row r="2" spans="1:14" ht="23.25" customHeight="1" x14ac:dyDescent="0.5">
      <c r="A2" s="4" t="s">
        <v>39</v>
      </c>
    </row>
    <row r="3" spans="1:14" ht="23.25" customHeight="1" x14ac:dyDescent="0.5">
      <c r="A3" s="4"/>
    </row>
    <row r="4" spans="1:14" ht="23.25" customHeight="1" x14ac:dyDescent="0.45">
      <c r="B4" s="1"/>
      <c r="C4" s="256" t="s">
        <v>26</v>
      </c>
      <c r="D4" s="256"/>
      <c r="E4" s="256"/>
      <c r="F4" s="115"/>
      <c r="G4" s="256" t="s">
        <v>27</v>
      </c>
      <c r="H4" s="256"/>
      <c r="I4" s="256"/>
    </row>
    <row r="5" spans="1:14" ht="23.25" customHeight="1" x14ac:dyDescent="0.45">
      <c r="C5" s="88" t="s">
        <v>140</v>
      </c>
      <c r="D5" s="115"/>
      <c r="E5" s="116" t="s">
        <v>23</v>
      </c>
      <c r="F5" s="115"/>
      <c r="G5" s="88" t="s">
        <v>140</v>
      </c>
      <c r="H5" s="115"/>
      <c r="I5" s="116" t="s">
        <v>23</v>
      </c>
    </row>
    <row r="6" spans="1:14" ht="23.25" customHeight="1" x14ac:dyDescent="0.5">
      <c r="A6" s="4" t="s">
        <v>0</v>
      </c>
      <c r="B6" s="61" t="s">
        <v>1</v>
      </c>
      <c r="C6" s="116">
        <v>2561</v>
      </c>
      <c r="D6" s="116"/>
      <c r="E6" s="116">
        <v>2560</v>
      </c>
      <c r="F6" s="116"/>
      <c r="G6" s="124">
        <v>2561</v>
      </c>
      <c r="H6" s="116"/>
      <c r="I6" s="116">
        <v>2560</v>
      </c>
    </row>
    <row r="7" spans="1:14" ht="23.25" customHeight="1" x14ac:dyDescent="0.45">
      <c r="C7" s="88" t="s">
        <v>84</v>
      </c>
      <c r="D7" s="65"/>
      <c r="E7" s="22"/>
      <c r="F7" s="22"/>
      <c r="G7" s="88" t="s">
        <v>84</v>
      </c>
      <c r="H7" s="22"/>
      <c r="I7" s="22"/>
    </row>
    <row r="8" spans="1:14" ht="23.25" customHeight="1" x14ac:dyDescent="0.45">
      <c r="A8" s="66"/>
      <c r="B8" s="1"/>
      <c r="C8" s="255" t="s">
        <v>24</v>
      </c>
      <c r="D8" s="255"/>
      <c r="E8" s="255"/>
      <c r="F8" s="255"/>
      <c r="G8" s="255"/>
      <c r="H8" s="255"/>
      <c r="I8" s="255"/>
    </row>
    <row r="9" spans="1:14" ht="23.25" customHeight="1" x14ac:dyDescent="0.45">
      <c r="A9" s="67" t="s">
        <v>2</v>
      </c>
      <c r="B9" s="61"/>
      <c r="C9" s="36"/>
      <c r="D9" s="36"/>
      <c r="E9" s="36"/>
      <c r="F9" s="36"/>
      <c r="G9" s="36"/>
      <c r="H9" s="36"/>
      <c r="I9" s="36"/>
    </row>
    <row r="10" spans="1:14" ht="23.25" customHeight="1" x14ac:dyDescent="0.45">
      <c r="A10" s="45" t="s">
        <v>3</v>
      </c>
      <c r="B10" s="63"/>
      <c r="C10" s="32">
        <v>58973</v>
      </c>
      <c r="D10" s="44"/>
      <c r="E10" s="44">
        <v>92218</v>
      </c>
      <c r="F10" s="44"/>
      <c r="G10" s="44">
        <v>49870</v>
      </c>
      <c r="H10" s="44"/>
      <c r="I10" s="44">
        <v>86057</v>
      </c>
      <c r="N10" s="86"/>
    </row>
    <row r="11" spans="1:14" ht="23.25" customHeight="1" x14ac:dyDescent="0.45">
      <c r="A11" s="45" t="s">
        <v>64</v>
      </c>
      <c r="B11" s="63">
        <v>5</v>
      </c>
      <c r="C11" s="32">
        <v>90324</v>
      </c>
      <c r="D11" s="44"/>
      <c r="E11" s="44">
        <v>103025</v>
      </c>
      <c r="F11" s="44"/>
      <c r="G11" s="44">
        <v>89858</v>
      </c>
      <c r="H11" s="44"/>
      <c r="I11" s="44">
        <v>102961</v>
      </c>
      <c r="J11" s="86"/>
      <c r="K11" s="86"/>
      <c r="L11" s="86"/>
      <c r="M11" s="86"/>
    </row>
    <row r="12" spans="1:14" ht="23.25" customHeight="1" x14ac:dyDescent="0.45">
      <c r="A12" s="68" t="s">
        <v>20</v>
      </c>
      <c r="B12" s="63" t="s">
        <v>176</v>
      </c>
      <c r="C12" s="32">
        <v>18608</v>
      </c>
      <c r="D12" s="44"/>
      <c r="E12" s="44">
        <v>62423</v>
      </c>
      <c r="F12" s="44"/>
      <c r="G12" s="44">
        <v>15547</v>
      </c>
      <c r="H12" s="44"/>
      <c r="I12" s="44">
        <v>55348</v>
      </c>
    </row>
    <row r="13" spans="1:14" ht="23.25" customHeight="1" x14ac:dyDescent="0.45">
      <c r="A13" s="68" t="s">
        <v>25</v>
      </c>
      <c r="B13" s="63"/>
      <c r="C13" s="32">
        <v>3574</v>
      </c>
      <c r="D13" s="44"/>
      <c r="E13" s="44">
        <v>3555</v>
      </c>
      <c r="F13" s="44"/>
      <c r="G13" s="44">
        <v>678</v>
      </c>
      <c r="H13" s="44"/>
      <c r="I13" s="44">
        <v>2608</v>
      </c>
    </row>
    <row r="14" spans="1:14" ht="23.25" customHeight="1" x14ac:dyDescent="0.45">
      <c r="A14" s="68" t="s">
        <v>132</v>
      </c>
      <c r="B14" s="63">
        <v>4</v>
      </c>
      <c r="C14" s="32">
        <v>2407</v>
      </c>
      <c r="D14" s="44"/>
      <c r="E14" s="44">
        <v>14729</v>
      </c>
      <c r="F14" s="44"/>
      <c r="G14" s="44">
        <v>7206</v>
      </c>
      <c r="H14" s="44"/>
      <c r="I14" s="44">
        <v>51169</v>
      </c>
    </row>
    <row r="15" spans="1:14" ht="23.25" customHeight="1" x14ac:dyDescent="0.45">
      <c r="A15" s="45" t="s">
        <v>4</v>
      </c>
      <c r="B15" s="63"/>
      <c r="C15" s="32">
        <v>16069</v>
      </c>
      <c r="D15" s="44"/>
      <c r="E15" s="44">
        <v>18649</v>
      </c>
      <c r="F15" s="44"/>
      <c r="G15" s="44">
        <v>4912</v>
      </c>
      <c r="H15" s="44"/>
      <c r="I15" s="44">
        <v>5699</v>
      </c>
    </row>
    <row r="16" spans="1:14" ht="23.25" customHeight="1" x14ac:dyDescent="0.45">
      <c r="A16" s="45" t="s">
        <v>5</v>
      </c>
      <c r="B16" s="63"/>
      <c r="C16" s="32">
        <v>3965</v>
      </c>
      <c r="D16" s="44"/>
      <c r="E16" s="44">
        <v>671</v>
      </c>
      <c r="F16" s="44"/>
      <c r="G16" s="44">
        <v>449</v>
      </c>
      <c r="H16" s="44"/>
      <c r="I16" s="44">
        <v>625</v>
      </c>
    </row>
    <row r="17" spans="1:9" ht="23.25" customHeight="1" x14ac:dyDescent="0.45">
      <c r="A17" s="7" t="s">
        <v>6</v>
      </c>
      <c r="B17" s="61"/>
      <c r="C17" s="229">
        <f>SUM(C10:C16)</f>
        <v>193920</v>
      </c>
      <c r="D17" s="27"/>
      <c r="E17" s="69">
        <f>SUM(E10:E16)</f>
        <v>295270</v>
      </c>
      <c r="F17" s="27"/>
      <c r="G17" s="69">
        <f>SUM(G10:G16)</f>
        <v>168520</v>
      </c>
      <c r="H17" s="27"/>
      <c r="I17" s="69">
        <f>SUM(I10:I16)</f>
        <v>304467</v>
      </c>
    </row>
    <row r="18" spans="1:9" ht="23.25" customHeight="1" x14ac:dyDescent="0.45">
      <c r="A18" s="70"/>
      <c r="B18" s="61"/>
      <c r="C18" s="71"/>
      <c r="D18" s="71"/>
      <c r="E18" s="71"/>
      <c r="F18" s="71"/>
      <c r="G18" s="71"/>
      <c r="H18" s="71"/>
      <c r="I18" s="71"/>
    </row>
    <row r="19" spans="1:9" ht="23.25" customHeight="1" x14ac:dyDescent="0.45">
      <c r="A19" s="67" t="s">
        <v>7</v>
      </c>
      <c r="B19" s="61"/>
      <c r="C19" s="71"/>
      <c r="D19" s="71"/>
      <c r="E19" s="71"/>
      <c r="F19" s="71"/>
      <c r="G19" s="71"/>
      <c r="H19" s="71"/>
      <c r="I19" s="71"/>
    </row>
    <row r="20" spans="1:9" ht="23.25" customHeight="1" x14ac:dyDescent="0.45">
      <c r="A20" s="26" t="s">
        <v>78</v>
      </c>
      <c r="B20" s="61"/>
      <c r="C20" s="230">
        <v>0</v>
      </c>
      <c r="D20" s="44"/>
      <c r="E20" s="44">
        <v>400</v>
      </c>
      <c r="F20" s="44"/>
      <c r="G20" s="209">
        <v>0</v>
      </c>
      <c r="H20" s="44"/>
      <c r="I20" s="209">
        <v>0</v>
      </c>
    </row>
    <row r="21" spans="1:9" ht="23.25" customHeight="1" x14ac:dyDescent="0.45">
      <c r="A21" s="72" t="s">
        <v>34</v>
      </c>
      <c r="B21" s="63">
        <v>7</v>
      </c>
      <c r="C21" s="230">
        <v>0</v>
      </c>
      <c r="D21" s="44"/>
      <c r="E21" s="209">
        <v>0</v>
      </c>
      <c r="F21" s="44"/>
      <c r="G21" s="44">
        <v>44553</v>
      </c>
      <c r="H21" s="44"/>
      <c r="I21" s="209">
        <v>0</v>
      </c>
    </row>
    <row r="22" spans="1:9" ht="23.25" customHeight="1" x14ac:dyDescent="0.45">
      <c r="A22" s="25" t="s">
        <v>79</v>
      </c>
      <c r="B22" s="63"/>
      <c r="C22" s="32">
        <v>2807</v>
      </c>
      <c r="D22" s="44"/>
      <c r="E22" s="44">
        <v>1121</v>
      </c>
      <c r="F22" s="44"/>
      <c r="G22" s="44">
        <v>540</v>
      </c>
      <c r="H22" s="44"/>
      <c r="I22" s="44">
        <v>651</v>
      </c>
    </row>
    <row r="23" spans="1:9" ht="23.25" customHeight="1" x14ac:dyDescent="0.45">
      <c r="A23" s="25" t="s">
        <v>189</v>
      </c>
      <c r="B23" s="254" t="s">
        <v>192</v>
      </c>
      <c r="C23" s="32">
        <v>0</v>
      </c>
      <c r="D23" s="44"/>
      <c r="E23" s="209">
        <v>0</v>
      </c>
      <c r="F23" s="44"/>
      <c r="G23" s="209">
        <v>0</v>
      </c>
      <c r="H23" s="44"/>
      <c r="I23" s="209">
        <v>0</v>
      </c>
    </row>
    <row r="24" spans="1:9" ht="23.25" customHeight="1" x14ac:dyDescent="0.45">
      <c r="A24" s="36" t="s">
        <v>8</v>
      </c>
      <c r="B24" s="63">
        <v>9</v>
      </c>
      <c r="C24" s="32">
        <v>63695</v>
      </c>
      <c r="D24" s="44"/>
      <c r="E24" s="44">
        <v>12617</v>
      </c>
      <c r="F24" s="44"/>
      <c r="G24" s="44">
        <v>9966</v>
      </c>
      <c r="H24" s="44"/>
      <c r="I24" s="44">
        <v>11344</v>
      </c>
    </row>
    <row r="25" spans="1:9" ht="23.25" customHeight="1" x14ac:dyDescent="0.45">
      <c r="A25" s="49" t="s">
        <v>56</v>
      </c>
      <c r="B25" s="63"/>
      <c r="C25" s="32">
        <v>11685</v>
      </c>
      <c r="D25" s="44"/>
      <c r="E25" s="44">
        <v>11326</v>
      </c>
      <c r="F25" s="44"/>
      <c r="G25" s="44">
        <v>9634</v>
      </c>
      <c r="H25" s="44"/>
      <c r="I25" s="44">
        <v>8864</v>
      </c>
    </row>
    <row r="26" spans="1:9" ht="23.25" customHeight="1" x14ac:dyDescent="0.45">
      <c r="A26" s="36" t="s">
        <v>9</v>
      </c>
      <c r="B26" s="61"/>
      <c r="C26" s="32">
        <v>649</v>
      </c>
      <c r="D26" s="44"/>
      <c r="E26" s="44">
        <v>503</v>
      </c>
      <c r="F26" s="44"/>
      <c r="G26" s="44">
        <v>454</v>
      </c>
      <c r="H26" s="44"/>
      <c r="I26" s="44">
        <v>501</v>
      </c>
    </row>
    <row r="27" spans="1:9" ht="23.25" customHeight="1" x14ac:dyDescent="0.45">
      <c r="A27" s="7" t="s">
        <v>10</v>
      </c>
      <c r="B27" s="61"/>
      <c r="C27" s="229">
        <f>SUM(C20:C26)</f>
        <v>78836</v>
      </c>
      <c r="D27" s="27"/>
      <c r="E27" s="69">
        <f>SUM(E20:E26)</f>
        <v>25967</v>
      </c>
      <c r="F27" s="27"/>
      <c r="G27" s="69">
        <f>SUM(G21:G26)</f>
        <v>65147</v>
      </c>
      <c r="H27" s="27"/>
      <c r="I27" s="69">
        <f>SUM(I21:I26)</f>
        <v>21360</v>
      </c>
    </row>
    <row r="28" spans="1:9" ht="23.25" customHeight="1" x14ac:dyDescent="0.45">
      <c r="A28" s="7"/>
      <c r="B28" s="61"/>
      <c r="C28" s="29"/>
      <c r="D28" s="27"/>
      <c r="E28" s="29"/>
      <c r="F28" s="27"/>
      <c r="G28" s="29"/>
      <c r="H28" s="27"/>
      <c r="I28" s="29"/>
    </row>
    <row r="29" spans="1:9" ht="23.25" customHeight="1" thickBot="1" x14ac:dyDescent="0.5">
      <c r="A29" s="7" t="s">
        <v>11</v>
      </c>
      <c r="B29" s="61"/>
      <c r="C29" s="73">
        <f>SUM(C17+C27)</f>
        <v>272756</v>
      </c>
      <c r="D29" s="27"/>
      <c r="E29" s="73">
        <f>SUM(E17+E27)</f>
        <v>321237</v>
      </c>
      <c r="F29" s="27"/>
      <c r="G29" s="73">
        <f>G17+G27</f>
        <v>233667</v>
      </c>
      <c r="H29" s="27"/>
      <c r="I29" s="73">
        <f>I17+I27</f>
        <v>325827</v>
      </c>
    </row>
    <row r="30" spans="1:9" ht="23.25" customHeight="1" thickTop="1" x14ac:dyDescent="0.45"/>
    <row r="31" spans="1:9" ht="23.25" customHeight="1" x14ac:dyDescent="0.45"/>
    <row r="32" spans="1:9" ht="23.25" customHeight="1" x14ac:dyDescent="0.45"/>
    <row r="33" spans="1:9" ht="23.25" customHeight="1" x14ac:dyDescent="0.45"/>
    <row r="34" spans="1:9" ht="23.25" customHeight="1" x14ac:dyDescent="0.5">
      <c r="A34" s="21" t="s">
        <v>33</v>
      </c>
    </row>
    <row r="35" spans="1:9" ht="23.25" customHeight="1" x14ac:dyDescent="0.5">
      <c r="A35" s="4" t="s">
        <v>39</v>
      </c>
    </row>
    <row r="36" spans="1:9" ht="23.25" customHeight="1" x14ac:dyDescent="0.5">
      <c r="A36" s="4"/>
    </row>
    <row r="37" spans="1:9" ht="23.25" customHeight="1" x14ac:dyDescent="0.45">
      <c r="A37" s="66"/>
      <c r="B37" s="1"/>
      <c r="C37" s="256" t="s">
        <v>26</v>
      </c>
      <c r="D37" s="256"/>
      <c r="E37" s="256"/>
      <c r="F37" s="115"/>
      <c r="G37" s="256" t="s">
        <v>85</v>
      </c>
      <c r="H37" s="256"/>
      <c r="I37" s="256"/>
    </row>
    <row r="38" spans="1:9" ht="23.25" customHeight="1" x14ac:dyDescent="0.45">
      <c r="C38" s="88" t="s">
        <v>140</v>
      </c>
      <c r="D38" s="122"/>
      <c r="E38" s="124" t="s">
        <v>23</v>
      </c>
      <c r="F38" s="122"/>
      <c r="G38" s="88" t="s">
        <v>140</v>
      </c>
      <c r="H38" s="122"/>
      <c r="I38" s="124" t="s">
        <v>23</v>
      </c>
    </row>
    <row r="39" spans="1:9" ht="23.25" customHeight="1" x14ac:dyDescent="0.5">
      <c r="A39" s="4" t="s">
        <v>49</v>
      </c>
      <c r="B39" s="61" t="s">
        <v>1</v>
      </c>
      <c r="C39" s="124">
        <v>2561</v>
      </c>
      <c r="D39" s="124"/>
      <c r="E39" s="124">
        <v>2560</v>
      </c>
      <c r="F39" s="124"/>
      <c r="G39" s="124">
        <v>2561</v>
      </c>
      <c r="H39" s="124"/>
      <c r="I39" s="124">
        <v>2560</v>
      </c>
    </row>
    <row r="40" spans="1:9" ht="23.25" customHeight="1" x14ac:dyDescent="0.45">
      <c r="A40" s="75"/>
      <c r="C40" s="88" t="s">
        <v>84</v>
      </c>
      <c r="D40" s="65"/>
      <c r="E40" s="22"/>
      <c r="F40" s="22"/>
      <c r="G40" s="88" t="s">
        <v>84</v>
      </c>
      <c r="H40" s="22"/>
      <c r="I40" s="22"/>
    </row>
    <row r="41" spans="1:9" ht="23.25" customHeight="1" x14ac:dyDescent="0.45">
      <c r="A41" s="70"/>
      <c r="B41" s="36"/>
      <c r="C41" s="255" t="s">
        <v>24</v>
      </c>
      <c r="D41" s="255"/>
      <c r="E41" s="255"/>
      <c r="F41" s="255"/>
      <c r="G41" s="255"/>
      <c r="H41" s="255"/>
      <c r="I41" s="255"/>
    </row>
    <row r="42" spans="1:9" ht="23.25" customHeight="1" x14ac:dyDescent="0.45">
      <c r="A42" s="67" t="s">
        <v>12</v>
      </c>
      <c r="B42" s="62"/>
      <c r="C42" s="71"/>
      <c r="D42" s="71"/>
      <c r="E42" s="71"/>
      <c r="F42" s="71"/>
      <c r="G42" s="71"/>
      <c r="H42" s="71"/>
      <c r="I42" s="71"/>
    </row>
    <row r="43" spans="1:9" ht="23.25" customHeight="1" x14ac:dyDescent="0.45">
      <c r="A43" s="25" t="s">
        <v>13</v>
      </c>
      <c r="B43" s="63">
        <v>4</v>
      </c>
      <c r="C43" s="44">
        <v>11146</v>
      </c>
      <c r="D43" s="44"/>
      <c r="E43" s="44">
        <v>13167</v>
      </c>
      <c r="F43" s="44"/>
      <c r="G43" s="44">
        <v>8628</v>
      </c>
      <c r="H43" s="44"/>
      <c r="I43" s="44">
        <v>12037</v>
      </c>
    </row>
    <row r="44" spans="1:9" ht="23.25" customHeight="1" x14ac:dyDescent="0.45">
      <c r="A44" s="25" t="s">
        <v>133</v>
      </c>
      <c r="B44" s="63" t="s">
        <v>190</v>
      </c>
      <c r="C44" s="44">
        <v>37041</v>
      </c>
      <c r="D44" s="44"/>
      <c r="E44" s="44">
        <v>3938</v>
      </c>
      <c r="F44" s="44"/>
      <c r="G44" s="44">
        <v>2791</v>
      </c>
      <c r="H44" s="44"/>
      <c r="I44" s="44">
        <v>3461</v>
      </c>
    </row>
    <row r="45" spans="1:9" ht="23.25" customHeight="1" x14ac:dyDescent="0.45">
      <c r="A45" s="49" t="s">
        <v>38</v>
      </c>
      <c r="B45" s="63">
        <v>4</v>
      </c>
      <c r="C45" s="44">
        <v>12926</v>
      </c>
      <c r="D45" s="44"/>
      <c r="E45" s="44">
        <v>10533</v>
      </c>
      <c r="F45" s="44"/>
      <c r="G45" s="44">
        <v>5131</v>
      </c>
      <c r="H45" s="44"/>
      <c r="I45" s="44">
        <v>5583</v>
      </c>
    </row>
    <row r="46" spans="1:9" ht="23.25" customHeight="1" x14ac:dyDescent="0.45">
      <c r="A46" s="45" t="s">
        <v>128</v>
      </c>
      <c r="B46" s="112"/>
      <c r="C46" s="44">
        <v>4680</v>
      </c>
      <c r="D46" s="44"/>
      <c r="E46" s="44">
        <v>4647</v>
      </c>
      <c r="F46" s="44"/>
      <c r="G46" s="44">
        <v>4675</v>
      </c>
      <c r="H46" s="44"/>
      <c r="I46" s="44">
        <v>4632</v>
      </c>
    </row>
    <row r="47" spans="1:9" ht="23.25" customHeight="1" x14ac:dyDescent="0.45">
      <c r="A47" s="49" t="s">
        <v>14</v>
      </c>
      <c r="B47" s="63"/>
      <c r="C47" s="44">
        <v>1535</v>
      </c>
      <c r="D47" s="44"/>
      <c r="E47" s="44">
        <v>937</v>
      </c>
      <c r="F47" s="44"/>
      <c r="G47" s="44">
        <v>682</v>
      </c>
      <c r="H47" s="44"/>
      <c r="I47" s="44">
        <v>666</v>
      </c>
    </row>
    <row r="48" spans="1:9" ht="23.25" customHeight="1" x14ac:dyDescent="0.45">
      <c r="A48" s="7" t="s">
        <v>15</v>
      </c>
      <c r="B48" s="61"/>
      <c r="C48" s="69">
        <f>SUM(C43:C47)</f>
        <v>67328</v>
      </c>
      <c r="D48" s="27"/>
      <c r="E48" s="69">
        <f>SUM(E43:E47)</f>
        <v>33222</v>
      </c>
      <c r="F48" s="29"/>
      <c r="G48" s="69">
        <f>SUM(G43:G47)</f>
        <v>21907</v>
      </c>
      <c r="H48" s="29"/>
      <c r="I48" s="69">
        <f>SUM(I43:I47)</f>
        <v>26379</v>
      </c>
    </row>
    <row r="49" spans="1:9" ht="23.25" customHeight="1" x14ac:dyDescent="0.45">
      <c r="A49" s="7"/>
      <c r="B49" s="61"/>
      <c r="C49" s="29"/>
      <c r="D49" s="27"/>
      <c r="E49" s="29"/>
      <c r="F49" s="29"/>
      <c r="G49" s="29"/>
      <c r="H49" s="29"/>
      <c r="I49" s="29"/>
    </row>
    <row r="50" spans="1:9" ht="23.25" customHeight="1" x14ac:dyDescent="0.45">
      <c r="A50" s="67" t="s">
        <v>30</v>
      </c>
      <c r="B50" s="61"/>
      <c r="C50" s="31"/>
      <c r="D50" s="31"/>
      <c r="E50" s="31"/>
      <c r="F50" s="31"/>
      <c r="G50" s="31"/>
      <c r="H50" s="31"/>
      <c r="I50" s="31"/>
    </row>
    <row r="51" spans="1:9" ht="23.25" customHeight="1" x14ac:dyDescent="0.45">
      <c r="A51" s="45" t="s">
        <v>135</v>
      </c>
      <c r="B51" s="110"/>
      <c r="C51" s="31"/>
      <c r="D51" s="31"/>
      <c r="E51" s="31"/>
      <c r="F51" s="31"/>
      <c r="G51" s="31"/>
      <c r="H51" s="31"/>
      <c r="I51" s="31"/>
    </row>
    <row r="52" spans="1:9" ht="23.25" customHeight="1" x14ac:dyDescent="0.45">
      <c r="A52" s="45" t="s">
        <v>134</v>
      </c>
      <c r="B52" s="61"/>
      <c r="C52" s="44">
        <v>13346</v>
      </c>
      <c r="D52" s="44"/>
      <c r="E52" s="44">
        <v>12721</v>
      </c>
      <c r="F52" s="44"/>
      <c r="G52" s="44">
        <v>10099</v>
      </c>
      <c r="H52" s="44"/>
      <c r="I52" s="44">
        <v>9607</v>
      </c>
    </row>
    <row r="53" spans="1:9" ht="23.25" customHeight="1" x14ac:dyDescent="0.45">
      <c r="A53" s="45" t="s">
        <v>60</v>
      </c>
      <c r="B53" s="61"/>
      <c r="C53" s="44">
        <v>819</v>
      </c>
      <c r="D53" s="44"/>
      <c r="E53" s="44">
        <v>849</v>
      </c>
      <c r="F53" s="44"/>
      <c r="G53" s="44">
        <v>111</v>
      </c>
      <c r="H53" s="44"/>
      <c r="I53" s="44">
        <v>112</v>
      </c>
    </row>
    <row r="54" spans="1:9" ht="23.25" customHeight="1" x14ac:dyDescent="0.45">
      <c r="A54" s="76" t="s">
        <v>50</v>
      </c>
      <c r="B54" s="61"/>
      <c r="C54" s="69">
        <f>SUM(C52:C53)</f>
        <v>14165</v>
      </c>
      <c r="D54" s="27"/>
      <c r="E54" s="69">
        <f>SUM(E52:E53)</f>
        <v>13570</v>
      </c>
      <c r="F54" s="27"/>
      <c r="G54" s="69">
        <f>SUM(G52:G53)</f>
        <v>10210</v>
      </c>
      <c r="H54" s="27"/>
      <c r="I54" s="69">
        <f>SUM(I52:I53)</f>
        <v>9719</v>
      </c>
    </row>
    <row r="55" spans="1:9" ht="23.25" customHeight="1" x14ac:dyDescent="0.45">
      <c r="A55" s="76"/>
      <c r="B55" s="61"/>
      <c r="C55" s="29"/>
      <c r="D55" s="27"/>
      <c r="E55" s="29"/>
      <c r="F55" s="27"/>
      <c r="G55" s="29"/>
      <c r="H55" s="27"/>
      <c r="I55" s="29"/>
    </row>
    <row r="56" spans="1:9" ht="23.25" customHeight="1" x14ac:dyDescent="0.45">
      <c r="A56" s="76" t="s">
        <v>31</v>
      </c>
      <c r="B56" s="61"/>
      <c r="C56" s="77">
        <f>SUM(C48+C54)</f>
        <v>81493</v>
      </c>
      <c r="D56" s="27"/>
      <c r="E56" s="77">
        <f>SUM(E48+E54)</f>
        <v>46792</v>
      </c>
      <c r="F56" s="27"/>
      <c r="G56" s="77">
        <f>SUM(G48+G54)</f>
        <v>32117</v>
      </c>
      <c r="H56" s="27"/>
      <c r="I56" s="77">
        <f>SUM(I48+I54)</f>
        <v>36098</v>
      </c>
    </row>
    <row r="57" spans="1:9" ht="23.25" customHeight="1" x14ac:dyDescent="0.45">
      <c r="A57" s="76"/>
      <c r="B57" s="61"/>
      <c r="C57" s="20"/>
      <c r="D57" s="17"/>
      <c r="E57" s="20"/>
      <c r="F57" s="17"/>
      <c r="G57" s="20"/>
      <c r="H57" s="17"/>
      <c r="I57" s="20"/>
    </row>
    <row r="58" spans="1:9" ht="23.25" customHeight="1" x14ac:dyDescent="0.45">
      <c r="A58" s="76"/>
      <c r="B58" s="61"/>
      <c r="C58" s="20"/>
      <c r="D58" s="17"/>
      <c r="E58" s="20"/>
      <c r="F58" s="17"/>
      <c r="G58" s="20"/>
      <c r="H58" s="17"/>
      <c r="I58" s="20"/>
    </row>
    <row r="59" spans="1:9" ht="23.25" customHeight="1" x14ac:dyDescent="0.5">
      <c r="A59" s="21" t="s">
        <v>33</v>
      </c>
    </row>
    <row r="60" spans="1:9" ht="23.25" customHeight="1" x14ac:dyDescent="0.5">
      <c r="A60" s="4" t="s">
        <v>39</v>
      </c>
    </row>
    <row r="61" spans="1:9" ht="23.25" customHeight="1" x14ac:dyDescent="0.5">
      <c r="A61" s="4"/>
    </row>
    <row r="62" spans="1:9" ht="23.25" customHeight="1" x14ac:dyDescent="0.45">
      <c r="A62" s="66"/>
      <c r="B62" s="1"/>
      <c r="C62" s="256" t="s">
        <v>26</v>
      </c>
      <c r="D62" s="256"/>
      <c r="E62" s="256"/>
      <c r="F62" s="115"/>
      <c r="G62" s="256" t="s">
        <v>85</v>
      </c>
      <c r="H62" s="256"/>
      <c r="I62" s="256"/>
    </row>
    <row r="63" spans="1:9" ht="23.25" customHeight="1" x14ac:dyDescent="0.45">
      <c r="B63" s="61"/>
      <c r="C63" s="88" t="s">
        <v>140</v>
      </c>
      <c r="D63" s="122"/>
      <c r="E63" s="124" t="s">
        <v>23</v>
      </c>
      <c r="F63" s="122"/>
      <c r="G63" s="88" t="s">
        <v>140</v>
      </c>
      <c r="H63" s="122"/>
      <c r="I63" s="124" t="s">
        <v>23</v>
      </c>
    </row>
    <row r="64" spans="1:9" ht="23.25" customHeight="1" x14ac:dyDescent="0.5">
      <c r="A64" s="4" t="s">
        <v>49</v>
      </c>
      <c r="B64" s="61" t="s">
        <v>1</v>
      </c>
      <c r="C64" s="124">
        <v>2561</v>
      </c>
      <c r="D64" s="124"/>
      <c r="E64" s="124">
        <v>2560</v>
      </c>
      <c r="F64" s="124"/>
      <c r="G64" s="124">
        <v>2561</v>
      </c>
      <c r="H64" s="124"/>
      <c r="I64" s="124">
        <v>2560</v>
      </c>
    </row>
    <row r="65" spans="1:15" ht="23.25" customHeight="1" x14ac:dyDescent="0.45">
      <c r="A65" s="75"/>
      <c r="B65" s="65"/>
      <c r="C65" s="88" t="s">
        <v>84</v>
      </c>
      <c r="D65" s="65"/>
      <c r="E65" s="22"/>
      <c r="F65" s="22"/>
      <c r="G65" s="88" t="s">
        <v>84</v>
      </c>
      <c r="H65" s="22"/>
      <c r="I65" s="22"/>
    </row>
    <row r="66" spans="1:15" ht="23.25" customHeight="1" x14ac:dyDescent="0.45">
      <c r="A66" s="75"/>
      <c r="C66" s="255" t="s">
        <v>24</v>
      </c>
      <c r="D66" s="255"/>
      <c r="E66" s="255"/>
      <c r="F66" s="255"/>
      <c r="G66" s="255"/>
      <c r="H66" s="255"/>
      <c r="I66" s="255"/>
    </row>
    <row r="67" spans="1:15" s="12" customFormat="1" ht="23.25" customHeight="1" x14ac:dyDescent="0.45">
      <c r="A67" s="13" t="s">
        <v>51</v>
      </c>
      <c r="B67" s="63"/>
      <c r="C67" s="78"/>
      <c r="D67" s="78"/>
      <c r="E67" s="78"/>
      <c r="F67" s="18"/>
      <c r="G67" s="10"/>
      <c r="H67" s="10"/>
      <c r="I67" s="10"/>
      <c r="J67" s="85"/>
      <c r="K67" s="85"/>
      <c r="L67" s="86"/>
      <c r="M67" s="86"/>
      <c r="N67" s="86"/>
      <c r="O67" s="86"/>
    </row>
    <row r="68" spans="1:15" s="12" customFormat="1" ht="23.25" customHeight="1" x14ac:dyDescent="0.45">
      <c r="A68" s="46" t="s">
        <v>16</v>
      </c>
      <c r="B68" s="63"/>
      <c r="C68" s="78"/>
      <c r="D68" s="78"/>
      <c r="E68" s="78"/>
      <c r="F68" s="18"/>
      <c r="G68" s="10"/>
      <c r="H68" s="10"/>
      <c r="I68" s="10"/>
      <c r="J68" s="85"/>
      <c r="K68" s="85"/>
      <c r="L68" s="86"/>
      <c r="M68" s="86"/>
      <c r="N68" s="86"/>
      <c r="O68" s="86"/>
    </row>
    <row r="69" spans="1:15" s="12" customFormat="1" ht="23.25" customHeight="1" thickBot="1" x14ac:dyDescent="0.5">
      <c r="A69" s="46" t="s">
        <v>65</v>
      </c>
      <c r="C69" s="47">
        <v>259250</v>
      </c>
      <c r="D69" s="48"/>
      <c r="E69" s="47">
        <v>259250</v>
      </c>
      <c r="F69" s="44"/>
      <c r="G69" s="47">
        <v>259250</v>
      </c>
      <c r="H69" s="48"/>
      <c r="I69" s="47">
        <v>259250</v>
      </c>
      <c r="J69" s="85"/>
      <c r="K69" s="85"/>
      <c r="L69" s="86"/>
      <c r="M69" s="86"/>
      <c r="N69" s="86"/>
      <c r="O69" s="86"/>
    </row>
    <row r="70" spans="1:15" s="12" customFormat="1" ht="23.25" customHeight="1" thickTop="1" x14ac:dyDescent="0.45">
      <c r="A70" s="46" t="s">
        <v>66</v>
      </c>
      <c r="B70" s="63"/>
      <c r="C70" s="44">
        <v>170048</v>
      </c>
      <c r="D70" s="44"/>
      <c r="E70" s="44">
        <v>170048</v>
      </c>
      <c r="F70" s="44"/>
      <c r="G70" s="44">
        <v>170048</v>
      </c>
      <c r="H70" s="44"/>
      <c r="I70" s="44">
        <v>170048</v>
      </c>
      <c r="J70" s="85"/>
      <c r="K70" s="85"/>
      <c r="L70" s="86"/>
      <c r="M70" s="86"/>
      <c r="N70" s="86"/>
      <c r="O70" s="86"/>
    </row>
    <row r="71" spans="1:15" s="12" customFormat="1" ht="23.25" customHeight="1" x14ac:dyDescent="0.45">
      <c r="A71" s="46" t="s">
        <v>47</v>
      </c>
      <c r="B71" s="63"/>
      <c r="C71" s="44">
        <v>272706</v>
      </c>
      <c r="D71" s="44"/>
      <c r="E71" s="44">
        <v>272706</v>
      </c>
      <c r="F71" s="44"/>
      <c r="G71" s="44">
        <v>272706</v>
      </c>
      <c r="H71" s="44"/>
      <c r="I71" s="44">
        <v>272706</v>
      </c>
      <c r="J71" s="85"/>
      <c r="K71" s="85"/>
      <c r="L71" s="86"/>
      <c r="M71" s="86"/>
      <c r="N71" s="86"/>
      <c r="O71" s="86"/>
    </row>
    <row r="72" spans="1:15" s="12" customFormat="1" ht="23.25" customHeight="1" x14ac:dyDescent="0.45">
      <c r="A72" s="45" t="s">
        <v>108</v>
      </c>
      <c r="B72" s="63">
        <v>11</v>
      </c>
      <c r="C72" s="44">
        <v>4696</v>
      </c>
      <c r="D72" s="44"/>
      <c r="E72" s="44">
        <v>4215</v>
      </c>
      <c r="F72" s="44"/>
      <c r="G72" s="44">
        <v>4696</v>
      </c>
      <c r="H72" s="44"/>
      <c r="I72" s="44">
        <v>4215</v>
      </c>
      <c r="J72" s="85"/>
      <c r="K72" s="85"/>
      <c r="L72" s="86"/>
      <c r="M72" s="86"/>
      <c r="N72" s="86"/>
      <c r="O72" s="86"/>
    </row>
    <row r="73" spans="1:15" s="12" customFormat="1" ht="23.25" customHeight="1" x14ac:dyDescent="0.45">
      <c r="A73" s="45" t="s">
        <v>105</v>
      </c>
      <c r="B73" s="63"/>
      <c r="C73" s="10"/>
      <c r="D73" s="80"/>
      <c r="E73" s="44"/>
      <c r="F73" s="18"/>
      <c r="G73" s="10"/>
      <c r="H73" s="10"/>
      <c r="I73" s="44"/>
      <c r="J73" s="85"/>
      <c r="K73" s="85"/>
      <c r="L73" s="86"/>
      <c r="M73" s="86"/>
      <c r="N73" s="86"/>
      <c r="O73" s="86"/>
    </row>
    <row r="74" spans="1:15" s="12" customFormat="1" ht="23.25" customHeight="1" x14ac:dyDescent="0.45">
      <c r="A74" s="46" t="s">
        <v>67</v>
      </c>
      <c r="B74" s="63"/>
      <c r="C74" s="82"/>
      <c r="D74" s="83"/>
      <c r="E74" s="44"/>
      <c r="F74" s="11"/>
      <c r="G74" s="82"/>
      <c r="H74" s="82"/>
      <c r="I74" s="44"/>
      <c r="J74" s="85"/>
      <c r="K74" s="85"/>
      <c r="L74" s="86"/>
      <c r="M74" s="86"/>
      <c r="N74" s="86"/>
      <c r="O74" s="86"/>
    </row>
    <row r="75" spans="1:15" s="12" customFormat="1" ht="23.25" customHeight="1" x14ac:dyDescent="0.45">
      <c r="A75" s="46" t="s">
        <v>68</v>
      </c>
      <c r="B75" s="63"/>
      <c r="C75" s="44">
        <v>10650</v>
      </c>
      <c r="D75" s="44"/>
      <c r="E75" s="44">
        <v>10650</v>
      </c>
      <c r="F75" s="44"/>
      <c r="G75" s="44">
        <v>10650</v>
      </c>
      <c r="H75" s="44"/>
      <c r="I75" s="44">
        <v>10650</v>
      </c>
      <c r="J75" s="85"/>
      <c r="K75" s="85"/>
      <c r="L75" s="86"/>
      <c r="M75" s="86"/>
      <c r="N75" s="86"/>
      <c r="O75" s="86"/>
    </row>
    <row r="76" spans="1:15" s="12" customFormat="1" ht="23.25" customHeight="1" x14ac:dyDescent="0.45">
      <c r="A76" s="45" t="s">
        <v>106</v>
      </c>
      <c r="B76" s="63"/>
      <c r="C76" s="64">
        <v>-266770</v>
      </c>
      <c r="D76" s="44"/>
      <c r="E76" s="64">
        <v>-183135</v>
      </c>
      <c r="F76" s="44"/>
      <c r="G76" s="64">
        <v>-256550</v>
      </c>
      <c r="H76" s="44"/>
      <c r="I76" s="64">
        <v>-167890</v>
      </c>
      <c r="J76" s="85"/>
      <c r="K76" s="85"/>
      <c r="L76" s="86"/>
      <c r="M76" s="86"/>
      <c r="N76" s="86"/>
      <c r="O76" s="86"/>
    </row>
    <row r="77" spans="1:15" s="12" customFormat="1" ht="23.25" customHeight="1" x14ac:dyDescent="0.45">
      <c r="A77" s="14" t="s">
        <v>57</v>
      </c>
      <c r="B77" s="63"/>
      <c r="C77" s="28">
        <f>SUM(C70:C76)</f>
        <v>191330</v>
      </c>
      <c r="D77" s="28"/>
      <c r="E77" s="28">
        <f>SUM(E70:E76)</f>
        <v>274484</v>
      </c>
      <c r="F77" s="28"/>
      <c r="G77" s="28">
        <f>SUM(G70:G76)</f>
        <v>201550</v>
      </c>
      <c r="H77" s="28"/>
      <c r="I77" s="28">
        <f>SUM(I70:I76)</f>
        <v>289729</v>
      </c>
      <c r="J77" s="85"/>
      <c r="K77" s="85"/>
      <c r="L77" s="86"/>
      <c r="M77" s="86"/>
      <c r="N77" s="86"/>
      <c r="O77" s="86"/>
    </row>
    <row r="78" spans="1:15" s="12" customFormat="1" ht="23.25" customHeight="1" x14ac:dyDescent="0.45">
      <c r="A78" s="45" t="s">
        <v>48</v>
      </c>
      <c r="B78" s="245"/>
      <c r="C78" s="246">
        <v>-67</v>
      </c>
      <c r="D78" s="246"/>
      <c r="E78" s="246">
        <v>-39</v>
      </c>
      <c r="F78" s="246"/>
      <c r="G78" s="247">
        <v>0</v>
      </c>
      <c r="H78" s="247"/>
      <c r="I78" s="247">
        <v>0</v>
      </c>
      <c r="J78" s="85"/>
      <c r="K78" s="85"/>
      <c r="L78" s="86"/>
      <c r="M78" s="86"/>
      <c r="N78" s="86"/>
      <c r="O78" s="86"/>
    </row>
    <row r="79" spans="1:15" s="12" customFormat="1" ht="23.25" customHeight="1" x14ac:dyDescent="0.45">
      <c r="A79" s="14" t="s">
        <v>52</v>
      </c>
      <c r="B79" s="248"/>
      <c r="C79" s="250">
        <f>SUM(C77:C78)</f>
        <v>191263</v>
      </c>
      <c r="D79" s="28"/>
      <c r="E79" s="250">
        <f>SUM(E77:E78)</f>
        <v>274445</v>
      </c>
      <c r="F79" s="28"/>
      <c r="G79" s="250">
        <f>SUM(G77:G78)</f>
        <v>201550</v>
      </c>
      <c r="H79" s="28"/>
      <c r="I79" s="250">
        <f>SUM(I77:I78)</f>
        <v>289729</v>
      </c>
      <c r="J79" s="85"/>
      <c r="K79" s="85"/>
      <c r="L79" s="86"/>
      <c r="M79" s="86"/>
      <c r="N79" s="86"/>
      <c r="O79" s="86"/>
    </row>
    <row r="80" spans="1:15" ht="23.25" customHeight="1" x14ac:dyDescent="0.45">
      <c r="A80" s="7"/>
      <c r="B80" s="61"/>
      <c r="C80" s="29"/>
      <c r="D80" s="27"/>
      <c r="E80" s="29"/>
      <c r="F80" s="27"/>
      <c r="G80" s="29"/>
      <c r="H80" s="27"/>
      <c r="I80" s="29"/>
    </row>
    <row r="81" spans="1:15" s="12" customFormat="1" ht="23.25" customHeight="1" thickBot="1" x14ac:dyDescent="0.5">
      <c r="A81" s="14" t="s">
        <v>53</v>
      </c>
      <c r="B81" s="63"/>
      <c r="C81" s="84">
        <f>SUM(C56+C79)</f>
        <v>272756</v>
      </c>
      <c r="D81" s="28"/>
      <c r="E81" s="84">
        <f>SUM(E56+E79)</f>
        <v>321237</v>
      </c>
      <c r="F81" s="30"/>
      <c r="G81" s="84">
        <f>SUM(G56+G79)</f>
        <v>233667</v>
      </c>
      <c r="H81" s="28"/>
      <c r="I81" s="84">
        <f>SUM(I56+I79)</f>
        <v>325827</v>
      </c>
      <c r="J81" s="85">
        <f>C81-C29</f>
        <v>0</v>
      </c>
      <c r="K81" s="85">
        <f>E81-E29</f>
        <v>0</v>
      </c>
      <c r="L81" s="86">
        <f>G81-G29</f>
        <v>0</v>
      </c>
      <c r="M81" s="86">
        <f>I81-I29</f>
        <v>0</v>
      </c>
      <c r="N81" s="86"/>
      <c r="O81" s="86"/>
    </row>
    <row r="82" spans="1:15" ht="23.25" customHeight="1" thickTop="1" x14ac:dyDescent="0.45">
      <c r="A82" s="7"/>
      <c r="B82" s="61"/>
      <c r="C82" s="87"/>
      <c r="D82" s="3"/>
      <c r="E82" s="87"/>
      <c r="F82" s="3"/>
      <c r="G82" s="87"/>
      <c r="H82" s="3"/>
      <c r="I82" s="87"/>
    </row>
  </sheetData>
  <mergeCells count="9">
    <mergeCell ref="C66:I66"/>
    <mergeCell ref="C41:I41"/>
    <mergeCell ref="C4:E4"/>
    <mergeCell ref="C37:E37"/>
    <mergeCell ref="C62:E62"/>
    <mergeCell ref="G62:I62"/>
    <mergeCell ref="G4:I4"/>
    <mergeCell ref="C8:I8"/>
    <mergeCell ref="G37:I37"/>
  </mergeCells>
  <phoneticPr fontId="0" type="noConversion"/>
  <pageMargins left="0.70866141732283472" right="0.59055118110236227" top="0.47244094488188981" bottom="0.51181102362204722" header="0.51181102362204722" footer="0.51181102362204722"/>
  <pageSetup paperSize="9" firstPageNumber="3" orientation="portrait" useFirstPageNumber="1" r:id="rId1"/>
  <headerFooter alignWithMargins="0">
    <oddFooter>&amp;L หมายเหตุประกอบงบการเงินเป็นส่วนหนึ่งของงบการเงินนี้
  &amp;C&amp;P</oddFooter>
  </headerFooter>
  <rowBreaks count="4" manualBreakCount="4">
    <brk id="33" max="8" man="1"/>
    <brk id="58" max="8" man="1"/>
    <brk id="86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view="pageBreakPreview" topLeftCell="A100" zoomScaleNormal="100" zoomScaleSheetLayoutView="100" workbookViewId="0">
      <selection activeCell="A104" sqref="A104"/>
    </sheetView>
  </sheetViews>
  <sheetFormatPr defaultRowHeight="21.75" x14ac:dyDescent="0.45"/>
  <cols>
    <col min="1" max="1" width="49.7109375" style="6" customWidth="1"/>
    <col min="2" max="2" width="8" style="2" customWidth="1"/>
    <col min="3" max="3" width="11.28515625" style="2" customWidth="1"/>
    <col min="4" max="4" width="1.85546875" style="2" customWidth="1"/>
    <col min="5" max="5" width="11.28515625" style="2" customWidth="1"/>
    <col min="6" max="6" width="1.85546875" style="2" customWidth="1"/>
    <col min="7" max="7" width="11.28515625" style="2" customWidth="1"/>
    <col min="8" max="8" width="1.85546875" style="2" customWidth="1"/>
    <col min="9" max="9" width="11.28515625" style="2" customWidth="1"/>
    <col min="10" max="10" width="14.5703125" style="2" bestFit="1" customWidth="1"/>
    <col min="11" max="13" width="10.5703125" style="2" customWidth="1"/>
    <col min="14" max="256" width="9.140625" style="2"/>
    <col min="257" max="257" width="41.5703125" style="2" customWidth="1"/>
    <col min="258" max="258" width="8" style="2" customWidth="1"/>
    <col min="259" max="259" width="11.28515625" style="2" customWidth="1"/>
    <col min="260" max="260" width="1.85546875" style="2" customWidth="1"/>
    <col min="261" max="261" width="11.28515625" style="2" customWidth="1"/>
    <col min="262" max="262" width="1.85546875" style="2" customWidth="1"/>
    <col min="263" max="263" width="11.28515625" style="2" customWidth="1"/>
    <col min="264" max="264" width="1.85546875" style="2" customWidth="1"/>
    <col min="265" max="265" width="11.28515625" style="2" customWidth="1"/>
    <col min="266" max="266" width="14.5703125" style="2" bestFit="1" customWidth="1"/>
    <col min="267" max="269" width="10.5703125" style="2" customWidth="1"/>
    <col min="270" max="512" width="9.140625" style="2"/>
    <col min="513" max="513" width="41.5703125" style="2" customWidth="1"/>
    <col min="514" max="514" width="8" style="2" customWidth="1"/>
    <col min="515" max="515" width="11.28515625" style="2" customWidth="1"/>
    <col min="516" max="516" width="1.85546875" style="2" customWidth="1"/>
    <col min="517" max="517" width="11.28515625" style="2" customWidth="1"/>
    <col min="518" max="518" width="1.85546875" style="2" customWidth="1"/>
    <col min="519" max="519" width="11.28515625" style="2" customWidth="1"/>
    <col min="520" max="520" width="1.85546875" style="2" customWidth="1"/>
    <col min="521" max="521" width="11.28515625" style="2" customWidth="1"/>
    <col min="522" max="522" width="14.5703125" style="2" bestFit="1" customWidth="1"/>
    <col min="523" max="525" width="10.5703125" style="2" customWidth="1"/>
    <col min="526" max="768" width="9.140625" style="2"/>
    <col min="769" max="769" width="41.5703125" style="2" customWidth="1"/>
    <col min="770" max="770" width="8" style="2" customWidth="1"/>
    <col min="771" max="771" width="11.28515625" style="2" customWidth="1"/>
    <col min="772" max="772" width="1.85546875" style="2" customWidth="1"/>
    <col min="773" max="773" width="11.28515625" style="2" customWidth="1"/>
    <col min="774" max="774" width="1.85546875" style="2" customWidth="1"/>
    <col min="775" max="775" width="11.28515625" style="2" customWidth="1"/>
    <col min="776" max="776" width="1.85546875" style="2" customWidth="1"/>
    <col min="777" max="777" width="11.28515625" style="2" customWidth="1"/>
    <col min="778" max="778" width="14.5703125" style="2" bestFit="1" customWidth="1"/>
    <col min="779" max="781" width="10.5703125" style="2" customWidth="1"/>
    <col min="782" max="1024" width="9.140625" style="2"/>
    <col min="1025" max="1025" width="41.5703125" style="2" customWidth="1"/>
    <col min="1026" max="1026" width="8" style="2" customWidth="1"/>
    <col min="1027" max="1027" width="11.28515625" style="2" customWidth="1"/>
    <col min="1028" max="1028" width="1.85546875" style="2" customWidth="1"/>
    <col min="1029" max="1029" width="11.28515625" style="2" customWidth="1"/>
    <col min="1030" max="1030" width="1.85546875" style="2" customWidth="1"/>
    <col min="1031" max="1031" width="11.28515625" style="2" customWidth="1"/>
    <col min="1032" max="1032" width="1.85546875" style="2" customWidth="1"/>
    <col min="1033" max="1033" width="11.28515625" style="2" customWidth="1"/>
    <col min="1034" max="1034" width="14.5703125" style="2" bestFit="1" customWidth="1"/>
    <col min="1035" max="1037" width="10.5703125" style="2" customWidth="1"/>
    <col min="1038" max="1280" width="9.140625" style="2"/>
    <col min="1281" max="1281" width="41.5703125" style="2" customWidth="1"/>
    <col min="1282" max="1282" width="8" style="2" customWidth="1"/>
    <col min="1283" max="1283" width="11.28515625" style="2" customWidth="1"/>
    <col min="1284" max="1284" width="1.85546875" style="2" customWidth="1"/>
    <col min="1285" max="1285" width="11.28515625" style="2" customWidth="1"/>
    <col min="1286" max="1286" width="1.85546875" style="2" customWidth="1"/>
    <col min="1287" max="1287" width="11.28515625" style="2" customWidth="1"/>
    <col min="1288" max="1288" width="1.85546875" style="2" customWidth="1"/>
    <col min="1289" max="1289" width="11.28515625" style="2" customWidth="1"/>
    <col min="1290" max="1290" width="14.5703125" style="2" bestFit="1" customWidth="1"/>
    <col min="1291" max="1293" width="10.5703125" style="2" customWidth="1"/>
    <col min="1294" max="1536" width="9.140625" style="2"/>
    <col min="1537" max="1537" width="41.5703125" style="2" customWidth="1"/>
    <col min="1538" max="1538" width="8" style="2" customWidth="1"/>
    <col min="1539" max="1539" width="11.28515625" style="2" customWidth="1"/>
    <col min="1540" max="1540" width="1.85546875" style="2" customWidth="1"/>
    <col min="1541" max="1541" width="11.28515625" style="2" customWidth="1"/>
    <col min="1542" max="1542" width="1.85546875" style="2" customWidth="1"/>
    <col min="1543" max="1543" width="11.28515625" style="2" customWidth="1"/>
    <col min="1544" max="1544" width="1.85546875" style="2" customWidth="1"/>
    <col min="1545" max="1545" width="11.28515625" style="2" customWidth="1"/>
    <col min="1546" max="1546" width="14.5703125" style="2" bestFit="1" customWidth="1"/>
    <col min="1547" max="1549" width="10.5703125" style="2" customWidth="1"/>
    <col min="1550" max="1792" width="9.140625" style="2"/>
    <col min="1793" max="1793" width="41.5703125" style="2" customWidth="1"/>
    <col min="1794" max="1794" width="8" style="2" customWidth="1"/>
    <col min="1795" max="1795" width="11.28515625" style="2" customWidth="1"/>
    <col min="1796" max="1796" width="1.85546875" style="2" customWidth="1"/>
    <col min="1797" max="1797" width="11.28515625" style="2" customWidth="1"/>
    <col min="1798" max="1798" width="1.85546875" style="2" customWidth="1"/>
    <col min="1799" max="1799" width="11.28515625" style="2" customWidth="1"/>
    <col min="1800" max="1800" width="1.85546875" style="2" customWidth="1"/>
    <col min="1801" max="1801" width="11.28515625" style="2" customWidth="1"/>
    <col min="1802" max="1802" width="14.5703125" style="2" bestFit="1" customWidth="1"/>
    <col min="1803" max="1805" width="10.5703125" style="2" customWidth="1"/>
    <col min="1806" max="2048" width="9.140625" style="2"/>
    <col min="2049" max="2049" width="41.5703125" style="2" customWidth="1"/>
    <col min="2050" max="2050" width="8" style="2" customWidth="1"/>
    <col min="2051" max="2051" width="11.28515625" style="2" customWidth="1"/>
    <col min="2052" max="2052" width="1.85546875" style="2" customWidth="1"/>
    <col min="2053" max="2053" width="11.28515625" style="2" customWidth="1"/>
    <col min="2054" max="2054" width="1.85546875" style="2" customWidth="1"/>
    <col min="2055" max="2055" width="11.28515625" style="2" customWidth="1"/>
    <col min="2056" max="2056" width="1.85546875" style="2" customWidth="1"/>
    <col min="2057" max="2057" width="11.28515625" style="2" customWidth="1"/>
    <col min="2058" max="2058" width="14.5703125" style="2" bestFit="1" customWidth="1"/>
    <col min="2059" max="2061" width="10.5703125" style="2" customWidth="1"/>
    <col min="2062" max="2304" width="9.140625" style="2"/>
    <col min="2305" max="2305" width="41.5703125" style="2" customWidth="1"/>
    <col min="2306" max="2306" width="8" style="2" customWidth="1"/>
    <col min="2307" max="2307" width="11.28515625" style="2" customWidth="1"/>
    <col min="2308" max="2308" width="1.85546875" style="2" customWidth="1"/>
    <col min="2309" max="2309" width="11.28515625" style="2" customWidth="1"/>
    <col min="2310" max="2310" width="1.85546875" style="2" customWidth="1"/>
    <col min="2311" max="2311" width="11.28515625" style="2" customWidth="1"/>
    <col min="2312" max="2312" width="1.85546875" style="2" customWidth="1"/>
    <col min="2313" max="2313" width="11.28515625" style="2" customWidth="1"/>
    <col min="2314" max="2314" width="14.5703125" style="2" bestFit="1" customWidth="1"/>
    <col min="2315" max="2317" width="10.5703125" style="2" customWidth="1"/>
    <col min="2318" max="2560" width="9.140625" style="2"/>
    <col min="2561" max="2561" width="41.5703125" style="2" customWidth="1"/>
    <col min="2562" max="2562" width="8" style="2" customWidth="1"/>
    <col min="2563" max="2563" width="11.28515625" style="2" customWidth="1"/>
    <col min="2564" max="2564" width="1.85546875" style="2" customWidth="1"/>
    <col min="2565" max="2565" width="11.28515625" style="2" customWidth="1"/>
    <col min="2566" max="2566" width="1.85546875" style="2" customWidth="1"/>
    <col min="2567" max="2567" width="11.28515625" style="2" customWidth="1"/>
    <col min="2568" max="2568" width="1.85546875" style="2" customWidth="1"/>
    <col min="2569" max="2569" width="11.28515625" style="2" customWidth="1"/>
    <col min="2570" max="2570" width="14.5703125" style="2" bestFit="1" customWidth="1"/>
    <col min="2571" max="2573" width="10.5703125" style="2" customWidth="1"/>
    <col min="2574" max="2816" width="9.140625" style="2"/>
    <col min="2817" max="2817" width="41.5703125" style="2" customWidth="1"/>
    <col min="2818" max="2818" width="8" style="2" customWidth="1"/>
    <col min="2819" max="2819" width="11.28515625" style="2" customWidth="1"/>
    <col min="2820" max="2820" width="1.85546875" style="2" customWidth="1"/>
    <col min="2821" max="2821" width="11.28515625" style="2" customWidth="1"/>
    <col min="2822" max="2822" width="1.85546875" style="2" customWidth="1"/>
    <col min="2823" max="2823" width="11.28515625" style="2" customWidth="1"/>
    <col min="2824" max="2824" width="1.85546875" style="2" customWidth="1"/>
    <col min="2825" max="2825" width="11.28515625" style="2" customWidth="1"/>
    <col min="2826" max="2826" width="14.5703125" style="2" bestFit="1" customWidth="1"/>
    <col min="2827" max="2829" width="10.5703125" style="2" customWidth="1"/>
    <col min="2830" max="3072" width="9.140625" style="2"/>
    <col min="3073" max="3073" width="41.5703125" style="2" customWidth="1"/>
    <col min="3074" max="3074" width="8" style="2" customWidth="1"/>
    <col min="3075" max="3075" width="11.28515625" style="2" customWidth="1"/>
    <col min="3076" max="3076" width="1.85546875" style="2" customWidth="1"/>
    <col min="3077" max="3077" width="11.28515625" style="2" customWidth="1"/>
    <col min="3078" max="3078" width="1.85546875" style="2" customWidth="1"/>
    <col min="3079" max="3079" width="11.28515625" style="2" customWidth="1"/>
    <col min="3080" max="3080" width="1.85546875" style="2" customWidth="1"/>
    <col min="3081" max="3081" width="11.28515625" style="2" customWidth="1"/>
    <col min="3082" max="3082" width="14.5703125" style="2" bestFit="1" customWidth="1"/>
    <col min="3083" max="3085" width="10.5703125" style="2" customWidth="1"/>
    <col min="3086" max="3328" width="9.140625" style="2"/>
    <col min="3329" max="3329" width="41.5703125" style="2" customWidth="1"/>
    <col min="3330" max="3330" width="8" style="2" customWidth="1"/>
    <col min="3331" max="3331" width="11.28515625" style="2" customWidth="1"/>
    <col min="3332" max="3332" width="1.85546875" style="2" customWidth="1"/>
    <col min="3333" max="3333" width="11.28515625" style="2" customWidth="1"/>
    <col min="3334" max="3334" width="1.85546875" style="2" customWidth="1"/>
    <col min="3335" max="3335" width="11.28515625" style="2" customWidth="1"/>
    <col min="3336" max="3336" width="1.85546875" style="2" customWidth="1"/>
    <col min="3337" max="3337" width="11.28515625" style="2" customWidth="1"/>
    <col min="3338" max="3338" width="14.5703125" style="2" bestFit="1" customWidth="1"/>
    <col min="3339" max="3341" width="10.5703125" style="2" customWidth="1"/>
    <col min="3342" max="3584" width="9.140625" style="2"/>
    <col min="3585" max="3585" width="41.5703125" style="2" customWidth="1"/>
    <col min="3586" max="3586" width="8" style="2" customWidth="1"/>
    <col min="3587" max="3587" width="11.28515625" style="2" customWidth="1"/>
    <col min="3588" max="3588" width="1.85546875" style="2" customWidth="1"/>
    <col min="3589" max="3589" width="11.28515625" style="2" customWidth="1"/>
    <col min="3590" max="3590" width="1.85546875" style="2" customWidth="1"/>
    <col min="3591" max="3591" width="11.28515625" style="2" customWidth="1"/>
    <col min="3592" max="3592" width="1.85546875" style="2" customWidth="1"/>
    <col min="3593" max="3593" width="11.28515625" style="2" customWidth="1"/>
    <col min="3594" max="3594" width="14.5703125" style="2" bestFit="1" customWidth="1"/>
    <col min="3595" max="3597" width="10.5703125" style="2" customWidth="1"/>
    <col min="3598" max="3840" width="9.140625" style="2"/>
    <col min="3841" max="3841" width="41.5703125" style="2" customWidth="1"/>
    <col min="3842" max="3842" width="8" style="2" customWidth="1"/>
    <col min="3843" max="3843" width="11.28515625" style="2" customWidth="1"/>
    <col min="3844" max="3844" width="1.85546875" style="2" customWidth="1"/>
    <col min="3845" max="3845" width="11.28515625" style="2" customWidth="1"/>
    <col min="3846" max="3846" width="1.85546875" style="2" customWidth="1"/>
    <col min="3847" max="3847" width="11.28515625" style="2" customWidth="1"/>
    <col min="3848" max="3848" width="1.85546875" style="2" customWidth="1"/>
    <col min="3849" max="3849" width="11.28515625" style="2" customWidth="1"/>
    <col min="3850" max="3850" width="14.5703125" style="2" bestFit="1" customWidth="1"/>
    <col min="3851" max="3853" width="10.5703125" style="2" customWidth="1"/>
    <col min="3854" max="4096" width="9.140625" style="2"/>
    <col min="4097" max="4097" width="41.5703125" style="2" customWidth="1"/>
    <col min="4098" max="4098" width="8" style="2" customWidth="1"/>
    <col min="4099" max="4099" width="11.28515625" style="2" customWidth="1"/>
    <col min="4100" max="4100" width="1.85546875" style="2" customWidth="1"/>
    <col min="4101" max="4101" width="11.28515625" style="2" customWidth="1"/>
    <col min="4102" max="4102" width="1.85546875" style="2" customWidth="1"/>
    <col min="4103" max="4103" width="11.28515625" style="2" customWidth="1"/>
    <col min="4104" max="4104" width="1.85546875" style="2" customWidth="1"/>
    <col min="4105" max="4105" width="11.28515625" style="2" customWidth="1"/>
    <col min="4106" max="4106" width="14.5703125" style="2" bestFit="1" customWidth="1"/>
    <col min="4107" max="4109" width="10.5703125" style="2" customWidth="1"/>
    <col min="4110" max="4352" width="9.140625" style="2"/>
    <col min="4353" max="4353" width="41.5703125" style="2" customWidth="1"/>
    <col min="4354" max="4354" width="8" style="2" customWidth="1"/>
    <col min="4355" max="4355" width="11.28515625" style="2" customWidth="1"/>
    <col min="4356" max="4356" width="1.85546875" style="2" customWidth="1"/>
    <col min="4357" max="4357" width="11.28515625" style="2" customWidth="1"/>
    <col min="4358" max="4358" width="1.85546875" style="2" customWidth="1"/>
    <col min="4359" max="4359" width="11.28515625" style="2" customWidth="1"/>
    <col min="4360" max="4360" width="1.85546875" style="2" customWidth="1"/>
    <col min="4361" max="4361" width="11.28515625" style="2" customWidth="1"/>
    <col min="4362" max="4362" width="14.5703125" style="2" bestFit="1" customWidth="1"/>
    <col min="4363" max="4365" width="10.5703125" style="2" customWidth="1"/>
    <col min="4366" max="4608" width="9.140625" style="2"/>
    <col min="4609" max="4609" width="41.5703125" style="2" customWidth="1"/>
    <col min="4610" max="4610" width="8" style="2" customWidth="1"/>
    <col min="4611" max="4611" width="11.28515625" style="2" customWidth="1"/>
    <col min="4612" max="4612" width="1.85546875" style="2" customWidth="1"/>
    <col min="4613" max="4613" width="11.28515625" style="2" customWidth="1"/>
    <col min="4614" max="4614" width="1.85546875" style="2" customWidth="1"/>
    <col min="4615" max="4615" width="11.28515625" style="2" customWidth="1"/>
    <col min="4616" max="4616" width="1.85546875" style="2" customWidth="1"/>
    <col min="4617" max="4617" width="11.28515625" style="2" customWidth="1"/>
    <col min="4618" max="4618" width="14.5703125" style="2" bestFit="1" customWidth="1"/>
    <col min="4619" max="4621" width="10.5703125" style="2" customWidth="1"/>
    <col min="4622" max="4864" width="9.140625" style="2"/>
    <col min="4865" max="4865" width="41.5703125" style="2" customWidth="1"/>
    <col min="4866" max="4866" width="8" style="2" customWidth="1"/>
    <col min="4867" max="4867" width="11.28515625" style="2" customWidth="1"/>
    <col min="4868" max="4868" width="1.85546875" style="2" customWidth="1"/>
    <col min="4869" max="4869" width="11.28515625" style="2" customWidth="1"/>
    <col min="4870" max="4870" width="1.85546875" style="2" customWidth="1"/>
    <col min="4871" max="4871" width="11.28515625" style="2" customWidth="1"/>
    <col min="4872" max="4872" width="1.85546875" style="2" customWidth="1"/>
    <col min="4873" max="4873" width="11.28515625" style="2" customWidth="1"/>
    <col min="4874" max="4874" width="14.5703125" style="2" bestFit="1" customWidth="1"/>
    <col min="4875" max="4877" width="10.5703125" style="2" customWidth="1"/>
    <col min="4878" max="5120" width="9.140625" style="2"/>
    <col min="5121" max="5121" width="41.5703125" style="2" customWidth="1"/>
    <col min="5122" max="5122" width="8" style="2" customWidth="1"/>
    <col min="5123" max="5123" width="11.28515625" style="2" customWidth="1"/>
    <col min="5124" max="5124" width="1.85546875" style="2" customWidth="1"/>
    <col min="5125" max="5125" width="11.28515625" style="2" customWidth="1"/>
    <col min="5126" max="5126" width="1.85546875" style="2" customWidth="1"/>
    <col min="5127" max="5127" width="11.28515625" style="2" customWidth="1"/>
    <col min="5128" max="5128" width="1.85546875" style="2" customWidth="1"/>
    <col min="5129" max="5129" width="11.28515625" style="2" customWidth="1"/>
    <col min="5130" max="5130" width="14.5703125" style="2" bestFit="1" customWidth="1"/>
    <col min="5131" max="5133" width="10.5703125" style="2" customWidth="1"/>
    <col min="5134" max="5376" width="9.140625" style="2"/>
    <col min="5377" max="5377" width="41.5703125" style="2" customWidth="1"/>
    <col min="5378" max="5378" width="8" style="2" customWidth="1"/>
    <col min="5379" max="5379" width="11.28515625" style="2" customWidth="1"/>
    <col min="5380" max="5380" width="1.85546875" style="2" customWidth="1"/>
    <col min="5381" max="5381" width="11.28515625" style="2" customWidth="1"/>
    <col min="5382" max="5382" width="1.85546875" style="2" customWidth="1"/>
    <col min="5383" max="5383" width="11.28515625" style="2" customWidth="1"/>
    <col min="5384" max="5384" width="1.85546875" style="2" customWidth="1"/>
    <col min="5385" max="5385" width="11.28515625" style="2" customWidth="1"/>
    <col min="5386" max="5386" width="14.5703125" style="2" bestFit="1" customWidth="1"/>
    <col min="5387" max="5389" width="10.5703125" style="2" customWidth="1"/>
    <col min="5390" max="5632" width="9.140625" style="2"/>
    <col min="5633" max="5633" width="41.5703125" style="2" customWidth="1"/>
    <col min="5634" max="5634" width="8" style="2" customWidth="1"/>
    <col min="5635" max="5635" width="11.28515625" style="2" customWidth="1"/>
    <col min="5636" max="5636" width="1.85546875" style="2" customWidth="1"/>
    <col min="5637" max="5637" width="11.28515625" style="2" customWidth="1"/>
    <col min="5638" max="5638" width="1.85546875" style="2" customWidth="1"/>
    <col min="5639" max="5639" width="11.28515625" style="2" customWidth="1"/>
    <col min="5640" max="5640" width="1.85546875" style="2" customWidth="1"/>
    <col min="5641" max="5641" width="11.28515625" style="2" customWidth="1"/>
    <col min="5642" max="5642" width="14.5703125" style="2" bestFit="1" customWidth="1"/>
    <col min="5643" max="5645" width="10.5703125" style="2" customWidth="1"/>
    <col min="5646" max="5888" width="9.140625" style="2"/>
    <col min="5889" max="5889" width="41.5703125" style="2" customWidth="1"/>
    <col min="5890" max="5890" width="8" style="2" customWidth="1"/>
    <col min="5891" max="5891" width="11.28515625" style="2" customWidth="1"/>
    <col min="5892" max="5892" width="1.85546875" style="2" customWidth="1"/>
    <col min="5893" max="5893" width="11.28515625" style="2" customWidth="1"/>
    <col min="5894" max="5894" width="1.85546875" style="2" customWidth="1"/>
    <col min="5895" max="5895" width="11.28515625" style="2" customWidth="1"/>
    <col min="5896" max="5896" width="1.85546875" style="2" customWidth="1"/>
    <col min="5897" max="5897" width="11.28515625" style="2" customWidth="1"/>
    <col min="5898" max="5898" width="14.5703125" style="2" bestFit="1" customWidth="1"/>
    <col min="5899" max="5901" width="10.5703125" style="2" customWidth="1"/>
    <col min="5902" max="6144" width="9.140625" style="2"/>
    <col min="6145" max="6145" width="41.5703125" style="2" customWidth="1"/>
    <col min="6146" max="6146" width="8" style="2" customWidth="1"/>
    <col min="6147" max="6147" width="11.28515625" style="2" customWidth="1"/>
    <col min="6148" max="6148" width="1.85546875" style="2" customWidth="1"/>
    <col min="6149" max="6149" width="11.28515625" style="2" customWidth="1"/>
    <col min="6150" max="6150" width="1.85546875" style="2" customWidth="1"/>
    <col min="6151" max="6151" width="11.28515625" style="2" customWidth="1"/>
    <col min="6152" max="6152" width="1.85546875" style="2" customWidth="1"/>
    <col min="6153" max="6153" width="11.28515625" style="2" customWidth="1"/>
    <col min="6154" max="6154" width="14.5703125" style="2" bestFit="1" customWidth="1"/>
    <col min="6155" max="6157" width="10.5703125" style="2" customWidth="1"/>
    <col min="6158" max="6400" width="9.140625" style="2"/>
    <col min="6401" max="6401" width="41.5703125" style="2" customWidth="1"/>
    <col min="6402" max="6402" width="8" style="2" customWidth="1"/>
    <col min="6403" max="6403" width="11.28515625" style="2" customWidth="1"/>
    <col min="6404" max="6404" width="1.85546875" style="2" customWidth="1"/>
    <col min="6405" max="6405" width="11.28515625" style="2" customWidth="1"/>
    <col min="6406" max="6406" width="1.85546875" style="2" customWidth="1"/>
    <col min="6407" max="6407" width="11.28515625" style="2" customWidth="1"/>
    <col min="6408" max="6408" width="1.85546875" style="2" customWidth="1"/>
    <col min="6409" max="6409" width="11.28515625" style="2" customWidth="1"/>
    <col min="6410" max="6410" width="14.5703125" style="2" bestFit="1" customWidth="1"/>
    <col min="6411" max="6413" width="10.5703125" style="2" customWidth="1"/>
    <col min="6414" max="6656" width="9.140625" style="2"/>
    <col min="6657" max="6657" width="41.5703125" style="2" customWidth="1"/>
    <col min="6658" max="6658" width="8" style="2" customWidth="1"/>
    <col min="6659" max="6659" width="11.28515625" style="2" customWidth="1"/>
    <col min="6660" max="6660" width="1.85546875" style="2" customWidth="1"/>
    <col min="6661" max="6661" width="11.28515625" style="2" customWidth="1"/>
    <col min="6662" max="6662" width="1.85546875" style="2" customWidth="1"/>
    <col min="6663" max="6663" width="11.28515625" style="2" customWidth="1"/>
    <col min="6664" max="6664" width="1.85546875" style="2" customWidth="1"/>
    <col min="6665" max="6665" width="11.28515625" style="2" customWidth="1"/>
    <col min="6666" max="6666" width="14.5703125" style="2" bestFit="1" customWidth="1"/>
    <col min="6667" max="6669" width="10.5703125" style="2" customWidth="1"/>
    <col min="6670" max="6912" width="9.140625" style="2"/>
    <col min="6913" max="6913" width="41.5703125" style="2" customWidth="1"/>
    <col min="6914" max="6914" width="8" style="2" customWidth="1"/>
    <col min="6915" max="6915" width="11.28515625" style="2" customWidth="1"/>
    <col min="6916" max="6916" width="1.85546875" style="2" customWidth="1"/>
    <col min="6917" max="6917" width="11.28515625" style="2" customWidth="1"/>
    <col min="6918" max="6918" width="1.85546875" style="2" customWidth="1"/>
    <col min="6919" max="6919" width="11.28515625" style="2" customWidth="1"/>
    <col min="6920" max="6920" width="1.85546875" style="2" customWidth="1"/>
    <col min="6921" max="6921" width="11.28515625" style="2" customWidth="1"/>
    <col min="6922" max="6922" width="14.5703125" style="2" bestFit="1" customWidth="1"/>
    <col min="6923" max="6925" width="10.5703125" style="2" customWidth="1"/>
    <col min="6926" max="7168" width="9.140625" style="2"/>
    <col min="7169" max="7169" width="41.5703125" style="2" customWidth="1"/>
    <col min="7170" max="7170" width="8" style="2" customWidth="1"/>
    <col min="7171" max="7171" width="11.28515625" style="2" customWidth="1"/>
    <col min="7172" max="7172" width="1.85546875" style="2" customWidth="1"/>
    <col min="7173" max="7173" width="11.28515625" style="2" customWidth="1"/>
    <col min="7174" max="7174" width="1.85546875" style="2" customWidth="1"/>
    <col min="7175" max="7175" width="11.28515625" style="2" customWidth="1"/>
    <col min="7176" max="7176" width="1.85546875" style="2" customWidth="1"/>
    <col min="7177" max="7177" width="11.28515625" style="2" customWidth="1"/>
    <col min="7178" max="7178" width="14.5703125" style="2" bestFit="1" customWidth="1"/>
    <col min="7179" max="7181" width="10.5703125" style="2" customWidth="1"/>
    <col min="7182" max="7424" width="9.140625" style="2"/>
    <col min="7425" max="7425" width="41.5703125" style="2" customWidth="1"/>
    <col min="7426" max="7426" width="8" style="2" customWidth="1"/>
    <col min="7427" max="7427" width="11.28515625" style="2" customWidth="1"/>
    <col min="7428" max="7428" width="1.85546875" style="2" customWidth="1"/>
    <col min="7429" max="7429" width="11.28515625" style="2" customWidth="1"/>
    <col min="7430" max="7430" width="1.85546875" style="2" customWidth="1"/>
    <col min="7431" max="7431" width="11.28515625" style="2" customWidth="1"/>
    <col min="7432" max="7432" width="1.85546875" style="2" customWidth="1"/>
    <col min="7433" max="7433" width="11.28515625" style="2" customWidth="1"/>
    <col min="7434" max="7434" width="14.5703125" style="2" bestFit="1" customWidth="1"/>
    <col min="7435" max="7437" width="10.5703125" style="2" customWidth="1"/>
    <col min="7438" max="7680" width="9.140625" style="2"/>
    <col min="7681" max="7681" width="41.5703125" style="2" customWidth="1"/>
    <col min="7682" max="7682" width="8" style="2" customWidth="1"/>
    <col min="7683" max="7683" width="11.28515625" style="2" customWidth="1"/>
    <col min="7684" max="7684" width="1.85546875" style="2" customWidth="1"/>
    <col min="7685" max="7685" width="11.28515625" style="2" customWidth="1"/>
    <col min="7686" max="7686" width="1.85546875" style="2" customWidth="1"/>
    <col min="7687" max="7687" width="11.28515625" style="2" customWidth="1"/>
    <col min="7688" max="7688" width="1.85546875" style="2" customWidth="1"/>
    <col min="7689" max="7689" width="11.28515625" style="2" customWidth="1"/>
    <col min="7690" max="7690" width="14.5703125" style="2" bestFit="1" customWidth="1"/>
    <col min="7691" max="7693" width="10.5703125" style="2" customWidth="1"/>
    <col min="7694" max="7936" width="9.140625" style="2"/>
    <col min="7937" max="7937" width="41.5703125" style="2" customWidth="1"/>
    <col min="7938" max="7938" width="8" style="2" customWidth="1"/>
    <col min="7939" max="7939" width="11.28515625" style="2" customWidth="1"/>
    <col min="7940" max="7940" width="1.85546875" style="2" customWidth="1"/>
    <col min="7941" max="7941" width="11.28515625" style="2" customWidth="1"/>
    <col min="7942" max="7942" width="1.85546875" style="2" customWidth="1"/>
    <col min="7943" max="7943" width="11.28515625" style="2" customWidth="1"/>
    <col min="7944" max="7944" width="1.85546875" style="2" customWidth="1"/>
    <col min="7945" max="7945" width="11.28515625" style="2" customWidth="1"/>
    <col min="7946" max="7946" width="14.5703125" style="2" bestFit="1" customWidth="1"/>
    <col min="7947" max="7949" width="10.5703125" style="2" customWidth="1"/>
    <col min="7950" max="8192" width="9.140625" style="2"/>
    <col min="8193" max="8193" width="41.5703125" style="2" customWidth="1"/>
    <col min="8194" max="8194" width="8" style="2" customWidth="1"/>
    <col min="8195" max="8195" width="11.28515625" style="2" customWidth="1"/>
    <col min="8196" max="8196" width="1.85546875" style="2" customWidth="1"/>
    <col min="8197" max="8197" width="11.28515625" style="2" customWidth="1"/>
    <col min="8198" max="8198" width="1.85546875" style="2" customWidth="1"/>
    <col min="8199" max="8199" width="11.28515625" style="2" customWidth="1"/>
    <col min="8200" max="8200" width="1.85546875" style="2" customWidth="1"/>
    <col min="8201" max="8201" width="11.28515625" style="2" customWidth="1"/>
    <col min="8202" max="8202" width="14.5703125" style="2" bestFit="1" customWidth="1"/>
    <col min="8203" max="8205" width="10.5703125" style="2" customWidth="1"/>
    <col min="8206" max="8448" width="9.140625" style="2"/>
    <col min="8449" max="8449" width="41.5703125" style="2" customWidth="1"/>
    <col min="8450" max="8450" width="8" style="2" customWidth="1"/>
    <col min="8451" max="8451" width="11.28515625" style="2" customWidth="1"/>
    <col min="8452" max="8452" width="1.85546875" style="2" customWidth="1"/>
    <col min="8453" max="8453" width="11.28515625" style="2" customWidth="1"/>
    <col min="8454" max="8454" width="1.85546875" style="2" customWidth="1"/>
    <col min="8455" max="8455" width="11.28515625" style="2" customWidth="1"/>
    <col min="8456" max="8456" width="1.85546875" style="2" customWidth="1"/>
    <col min="8457" max="8457" width="11.28515625" style="2" customWidth="1"/>
    <col min="8458" max="8458" width="14.5703125" style="2" bestFit="1" customWidth="1"/>
    <col min="8459" max="8461" width="10.5703125" style="2" customWidth="1"/>
    <col min="8462" max="8704" width="9.140625" style="2"/>
    <col min="8705" max="8705" width="41.5703125" style="2" customWidth="1"/>
    <col min="8706" max="8706" width="8" style="2" customWidth="1"/>
    <col min="8707" max="8707" width="11.28515625" style="2" customWidth="1"/>
    <col min="8708" max="8708" width="1.85546875" style="2" customWidth="1"/>
    <col min="8709" max="8709" width="11.28515625" style="2" customWidth="1"/>
    <col min="8710" max="8710" width="1.85546875" style="2" customWidth="1"/>
    <col min="8711" max="8711" width="11.28515625" style="2" customWidth="1"/>
    <col min="8712" max="8712" width="1.85546875" style="2" customWidth="1"/>
    <col min="8713" max="8713" width="11.28515625" style="2" customWidth="1"/>
    <col min="8714" max="8714" width="14.5703125" style="2" bestFit="1" customWidth="1"/>
    <col min="8715" max="8717" width="10.5703125" style="2" customWidth="1"/>
    <col min="8718" max="8960" width="9.140625" style="2"/>
    <col min="8961" max="8961" width="41.5703125" style="2" customWidth="1"/>
    <col min="8962" max="8962" width="8" style="2" customWidth="1"/>
    <col min="8963" max="8963" width="11.28515625" style="2" customWidth="1"/>
    <col min="8964" max="8964" width="1.85546875" style="2" customWidth="1"/>
    <col min="8965" max="8965" width="11.28515625" style="2" customWidth="1"/>
    <col min="8966" max="8966" width="1.85546875" style="2" customWidth="1"/>
    <col min="8967" max="8967" width="11.28515625" style="2" customWidth="1"/>
    <col min="8968" max="8968" width="1.85546875" style="2" customWidth="1"/>
    <col min="8969" max="8969" width="11.28515625" style="2" customWidth="1"/>
    <col min="8970" max="8970" width="14.5703125" style="2" bestFit="1" customWidth="1"/>
    <col min="8971" max="8973" width="10.5703125" style="2" customWidth="1"/>
    <col min="8974" max="9216" width="9.140625" style="2"/>
    <col min="9217" max="9217" width="41.5703125" style="2" customWidth="1"/>
    <col min="9218" max="9218" width="8" style="2" customWidth="1"/>
    <col min="9219" max="9219" width="11.28515625" style="2" customWidth="1"/>
    <col min="9220" max="9220" width="1.85546875" style="2" customWidth="1"/>
    <col min="9221" max="9221" width="11.28515625" style="2" customWidth="1"/>
    <col min="9222" max="9222" width="1.85546875" style="2" customWidth="1"/>
    <col min="9223" max="9223" width="11.28515625" style="2" customWidth="1"/>
    <col min="9224" max="9224" width="1.85546875" style="2" customWidth="1"/>
    <col min="9225" max="9225" width="11.28515625" style="2" customWidth="1"/>
    <col min="9226" max="9226" width="14.5703125" style="2" bestFit="1" customWidth="1"/>
    <col min="9227" max="9229" width="10.5703125" style="2" customWidth="1"/>
    <col min="9230" max="9472" width="9.140625" style="2"/>
    <col min="9473" max="9473" width="41.5703125" style="2" customWidth="1"/>
    <col min="9474" max="9474" width="8" style="2" customWidth="1"/>
    <col min="9475" max="9475" width="11.28515625" style="2" customWidth="1"/>
    <col min="9476" max="9476" width="1.85546875" style="2" customWidth="1"/>
    <col min="9477" max="9477" width="11.28515625" style="2" customWidth="1"/>
    <col min="9478" max="9478" width="1.85546875" style="2" customWidth="1"/>
    <col min="9479" max="9479" width="11.28515625" style="2" customWidth="1"/>
    <col min="9480" max="9480" width="1.85546875" style="2" customWidth="1"/>
    <col min="9481" max="9481" width="11.28515625" style="2" customWidth="1"/>
    <col min="9482" max="9482" width="14.5703125" style="2" bestFit="1" customWidth="1"/>
    <col min="9483" max="9485" width="10.5703125" style="2" customWidth="1"/>
    <col min="9486" max="9728" width="9.140625" style="2"/>
    <col min="9729" max="9729" width="41.5703125" style="2" customWidth="1"/>
    <col min="9730" max="9730" width="8" style="2" customWidth="1"/>
    <col min="9731" max="9731" width="11.28515625" style="2" customWidth="1"/>
    <col min="9732" max="9732" width="1.85546875" style="2" customWidth="1"/>
    <col min="9733" max="9733" width="11.28515625" style="2" customWidth="1"/>
    <col min="9734" max="9734" width="1.85546875" style="2" customWidth="1"/>
    <col min="9735" max="9735" width="11.28515625" style="2" customWidth="1"/>
    <col min="9736" max="9736" width="1.85546875" style="2" customWidth="1"/>
    <col min="9737" max="9737" width="11.28515625" style="2" customWidth="1"/>
    <col min="9738" max="9738" width="14.5703125" style="2" bestFit="1" customWidth="1"/>
    <col min="9739" max="9741" width="10.5703125" style="2" customWidth="1"/>
    <col min="9742" max="9984" width="9.140625" style="2"/>
    <col min="9985" max="9985" width="41.5703125" style="2" customWidth="1"/>
    <col min="9986" max="9986" width="8" style="2" customWidth="1"/>
    <col min="9987" max="9987" width="11.28515625" style="2" customWidth="1"/>
    <col min="9988" max="9988" width="1.85546875" style="2" customWidth="1"/>
    <col min="9989" max="9989" width="11.28515625" style="2" customWidth="1"/>
    <col min="9990" max="9990" width="1.85546875" style="2" customWidth="1"/>
    <col min="9991" max="9991" width="11.28515625" style="2" customWidth="1"/>
    <col min="9992" max="9992" width="1.85546875" style="2" customWidth="1"/>
    <col min="9993" max="9993" width="11.28515625" style="2" customWidth="1"/>
    <col min="9994" max="9994" width="14.5703125" style="2" bestFit="1" customWidth="1"/>
    <col min="9995" max="9997" width="10.5703125" style="2" customWidth="1"/>
    <col min="9998" max="10240" width="9.140625" style="2"/>
    <col min="10241" max="10241" width="41.5703125" style="2" customWidth="1"/>
    <col min="10242" max="10242" width="8" style="2" customWidth="1"/>
    <col min="10243" max="10243" width="11.28515625" style="2" customWidth="1"/>
    <col min="10244" max="10244" width="1.85546875" style="2" customWidth="1"/>
    <col min="10245" max="10245" width="11.28515625" style="2" customWidth="1"/>
    <col min="10246" max="10246" width="1.85546875" style="2" customWidth="1"/>
    <col min="10247" max="10247" width="11.28515625" style="2" customWidth="1"/>
    <col min="10248" max="10248" width="1.85546875" style="2" customWidth="1"/>
    <col min="10249" max="10249" width="11.28515625" style="2" customWidth="1"/>
    <col min="10250" max="10250" width="14.5703125" style="2" bestFit="1" customWidth="1"/>
    <col min="10251" max="10253" width="10.5703125" style="2" customWidth="1"/>
    <col min="10254" max="10496" width="9.140625" style="2"/>
    <col min="10497" max="10497" width="41.5703125" style="2" customWidth="1"/>
    <col min="10498" max="10498" width="8" style="2" customWidth="1"/>
    <col min="10499" max="10499" width="11.28515625" style="2" customWidth="1"/>
    <col min="10500" max="10500" width="1.85546875" style="2" customWidth="1"/>
    <col min="10501" max="10501" width="11.28515625" style="2" customWidth="1"/>
    <col min="10502" max="10502" width="1.85546875" style="2" customWidth="1"/>
    <col min="10503" max="10503" width="11.28515625" style="2" customWidth="1"/>
    <col min="10504" max="10504" width="1.85546875" style="2" customWidth="1"/>
    <col min="10505" max="10505" width="11.28515625" style="2" customWidth="1"/>
    <col min="10506" max="10506" width="14.5703125" style="2" bestFit="1" customWidth="1"/>
    <col min="10507" max="10509" width="10.5703125" style="2" customWidth="1"/>
    <col min="10510" max="10752" width="9.140625" style="2"/>
    <col min="10753" max="10753" width="41.5703125" style="2" customWidth="1"/>
    <col min="10754" max="10754" width="8" style="2" customWidth="1"/>
    <col min="10755" max="10755" width="11.28515625" style="2" customWidth="1"/>
    <col min="10756" max="10756" width="1.85546875" style="2" customWidth="1"/>
    <col min="10757" max="10757" width="11.28515625" style="2" customWidth="1"/>
    <col min="10758" max="10758" width="1.85546875" style="2" customWidth="1"/>
    <col min="10759" max="10759" width="11.28515625" style="2" customWidth="1"/>
    <col min="10760" max="10760" width="1.85546875" style="2" customWidth="1"/>
    <col min="10761" max="10761" width="11.28515625" style="2" customWidth="1"/>
    <col min="10762" max="10762" width="14.5703125" style="2" bestFit="1" customWidth="1"/>
    <col min="10763" max="10765" width="10.5703125" style="2" customWidth="1"/>
    <col min="10766" max="11008" width="9.140625" style="2"/>
    <col min="11009" max="11009" width="41.5703125" style="2" customWidth="1"/>
    <col min="11010" max="11010" width="8" style="2" customWidth="1"/>
    <col min="11011" max="11011" width="11.28515625" style="2" customWidth="1"/>
    <col min="11012" max="11012" width="1.85546875" style="2" customWidth="1"/>
    <col min="11013" max="11013" width="11.28515625" style="2" customWidth="1"/>
    <col min="11014" max="11014" width="1.85546875" style="2" customWidth="1"/>
    <col min="11015" max="11015" width="11.28515625" style="2" customWidth="1"/>
    <col min="11016" max="11016" width="1.85546875" style="2" customWidth="1"/>
    <col min="11017" max="11017" width="11.28515625" style="2" customWidth="1"/>
    <col min="11018" max="11018" width="14.5703125" style="2" bestFit="1" customWidth="1"/>
    <col min="11019" max="11021" width="10.5703125" style="2" customWidth="1"/>
    <col min="11022" max="11264" width="9.140625" style="2"/>
    <col min="11265" max="11265" width="41.5703125" style="2" customWidth="1"/>
    <col min="11266" max="11266" width="8" style="2" customWidth="1"/>
    <col min="11267" max="11267" width="11.28515625" style="2" customWidth="1"/>
    <col min="11268" max="11268" width="1.85546875" style="2" customWidth="1"/>
    <col min="11269" max="11269" width="11.28515625" style="2" customWidth="1"/>
    <col min="11270" max="11270" width="1.85546875" style="2" customWidth="1"/>
    <col min="11271" max="11271" width="11.28515625" style="2" customWidth="1"/>
    <col min="11272" max="11272" width="1.85546875" style="2" customWidth="1"/>
    <col min="11273" max="11273" width="11.28515625" style="2" customWidth="1"/>
    <col min="11274" max="11274" width="14.5703125" style="2" bestFit="1" customWidth="1"/>
    <col min="11275" max="11277" width="10.5703125" style="2" customWidth="1"/>
    <col min="11278" max="11520" width="9.140625" style="2"/>
    <col min="11521" max="11521" width="41.5703125" style="2" customWidth="1"/>
    <col min="11522" max="11522" width="8" style="2" customWidth="1"/>
    <col min="11523" max="11523" width="11.28515625" style="2" customWidth="1"/>
    <col min="11524" max="11524" width="1.85546875" style="2" customWidth="1"/>
    <col min="11525" max="11525" width="11.28515625" style="2" customWidth="1"/>
    <col min="11526" max="11526" width="1.85546875" style="2" customWidth="1"/>
    <col min="11527" max="11527" width="11.28515625" style="2" customWidth="1"/>
    <col min="11528" max="11528" width="1.85546875" style="2" customWidth="1"/>
    <col min="11529" max="11529" width="11.28515625" style="2" customWidth="1"/>
    <col min="11530" max="11530" width="14.5703125" style="2" bestFit="1" customWidth="1"/>
    <col min="11531" max="11533" width="10.5703125" style="2" customWidth="1"/>
    <col min="11534" max="11776" width="9.140625" style="2"/>
    <col min="11777" max="11777" width="41.5703125" style="2" customWidth="1"/>
    <col min="11778" max="11778" width="8" style="2" customWidth="1"/>
    <col min="11779" max="11779" width="11.28515625" style="2" customWidth="1"/>
    <col min="11780" max="11780" width="1.85546875" style="2" customWidth="1"/>
    <col min="11781" max="11781" width="11.28515625" style="2" customWidth="1"/>
    <col min="11782" max="11782" width="1.85546875" style="2" customWidth="1"/>
    <col min="11783" max="11783" width="11.28515625" style="2" customWidth="1"/>
    <col min="11784" max="11784" width="1.85546875" style="2" customWidth="1"/>
    <col min="11785" max="11785" width="11.28515625" style="2" customWidth="1"/>
    <col min="11786" max="11786" width="14.5703125" style="2" bestFit="1" customWidth="1"/>
    <col min="11787" max="11789" width="10.5703125" style="2" customWidth="1"/>
    <col min="11790" max="12032" width="9.140625" style="2"/>
    <col min="12033" max="12033" width="41.5703125" style="2" customWidth="1"/>
    <col min="12034" max="12034" width="8" style="2" customWidth="1"/>
    <col min="12035" max="12035" width="11.28515625" style="2" customWidth="1"/>
    <col min="12036" max="12036" width="1.85546875" style="2" customWidth="1"/>
    <col min="12037" max="12037" width="11.28515625" style="2" customWidth="1"/>
    <col min="12038" max="12038" width="1.85546875" style="2" customWidth="1"/>
    <col min="12039" max="12039" width="11.28515625" style="2" customWidth="1"/>
    <col min="12040" max="12040" width="1.85546875" style="2" customWidth="1"/>
    <col min="12041" max="12041" width="11.28515625" style="2" customWidth="1"/>
    <col min="12042" max="12042" width="14.5703125" style="2" bestFit="1" customWidth="1"/>
    <col min="12043" max="12045" width="10.5703125" style="2" customWidth="1"/>
    <col min="12046" max="12288" width="9.140625" style="2"/>
    <col min="12289" max="12289" width="41.5703125" style="2" customWidth="1"/>
    <col min="12290" max="12290" width="8" style="2" customWidth="1"/>
    <col min="12291" max="12291" width="11.28515625" style="2" customWidth="1"/>
    <col min="12292" max="12292" width="1.85546875" style="2" customWidth="1"/>
    <col min="12293" max="12293" width="11.28515625" style="2" customWidth="1"/>
    <col min="12294" max="12294" width="1.85546875" style="2" customWidth="1"/>
    <col min="12295" max="12295" width="11.28515625" style="2" customWidth="1"/>
    <col min="12296" max="12296" width="1.85546875" style="2" customWidth="1"/>
    <col min="12297" max="12297" width="11.28515625" style="2" customWidth="1"/>
    <col min="12298" max="12298" width="14.5703125" style="2" bestFit="1" customWidth="1"/>
    <col min="12299" max="12301" width="10.5703125" style="2" customWidth="1"/>
    <col min="12302" max="12544" width="9.140625" style="2"/>
    <col min="12545" max="12545" width="41.5703125" style="2" customWidth="1"/>
    <col min="12546" max="12546" width="8" style="2" customWidth="1"/>
    <col min="12547" max="12547" width="11.28515625" style="2" customWidth="1"/>
    <col min="12548" max="12548" width="1.85546875" style="2" customWidth="1"/>
    <col min="12549" max="12549" width="11.28515625" style="2" customWidth="1"/>
    <col min="12550" max="12550" width="1.85546875" style="2" customWidth="1"/>
    <col min="12551" max="12551" width="11.28515625" style="2" customWidth="1"/>
    <col min="12552" max="12552" width="1.85546875" style="2" customWidth="1"/>
    <col min="12553" max="12553" width="11.28515625" style="2" customWidth="1"/>
    <col min="12554" max="12554" width="14.5703125" style="2" bestFit="1" customWidth="1"/>
    <col min="12555" max="12557" width="10.5703125" style="2" customWidth="1"/>
    <col min="12558" max="12800" width="9.140625" style="2"/>
    <col min="12801" max="12801" width="41.5703125" style="2" customWidth="1"/>
    <col min="12802" max="12802" width="8" style="2" customWidth="1"/>
    <col min="12803" max="12803" width="11.28515625" style="2" customWidth="1"/>
    <col min="12804" max="12804" width="1.85546875" style="2" customWidth="1"/>
    <col min="12805" max="12805" width="11.28515625" style="2" customWidth="1"/>
    <col min="12806" max="12806" width="1.85546875" style="2" customWidth="1"/>
    <col min="12807" max="12807" width="11.28515625" style="2" customWidth="1"/>
    <col min="12808" max="12808" width="1.85546875" style="2" customWidth="1"/>
    <col min="12809" max="12809" width="11.28515625" style="2" customWidth="1"/>
    <col min="12810" max="12810" width="14.5703125" style="2" bestFit="1" customWidth="1"/>
    <col min="12811" max="12813" width="10.5703125" style="2" customWidth="1"/>
    <col min="12814" max="13056" width="9.140625" style="2"/>
    <col min="13057" max="13057" width="41.5703125" style="2" customWidth="1"/>
    <col min="13058" max="13058" width="8" style="2" customWidth="1"/>
    <col min="13059" max="13059" width="11.28515625" style="2" customWidth="1"/>
    <col min="13060" max="13060" width="1.85546875" style="2" customWidth="1"/>
    <col min="13061" max="13061" width="11.28515625" style="2" customWidth="1"/>
    <col min="13062" max="13062" width="1.85546875" style="2" customWidth="1"/>
    <col min="13063" max="13063" width="11.28515625" style="2" customWidth="1"/>
    <col min="13064" max="13064" width="1.85546875" style="2" customWidth="1"/>
    <col min="13065" max="13065" width="11.28515625" style="2" customWidth="1"/>
    <col min="13066" max="13066" width="14.5703125" style="2" bestFit="1" customWidth="1"/>
    <col min="13067" max="13069" width="10.5703125" style="2" customWidth="1"/>
    <col min="13070" max="13312" width="9.140625" style="2"/>
    <col min="13313" max="13313" width="41.5703125" style="2" customWidth="1"/>
    <col min="13314" max="13314" width="8" style="2" customWidth="1"/>
    <col min="13315" max="13315" width="11.28515625" style="2" customWidth="1"/>
    <col min="13316" max="13316" width="1.85546875" style="2" customWidth="1"/>
    <col min="13317" max="13317" width="11.28515625" style="2" customWidth="1"/>
    <col min="13318" max="13318" width="1.85546875" style="2" customWidth="1"/>
    <col min="13319" max="13319" width="11.28515625" style="2" customWidth="1"/>
    <col min="13320" max="13320" width="1.85546875" style="2" customWidth="1"/>
    <col min="13321" max="13321" width="11.28515625" style="2" customWidth="1"/>
    <col min="13322" max="13322" width="14.5703125" style="2" bestFit="1" customWidth="1"/>
    <col min="13323" max="13325" width="10.5703125" style="2" customWidth="1"/>
    <col min="13326" max="13568" width="9.140625" style="2"/>
    <col min="13569" max="13569" width="41.5703125" style="2" customWidth="1"/>
    <col min="13570" max="13570" width="8" style="2" customWidth="1"/>
    <col min="13571" max="13571" width="11.28515625" style="2" customWidth="1"/>
    <col min="13572" max="13572" width="1.85546875" style="2" customWidth="1"/>
    <col min="13573" max="13573" width="11.28515625" style="2" customWidth="1"/>
    <col min="13574" max="13574" width="1.85546875" style="2" customWidth="1"/>
    <col min="13575" max="13575" width="11.28515625" style="2" customWidth="1"/>
    <col min="13576" max="13576" width="1.85546875" style="2" customWidth="1"/>
    <col min="13577" max="13577" width="11.28515625" style="2" customWidth="1"/>
    <col min="13578" max="13578" width="14.5703125" style="2" bestFit="1" customWidth="1"/>
    <col min="13579" max="13581" width="10.5703125" style="2" customWidth="1"/>
    <col min="13582" max="13824" width="9.140625" style="2"/>
    <col min="13825" max="13825" width="41.5703125" style="2" customWidth="1"/>
    <col min="13826" max="13826" width="8" style="2" customWidth="1"/>
    <col min="13827" max="13827" width="11.28515625" style="2" customWidth="1"/>
    <col min="13828" max="13828" width="1.85546875" style="2" customWidth="1"/>
    <col min="13829" max="13829" width="11.28515625" style="2" customWidth="1"/>
    <col min="13830" max="13830" width="1.85546875" style="2" customWidth="1"/>
    <col min="13831" max="13831" width="11.28515625" style="2" customWidth="1"/>
    <col min="13832" max="13832" width="1.85546875" style="2" customWidth="1"/>
    <col min="13833" max="13833" width="11.28515625" style="2" customWidth="1"/>
    <col min="13834" max="13834" width="14.5703125" style="2" bestFit="1" customWidth="1"/>
    <col min="13835" max="13837" width="10.5703125" style="2" customWidth="1"/>
    <col min="13838" max="14080" width="9.140625" style="2"/>
    <col min="14081" max="14081" width="41.5703125" style="2" customWidth="1"/>
    <col min="14082" max="14082" width="8" style="2" customWidth="1"/>
    <col min="14083" max="14083" width="11.28515625" style="2" customWidth="1"/>
    <col min="14084" max="14084" width="1.85546875" style="2" customWidth="1"/>
    <col min="14085" max="14085" width="11.28515625" style="2" customWidth="1"/>
    <col min="14086" max="14086" width="1.85546875" style="2" customWidth="1"/>
    <col min="14087" max="14087" width="11.28515625" style="2" customWidth="1"/>
    <col min="14088" max="14088" width="1.85546875" style="2" customWidth="1"/>
    <col min="14089" max="14089" width="11.28515625" style="2" customWidth="1"/>
    <col min="14090" max="14090" width="14.5703125" style="2" bestFit="1" customWidth="1"/>
    <col min="14091" max="14093" width="10.5703125" style="2" customWidth="1"/>
    <col min="14094" max="14336" width="9.140625" style="2"/>
    <col min="14337" max="14337" width="41.5703125" style="2" customWidth="1"/>
    <col min="14338" max="14338" width="8" style="2" customWidth="1"/>
    <col min="14339" max="14339" width="11.28515625" style="2" customWidth="1"/>
    <col min="14340" max="14340" width="1.85546875" style="2" customWidth="1"/>
    <col min="14341" max="14341" width="11.28515625" style="2" customWidth="1"/>
    <col min="14342" max="14342" width="1.85546875" style="2" customWidth="1"/>
    <col min="14343" max="14343" width="11.28515625" style="2" customWidth="1"/>
    <col min="14344" max="14344" width="1.85546875" style="2" customWidth="1"/>
    <col min="14345" max="14345" width="11.28515625" style="2" customWidth="1"/>
    <col min="14346" max="14346" width="14.5703125" style="2" bestFit="1" customWidth="1"/>
    <col min="14347" max="14349" width="10.5703125" style="2" customWidth="1"/>
    <col min="14350" max="14592" width="9.140625" style="2"/>
    <col min="14593" max="14593" width="41.5703125" style="2" customWidth="1"/>
    <col min="14594" max="14594" width="8" style="2" customWidth="1"/>
    <col min="14595" max="14595" width="11.28515625" style="2" customWidth="1"/>
    <col min="14596" max="14596" width="1.85546875" style="2" customWidth="1"/>
    <col min="14597" max="14597" width="11.28515625" style="2" customWidth="1"/>
    <col min="14598" max="14598" width="1.85546875" style="2" customWidth="1"/>
    <col min="14599" max="14599" width="11.28515625" style="2" customWidth="1"/>
    <col min="14600" max="14600" width="1.85546875" style="2" customWidth="1"/>
    <col min="14601" max="14601" width="11.28515625" style="2" customWidth="1"/>
    <col min="14602" max="14602" width="14.5703125" style="2" bestFit="1" customWidth="1"/>
    <col min="14603" max="14605" width="10.5703125" style="2" customWidth="1"/>
    <col min="14606" max="14848" width="9.140625" style="2"/>
    <col min="14849" max="14849" width="41.5703125" style="2" customWidth="1"/>
    <col min="14850" max="14850" width="8" style="2" customWidth="1"/>
    <col min="14851" max="14851" width="11.28515625" style="2" customWidth="1"/>
    <col min="14852" max="14852" width="1.85546875" style="2" customWidth="1"/>
    <col min="14853" max="14853" width="11.28515625" style="2" customWidth="1"/>
    <col min="14854" max="14854" width="1.85546875" style="2" customWidth="1"/>
    <col min="14855" max="14855" width="11.28515625" style="2" customWidth="1"/>
    <col min="14856" max="14856" width="1.85546875" style="2" customWidth="1"/>
    <col min="14857" max="14857" width="11.28515625" style="2" customWidth="1"/>
    <col min="14858" max="14858" width="14.5703125" style="2" bestFit="1" customWidth="1"/>
    <col min="14859" max="14861" width="10.5703125" style="2" customWidth="1"/>
    <col min="14862" max="15104" width="9.140625" style="2"/>
    <col min="15105" max="15105" width="41.5703125" style="2" customWidth="1"/>
    <col min="15106" max="15106" width="8" style="2" customWidth="1"/>
    <col min="15107" max="15107" width="11.28515625" style="2" customWidth="1"/>
    <col min="15108" max="15108" width="1.85546875" style="2" customWidth="1"/>
    <col min="15109" max="15109" width="11.28515625" style="2" customWidth="1"/>
    <col min="15110" max="15110" width="1.85546875" style="2" customWidth="1"/>
    <col min="15111" max="15111" width="11.28515625" style="2" customWidth="1"/>
    <col min="15112" max="15112" width="1.85546875" style="2" customWidth="1"/>
    <col min="15113" max="15113" width="11.28515625" style="2" customWidth="1"/>
    <col min="15114" max="15114" width="14.5703125" style="2" bestFit="1" customWidth="1"/>
    <col min="15115" max="15117" width="10.5703125" style="2" customWidth="1"/>
    <col min="15118" max="15360" width="9.140625" style="2"/>
    <col min="15361" max="15361" width="41.5703125" style="2" customWidth="1"/>
    <col min="15362" max="15362" width="8" style="2" customWidth="1"/>
    <col min="15363" max="15363" width="11.28515625" style="2" customWidth="1"/>
    <col min="15364" max="15364" width="1.85546875" style="2" customWidth="1"/>
    <col min="15365" max="15365" width="11.28515625" style="2" customWidth="1"/>
    <col min="15366" max="15366" width="1.85546875" style="2" customWidth="1"/>
    <col min="15367" max="15367" width="11.28515625" style="2" customWidth="1"/>
    <col min="15368" max="15368" width="1.85546875" style="2" customWidth="1"/>
    <col min="15369" max="15369" width="11.28515625" style="2" customWidth="1"/>
    <col min="15370" max="15370" width="14.5703125" style="2" bestFit="1" customWidth="1"/>
    <col min="15371" max="15373" width="10.5703125" style="2" customWidth="1"/>
    <col min="15374" max="15616" width="9.140625" style="2"/>
    <col min="15617" max="15617" width="41.5703125" style="2" customWidth="1"/>
    <col min="15618" max="15618" width="8" style="2" customWidth="1"/>
    <col min="15619" max="15619" width="11.28515625" style="2" customWidth="1"/>
    <col min="15620" max="15620" width="1.85546875" style="2" customWidth="1"/>
    <col min="15621" max="15621" width="11.28515625" style="2" customWidth="1"/>
    <col min="15622" max="15622" width="1.85546875" style="2" customWidth="1"/>
    <col min="15623" max="15623" width="11.28515625" style="2" customWidth="1"/>
    <col min="15624" max="15624" width="1.85546875" style="2" customWidth="1"/>
    <col min="15625" max="15625" width="11.28515625" style="2" customWidth="1"/>
    <col min="15626" max="15626" width="14.5703125" style="2" bestFit="1" customWidth="1"/>
    <col min="15627" max="15629" width="10.5703125" style="2" customWidth="1"/>
    <col min="15630" max="15872" width="9.140625" style="2"/>
    <col min="15873" max="15873" width="41.5703125" style="2" customWidth="1"/>
    <col min="15874" max="15874" width="8" style="2" customWidth="1"/>
    <col min="15875" max="15875" width="11.28515625" style="2" customWidth="1"/>
    <col min="15876" max="15876" width="1.85546875" style="2" customWidth="1"/>
    <col min="15877" max="15877" width="11.28515625" style="2" customWidth="1"/>
    <col min="15878" max="15878" width="1.85546875" style="2" customWidth="1"/>
    <col min="15879" max="15879" width="11.28515625" style="2" customWidth="1"/>
    <col min="15880" max="15880" width="1.85546875" style="2" customWidth="1"/>
    <col min="15881" max="15881" width="11.28515625" style="2" customWidth="1"/>
    <col min="15882" max="15882" width="14.5703125" style="2" bestFit="1" customWidth="1"/>
    <col min="15883" max="15885" width="10.5703125" style="2" customWidth="1"/>
    <col min="15886" max="16128" width="9.140625" style="2"/>
    <col min="16129" max="16129" width="41.5703125" style="2" customWidth="1"/>
    <col min="16130" max="16130" width="8" style="2" customWidth="1"/>
    <col min="16131" max="16131" width="11.28515625" style="2" customWidth="1"/>
    <col min="16132" max="16132" width="1.85546875" style="2" customWidth="1"/>
    <col min="16133" max="16133" width="11.28515625" style="2" customWidth="1"/>
    <col min="16134" max="16134" width="1.85546875" style="2" customWidth="1"/>
    <col min="16135" max="16135" width="11.28515625" style="2" customWidth="1"/>
    <col min="16136" max="16136" width="1.85546875" style="2" customWidth="1"/>
    <col min="16137" max="16137" width="11.28515625" style="2" customWidth="1"/>
    <col min="16138" max="16138" width="14.5703125" style="2" bestFit="1" customWidth="1"/>
    <col min="16139" max="16141" width="10.5703125" style="2" customWidth="1"/>
    <col min="16142" max="16384" width="9.140625" style="2"/>
  </cols>
  <sheetData>
    <row r="1" spans="1:13" ht="22.5" customHeight="1" x14ac:dyDescent="0.5">
      <c r="A1" s="21" t="s">
        <v>33</v>
      </c>
      <c r="B1" s="1"/>
      <c r="C1" s="122"/>
      <c r="D1" s="122"/>
      <c r="E1" s="122"/>
      <c r="F1" s="122"/>
      <c r="G1" s="122"/>
      <c r="H1" s="122"/>
      <c r="I1" s="122"/>
    </row>
    <row r="2" spans="1:13" ht="22.5" customHeight="1" x14ac:dyDescent="0.5">
      <c r="A2" s="4" t="s">
        <v>86</v>
      </c>
      <c r="B2" s="1"/>
      <c r="C2" s="122"/>
      <c r="D2" s="122"/>
      <c r="E2" s="122"/>
      <c r="F2" s="122"/>
      <c r="G2" s="122"/>
      <c r="H2" s="122"/>
      <c r="I2" s="122"/>
    </row>
    <row r="3" spans="1:13" ht="22.5" customHeight="1" x14ac:dyDescent="0.5">
      <c r="A3" s="4"/>
      <c r="B3" s="1"/>
      <c r="C3" s="122"/>
      <c r="D3" s="122"/>
      <c r="E3" s="122"/>
      <c r="F3" s="122"/>
      <c r="G3" s="122"/>
      <c r="H3" s="122"/>
      <c r="I3" s="122"/>
    </row>
    <row r="4" spans="1:13" ht="22.5" customHeight="1" x14ac:dyDescent="0.45">
      <c r="B4" s="1"/>
      <c r="C4" s="256" t="s">
        <v>28</v>
      </c>
      <c r="D4" s="256"/>
      <c r="E4" s="256"/>
      <c r="F4" s="122"/>
      <c r="G4" s="256" t="s">
        <v>27</v>
      </c>
      <c r="H4" s="256"/>
      <c r="I4" s="256"/>
    </row>
    <row r="5" spans="1:13" ht="22.5" customHeight="1" x14ac:dyDescent="0.45">
      <c r="B5" s="1"/>
      <c r="C5" s="260" t="s">
        <v>77</v>
      </c>
      <c r="D5" s="261"/>
      <c r="E5" s="261"/>
      <c r="F5" s="124"/>
      <c r="G5" s="260" t="s">
        <v>77</v>
      </c>
      <c r="H5" s="261"/>
      <c r="I5" s="261"/>
    </row>
    <row r="6" spans="1:13" ht="22.5" customHeight="1" x14ac:dyDescent="0.45">
      <c r="B6" s="1"/>
      <c r="C6" s="260" t="s">
        <v>141</v>
      </c>
      <c r="D6" s="261"/>
      <c r="E6" s="261"/>
      <c r="F6" s="124"/>
      <c r="G6" s="260" t="s">
        <v>141</v>
      </c>
      <c r="H6" s="261"/>
      <c r="I6" s="261"/>
    </row>
    <row r="7" spans="1:13" ht="22.5" customHeight="1" x14ac:dyDescent="0.45">
      <c r="B7" s="121" t="s">
        <v>1</v>
      </c>
      <c r="C7" s="124">
        <v>2561</v>
      </c>
      <c r="D7" s="124"/>
      <c r="E7" s="124">
        <v>2560</v>
      </c>
      <c r="F7" s="124"/>
      <c r="G7" s="124">
        <v>2561</v>
      </c>
      <c r="H7" s="124"/>
      <c r="I7" s="124">
        <v>2560</v>
      </c>
    </row>
    <row r="8" spans="1:13" ht="22.5" customHeight="1" x14ac:dyDescent="0.45">
      <c r="A8" s="89"/>
      <c r="B8" s="121"/>
      <c r="C8" s="255" t="s">
        <v>24</v>
      </c>
      <c r="D8" s="255"/>
      <c r="E8" s="255"/>
      <c r="F8" s="255"/>
      <c r="G8" s="255"/>
      <c r="H8" s="255"/>
      <c r="I8" s="255"/>
    </row>
    <row r="9" spans="1:13" ht="22.5" customHeight="1" x14ac:dyDescent="0.45">
      <c r="A9" s="67" t="s">
        <v>87</v>
      </c>
      <c r="B9" s="121">
        <v>4</v>
      </c>
    </row>
    <row r="10" spans="1:13" ht="22.5" customHeight="1" x14ac:dyDescent="0.45">
      <c r="A10" s="25" t="s">
        <v>88</v>
      </c>
      <c r="B10" s="127"/>
      <c r="C10" s="18">
        <v>12491</v>
      </c>
      <c r="D10" s="95"/>
      <c r="E10" s="18">
        <v>20772</v>
      </c>
      <c r="F10" s="95"/>
      <c r="G10" s="18">
        <v>3773</v>
      </c>
      <c r="H10" s="95"/>
      <c r="I10" s="18">
        <v>4847</v>
      </c>
      <c r="M10" s="91"/>
    </row>
    <row r="11" spans="1:13" ht="22.5" customHeight="1" x14ac:dyDescent="0.45">
      <c r="A11" s="9" t="s">
        <v>89</v>
      </c>
      <c r="B11" s="127"/>
      <c r="C11" s="18">
        <v>12035</v>
      </c>
      <c r="D11" s="95"/>
      <c r="E11" s="18">
        <v>12771</v>
      </c>
      <c r="F11" s="95"/>
      <c r="G11" s="18">
        <v>10774</v>
      </c>
      <c r="H11" s="95"/>
      <c r="I11" s="18">
        <v>12758</v>
      </c>
      <c r="M11" s="91"/>
    </row>
    <row r="12" spans="1:13" ht="22.5" customHeight="1" x14ac:dyDescent="0.45">
      <c r="A12" s="92" t="s">
        <v>116</v>
      </c>
      <c r="B12" s="127"/>
      <c r="C12" s="18">
        <v>1434</v>
      </c>
      <c r="D12" s="95"/>
      <c r="E12" s="18">
        <v>2153</v>
      </c>
      <c r="F12" s="95"/>
      <c r="G12" s="18">
        <v>1417</v>
      </c>
      <c r="H12" s="95"/>
      <c r="I12" s="18">
        <v>2572</v>
      </c>
      <c r="M12" s="91"/>
    </row>
    <row r="13" spans="1:13" ht="22.5" customHeight="1" x14ac:dyDescent="0.45">
      <c r="A13" s="9" t="s">
        <v>90</v>
      </c>
      <c r="B13" s="127"/>
      <c r="C13" s="113">
        <v>3331</v>
      </c>
      <c r="D13" s="95"/>
      <c r="E13" s="113">
        <v>3283</v>
      </c>
      <c r="F13" s="95"/>
      <c r="G13" s="113">
        <v>4517</v>
      </c>
      <c r="H13" s="95"/>
      <c r="I13" s="113">
        <v>8129</v>
      </c>
      <c r="L13" s="36"/>
      <c r="M13" s="91"/>
    </row>
    <row r="14" spans="1:13" ht="22.5" customHeight="1" x14ac:dyDescent="0.45">
      <c r="A14" s="7" t="s">
        <v>91</v>
      </c>
      <c r="B14" s="121"/>
      <c r="C14" s="139">
        <f>SUM(C10:C13)</f>
        <v>29291</v>
      </c>
      <c r="D14" s="93"/>
      <c r="E14" s="139">
        <f>SUM(E10:E13)</f>
        <v>38979</v>
      </c>
      <c r="F14" s="93"/>
      <c r="G14" s="139">
        <f>SUM(G10:G13)</f>
        <v>20481</v>
      </c>
      <c r="H14" s="93"/>
      <c r="I14" s="139">
        <f>SUM(I10:I13)</f>
        <v>28306</v>
      </c>
    </row>
    <row r="15" spans="1:13" ht="10.5" customHeight="1" x14ac:dyDescent="0.45">
      <c r="A15" s="94"/>
      <c r="B15" s="121"/>
      <c r="C15" s="32"/>
      <c r="D15" s="90"/>
      <c r="E15" s="32"/>
      <c r="F15" s="90"/>
      <c r="G15" s="32"/>
      <c r="H15" s="90"/>
      <c r="I15" s="32"/>
    </row>
    <row r="16" spans="1:13" ht="22.5" customHeight="1" x14ac:dyDescent="0.45">
      <c r="A16" s="67" t="s">
        <v>92</v>
      </c>
      <c r="B16" s="121">
        <v>4</v>
      </c>
      <c r="C16" s="32"/>
      <c r="D16" s="90"/>
      <c r="E16" s="32"/>
      <c r="F16" s="90"/>
      <c r="G16" s="32"/>
      <c r="H16" s="90"/>
      <c r="I16" s="32"/>
    </row>
    <row r="17" spans="1:14" ht="22.5" customHeight="1" x14ac:dyDescent="0.45">
      <c r="A17" s="49" t="s">
        <v>93</v>
      </c>
      <c r="B17" s="121"/>
      <c r="C17" s="18">
        <v>23059</v>
      </c>
      <c r="D17" s="95"/>
      <c r="E17" s="18">
        <v>20329</v>
      </c>
      <c r="F17" s="95"/>
      <c r="G17" s="18">
        <v>11865</v>
      </c>
      <c r="H17" s="95"/>
      <c r="I17" s="18">
        <v>12289</v>
      </c>
      <c r="L17" s="95"/>
      <c r="M17" s="11"/>
      <c r="N17" s="95"/>
    </row>
    <row r="18" spans="1:14" ht="22.5" customHeight="1" x14ac:dyDescent="0.45">
      <c r="A18" s="49" t="s">
        <v>122</v>
      </c>
      <c r="B18" s="121"/>
      <c r="C18" s="18">
        <v>7816</v>
      </c>
      <c r="D18" s="95"/>
      <c r="E18" s="18">
        <v>6641</v>
      </c>
      <c r="F18" s="95"/>
      <c r="G18" s="18">
        <v>3716</v>
      </c>
      <c r="H18" s="95"/>
      <c r="I18" s="18">
        <v>5358</v>
      </c>
      <c r="L18" s="95"/>
      <c r="M18" s="11"/>
      <c r="N18" s="95"/>
    </row>
    <row r="19" spans="1:14" ht="22.5" customHeight="1" x14ac:dyDescent="0.45">
      <c r="A19" s="9" t="s">
        <v>94</v>
      </c>
      <c r="B19" s="121">
        <v>13</v>
      </c>
      <c r="C19" s="18">
        <v>26470</v>
      </c>
      <c r="D19" s="95"/>
      <c r="E19" s="18">
        <v>11761</v>
      </c>
      <c r="F19" s="95"/>
      <c r="G19" s="18">
        <v>15277</v>
      </c>
      <c r="H19" s="95"/>
      <c r="I19" s="18">
        <v>8191</v>
      </c>
      <c r="L19" s="95"/>
      <c r="M19" s="11"/>
      <c r="N19" s="95"/>
    </row>
    <row r="20" spans="1:14" ht="22.5" customHeight="1" x14ac:dyDescent="0.45">
      <c r="A20" s="6" t="s">
        <v>35</v>
      </c>
      <c r="B20" s="121"/>
      <c r="C20" s="113">
        <v>218</v>
      </c>
      <c r="D20" s="95"/>
      <c r="E20" s="113">
        <v>226</v>
      </c>
      <c r="F20" s="95"/>
      <c r="G20" s="113">
        <v>151</v>
      </c>
      <c r="H20" s="95"/>
      <c r="I20" s="113">
        <v>159</v>
      </c>
      <c r="L20" s="95"/>
      <c r="M20" s="58"/>
      <c r="N20" s="96"/>
    </row>
    <row r="21" spans="1:14" ht="22.5" customHeight="1" x14ac:dyDescent="0.45">
      <c r="A21" s="7" t="s">
        <v>95</v>
      </c>
      <c r="B21" s="121"/>
      <c r="C21" s="139">
        <f>SUM(C17:C20)</f>
        <v>57563</v>
      </c>
      <c r="D21" s="93"/>
      <c r="E21" s="139">
        <f>SUM(E17:E20)</f>
        <v>38957</v>
      </c>
      <c r="F21" s="93"/>
      <c r="G21" s="139">
        <f>SUM(G17:G20)</f>
        <v>31009</v>
      </c>
      <c r="H21" s="93"/>
      <c r="I21" s="139">
        <f>SUM(I17:I20)</f>
        <v>25997</v>
      </c>
    </row>
    <row r="22" spans="1:14" ht="15" customHeight="1" x14ac:dyDescent="0.45">
      <c r="A22" s="94"/>
      <c r="B22" s="121"/>
      <c r="C22" s="32"/>
      <c r="D22" s="97"/>
      <c r="E22" s="32"/>
      <c r="F22" s="97"/>
      <c r="G22" s="32"/>
      <c r="H22" s="97"/>
      <c r="I22" s="32"/>
    </row>
    <row r="23" spans="1:14" ht="22.5" customHeight="1" x14ac:dyDescent="0.45">
      <c r="A23" s="7" t="s">
        <v>96</v>
      </c>
      <c r="B23" s="121"/>
      <c r="C23" s="20">
        <f>SUM(C14-C21)</f>
        <v>-28272</v>
      </c>
      <c r="D23" s="99"/>
      <c r="E23" s="20">
        <f>SUM(E14-E21)</f>
        <v>22</v>
      </c>
      <c r="F23" s="99"/>
      <c r="G23" s="20">
        <f>SUM(G14-G21)</f>
        <v>-10528</v>
      </c>
      <c r="H23" s="93"/>
      <c r="I23" s="20">
        <f>SUM(I14-I21)</f>
        <v>2309</v>
      </c>
    </row>
    <row r="24" spans="1:14" ht="22.5" customHeight="1" x14ac:dyDescent="0.45">
      <c r="A24" s="26" t="s">
        <v>104</v>
      </c>
      <c r="B24" s="127"/>
      <c r="C24" s="113">
        <v>733</v>
      </c>
      <c r="D24" s="90"/>
      <c r="E24" s="113">
        <v>-1346</v>
      </c>
      <c r="F24" s="90"/>
      <c r="G24" s="113">
        <v>729</v>
      </c>
      <c r="H24" s="90"/>
      <c r="I24" s="113">
        <v>-270</v>
      </c>
    </row>
    <row r="25" spans="1:14" ht="22.5" customHeight="1" thickBot="1" x14ac:dyDescent="0.5">
      <c r="A25" s="98" t="s">
        <v>80</v>
      </c>
      <c r="B25" s="127"/>
      <c r="C25" s="231">
        <f>SUM(C23:C24)</f>
        <v>-27539</v>
      </c>
      <c r="D25" s="93"/>
      <c r="E25" s="231">
        <f>SUM(E23:E24)</f>
        <v>-1324</v>
      </c>
      <c r="F25" s="93"/>
      <c r="G25" s="231">
        <f>SUM(G23:G24)</f>
        <v>-9799</v>
      </c>
      <c r="H25" s="93"/>
      <c r="I25" s="231">
        <f>SUM(I23:I24)</f>
        <v>2039</v>
      </c>
    </row>
    <row r="26" spans="1:14" s="11" customFormat="1" ht="10.5" customHeight="1" thickTop="1" x14ac:dyDescent="0.45">
      <c r="A26" s="129"/>
      <c r="B26" s="127"/>
      <c r="C26" s="196"/>
      <c r="D26" s="99"/>
      <c r="E26" s="196"/>
      <c r="F26" s="99"/>
      <c r="G26" s="196"/>
      <c r="H26" s="99"/>
      <c r="I26" s="196"/>
    </row>
    <row r="27" spans="1:14" ht="22.5" customHeight="1" x14ac:dyDescent="0.45">
      <c r="A27" s="98" t="s">
        <v>97</v>
      </c>
      <c r="B27" s="121"/>
      <c r="C27" s="20"/>
      <c r="D27" s="29"/>
      <c r="E27" s="20"/>
      <c r="F27" s="29"/>
      <c r="G27" s="20"/>
      <c r="H27" s="29"/>
      <c r="I27" s="20"/>
    </row>
    <row r="28" spans="1:14" s="135" customFormat="1" ht="23.25" customHeight="1" x14ac:dyDescent="0.45">
      <c r="A28" s="130" t="s">
        <v>142</v>
      </c>
      <c r="B28" s="131"/>
      <c r="C28" s="24"/>
      <c r="D28" s="133"/>
      <c r="E28" s="24"/>
      <c r="F28" s="132"/>
      <c r="G28" s="24"/>
      <c r="H28" s="134"/>
      <c r="I28" s="24"/>
    </row>
    <row r="29" spans="1:14" s="135" customFormat="1" ht="23.25" customHeight="1" x14ac:dyDescent="0.45">
      <c r="A29" s="130" t="s">
        <v>143</v>
      </c>
      <c r="B29" s="131"/>
      <c r="C29" s="24"/>
      <c r="D29" s="133"/>
      <c r="E29" s="24"/>
      <c r="F29" s="132"/>
      <c r="G29" s="24"/>
      <c r="H29" s="134"/>
      <c r="I29" s="24"/>
    </row>
    <row r="30" spans="1:14" s="135" customFormat="1" ht="23.25" customHeight="1" x14ac:dyDescent="0.45">
      <c r="A30" s="92" t="s">
        <v>144</v>
      </c>
      <c r="B30" s="121"/>
      <c r="C30" s="18">
        <v>0</v>
      </c>
      <c r="D30" s="180"/>
      <c r="E30" s="18">
        <v>-838</v>
      </c>
      <c r="F30" s="180"/>
      <c r="G30" s="18">
        <v>0</v>
      </c>
      <c r="H30" s="180"/>
      <c r="I30" s="18">
        <v>-838</v>
      </c>
    </row>
    <row r="31" spans="1:14" s="37" customFormat="1" ht="23.25" customHeight="1" x14ac:dyDescent="0.45">
      <c r="A31" s="92" t="s">
        <v>145</v>
      </c>
      <c r="B31" s="131"/>
      <c r="C31" s="137"/>
      <c r="D31" s="114"/>
      <c r="E31" s="137"/>
      <c r="F31" s="114"/>
      <c r="G31" s="137"/>
      <c r="H31" s="114"/>
      <c r="I31" s="137"/>
    </row>
    <row r="32" spans="1:14" s="37" customFormat="1" ht="23.25" customHeight="1" x14ac:dyDescent="0.45">
      <c r="A32" s="92" t="s">
        <v>146</v>
      </c>
      <c r="B32" s="131"/>
      <c r="C32" s="18">
        <v>0</v>
      </c>
      <c r="D32" s="136"/>
      <c r="E32" s="18">
        <v>168</v>
      </c>
      <c r="F32" s="108"/>
      <c r="G32" s="113">
        <v>0</v>
      </c>
      <c r="H32" s="107"/>
      <c r="I32" s="113">
        <v>168</v>
      </c>
    </row>
    <row r="33" spans="1:9" s="37" customFormat="1" ht="23.25" customHeight="1" x14ac:dyDescent="0.45">
      <c r="A33" s="43" t="s">
        <v>147</v>
      </c>
      <c r="B33" s="131"/>
      <c r="C33" s="138"/>
      <c r="D33" s="136"/>
      <c r="E33" s="138"/>
      <c r="F33" s="108"/>
      <c r="G33" s="18"/>
      <c r="H33" s="107"/>
      <c r="I33" s="18"/>
    </row>
    <row r="34" spans="1:9" s="37" customFormat="1" ht="23.25" customHeight="1" x14ac:dyDescent="0.45">
      <c r="A34" s="43" t="s">
        <v>143</v>
      </c>
      <c r="B34" s="131"/>
      <c r="C34" s="139">
        <v>0</v>
      </c>
      <c r="D34" s="20"/>
      <c r="E34" s="139">
        <f>SUM(E30:E32)</f>
        <v>-670</v>
      </c>
      <c r="F34" s="20"/>
      <c r="G34" s="139">
        <v>0</v>
      </c>
      <c r="H34" s="20"/>
      <c r="I34" s="139">
        <f>SUM(I30:I32)</f>
        <v>-670</v>
      </c>
    </row>
    <row r="35" spans="1:9" ht="23.25" customHeight="1" x14ac:dyDescent="0.45">
      <c r="A35" s="98" t="s">
        <v>148</v>
      </c>
      <c r="B35" s="98"/>
      <c r="C35" s="20"/>
      <c r="D35" s="100"/>
      <c r="E35" s="20"/>
      <c r="F35" s="100"/>
      <c r="G35" s="20"/>
      <c r="H35" s="100"/>
      <c r="I35" s="20"/>
    </row>
    <row r="36" spans="1:9" ht="23.25" customHeight="1" x14ac:dyDescent="0.45">
      <c r="A36" s="141" t="s">
        <v>149</v>
      </c>
      <c r="B36" s="142"/>
      <c r="C36" s="139">
        <f>SUM(C34,)</f>
        <v>0</v>
      </c>
      <c r="D36" s="100"/>
      <c r="E36" s="139">
        <f>SUM(E34)</f>
        <v>-670</v>
      </c>
      <c r="F36" s="100"/>
      <c r="G36" s="139">
        <f>SUM(G34,)</f>
        <v>0</v>
      </c>
      <c r="H36" s="100"/>
      <c r="I36" s="139">
        <f>SUM(I34,)</f>
        <v>-670</v>
      </c>
    </row>
    <row r="37" spans="1:9" ht="22.5" customHeight="1" thickBot="1" x14ac:dyDescent="0.5">
      <c r="A37" s="7" t="s">
        <v>98</v>
      </c>
      <c r="B37" s="121"/>
      <c r="C37" s="231">
        <f>C25+C36</f>
        <v>-27539</v>
      </c>
      <c r="D37" s="101"/>
      <c r="E37" s="231">
        <f>E25+E36</f>
        <v>-1994</v>
      </c>
      <c r="F37" s="101"/>
      <c r="G37" s="236">
        <f>G25+G36</f>
        <v>-9799</v>
      </c>
      <c r="H37" s="101"/>
      <c r="I37" s="231">
        <f>I25+I36</f>
        <v>1369</v>
      </c>
    </row>
    <row r="38" spans="1:9" ht="22.5" customHeight="1" thickTop="1" x14ac:dyDescent="0.5">
      <c r="A38" s="21" t="s">
        <v>33</v>
      </c>
      <c r="B38" s="1"/>
      <c r="C38" s="122"/>
      <c r="D38" s="122"/>
      <c r="E38" s="122"/>
      <c r="F38" s="122"/>
      <c r="G38" s="122"/>
      <c r="H38" s="122"/>
      <c r="I38" s="122"/>
    </row>
    <row r="39" spans="1:9" ht="22.5" customHeight="1" x14ac:dyDescent="0.5">
      <c r="A39" s="4" t="s">
        <v>86</v>
      </c>
      <c r="B39" s="1"/>
      <c r="C39" s="122"/>
      <c r="D39" s="122"/>
      <c r="E39" s="122"/>
      <c r="F39" s="122"/>
      <c r="G39" s="122"/>
      <c r="H39" s="122"/>
      <c r="I39" s="122"/>
    </row>
    <row r="40" spans="1:9" ht="22.5" customHeight="1" x14ac:dyDescent="0.5">
      <c r="A40" s="4"/>
      <c r="B40" s="1"/>
      <c r="C40" s="122"/>
      <c r="D40" s="122"/>
      <c r="E40" s="122"/>
      <c r="F40" s="122"/>
      <c r="G40" s="122"/>
      <c r="H40" s="122"/>
      <c r="I40" s="122"/>
    </row>
    <row r="41" spans="1:9" ht="22.5" customHeight="1" x14ac:dyDescent="0.45">
      <c r="B41" s="1"/>
      <c r="C41" s="256" t="s">
        <v>28</v>
      </c>
      <c r="D41" s="256"/>
      <c r="E41" s="256"/>
      <c r="F41" s="122"/>
      <c r="G41" s="256" t="s">
        <v>27</v>
      </c>
      <c r="H41" s="256"/>
      <c r="I41" s="256"/>
    </row>
    <row r="42" spans="1:9" ht="22.5" customHeight="1" x14ac:dyDescent="0.45">
      <c r="B42" s="1"/>
      <c r="C42" s="260" t="s">
        <v>77</v>
      </c>
      <c r="D42" s="261"/>
      <c r="E42" s="261"/>
      <c r="F42" s="124"/>
      <c r="G42" s="260" t="s">
        <v>77</v>
      </c>
      <c r="H42" s="260"/>
      <c r="I42" s="260"/>
    </row>
    <row r="43" spans="1:9" ht="22.5" customHeight="1" x14ac:dyDescent="0.45">
      <c r="B43" s="1"/>
      <c r="C43" s="260" t="s">
        <v>141</v>
      </c>
      <c r="D43" s="261"/>
      <c r="E43" s="261"/>
      <c r="F43" s="124"/>
      <c r="G43" s="260" t="s">
        <v>141</v>
      </c>
      <c r="H43" s="261"/>
      <c r="I43" s="261"/>
    </row>
    <row r="44" spans="1:9" ht="22.5" customHeight="1" x14ac:dyDescent="0.45">
      <c r="B44" s="121" t="s">
        <v>1</v>
      </c>
      <c r="C44" s="124">
        <v>2561</v>
      </c>
      <c r="D44" s="124"/>
      <c r="E44" s="124">
        <v>2560</v>
      </c>
      <c r="F44" s="124"/>
      <c r="G44" s="124">
        <v>2561</v>
      </c>
      <c r="H44" s="124"/>
      <c r="I44" s="124">
        <v>2560</v>
      </c>
    </row>
    <row r="45" spans="1:9" ht="22.5" customHeight="1" x14ac:dyDescent="0.45">
      <c r="A45" s="89"/>
      <c r="B45" s="121"/>
      <c r="C45" s="255" t="s">
        <v>24</v>
      </c>
      <c r="D45" s="255"/>
      <c r="E45" s="255"/>
      <c r="F45" s="255"/>
      <c r="G45" s="255"/>
      <c r="H45" s="255"/>
      <c r="I45" s="255"/>
    </row>
    <row r="46" spans="1:9" ht="22.5" customHeight="1" x14ac:dyDescent="0.45">
      <c r="A46" s="7" t="s">
        <v>99</v>
      </c>
      <c r="B46" s="121"/>
      <c r="C46" s="20"/>
      <c r="D46" s="100"/>
      <c r="E46" s="20"/>
      <c r="F46" s="100"/>
      <c r="G46" s="20"/>
      <c r="H46" s="100"/>
      <c r="I46" s="20"/>
    </row>
    <row r="47" spans="1:9" ht="22.5" customHeight="1" x14ac:dyDescent="0.45">
      <c r="A47" s="26" t="s">
        <v>100</v>
      </c>
      <c r="B47" s="127"/>
      <c r="C47" s="18">
        <v>-27534</v>
      </c>
      <c r="D47" s="95"/>
      <c r="E47" s="18">
        <v>-1323</v>
      </c>
      <c r="F47" s="95"/>
      <c r="G47" s="18">
        <v>-9799</v>
      </c>
      <c r="H47" s="95"/>
      <c r="I47" s="18">
        <v>2039</v>
      </c>
    </row>
    <row r="48" spans="1:9" ht="22.5" customHeight="1" x14ac:dyDescent="0.45">
      <c r="A48" s="26" t="s">
        <v>101</v>
      </c>
      <c r="B48" s="121"/>
      <c r="C48" s="113">
        <v>-5</v>
      </c>
      <c r="D48" s="95"/>
      <c r="E48" s="113">
        <v>-1</v>
      </c>
      <c r="F48" s="95"/>
      <c r="G48" s="113">
        <v>0</v>
      </c>
      <c r="H48" s="100"/>
      <c r="I48" s="113">
        <v>0</v>
      </c>
    </row>
    <row r="49" spans="1:11" ht="22.5" customHeight="1" thickBot="1" x14ac:dyDescent="0.5">
      <c r="A49" s="7" t="s">
        <v>80</v>
      </c>
      <c r="C49" s="231">
        <f>SUM(C47:C48)</f>
        <v>-27539</v>
      </c>
      <c r="D49" s="102"/>
      <c r="E49" s="231">
        <f>SUM(E47:E48)</f>
        <v>-1324</v>
      </c>
      <c r="F49" s="102"/>
      <c r="G49" s="236">
        <f>SUM(G47:G48)</f>
        <v>-9799</v>
      </c>
      <c r="H49" s="102"/>
      <c r="I49" s="231">
        <f>SUM(I47:I48)</f>
        <v>2039</v>
      </c>
    </row>
    <row r="50" spans="1:11" ht="10.5" customHeight="1" thickTop="1" x14ac:dyDescent="0.45">
      <c r="A50" s="7"/>
      <c r="B50" s="121"/>
      <c r="C50" s="20"/>
      <c r="D50" s="101"/>
      <c r="E50" s="20"/>
      <c r="F50" s="101"/>
      <c r="G50" s="20"/>
      <c r="H50" s="101"/>
      <c r="I50" s="20"/>
    </row>
    <row r="51" spans="1:11" s="12" customFormat="1" ht="21.75" customHeight="1" x14ac:dyDescent="0.45">
      <c r="A51" s="7" t="s">
        <v>102</v>
      </c>
      <c r="B51" s="121"/>
      <c r="C51" s="233"/>
      <c r="D51" s="117"/>
      <c r="E51" s="233"/>
      <c r="F51" s="117"/>
      <c r="G51" s="233"/>
      <c r="H51" s="117"/>
      <c r="I51" s="233"/>
      <c r="J51" s="79"/>
      <c r="K51" s="81"/>
    </row>
    <row r="52" spans="1:11" s="12" customFormat="1" ht="21.75" customHeight="1" x14ac:dyDescent="0.45">
      <c r="A52" s="26" t="s">
        <v>100</v>
      </c>
      <c r="B52" s="121"/>
      <c r="C52" s="18">
        <v>-27534</v>
      </c>
      <c r="D52" s="118"/>
      <c r="E52" s="18">
        <v>-1993</v>
      </c>
      <c r="F52" s="118"/>
      <c r="G52" s="18">
        <v>-9799</v>
      </c>
      <c r="H52" s="143"/>
      <c r="I52" s="18">
        <v>1369</v>
      </c>
      <c r="J52" s="79"/>
      <c r="K52" s="81"/>
    </row>
    <row r="53" spans="1:11" s="12" customFormat="1" ht="21.75" customHeight="1" x14ac:dyDescent="0.45">
      <c r="A53" s="26" t="s">
        <v>101</v>
      </c>
      <c r="B53" s="121"/>
      <c r="C53" s="113">
        <v>-5</v>
      </c>
      <c r="D53" s="118"/>
      <c r="E53" s="113">
        <v>-1</v>
      </c>
      <c r="F53" s="119"/>
      <c r="G53" s="113">
        <v>0</v>
      </c>
      <c r="H53" s="100"/>
      <c r="I53" s="113">
        <v>0</v>
      </c>
      <c r="J53" s="79"/>
      <c r="K53" s="81"/>
    </row>
    <row r="54" spans="1:11" s="12" customFormat="1" ht="22.5" customHeight="1" thickBot="1" x14ac:dyDescent="0.5">
      <c r="A54" s="7" t="s">
        <v>98</v>
      </c>
      <c r="B54" s="121"/>
      <c r="C54" s="231">
        <f>SUM(C52:C53)</f>
        <v>-27539</v>
      </c>
      <c r="D54" s="102"/>
      <c r="E54" s="231">
        <f>SUM(E52:E53)</f>
        <v>-1994</v>
      </c>
      <c r="F54" s="102"/>
      <c r="G54" s="231">
        <f>SUM(G52:G53)</f>
        <v>-9799</v>
      </c>
      <c r="H54" s="102"/>
      <c r="I54" s="231">
        <f>SUM(I52:I53)</f>
        <v>1369</v>
      </c>
      <c r="J54" s="79"/>
      <c r="K54" s="81"/>
    </row>
    <row r="55" spans="1:11" s="12" customFormat="1" ht="10.5" customHeight="1" thickTop="1" x14ac:dyDescent="0.45">
      <c r="A55" s="7"/>
      <c r="B55" s="121"/>
      <c r="C55" s="20"/>
      <c r="D55" s="120"/>
      <c r="E55" s="99"/>
      <c r="F55" s="120"/>
      <c r="G55" s="99"/>
      <c r="H55" s="120"/>
      <c r="I55" s="99"/>
      <c r="J55" s="79"/>
      <c r="K55" s="81"/>
    </row>
    <row r="56" spans="1:11" s="12" customFormat="1" ht="22.5" customHeight="1" x14ac:dyDescent="0.45">
      <c r="A56" s="7" t="s">
        <v>103</v>
      </c>
      <c r="B56" s="127">
        <v>15</v>
      </c>
      <c r="C56" s="20"/>
      <c r="D56" s="117"/>
      <c r="E56" s="103"/>
      <c r="F56" s="117"/>
      <c r="G56" s="103"/>
      <c r="H56" s="117"/>
      <c r="I56" s="103"/>
      <c r="J56" s="79"/>
      <c r="K56" s="81"/>
    </row>
    <row r="57" spans="1:11" s="12" customFormat="1" ht="22.5" customHeight="1" thickBot="1" x14ac:dyDescent="0.5">
      <c r="A57" s="25" t="s">
        <v>107</v>
      </c>
      <c r="B57" s="36"/>
      <c r="C57" s="232">
        <v>-0.16200000000000001</v>
      </c>
      <c r="D57" s="104"/>
      <c r="E57" s="232">
        <v>-8.0000000000000002E-3</v>
      </c>
      <c r="F57" s="104"/>
      <c r="G57" s="232">
        <v>-5.8000000000000003E-2</v>
      </c>
      <c r="H57" s="104"/>
      <c r="I57" s="232">
        <v>1.2E-2</v>
      </c>
      <c r="J57" s="79"/>
      <c r="K57" s="79"/>
    </row>
    <row r="58" spans="1:11" s="36" customFormat="1" ht="22.5" customHeight="1" thickTop="1" x14ac:dyDescent="0.45">
      <c r="A58" s="49"/>
      <c r="C58" s="234"/>
      <c r="D58" s="104"/>
      <c r="E58" s="144"/>
      <c r="F58" s="104"/>
      <c r="G58" s="145"/>
      <c r="H58" s="104"/>
      <c r="I58" s="145"/>
      <c r="J58" s="79"/>
      <c r="K58" s="79"/>
    </row>
    <row r="59" spans="1:11" s="12" customFormat="1" ht="23.25" customHeight="1" x14ac:dyDescent="0.45">
      <c r="A59" s="25"/>
      <c r="B59" s="36"/>
      <c r="C59" s="235"/>
      <c r="D59" s="104"/>
      <c r="E59" s="146"/>
      <c r="F59" s="104"/>
      <c r="G59" s="146"/>
      <c r="H59" s="104"/>
      <c r="I59" s="146"/>
      <c r="J59" s="79"/>
      <c r="K59" s="79"/>
    </row>
    <row r="60" spans="1:11" s="12" customFormat="1" ht="23.25" customHeight="1" x14ac:dyDescent="0.45">
      <c r="A60" s="25"/>
      <c r="B60" s="36"/>
      <c r="C60" s="235"/>
      <c r="D60" s="104"/>
      <c r="E60" s="146"/>
      <c r="F60" s="104"/>
      <c r="G60" s="146"/>
      <c r="H60" s="104"/>
      <c r="I60" s="146"/>
      <c r="J60" s="79"/>
      <c r="K60" s="79"/>
    </row>
    <row r="61" spans="1:11" s="11" customFormat="1" ht="22.5" customHeight="1" x14ac:dyDescent="0.5">
      <c r="A61" s="147" t="s">
        <v>33</v>
      </c>
      <c r="B61" s="34"/>
      <c r="C61" s="125"/>
      <c r="D61" s="125"/>
      <c r="E61" s="125"/>
      <c r="F61" s="125"/>
      <c r="G61" s="125"/>
      <c r="H61" s="125"/>
      <c r="I61" s="125"/>
    </row>
    <row r="62" spans="1:11" s="11" customFormat="1" ht="22.5" customHeight="1" x14ac:dyDescent="0.5">
      <c r="A62" s="148" t="s">
        <v>86</v>
      </c>
      <c r="B62" s="34"/>
      <c r="C62" s="125"/>
      <c r="D62" s="125"/>
      <c r="E62" s="125"/>
      <c r="F62" s="125"/>
      <c r="G62" s="125"/>
      <c r="H62" s="125"/>
      <c r="I62" s="125"/>
    </row>
    <row r="63" spans="1:11" s="11" customFormat="1" ht="16.5" customHeight="1" x14ac:dyDescent="0.5">
      <c r="A63" s="148"/>
      <c r="B63" s="34"/>
      <c r="C63" s="125"/>
      <c r="D63" s="125"/>
      <c r="E63" s="125"/>
      <c r="F63" s="125"/>
      <c r="G63" s="125"/>
      <c r="H63" s="125"/>
      <c r="I63" s="125"/>
    </row>
    <row r="64" spans="1:11" s="11" customFormat="1" ht="22.5" customHeight="1" x14ac:dyDescent="0.45">
      <c r="A64" s="149"/>
      <c r="B64" s="34"/>
      <c r="C64" s="259" t="s">
        <v>28</v>
      </c>
      <c r="D64" s="259"/>
      <c r="E64" s="259"/>
      <c r="F64" s="125"/>
      <c r="G64" s="259" t="s">
        <v>27</v>
      </c>
      <c r="H64" s="259"/>
      <c r="I64" s="259"/>
    </row>
    <row r="65" spans="1:9" s="11" customFormat="1" ht="22.5" customHeight="1" x14ac:dyDescent="0.45">
      <c r="A65" s="149"/>
      <c r="B65" s="34"/>
      <c r="C65" s="260" t="s">
        <v>150</v>
      </c>
      <c r="D65" s="261"/>
      <c r="E65" s="261"/>
      <c r="F65" s="124"/>
      <c r="G65" s="260" t="s">
        <v>150</v>
      </c>
      <c r="H65" s="261"/>
      <c r="I65" s="261"/>
    </row>
    <row r="66" spans="1:9" s="11" customFormat="1" ht="22.5" customHeight="1" x14ac:dyDescent="0.45">
      <c r="A66" s="149"/>
      <c r="B66" s="34"/>
      <c r="C66" s="260" t="s">
        <v>141</v>
      </c>
      <c r="D66" s="261"/>
      <c r="E66" s="261"/>
      <c r="F66" s="124"/>
      <c r="G66" s="260" t="s">
        <v>141</v>
      </c>
      <c r="H66" s="261"/>
      <c r="I66" s="261"/>
    </row>
    <row r="67" spans="1:9" s="11" customFormat="1" ht="22.5" customHeight="1" x14ac:dyDescent="0.45">
      <c r="A67" s="149"/>
      <c r="B67" s="127" t="s">
        <v>1</v>
      </c>
      <c r="C67" s="124">
        <v>2561</v>
      </c>
      <c r="D67" s="124"/>
      <c r="E67" s="124">
        <v>2560</v>
      </c>
      <c r="F67" s="124"/>
      <c r="G67" s="124">
        <v>2561</v>
      </c>
      <c r="H67" s="124"/>
      <c r="I67" s="124">
        <v>2560</v>
      </c>
    </row>
    <row r="68" spans="1:9" s="11" customFormat="1" ht="22.5" customHeight="1" x14ac:dyDescent="0.45">
      <c r="A68" s="150"/>
      <c r="B68" s="127"/>
      <c r="C68" s="257" t="s">
        <v>24</v>
      </c>
      <c r="D68" s="257"/>
      <c r="E68" s="257"/>
      <c r="F68" s="257"/>
      <c r="G68" s="257"/>
      <c r="H68" s="257"/>
      <c r="I68" s="257"/>
    </row>
    <row r="69" spans="1:9" s="11" customFormat="1" ht="22.5" customHeight="1" x14ac:dyDescent="0.45">
      <c r="A69" s="67" t="s">
        <v>87</v>
      </c>
      <c r="B69" s="121">
        <v>4</v>
      </c>
      <c r="C69" s="2"/>
      <c r="D69" s="2"/>
      <c r="E69" s="2"/>
      <c r="F69" s="2"/>
      <c r="G69" s="2"/>
      <c r="H69" s="2"/>
      <c r="I69" s="2"/>
    </row>
    <row r="70" spans="1:9" s="11" customFormat="1" ht="22.5" customHeight="1" x14ac:dyDescent="0.45">
      <c r="A70" s="25" t="s">
        <v>88</v>
      </c>
      <c r="B70" s="127"/>
      <c r="C70" s="18">
        <v>22281</v>
      </c>
      <c r="D70" s="95"/>
      <c r="E70" s="18">
        <v>39516</v>
      </c>
      <c r="F70" s="95"/>
      <c r="G70" s="18">
        <v>7615</v>
      </c>
      <c r="H70" s="95"/>
      <c r="I70" s="18">
        <v>10825</v>
      </c>
    </row>
    <row r="71" spans="1:9" s="11" customFormat="1" ht="22.5" customHeight="1" x14ac:dyDescent="0.45">
      <c r="A71" s="9" t="s">
        <v>89</v>
      </c>
      <c r="B71" s="127"/>
      <c r="C71" s="237">
        <v>23191</v>
      </c>
      <c r="D71" s="95"/>
      <c r="E71" s="18">
        <v>25618</v>
      </c>
      <c r="F71" s="95"/>
      <c r="G71" s="18">
        <v>21922</v>
      </c>
      <c r="H71" s="95"/>
      <c r="I71" s="18">
        <v>25592</v>
      </c>
    </row>
    <row r="72" spans="1:9" s="11" customFormat="1" ht="22.5" customHeight="1" x14ac:dyDescent="0.45">
      <c r="A72" s="92" t="s">
        <v>116</v>
      </c>
      <c r="B72" s="127"/>
      <c r="C72" s="18">
        <v>2132</v>
      </c>
      <c r="D72" s="95"/>
      <c r="E72" s="18">
        <v>3932</v>
      </c>
      <c r="F72" s="95"/>
      <c r="G72" s="18">
        <v>2115</v>
      </c>
      <c r="H72" s="95"/>
      <c r="I72" s="18">
        <v>4918</v>
      </c>
    </row>
    <row r="73" spans="1:9" s="11" customFormat="1" ht="22.5" customHeight="1" x14ac:dyDescent="0.45">
      <c r="A73" s="9" t="s">
        <v>90</v>
      </c>
      <c r="B73" s="127"/>
      <c r="C73" s="113">
        <v>6931</v>
      </c>
      <c r="D73" s="95"/>
      <c r="E73" s="113">
        <v>6715</v>
      </c>
      <c r="F73" s="95"/>
      <c r="G73" s="113">
        <v>9047</v>
      </c>
      <c r="H73" s="95"/>
      <c r="I73" s="113">
        <v>12097</v>
      </c>
    </row>
    <row r="74" spans="1:9" s="11" customFormat="1" ht="22.5" customHeight="1" x14ac:dyDescent="0.45">
      <c r="A74" s="7" t="s">
        <v>91</v>
      </c>
      <c r="B74" s="121"/>
      <c r="C74" s="139">
        <f>SUM(C70:C73)</f>
        <v>54535</v>
      </c>
      <c r="D74" s="93"/>
      <c r="E74" s="139">
        <f>SUM(E70:E73)</f>
        <v>75781</v>
      </c>
      <c r="F74" s="93"/>
      <c r="G74" s="139">
        <f>SUM(G70:G73)</f>
        <v>40699</v>
      </c>
      <c r="H74" s="93"/>
      <c r="I74" s="139">
        <f>SUM(I70:I73)</f>
        <v>53432</v>
      </c>
    </row>
    <row r="75" spans="1:9" s="11" customFormat="1" ht="10.5" customHeight="1" x14ac:dyDescent="0.45">
      <c r="A75" s="94"/>
      <c r="B75" s="121"/>
      <c r="C75" s="32"/>
      <c r="D75" s="90"/>
      <c r="E75" s="32"/>
      <c r="F75" s="90"/>
      <c r="G75" s="32"/>
      <c r="H75" s="90"/>
      <c r="I75" s="32"/>
    </row>
    <row r="76" spans="1:9" s="11" customFormat="1" ht="22.5" customHeight="1" x14ac:dyDescent="0.45">
      <c r="A76" s="67" t="s">
        <v>92</v>
      </c>
      <c r="B76" s="121">
        <v>4</v>
      </c>
      <c r="C76" s="32"/>
      <c r="D76" s="90"/>
      <c r="E76" s="32"/>
      <c r="F76" s="90"/>
      <c r="G76" s="32"/>
      <c r="H76" s="90"/>
      <c r="I76" s="32"/>
    </row>
    <row r="77" spans="1:9" s="11" customFormat="1" ht="22.5" customHeight="1" x14ac:dyDescent="0.45">
      <c r="A77" s="49" t="s">
        <v>93</v>
      </c>
      <c r="B77" s="121"/>
      <c r="C77" s="18">
        <v>37779</v>
      </c>
      <c r="D77" s="95"/>
      <c r="E77" s="18">
        <v>37489</v>
      </c>
      <c r="F77" s="95"/>
      <c r="G77" s="18">
        <v>21997</v>
      </c>
      <c r="H77" s="95"/>
      <c r="I77" s="18">
        <v>23759</v>
      </c>
    </row>
    <row r="78" spans="1:9" s="11" customFormat="1" ht="22.5" customHeight="1" x14ac:dyDescent="0.45">
      <c r="A78" s="49" t="s">
        <v>122</v>
      </c>
      <c r="B78" s="121"/>
      <c r="C78" s="18">
        <v>12723</v>
      </c>
      <c r="D78" s="95"/>
      <c r="E78" s="18">
        <v>11935</v>
      </c>
      <c r="F78" s="95"/>
      <c r="G78" s="18">
        <v>6805</v>
      </c>
      <c r="H78" s="95"/>
      <c r="I78" s="18">
        <v>8824</v>
      </c>
    </row>
    <row r="79" spans="1:9" s="11" customFormat="1" ht="22.5" customHeight="1" x14ac:dyDescent="0.45">
      <c r="A79" s="9" t="s">
        <v>94</v>
      </c>
      <c r="B79" s="121">
        <v>13</v>
      </c>
      <c r="C79" s="18">
        <v>87653</v>
      </c>
      <c r="D79" s="95"/>
      <c r="E79" s="18">
        <v>24713</v>
      </c>
      <c r="F79" s="95"/>
      <c r="G79" s="18">
        <v>101023</v>
      </c>
      <c r="H79" s="95"/>
      <c r="I79" s="18">
        <v>18020</v>
      </c>
    </row>
    <row r="80" spans="1:9" s="11" customFormat="1" ht="22.5" customHeight="1" x14ac:dyDescent="0.45">
      <c r="A80" s="6" t="s">
        <v>35</v>
      </c>
      <c r="B80" s="121"/>
      <c r="C80" s="113">
        <v>402</v>
      </c>
      <c r="D80" s="95"/>
      <c r="E80" s="113">
        <v>409</v>
      </c>
      <c r="F80" s="95"/>
      <c r="G80" s="113">
        <v>305</v>
      </c>
      <c r="H80" s="95"/>
      <c r="I80" s="113">
        <v>302</v>
      </c>
    </row>
    <row r="81" spans="1:9" s="11" customFormat="1" ht="22.5" customHeight="1" x14ac:dyDescent="0.45">
      <c r="A81" s="7" t="s">
        <v>95</v>
      </c>
      <c r="B81" s="121"/>
      <c r="C81" s="139">
        <f>SUM(C77:C80)</f>
        <v>138557</v>
      </c>
      <c r="D81" s="93"/>
      <c r="E81" s="139">
        <f>SUM(E77:E80)</f>
        <v>74546</v>
      </c>
      <c r="F81" s="93"/>
      <c r="G81" s="139">
        <f>SUM(G77:G80)</f>
        <v>130130</v>
      </c>
      <c r="H81" s="93"/>
      <c r="I81" s="139">
        <f>SUM(I77:I80)</f>
        <v>50905</v>
      </c>
    </row>
    <row r="82" spans="1:9" s="11" customFormat="1" ht="10.5" customHeight="1" x14ac:dyDescent="0.45">
      <c r="A82" s="94"/>
      <c r="B82" s="121"/>
      <c r="C82" s="32"/>
      <c r="D82" s="97"/>
      <c r="E82" s="32"/>
      <c r="F82" s="97"/>
      <c r="G82" s="32"/>
      <c r="H82" s="97"/>
      <c r="I82" s="32"/>
    </row>
    <row r="83" spans="1:9" s="11" customFormat="1" ht="22.5" customHeight="1" x14ac:dyDescent="0.45">
      <c r="A83" s="7" t="s">
        <v>96</v>
      </c>
      <c r="B83" s="121"/>
      <c r="C83" s="20">
        <f>SUM(C74-C81)</f>
        <v>-84022</v>
      </c>
      <c r="D83" s="99"/>
      <c r="E83" s="20">
        <f>SUM(E74-E81)</f>
        <v>1235</v>
      </c>
      <c r="F83" s="99"/>
      <c r="G83" s="20">
        <f>SUM(G74-G81)</f>
        <v>-89431</v>
      </c>
      <c r="H83" s="99"/>
      <c r="I83" s="20">
        <f>SUM(I74-I81)</f>
        <v>2527</v>
      </c>
    </row>
    <row r="84" spans="1:9" s="11" customFormat="1" ht="22.5" customHeight="1" x14ac:dyDescent="0.45">
      <c r="A84" s="26" t="s">
        <v>104</v>
      </c>
      <c r="B84" s="127">
        <v>14</v>
      </c>
      <c r="C84" s="18">
        <v>359</v>
      </c>
      <c r="D84" s="90"/>
      <c r="E84" s="113">
        <v>-1739</v>
      </c>
      <c r="F84" s="90"/>
      <c r="G84" s="18">
        <v>771</v>
      </c>
      <c r="H84" s="90"/>
      <c r="I84" s="18">
        <v>-10</v>
      </c>
    </row>
    <row r="85" spans="1:9" s="11" customFormat="1" ht="22.5" customHeight="1" thickBot="1" x14ac:dyDescent="0.5">
      <c r="A85" s="98" t="s">
        <v>80</v>
      </c>
      <c r="B85" s="127"/>
      <c r="C85" s="236">
        <f>SUM(C83:C84)</f>
        <v>-83663</v>
      </c>
      <c r="D85" s="99"/>
      <c r="E85" s="231">
        <f>SUM(E83:E84)</f>
        <v>-504</v>
      </c>
      <c r="F85" s="99"/>
      <c r="G85" s="236">
        <f>SUM(G83:G84)</f>
        <v>-88660</v>
      </c>
      <c r="H85" s="99"/>
      <c r="I85" s="236">
        <f>SUM(I83:I84)</f>
        <v>2517</v>
      </c>
    </row>
    <row r="86" spans="1:9" s="11" customFormat="1" ht="10.5" customHeight="1" thickTop="1" x14ac:dyDescent="0.45">
      <c r="A86" s="129"/>
      <c r="B86" s="127"/>
      <c r="C86" s="196"/>
      <c r="D86" s="99"/>
      <c r="E86" s="196"/>
      <c r="F86" s="99"/>
      <c r="G86" s="196"/>
      <c r="H86" s="99"/>
      <c r="I86" s="196"/>
    </row>
    <row r="87" spans="1:9" ht="22.5" customHeight="1" x14ac:dyDescent="0.45">
      <c r="A87" s="98" t="s">
        <v>97</v>
      </c>
      <c r="B87" s="121"/>
      <c r="C87" s="20"/>
      <c r="D87" s="29"/>
      <c r="E87" s="20"/>
      <c r="F87" s="29"/>
      <c r="G87" s="20"/>
      <c r="H87" s="29"/>
      <c r="I87" s="20"/>
    </row>
    <row r="88" spans="1:9" s="135" customFormat="1" ht="23.25" customHeight="1" x14ac:dyDescent="0.45">
      <c r="A88" s="130" t="s">
        <v>142</v>
      </c>
      <c r="B88" s="131"/>
      <c r="C88" s="24"/>
      <c r="D88" s="133"/>
      <c r="E88" s="24"/>
      <c r="F88" s="132"/>
      <c r="G88" s="24"/>
      <c r="H88" s="134"/>
      <c r="I88" s="24"/>
    </row>
    <row r="89" spans="1:9" s="135" customFormat="1" ht="23.25" customHeight="1" x14ac:dyDescent="0.45">
      <c r="A89" s="130" t="s">
        <v>143</v>
      </c>
      <c r="B89" s="131"/>
      <c r="C89" s="24"/>
      <c r="D89" s="133"/>
      <c r="E89" s="24"/>
      <c r="F89" s="132"/>
      <c r="G89" s="24"/>
      <c r="H89" s="134"/>
      <c r="I89" s="24"/>
    </row>
    <row r="90" spans="1:9" s="135" customFormat="1" ht="23.25" customHeight="1" x14ac:dyDescent="0.45">
      <c r="A90" s="92" t="s">
        <v>144</v>
      </c>
      <c r="B90" s="127">
        <v>5</v>
      </c>
      <c r="C90" s="18">
        <v>0</v>
      </c>
      <c r="D90" s="180"/>
      <c r="E90" s="18">
        <v>-838</v>
      </c>
      <c r="F90" s="180"/>
      <c r="G90" s="18">
        <v>0</v>
      </c>
      <c r="H90" s="180"/>
      <c r="I90" s="18">
        <v>-838</v>
      </c>
    </row>
    <row r="91" spans="1:9" s="37" customFormat="1" ht="23.25" customHeight="1" x14ac:dyDescent="0.45">
      <c r="A91" s="92" t="s">
        <v>145</v>
      </c>
      <c r="B91" s="131"/>
      <c r="C91" s="137"/>
      <c r="D91" s="114"/>
      <c r="E91" s="137"/>
      <c r="F91" s="114"/>
      <c r="G91" s="137"/>
      <c r="H91" s="114"/>
      <c r="I91" s="137"/>
    </row>
    <row r="92" spans="1:9" s="37" customFormat="1" ht="23.25" customHeight="1" x14ac:dyDescent="0.45">
      <c r="A92" s="92" t="s">
        <v>146</v>
      </c>
      <c r="B92" s="131"/>
      <c r="C92" s="139">
        <v>0</v>
      </c>
      <c r="D92" s="136"/>
      <c r="E92" s="113">
        <v>168</v>
      </c>
      <c r="F92" s="108"/>
      <c r="G92" s="139">
        <v>0</v>
      </c>
      <c r="H92" s="107"/>
      <c r="I92" s="113">
        <v>168</v>
      </c>
    </row>
    <row r="93" spans="1:9" s="37" customFormat="1" ht="23.25" customHeight="1" x14ac:dyDescent="0.45">
      <c r="A93" s="43" t="s">
        <v>147</v>
      </c>
      <c r="B93" s="131"/>
      <c r="C93" s="138"/>
      <c r="D93" s="136"/>
      <c r="E93" s="138"/>
      <c r="F93" s="108"/>
      <c r="G93" s="18"/>
      <c r="H93" s="107"/>
      <c r="I93" s="18"/>
    </row>
    <row r="94" spans="1:9" s="37" customFormat="1" ht="23.25" customHeight="1" x14ac:dyDescent="0.45">
      <c r="A94" s="43" t="s">
        <v>143</v>
      </c>
      <c r="B94" s="131"/>
      <c r="C94" s="139">
        <f>SUM(C90:C92)</f>
        <v>0</v>
      </c>
      <c r="D94" s="99"/>
      <c r="E94" s="139">
        <f>SUM(E90:E92)</f>
        <v>-670</v>
      </c>
      <c r="F94" s="99"/>
      <c r="G94" s="139">
        <f>SUM(G90:G92)</f>
        <v>0</v>
      </c>
      <c r="H94" s="99"/>
      <c r="I94" s="139">
        <f>SUM(I90:I92)</f>
        <v>-670</v>
      </c>
    </row>
    <row r="95" spans="1:9" ht="22.5" customHeight="1" x14ac:dyDescent="0.45">
      <c r="A95" s="258" t="s">
        <v>148</v>
      </c>
      <c r="B95" s="258"/>
      <c r="C95" s="20"/>
      <c r="D95" s="100"/>
      <c r="E95" s="20"/>
      <c r="F95" s="100"/>
      <c r="G95" s="20"/>
      <c r="H95" s="100"/>
      <c r="I95" s="20"/>
    </row>
    <row r="96" spans="1:9" ht="22.5" customHeight="1" x14ac:dyDescent="0.45">
      <c r="A96" s="141" t="s">
        <v>149</v>
      </c>
      <c r="B96" s="142"/>
      <c r="C96" s="139">
        <f>SUM(C94,)</f>
        <v>0</v>
      </c>
      <c r="D96" s="100"/>
      <c r="E96" s="139">
        <f>SUM(E94,)</f>
        <v>-670</v>
      </c>
      <c r="F96" s="100"/>
      <c r="G96" s="139">
        <f>SUM(G94,)</f>
        <v>0</v>
      </c>
      <c r="H96" s="100"/>
      <c r="I96" s="139">
        <f>SUM(I94,)</f>
        <v>-670</v>
      </c>
    </row>
    <row r="97" spans="1:11" ht="22.5" customHeight="1" thickBot="1" x14ac:dyDescent="0.5">
      <c r="A97" s="7" t="s">
        <v>98</v>
      </c>
      <c r="B97" s="121"/>
      <c r="C97" s="231">
        <f>+C85+C96</f>
        <v>-83663</v>
      </c>
      <c r="D97" s="101"/>
      <c r="E97" s="231">
        <f>+E85+E96</f>
        <v>-1174</v>
      </c>
      <c r="F97" s="101"/>
      <c r="G97" s="231">
        <f>+G85+G96</f>
        <v>-88660</v>
      </c>
      <c r="H97" s="101"/>
      <c r="I97" s="231">
        <f>+I85+I96</f>
        <v>1847</v>
      </c>
    </row>
    <row r="98" spans="1:11" s="11" customFormat="1" ht="22.5" customHeight="1" thickTop="1" x14ac:dyDescent="0.5">
      <c r="A98" s="147" t="s">
        <v>33</v>
      </c>
      <c r="B98" s="34"/>
      <c r="C98" s="125"/>
      <c r="D98" s="125"/>
      <c r="E98" s="125"/>
      <c r="F98" s="125"/>
      <c r="G98" s="125"/>
      <c r="H98" s="125"/>
      <c r="I98" s="125"/>
    </row>
    <row r="99" spans="1:11" s="11" customFormat="1" ht="22.5" customHeight="1" x14ac:dyDescent="0.5">
      <c r="A99" s="148" t="s">
        <v>86</v>
      </c>
      <c r="B99" s="34"/>
      <c r="C99" s="125"/>
      <c r="D99" s="125"/>
      <c r="E99" s="125"/>
      <c r="F99" s="125"/>
      <c r="G99" s="125"/>
      <c r="H99" s="125"/>
      <c r="I99" s="125"/>
    </row>
    <row r="100" spans="1:11" s="11" customFormat="1" ht="22.5" customHeight="1" x14ac:dyDescent="0.5">
      <c r="A100" s="148"/>
      <c r="B100" s="34"/>
      <c r="C100" s="125"/>
      <c r="D100" s="125"/>
      <c r="E100" s="125"/>
      <c r="F100" s="125"/>
      <c r="G100" s="125"/>
      <c r="H100" s="125"/>
      <c r="I100" s="125"/>
    </row>
    <row r="101" spans="1:11" s="11" customFormat="1" ht="22.5" customHeight="1" x14ac:dyDescent="0.45">
      <c r="A101" s="149"/>
      <c r="B101" s="34"/>
      <c r="C101" s="259" t="s">
        <v>28</v>
      </c>
      <c r="D101" s="259"/>
      <c r="E101" s="259"/>
      <c r="F101" s="125"/>
      <c r="G101" s="259" t="s">
        <v>27</v>
      </c>
      <c r="H101" s="259"/>
      <c r="I101" s="259"/>
    </row>
    <row r="102" spans="1:11" s="11" customFormat="1" ht="22.5" customHeight="1" x14ac:dyDescent="0.45">
      <c r="A102" s="149"/>
      <c r="B102" s="34"/>
      <c r="C102" s="260" t="s">
        <v>150</v>
      </c>
      <c r="D102" s="261"/>
      <c r="E102" s="261"/>
      <c r="F102" s="124"/>
      <c r="G102" s="260" t="s">
        <v>150</v>
      </c>
      <c r="H102" s="261"/>
      <c r="I102" s="261"/>
    </row>
    <row r="103" spans="1:11" s="11" customFormat="1" ht="22.5" customHeight="1" x14ac:dyDescent="0.45">
      <c r="A103" s="149"/>
      <c r="B103" s="34"/>
      <c r="C103" s="260" t="s">
        <v>141</v>
      </c>
      <c r="D103" s="261"/>
      <c r="E103" s="261"/>
      <c r="F103" s="124"/>
      <c r="G103" s="260" t="s">
        <v>141</v>
      </c>
      <c r="H103" s="261"/>
      <c r="I103" s="261"/>
    </row>
    <row r="104" spans="1:11" s="11" customFormat="1" ht="22.5" customHeight="1" x14ac:dyDescent="0.45">
      <c r="A104" s="149"/>
      <c r="B104" s="127" t="s">
        <v>1</v>
      </c>
      <c r="C104" s="124">
        <v>2561</v>
      </c>
      <c r="D104" s="124"/>
      <c r="E104" s="124">
        <v>2560</v>
      </c>
      <c r="F104" s="124"/>
      <c r="G104" s="124">
        <v>2561</v>
      </c>
      <c r="H104" s="124"/>
      <c r="I104" s="124">
        <v>2560</v>
      </c>
    </row>
    <row r="105" spans="1:11" s="11" customFormat="1" ht="22.5" customHeight="1" x14ac:dyDescent="0.45">
      <c r="A105" s="150"/>
      <c r="B105" s="127"/>
      <c r="C105" s="257" t="s">
        <v>24</v>
      </c>
      <c r="D105" s="257"/>
      <c r="E105" s="257"/>
      <c r="F105" s="257"/>
      <c r="G105" s="257"/>
      <c r="H105" s="257"/>
      <c r="I105" s="257"/>
    </row>
    <row r="106" spans="1:11" ht="22.5" customHeight="1" x14ac:dyDescent="0.45">
      <c r="A106" s="7" t="s">
        <v>151</v>
      </c>
      <c r="B106" s="121"/>
      <c r="C106" s="20"/>
      <c r="D106" s="100"/>
      <c r="E106" s="20"/>
      <c r="F106" s="100"/>
      <c r="G106" s="20"/>
      <c r="H106" s="100"/>
      <c r="I106" s="20"/>
    </row>
    <row r="107" spans="1:11" ht="22.5" customHeight="1" x14ac:dyDescent="0.45">
      <c r="A107" s="26" t="s">
        <v>100</v>
      </c>
      <c r="B107" s="127" t="s">
        <v>152</v>
      </c>
      <c r="C107" s="18">
        <v>-83635</v>
      </c>
      <c r="D107" s="214"/>
      <c r="E107" s="18">
        <v>-505</v>
      </c>
      <c r="F107" s="214"/>
      <c r="G107" s="18">
        <v>-88660</v>
      </c>
      <c r="H107" s="214"/>
      <c r="I107" s="18">
        <v>2517</v>
      </c>
    </row>
    <row r="108" spans="1:11" ht="22.5" customHeight="1" x14ac:dyDescent="0.45">
      <c r="A108" s="26" t="s">
        <v>101</v>
      </c>
      <c r="B108" s="121"/>
      <c r="C108" s="113">
        <v>-28</v>
      </c>
      <c r="D108" s="214"/>
      <c r="E108" s="113">
        <v>1</v>
      </c>
      <c r="F108" s="214"/>
      <c r="G108" s="113">
        <v>0</v>
      </c>
      <c r="H108" s="213"/>
      <c r="I108" s="113">
        <v>0</v>
      </c>
    </row>
    <row r="109" spans="1:11" ht="23.25" customHeight="1" thickBot="1" x14ac:dyDescent="0.5">
      <c r="A109" s="7" t="s">
        <v>80</v>
      </c>
      <c r="C109" s="231">
        <f>SUM(C107:C108)</f>
        <v>-83663</v>
      </c>
      <c r="D109" s="101"/>
      <c r="E109" s="231">
        <f>SUM(E107:E108)</f>
        <v>-504</v>
      </c>
      <c r="F109" s="101"/>
      <c r="G109" s="231">
        <f>SUM(G107:G108)</f>
        <v>-88660</v>
      </c>
      <c r="H109" s="101"/>
      <c r="I109" s="231">
        <f>SUM(I107:I108)</f>
        <v>2517</v>
      </c>
    </row>
    <row r="110" spans="1:11" ht="10.5" customHeight="1" thickTop="1" x14ac:dyDescent="0.45">
      <c r="A110" s="7"/>
      <c r="B110" s="121"/>
      <c r="C110" s="20"/>
      <c r="D110" s="101"/>
      <c r="E110" s="20"/>
      <c r="F110" s="101"/>
      <c r="G110" s="20"/>
      <c r="H110" s="101"/>
      <c r="I110" s="20"/>
    </row>
    <row r="111" spans="1:11" s="12" customFormat="1" ht="22.5" customHeight="1" x14ac:dyDescent="0.45">
      <c r="A111" s="7" t="s">
        <v>102</v>
      </c>
      <c r="B111" s="121"/>
      <c r="C111" s="233"/>
      <c r="D111" s="117"/>
      <c r="E111" s="233"/>
      <c r="F111" s="117"/>
      <c r="G111" s="233"/>
      <c r="H111" s="117"/>
      <c r="I111" s="233"/>
      <c r="J111" s="79"/>
      <c r="K111" s="81"/>
    </row>
    <row r="112" spans="1:11" s="12" customFormat="1" ht="22.5" customHeight="1" x14ac:dyDescent="0.45">
      <c r="A112" s="26" t="s">
        <v>100</v>
      </c>
      <c r="B112" s="121"/>
      <c r="C112" s="18">
        <v>-83635</v>
      </c>
      <c r="D112" s="214"/>
      <c r="E112" s="18">
        <v>-1175</v>
      </c>
      <c r="F112" s="214"/>
      <c r="G112" s="18">
        <v>-88660</v>
      </c>
      <c r="H112" s="214"/>
      <c r="I112" s="18">
        <v>1847</v>
      </c>
      <c r="J112" s="79"/>
      <c r="K112" s="81"/>
    </row>
    <row r="113" spans="1:11" s="12" customFormat="1" ht="22.5" customHeight="1" x14ac:dyDescent="0.45">
      <c r="A113" s="26" t="s">
        <v>101</v>
      </c>
      <c r="B113" s="121"/>
      <c r="C113" s="113">
        <v>-28</v>
      </c>
      <c r="D113" s="214"/>
      <c r="E113" s="113">
        <v>1</v>
      </c>
      <c r="F113" s="214"/>
      <c r="G113" s="113">
        <v>0</v>
      </c>
      <c r="H113" s="213"/>
      <c r="I113" s="113">
        <v>0</v>
      </c>
      <c r="J113" s="79"/>
      <c r="K113" s="81"/>
    </row>
    <row r="114" spans="1:11" s="12" customFormat="1" ht="22.5" customHeight="1" thickBot="1" x14ac:dyDescent="0.5">
      <c r="A114" s="7" t="s">
        <v>98</v>
      </c>
      <c r="B114" s="121"/>
      <c r="C114" s="231">
        <f>SUM(C112:C113)</f>
        <v>-83663</v>
      </c>
      <c r="D114" s="102"/>
      <c r="E114" s="231">
        <f>SUM(E112:E113)</f>
        <v>-1174</v>
      </c>
      <c r="F114" s="102"/>
      <c r="G114" s="231">
        <f>SUM(G112:G113)</f>
        <v>-88660</v>
      </c>
      <c r="H114" s="102"/>
      <c r="I114" s="231">
        <f>SUM(I112:I113)</f>
        <v>1847</v>
      </c>
      <c r="J114" s="79"/>
      <c r="K114" s="81"/>
    </row>
    <row r="115" spans="1:11" s="12" customFormat="1" ht="10.5" customHeight="1" thickTop="1" x14ac:dyDescent="0.45">
      <c r="A115" s="7"/>
      <c r="B115" s="121"/>
      <c r="C115" s="99"/>
      <c r="D115" s="120"/>
      <c r="E115" s="99"/>
      <c r="F115" s="120"/>
      <c r="G115" s="99"/>
      <c r="H115" s="120"/>
      <c r="I115" s="99"/>
      <c r="J115" s="79"/>
      <c r="K115" s="81"/>
    </row>
    <row r="116" spans="1:11" s="12" customFormat="1" ht="22.5" customHeight="1" x14ac:dyDescent="0.45">
      <c r="A116" s="7" t="s">
        <v>153</v>
      </c>
      <c r="B116" s="121">
        <v>15</v>
      </c>
      <c r="C116" s="103"/>
      <c r="D116" s="117"/>
      <c r="E116" s="103"/>
      <c r="F116" s="117"/>
      <c r="G116" s="103"/>
      <c r="H116" s="117"/>
      <c r="I116" s="103"/>
      <c r="J116" s="79"/>
      <c r="K116" s="81"/>
    </row>
    <row r="117" spans="1:11" s="12" customFormat="1" ht="22.5" customHeight="1" thickBot="1" x14ac:dyDescent="0.5">
      <c r="A117" s="25" t="s">
        <v>107</v>
      </c>
      <c r="B117" s="36"/>
      <c r="C117" s="232">
        <v>-0.49199999999999999</v>
      </c>
      <c r="D117" s="104"/>
      <c r="E117" s="232">
        <v>-3.0000000000000001E-3</v>
      </c>
      <c r="F117" s="104"/>
      <c r="G117" s="232">
        <v>-0.52100000000000002</v>
      </c>
      <c r="H117" s="104"/>
      <c r="I117" s="232">
        <v>1.4999999999999999E-2</v>
      </c>
      <c r="J117" s="79"/>
      <c r="K117" s="79"/>
    </row>
    <row r="118" spans="1:11" s="58" customFormat="1" ht="22.5" customHeight="1" thickTop="1" x14ac:dyDescent="0.45">
      <c r="A118" s="49"/>
      <c r="C118" s="151"/>
      <c r="D118" s="104"/>
      <c r="E118" s="151"/>
      <c r="F118" s="152"/>
      <c r="G118" s="153"/>
      <c r="H118" s="104"/>
      <c r="I118" s="153"/>
    </row>
    <row r="119" spans="1:11" ht="24" customHeight="1" x14ac:dyDescent="0.45">
      <c r="C119" s="11"/>
      <c r="D119" s="11"/>
      <c r="E119" s="11"/>
      <c r="F119" s="11"/>
      <c r="G119" s="11"/>
      <c r="H119" s="11"/>
      <c r="I119" s="11"/>
      <c r="J119" s="11"/>
    </row>
  </sheetData>
  <mergeCells count="29">
    <mergeCell ref="C8:I8"/>
    <mergeCell ref="C4:E4"/>
    <mergeCell ref="G4:I4"/>
    <mergeCell ref="C5:E5"/>
    <mergeCell ref="G5:I5"/>
    <mergeCell ref="C6:E6"/>
    <mergeCell ref="G6:I6"/>
    <mergeCell ref="C45:I45"/>
    <mergeCell ref="C64:E64"/>
    <mergeCell ref="G64:I64"/>
    <mergeCell ref="C41:E41"/>
    <mergeCell ref="G41:I41"/>
    <mergeCell ref="C42:E42"/>
    <mergeCell ref="G42:I42"/>
    <mergeCell ref="C43:E43"/>
    <mergeCell ref="G43:I43"/>
    <mergeCell ref="C65:E65"/>
    <mergeCell ref="G65:I65"/>
    <mergeCell ref="C66:E66"/>
    <mergeCell ref="G66:I66"/>
    <mergeCell ref="C68:I68"/>
    <mergeCell ref="C105:I105"/>
    <mergeCell ref="A95:B95"/>
    <mergeCell ref="C101:E101"/>
    <mergeCell ref="G101:I101"/>
    <mergeCell ref="C102:E102"/>
    <mergeCell ref="G102:I102"/>
    <mergeCell ref="C103:E103"/>
    <mergeCell ref="G103:I103"/>
  </mergeCells>
  <pageMargins left="0.8" right="0.6" top="0.48" bottom="0.5" header="0.4" footer="0.5"/>
  <pageSetup paperSize="9" scale="90" firstPageNumber="6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3" manualBreakCount="3">
    <brk id="37" max="16383" man="1"/>
    <brk id="60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view="pageBreakPreview" zoomScaleNormal="80" zoomScaleSheetLayoutView="100" workbookViewId="0">
      <selection activeCell="B16" sqref="B16"/>
    </sheetView>
  </sheetViews>
  <sheetFormatPr defaultColWidth="9.140625" defaultRowHeight="22.5" customHeight="1" x14ac:dyDescent="0.45"/>
  <cols>
    <col min="1" max="1" width="56.28515625" style="6" customWidth="1"/>
    <col min="2" max="2" width="10.42578125" style="1" customWidth="1"/>
    <col min="3" max="3" width="12.28515625" style="2" customWidth="1"/>
    <col min="4" max="4" width="1.28515625" style="2" customWidth="1"/>
    <col min="5" max="5" width="10.7109375" style="2" customWidth="1"/>
    <col min="6" max="6" width="1.28515625" style="2" customWidth="1"/>
    <col min="7" max="7" width="10.42578125" style="2" customWidth="1"/>
    <col min="8" max="8" width="1.28515625" style="2" customWidth="1"/>
    <col min="9" max="9" width="11.140625" style="2" customWidth="1"/>
    <col min="10" max="10" width="1.140625" style="2" customWidth="1"/>
    <col min="11" max="11" width="11.42578125" style="2" customWidth="1"/>
    <col min="12" max="12" width="1.140625" style="2" customWidth="1"/>
    <col min="13" max="13" width="16.5703125" style="2" customWidth="1"/>
    <col min="14" max="14" width="1.140625" style="2" customWidth="1"/>
    <col min="15" max="15" width="12.28515625" style="2" customWidth="1"/>
    <col min="16" max="16" width="1.140625" style="2" customWidth="1"/>
    <col min="17" max="17" width="12.28515625" style="2" customWidth="1"/>
    <col min="18" max="18" width="1.28515625" style="2" customWidth="1"/>
    <col min="19" max="19" width="11.7109375" style="2" customWidth="1"/>
    <col min="20" max="16384" width="9.140625" style="2"/>
  </cols>
  <sheetData>
    <row r="1" spans="1:28" ht="21.75" customHeight="1" x14ac:dyDescent="0.5">
      <c r="A1" s="21" t="s">
        <v>33</v>
      </c>
      <c r="B1" s="39"/>
      <c r="M1" s="192"/>
    </row>
    <row r="2" spans="1:28" ht="21.75" customHeight="1" x14ac:dyDescent="0.5">
      <c r="A2" s="4" t="s">
        <v>58</v>
      </c>
      <c r="B2" s="39"/>
      <c r="M2" s="192"/>
    </row>
    <row r="3" spans="1:28" ht="21.75" customHeight="1" x14ac:dyDescent="0.45">
      <c r="C3" s="259" t="s">
        <v>26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</row>
    <row r="4" spans="1:28" s="36" customFormat="1" ht="21.75" customHeight="1" x14ac:dyDescent="0.45">
      <c r="A4" s="6"/>
      <c r="B4" s="1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06" t="s">
        <v>154</v>
      </c>
      <c r="N4" s="188"/>
      <c r="O4" s="188"/>
      <c r="P4" s="188"/>
      <c r="Q4" s="188"/>
      <c r="R4" s="188"/>
      <c r="S4" s="188"/>
    </row>
    <row r="5" spans="1:28" s="36" customFormat="1" ht="21.75" customHeight="1" x14ac:dyDescent="0.45">
      <c r="A5" s="6"/>
      <c r="B5" s="1"/>
      <c r="C5" s="188"/>
      <c r="D5" s="188"/>
      <c r="E5" s="188"/>
      <c r="F5" s="188"/>
      <c r="G5" s="188"/>
      <c r="H5" s="188"/>
      <c r="I5" s="262" t="s">
        <v>105</v>
      </c>
      <c r="J5" s="262"/>
      <c r="K5" s="262"/>
      <c r="L5" s="188"/>
      <c r="M5" s="191" t="s">
        <v>155</v>
      </c>
      <c r="N5" s="188"/>
      <c r="O5" s="188"/>
      <c r="P5" s="188"/>
      <c r="Q5" s="188"/>
      <c r="R5" s="188"/>
      <c r="S5" s="188"/>
    </row>
    <row r="6" spans="1:28" s="36" customFormat="1" ht="21.75" customHeight="1" x14ac:dyDescent="0.45">
      <c r="A6" s="6"/>
      <c r="B6" s="1"/>
      <c r="C6" s="188"/>
      <c r="D6" s="188"/>
      <c r="E6" s="188"/>
      <c r="F6" s="188"/>
      <c r="G6" s="188"/>
      <c r="H6" s="188"/>
      <c r="I6" s="2"/>
      <c r="J6" s="2"/>
      <c r="K6" s="2"/>
      <c r="L6" s="188"/>
      <c r="M6" s="189"/>
      <c r="N6" s="188"/>
      <c r="O6" s="188"/>
      <c r="P6" s="188"/>
      <c r="Q6" s="189" t="s">
        <v>17</v>
      </c>
      <c r="R6" s="188"/>
      <c r="S6" s="188"/>
    </row>
    <row r="7" spans="1:28" s="36" customFormat="1" ht="21.75" customHeight="1" x14ac:dyDescent="0.45">
      <c r="A7" s="6"/>
      <c r="B7" s="1"/>
      <c r="C7" s="1" t="s">
        <v>16</v>
      </c>
      <c r="D7" s="1"/>
      <c r="E7" s="1"/>
      <c r="F7" s="1"/>
      <c r="G7" s="189" t="s">
        <v>125</v>
      </c>
      <c r="H7" s="1"/>
      <c r="I7" s="1"/>
      <c r="J7" s="1"/>
      <c r="K7" s="1"/>
      <c r="L7" s="1"/>
      <c r="M7" s="189"/>
      <c r="N7" s="1"/>
      <c r="O7" s="34" t="s">
        <v>29</v>
      </c>
      <c r="P7" s="1"/>
      <c r="Q7" s="189" t="s">
        <v>40</v>
      </c>
      <c r="R7" s="34"/>
      <c r="S7" s="34" t="s">
        <v>75</v>
      </c>
      <c r="T7" s="111"/>
      <c r="X7" s="106"/>
      <c r="Y7" s="111"/>
      <c r="Z7" s="111"/>
      <c r="AA7" s="58"/>
      <c r="AB7" s="106"/>
    </row>
    <row r="8" spans="1:28" s="36" customFormat="1" ht="21.75" customHeight="1" x14ac:dyDescent="0.45">
      <c r="A8" s="6"/>
      <c r="B8" s="1"/>
      <c r="C8" s="189" t="s">
        <v>63</v>
      </c>
      <c r="D8" s="1"/>
      <c r="E8" s="189" t="s">
        <v>43</v>
      </c>
      <c r="F8" s="1"/>
      <c r="G8" s="189" t="s">
        <v>126</v>
      </c>
      <c r="H8" s="1"/>
      <c r="I8" s="1" t="s">
        <v>36</v>
      </c>
      <c r="J8" s="1"/>
      <c r="K8" s="190"/>
      <c r="L8" s="1"/>
      <c r="M8" s="189" t="s">
        <v>156</v>
      </c>
      <c r="N8" s="1"/>
      <c r="O8" s="189" t="s">
        <v>54</v>
      </c>
      <c r="P8" s="1"/>
      <c r="Q8" s="189" t="s">
        <v>41</v>
      </c>
      <c r="R8" s="34"/>
      <c r="S8" s="35" t="s">
        <v>17</v>
      </c>
      <c r="T8" s="111"/>
      <c r="V8" s="111"/>
      <c r="X8" s="111"/>
      <c r="Y8" s="111"/>
      <c r="Z8" s="111"/>
      <c r="AA8" s="58"/>
      <c r="AB8" s="106"/>
    </row>
    <row r="9" spans="1:28" s="36" customFormat="1" ht="21.75" customHeight="1" x14ac:dyDescent="0.45">
      <c r="A9" s="6"/>
      <c r="B9" s="185" t="s">
        <v>1</v>
      </c>
      <c r="C9" s="189" t="s">
        <v>62</v>
      </c>
      <c r="D9" s="1"/>
      <c r="E9" s="189" t="s">
        <v>55</v>
      </c>
      <c r="F9" s="1"/>
      <c r="G9" s="189" t="s">
        <v>127</v>
      </c>
      <c r="H9" s="1"/>
      <c r="I9" s="1" t="s">
        <v>37</v>
      </c>
      <c r="J9" s="1"/>
      <c r="K9" s="190" t="s">
        <v>105</v>
      </c>
      <c r="L9" s="1"/>
      <c r="M9" s="1" t="s">
        <v>157</v>
      </c>
      <c r="N9" s="1"/>
      <c r="O9" s="106" t="s">
        <v>109</v>
      </c>
      <c r="P9" s="1"/>
      <c r="Q9" s="189" t="s">
        <v>42</v>
      </c>
      <c r="R9" s="34"/>
      <c r="S9" s="35" t="s">
        <v>54</v>
      </c>
      <c r="T9" s="111"/>
      <c r="V9" s="111"/>
      <c r="X9" s="106"/>
      <c r="Y9" s="111"/>
      <c r="Z9" s="111"/>
      <c r="AA9" s="58"/>
      <c r="AB9" s="106"/>
    </row>
    <row r="10" spans="1:28" s="36" customFormat="1" ht="21.75" customHeight="1" x14ac:dyDescent="0.45">
      <c r="A10" s="6"/>
      <c r="B10" s="1"/>
      <c r="C10" s="257" t="s">
        <v>24</v>
      </c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</row>
    <row r="11" spans="1:28" s="36" customFormat="1" ht="22.5" customHeight="1" x14ac:dyDescent="0.45">
      <c r="A11" s="7" t="s">
        <v>158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4"/>
      <c r="N11" s="2"/>
      <c r="O11" s="2"/>
      <c r="P11" s="2"/>
      <c r="Q11" s="2"/>
      <c r="R11" s="2"/>
      <c r="S11" s="2"/>
    </row>
    <row r="12" spans="1:28" s="36" customFormat="1" ht="21.75" customHeight="1" x14ac:dyDescent="0.45">
      <c r="A12" s="14" t="s">
        <v>83</v>
      </c>
      <c r="B12" s="40"/>
      <c r="C12" s="20">
        <v>170048</v>
      </c>
      <c r="D12" s="100"/>
      <c r="E12" s="20">
        <v>272706</v>
      </c>
      <c r="F12" s="100"/>
      <c r="G12" s="20">
        <v>4087</v>
      </c>
      <c r="H12" s="100"/>
      <c r="I12" s="20">
        <v>10650</v>
      </c>
      <c r="J12" s="100"/>
      <c r="K12" s="20">
        <v>-189699</v>
      </c>
      <c r="L12" s="100"/>
      <c r="M12" s="196">
        <v>0</v>
      </c>
      <c r="N12" s="100"/>
      <c r="O12" s="20">
        <f>SUM(C12,E12,G12,I12,K12,M12)</f>
        <v>267792</v>
      </c>
      <c r="P12" s="100"/>
      <c r="Q12" s="20">
        <v>-654</v>
      </c>
      <c r="R12" s="100"/>
      <c r="S12" s="20">
        <f>SUM(O12:Q12)</f>
        <v>267138</v>
      </c>
    </row>
    <row r="13" spans="1:28" s="55" customFormat="1" ht="6.75" customHeight="1" x14ac:dyDescent="0.45">
      <c r="A13" s="49"/>
      <c r="B13" s="41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7"/>
      <c r="N13" s="18"/>
      <c r="O13" s="18"/>
      <c r="P13" s="18"/>
      <c r="Q13" s="114"/>
      <c r="R13" s="114"/>
      <c r="S13" s="18"/>
    </row>
    <row r="14" spans="1:28" s="3" customFormat="1" ht="21.75" customHeight="1" x14ac:dyDescent="0.45">
      <c r="A14" s="14" t="s">
        <v>69</v>
      </c>
      <c r="B14" s="40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17"/>
      <c r="N14" s="20"/>
      <c r="O14" s="20"/>
      <c r="P14" s="20"/>
      <c r="Q14" s="23"/>
      <c r="R14" s="23"/>
      <c r="S14" s="24"/>
    </row>
    <row r="15" spans="1:28" s="8" customFormat="1" ht="21.75" customHeight="1" x14ac:dyDescent="0.45">
      <c r="A15" s="13" t="s">
        <v>70</v>
      </c>
      <c r="B15" s="193"/>
      <c r="C15" s="51"/>
      <c r="D15" s="52"/>
      <c r="E15" s="52"/>
      <c r="F15" s="52"/>
      <c r="G15" s="52"/>
      <c r="H15" s="52"/>
      <c r="I15" s="52"/>
      <c r="J15" s="52"/>
      <c r="K15" s="52"/>
      <c r="L15" s="52"/>
      <c r="M15" s="196"/>
      <c r="N15" s="52"/>
      <c r="O15" s="52"/>
      <c r="P15" s="52"/>
      <c r="Q15" s="53"/>
      <c r="R15" s="53"/>
      <c r="S15" s="51"/>
    </row>
    <row r="16" spans="1:28" s="36" customFormat="1" ht="21.75" customHeight="1" x14ac:dyDescent="0.45">
      <c r="A16" s="25" t="s">
        <v>71</v>
      </c>
      <c r="B16" s="187">
        <v>11</v>
      </c>
      <c r="C16" s="238">
        <v>0</v>
      </c>
      <c r="D16" s="50"/>
      <c r="E16" s="238">
        <v>0</v>
      </c>
      <c r="F16" s="18"/>
      <c r="G16" s="113">
        <v>-40</v>
      </c>
      <c r="H16" s="18"/>
      <c r="I16" s="238">
        <v>0</v>
      </c>
      <c r="J16" s="18"/>
      <c r="K16" s="238">
        <v>0</v>
      </c>
      <c r="L16" s="18"/>
      <c r="M16" s="238">
        <v>0</v>
      </c>
      <c r="N16" s="18"/>
      <c r="O16" s="113">
        <f>SUM(C16,E16,G16,I16,K16,M16)</f>
        <v>-40</v>
      </c>
      <c r="P16" s="18"/>
      <c r="Q16" s="238">
        <v>0</v>
      </c>
      <c r="R16" s="114"/>
      <c r="S16" s="113">
        <f>SUM(O16:Q16)</f>
        <v>-40</v>
      </c>
    </row>
    <row r="17" spans="1:19" s="8" customFormat="1" ht="21.75" customHeight="1" x14ac:dyDescent="0.45">
      <c r="A17" s="13" t="s">
        <v>72</v>
      </c>
      <c r="B17" s="19"/>
      <c r="C17" s="239">
        <f>SUM(C16)</f>
        <v>0</v>
      </c>
      <c r="D17" s="3"/>
      <c r="E17" s="239">
        <f>SUM(E16)</f>
        <v>0</v>
      </c>
      <c r="F17" s="20"/>
      <c r="G17" s="139">
        <f>SUM(G16)</f>
        <v>-40</v>
      </c>
      <c r="H17" s="20"/>
      <c r="I17" s="239">
        <f>SUM(I16)</f>
        <v>0</v>
      </c>
      <c r="J17" s="20"/>
      <c r="K17" s="239">
        <f>SUM(K16)</f>
        <v>0</v>
      </c>
      <c r="L17" s="20"/>
      <c r="M17" s="239">
        <f>SUM(M16)</f>
        <v>0</v>
      </c>
      <c r="N17" s="20"/>
      <c r="O17" s="139">
        <f>SUM(O16)</f>
        <v>-40</v>
      </c>
      <c r="P17" s="20"/>
      <c r="Q17" s="239">
        <f>SUM(Q16)</f>
        <v>0</v>
      </c>
      <c r="R17" s="20"/>
      <c r="S17" s="139">
        <f>SUM(S16)</f>
        <v>-40</v>
      </c>
    </row>
    <row r="18" spans="1:19" s="55" customFormat="1" ht="9.75" customHeight="1" x14ac:dyDescent="0.45">
      <c r="A18" s="13"/>
      <c r="B18" s="19"/>
      <c r="C18" s="194"/>
      <c r="D18" s="3"/>
      <c r="E18" s="194"/>
      <c r="F18" s="20"/>
      <c r="G18" s="195"/>
      <c r="H18" s="20"/>
      <c r="I18" s="196"/>
      <c r="J18" s="20"/>
      <c r="K18" s="196"/>
      <c r="L18" s="20"/>
      <c r="M18" s="17"/>
      <c r="N18" s="20"/>
      <c r="O18" s="195"/>
      <c r="P18" s="20"/>
      <c r="Q18" s="194"/>
      <c r="R18" s="20"/>
      <c r="S18" s="195"/>
    </row>
    <row r="19" spans="1:19" s="55" customFormat="1" ht="21.75" x14ac:dyDescent="0.45">
      <c r="A19" s="13" t="s">
        <v>172</v>
      </c>
      <c r="B19" s="185"/>
      <c r="C19" s="240"/>
      <c r="D19" s="197"/>
      <c r="E19" s="240"/>
      <c r="F19" s="197"/>
      <c r="G19" s="240"/>
      <c r="H19" s="197"/>
      <c r="I19" s="240"/>
      <c r="J19" s="197"/>
      <c r="K19" s="240"/>
      <c r="L19" s="197"/>
      <c r="M19" s="242"/>
      <c r="N19" s="197"/>
      <c r="O19" s="240"/>
      <c r="P19" s="197"/>
      <c r="Q19" s="240"/>
      <c r="R19" s="197"/>
      <c r="S19" s="240"/>
    </row>
    <row r="20" spans="1:19" s="43" customFormat="1" ht="22.5" customHeight="1" x14ac:dyDescent="0.45">
      <c r="A20" s="25" t="s">
        <v>173</v>
      </c>
      <c r="B20" s="185"/>
      <c r="C20" s="240"/>
      <c r="D20" s="197"/>
      <c r="E20" s="240"/>
      <c r="F20" s="197"/>
      <c r="G20" s="240"/>
      <c r="H20" s="197"/>
      <c r="I20" s="240"/>
      <c r="J20" s="197"/>
      <c r="K20" s="240"/>
      <c r="L20" s="197"/>
      <c r="M20" s="243"/>
      <c r="N20" s="197"/>
      <c r="O20" s="240"/>
      <c r="P20" s="197"/>
      <c r="Q20" s="240"/>
      <c r="R20" s="197"/>
      <c r="S20" s="240"/>
    </row>
    <row r="21" spans="1:19" s="37" customFormat="1" ht="22.5" customHeight="1" x14ac:dyDescent="0.45">
      <c r="A21" s="25" t="s">
        <v>174</v>
      </c>
      <c r="B21" s="185"/>
      <c r="C21" s="238">
        <v>0</v>
      </c>
      <c r="D21" s="198"/>
      <c r="E21" s="238">
        <v>0</v>
      </c>
      <c r="F21" s="198"/>
      <c r="G21" s="238">
        <v>0</v>
      </c>
      <c r="H21" s="198"/>
      <c r="I21" s="238">
        <v>0</v>
      </c>
      <c r="J21" s="198"/>
      <c r="K21" s="113">
        <v>-601</v>
      </c>
      <c r="L21" s="198"/>
      <c r="M21" s="238">
        <v>0</v>
      </c>
      <c r="N21" s="198"/>
      <c r="O21" s="113">
        <f>SUM(C21:K21)</f>
        <v>-601</v>
      </c>
      <c r="P21" s="198"/>
      <c r="Q21" s="113">
        <v>601</v>
      </c>
      <c r="R21" s="198"/>
      <c r="S21" s="238">
        <v>0</v>
      </c>
    </row>
    <row r="22" spans="1:19" s="3" customFormat="1" ht="22.5" customHeight="1" x14ac:dyDescent="0.45">
      <c r="A22" s="13" t="s">
        <v>175</v>
      </c>
      <c r="B22" s="54"/>
      <c r="C22" s="239">
        <f>SUM(C21)</f>
        <v>0</v>
      </c>
      <c r="D22" s="200"/>
      <c r="E22" s="239">
        <f>SUM(E21)</f>
        <v>0</v>
      </c>
      <c r="F22" s="200"/>
      <c r="G22" s="239">
        <f>SUM(G21)</f>
        <v>0</v>
      </c>
      <c r="H22" s="200"/>
      <c r="I22" s="239">
        <f>SUM(I21)</f>
        <v>0</v>
      </c>
      <c r="J22" s="200"/>
      <c r="K22" s="139">
        <f>SUM(K21)</f>
        <v>-601</v>
      </c>
      <c r="L22" s="200"/>
      <c r="M22" s="239">
        <f>SUM(M21)</f>
        <v>0</v>
      </c>
      <c r="N22" s="200"/>
      <c r="O22" s="139">
        <f>SUM(O21)</f>
        <v>-601</v>
      </c>
      <c r="P22" s="200"/>
      <c r="Q22" s="229">
        <f>SUM(Q21)</f>
        <v>601</v>
      </c>
      <c r="R22" s="200"/>
      <c r="S22" s="239">
        <f>SUM(S21)</f>
        <v>0</v>
      </c>
    </row>
    <row r="23" spans="1:19" s="3" customFormat="1" ht="22.5" customHeight="1" x14ac:dyDescent="0.45">
      <c r="A23" s="201" t="s">
        <v>73</v>
      </c>
      <c r="B23" s="54"/>
      <c r="C23" s="139">
        <f>SUM(C17,C22)</f>
        <v>0</v>
      </c>
      <c r="D23" s="202"/>
      <c r="E23" s="139">
        <f>SUM(E17,E22)</f>
        <v>0</v>
      </c>
      <c r="F23" s="202"/>
      <c r="G23" s="229">
        <f>SUM(G17,G22)</f>
        <v>-40</v>
      </c>
      <c r="H23" s="202"/>
      <c r="I23" s="139">
        <f>SUM(I17,I22)</f>
        <v>0</v>
      </c>
      <c r="J23" s="202"/>
      <c r="K23" s="229">
        <f>SUM(K17,K22)</f>
        <v>-601</v>
      </c>
      <c r="L23" s="202"/>
      <c r="M23" s="139">
        <f>SUM(M17,M22)</f>
        <v>0</v>
      </c>
      <c r="N23" s="202"/>
      <c r="O23" s="229">
        <f>SUM(O17,O22)</f>
        <v>-641</v>
      </c>
      <c r="P23" s="202"/>
      <c r="Q23" s="139">
        <f>SUM(Q17,Q22)</f>
        <v>601</v>
      </c>
      <c r="R23" s="202"/>
      <c r="S23" s="229">
        <f>SUM(S17,S22)</f>
        <v>-40</v>
      </c>
    </row>
    <row r="24" spans="1:19" ht="9.75" customHeight="1" x14ac:dyDescent="0.45">
      <c r="A24" s="14"/>
      <c r="B24" s="54"/>
      <c r="C24" s="20"/>
      <c r="D24" s="43"/>
      <c r="E24" s="20"/>
      <c r="F24" s="43"/>
      <c r="G24" s="20"/>
      <c r="H24" s="43"/>
      <c r="I24" s="20"/>
      <c r="J24" s="43"/>
      <c r="K24" s="20"/>
      <c r="L24" s="43"/>
      <c r="M24" s="18"/>
      <c r="N24" s="43"/>
      <c r="O24" s="23"/>
      <c r="P24" s="43"/>
      <c r="Q24" s="23"/>
      <c r="R24" s="43"/>
      <c r="S24" s="23"/>
    </row>
    <row r="25" spans="1:19" ht="22.5" customHeight="1" x14ac:dyDescent="0.45">
      <c r="A25" s="14" t="s">
        <v>136</v>
      </c>
      <c r="B25" s="186"/>
      <c r="C25" s="23"/>
      <c r="D25" s="43"/>
      <c r="E25" s="241"/>
      <c r="F25" s="43"/>
      <c r="G25" s="23"/>
      <c r="H25" s="43"/>
      <c r="I25" s="23"/>
      <c r="J25" s="43"/>
      <c r="K25" s="241"/>
      <c r="L25" s="43"/>
      <c r="M25" s="20"/>
      <c r="N25" s="43"/>
      <c r="O25" s="241"/>
      <c r="P25" s="43"/>
      <c r="Q25" s="241"/>
      <c r="R25" s="43"/>
      <c r="S25" s="241"/>
    </row>
    <row r="26" spans="1:19" ht="22.5" customHeight="1" x14ac:dyDescent="0.45">
      <c r="A26" s="25" t="s">
        <v>61</v>
      </c>
      <c r="B26" s="41"/>
      <c r="C26" s="235">
        <v>0</v>
      </c>
      <c r="D26" s="213"/>
      <c r="E26" s="235">
        <v>0</v>
      </c>
      <c r="F26" s="213"/>
      <c r="G26" s="235">
        <v>0</v>
      </c>
      <c r="H26" s="213"/>
      <c r="I26" s="235">
        <v>0</v>
      </c>
      <c r="J26" s="42"/>
      <c r="K26" s="18">
        <v>-505</v>
      </c>
      <c r="L26" s="156"/>
      <c r="M26" s="235">
        <v>0</v>
      </c>
      <c r="N26" s="156"/>
      <c r="O26" s="18">
        <f>SUM(C26,E26,G26,I26,K26,M26)</f>
        <v>-505</v>
      </c>
      <c r="P26" s="50"/>
      <c r="Q26" s="235">
        <v>1</v>
      </c>
      <c r="R26" s="59"/>
      <c r="S26" s="18">
        <f>SUM(O26:Q26)</f>
        <v>-504</v>
      </c>
    </row>
    <row r="27" spans="1:19" ht="22.5" customHeight="1" x14ac:dyDescent="0.45">
      <c r="A27" s="159" t="s">
        <v>160</v>
      </c>
      <c r="B27" s="185"/>
      <c r="C27" s="238">
        <v>0</v>
      </c>
      <c r="D27" s="216"/>
      <c r="E27" s="238">
        <v>0</v>
      </c>
      <c r="F27" s="217"/>
      <c r="G27" s="238">
        <v>0</v>
      </c>
      <c r="H27" s="218"/>
      <c r="I27" s="238">
        <v>0</v>
      </c>
      <c r="J27" s="32"/>
      <c r="K27" s="113">
        <v>0</v>
      </c>
      <c r="L27" s="215"/>
      <c r="M27" s="113">
        <v>-670</v>
      </c>
      <c r="N27" s="32"/>
      <c r="O27" s="113">
        <f>SUM(C27,E27,G27,I27,K27,M27)</f>
        <v>-670</v>
      </c>
      <c r="P27" s="32"/>
      <c r="Q27" s="238">
        <v>0</v>
      </c>
      <c r="R27" s="32"/>
      <c r="S27" s="113">
        <f>SUM(O27:Q27)</f>
        <v>-670</v>
      </c>
    </row>
    <row r="28" spans="1:19" ht="22.5" customHeight="1" x14ac:dyDescent="0.45">
      <c r="A28" s="7" t="s">
        <v>137</v>
      </c>
      <c r="B28" s="186"/>
      <c r="C28" s="139">
        <f>SUM(C22,C27)</f>
        <v>0</v>
      </c>
      <c r="D28" s="3"/>
      <c r="E28" s="139">
        <f>SUM(E22,E27)</f>
        <v>0</v>
      </c>
      <c r="F28" s="3"/>
      <c r="G28" s="139">
        <f>SUM(G22,G27)</f>
        <v>0</v>
      </c>
      <c r="H28" s="3"/>
      <c r="I28" s="139">
        <f>SUM(I22,I27)</f>
        <v>0</v>
      </c>
      <c r="J28" s="3"/>
      <c r="K28" s="229">
        <f>SUM(K26:K27)</f>
        <v>-505</v>
      </c>
      <c r="L28" s="3"/>
      <c r="M28" s="139">
        <f>SUM(M26:M27)</f>
        <v>-670</v>
      </c>
      <c r="N28" s="3"/>
      <c r="O28" s="139">
        <f>SUM(O26:O27)</f>
        <v>-1175</v>
      </c>
      <c r="P28" s="3"/>
      <c r="Q28" s="139">
        <f>SUM(Q26:Q27)</f>
        <v>1</v>
      </c>
      <c r="R28" s="3"/>
      <c r="S28" s="229">
        <f>SUM(S26:S27)</f>
        <v>-1174</v>
      </c>
    </row>
    <row r="29" spans="1:19" ht="9.75" customHeight="1" x14ac:dyDescent="0.45">
      <c r="A29" s="13"/>
      <c r="B29" s="19"/>
      <c r="C29" s="194"/>
      <c r="D29" s="3"/>
      <c r="E29" s="194"/>
      <c r="F29" s="20"/>
      <c r="G29" s="195"/>
      <c r="H29" s="20"/>
      <c r="I29" s="196"/>
      <c r="J29" s="20"/>
      <c r="K29" s="196"/>
      <c r="L29" s="20"/>
      <c r="M29" s="17"/>
      <c r="N29" s="20"/>
      <c r="O29" s="195"/>
      <c r="P29" s="20"/>
      <c r="Q29" s="194"/>
      <c r="R29" s="20"/>
      <c r="S29" s="195"/>
    </row>
    <row r="30" spans="1:19" ht="22.5" customHeight="1" thickBot="1" x14ac:dyDescent="0.5">
      <c r="A30" s="7" t="s">
        <v>161</v>
      </c>
      <c r="B30" s="186"/>
      <c r="C30" s="231">
        <f>SUM(C12,C23,C28)</f>
        <v>170048</v>
      </c>
      <c r="D30" s="3"/>
      <c r="E30" s="231">
        <f>SUM(E12,E23,E28)</f>
        <v>272706</v>
      </c>
      <c r="F30" s="3"/>
      <c r="G30" s="231">
        <f>SUM(G12,G23,G28)</f>
        <v>4047</v>
      </c>
      <c r="H30" s="3"/>
      <c r="I30" s="231">
        <f>SUM(I12,I23,I28)</f>
        <v>10650</v>
      </c>
      <c r="J30" s="3"/>
      <c r="K30" s="231">
        <f>SUM(K12,K23,K28)</f>
        <v>-190805</v>
      </c>
      <c r="L30" s="3"/>
      <c r="M30" s="231">
        <f>SUM(M12,M23,M28)</f>
        <v>-670</v>
      </c>
      <c r="N30" s="3"/>
      <c r="O30" s="231">
        <f>SUM(O12,O23,O28)</f>
        <v>265976</v>
      </c>
      <c r="P30" s="3"/>
      <c r="Q30" s="231">
        <f>SUM(Q12,Q23,Q28)</f>
        <v>-52</v>
      </c>
      <c r="R30" s="3"/>
      <c r="S30" s="231">
        <f>SUM(S12,S23,S28)</f>
        <v>265924</v>
      </c>
    </row>
    <row r="31" spans="1:19" ht="22.5" customHeight="1" thickTop="1" x14ac:dyDescent="0.45">
      <c r="A31" s="70"/>
      <c r="B31" s="124"/>
      <c r="C31" s="124"/>
      <c r="D31" s="124"/>
      <c r="E31" s="124"/>
      <c r="F31" s="124"/>
      <c r="G31" s="123"/>
      <c r="H31" s="124"/>
      <c r="I31" s="124"/>
      <c r="J31" s="124"/>
      <c r="K31" s="124"/>
      <c r="L31" s="124"/>
      <c r="M31" s="34"/>
      <c r="N31" s="124"/>
      <c r="O31" s="124"/>
      <c r="P31" s="106"/>
      <c r="Q31" s="106"/>
    </row>
  </sheetData>
  <mergeCells count="3">
    <mergeCell ref="C3:S3"/>
    <mergeCell ref="C10:S10"/>
    <mergeCell ref="I5:K5"/>
  </mergeCells>
  <pageMargins left="0.70866141732283472" right="0.70866141732283472" top="0.47244094488188981" bottom="0.51181102362204722" header="0.51181102362204722" footer="0.39370078740157483"/>
  <pageSetup paperSize="9" scale="81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zoomScaleNormal="80" zoomScaleSheetLayoutView="100" workbookViewId="0">
      <selection activeCell="B15" sqref="B15"/>
    </sheetView>
  </sheetViews>
  <sheetFormatPr defaultColWidth="9.140625" defaultRowHeight="22.5" customHeight="1" x14ac:dyDescent="0.45"/>
  <cols>
    <col min="1" max="1" width="65.85546875" style="6" customWidth="1"/>
    <col min="2" max="2" width="11.5703125" style="1" customWidth="1"/>
    <col min="3" max="3" width="12.28515625" style="2" customWidth="1"/>
    <col min="4" max="4" width="1.28515625" style="2" customWidth="1"/>
    <col min="5" max="5" width="10.7109375" style="2" customWidth="1"/>
    <col min="6" max="6" width="1.28515625" style="2" customWidth="1"/>
    <col min="7" max="7" width="10.42578125" style="2" customWidth="1"/>
    <col min="8" max="8" width="1.28515625" style="2" customWidth="1"/>
    <col min="9" max="9" width="11.140625" style="2" customWidth="1"/>
    <col min="10" max="10" width="1.140625" style="2" customWidth="1"/>
    <col min="11" max="11" width="11.42578125" style="2" customWidth="1"/>
    <col min="12" max="13" width="1.140625" style="2" customWidth="1"/>
    <col min="14" max="14" width="12.28515625" style="2" customWidth="1"/>
    <col min="15" max="15" width="1.140625" style="2" customWidth="1"/>
    <col min="16" max="16" width="12.28515625" style="2" customWidth="1"/>
    <col min="17" max="17" width="1.28515625" style="2" customWidth="1"/>
    <col min="18" max="18" width="11.7109375" style="2" customWidth="1"/>
    <col min="19" max="16384" width="9.140625" style="2"/>
  </cols>
  <sheetData>
    <row r="1" spans="1:18" ht="22.5" customHeight="1" x14ac:dyDescent="0.5">
      <c r="A1" s="21" t="s">
        <v>33</v>
      </c>
      <c r="B1" s="39"/>
    </row>
    <row r="2" spans="1:18" ht="22.5" customHeight="1" x14ac:dyDescent="0.5">
      <c r="A2" s="4" t="s">
        <v>58</v>
      </c>
      <c r="B2" s="39"/>
    </row>
    <row r="3" spans="1:18" ht="22.5" customHeight="1" x14ac:dyDescent="0.45">
      <c r="C3" s="259" t="s">
        <v>26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</row>
    <row r="4" spans="1:18" ht="22.5" customHeight="1" x14ac:dyDescent="0.45">
      <c r="C4" s="207"/>
      <c r="D4" s="207"/>
      <c r="E4" s="207"/>
      <c r="F4" s="207"/>
      <c r="G4" s="207"/>
      <c r="H4" s="207"/>
      <c r="I4" s="262" t="s">
        <v>105</v>
      </c>
      <c r="J4" s="263"/>
      <c r="K4" s="263"/>
      <c r="L4" s="207"/>
      <c r="M4" s="207"/>
      <c r="N4" s="207"/>
      <c r="O4" s="207"/>
      <c r="P4" s="207"/>
      <c r="Q4" s="207"/>
      <c r="R4" s="207"/>
    </row>
    <row r="5" spans="1:18" ht="22.5" customHeight="1" x14ac:dyDescent="0.45">
      <c r="C5" s="207"/>
      <c r="D5" s="207"/>
      <c r="E5" s="207"/>
      <c r="F5" s="207"/>
      <c r="G5" s="207"/>
      <c r="H5" s="207"/>
      <c r="L5" s="207"/>
      <c r="M5" s="207"/>
      <c r="N5" s="207"/>
      <c r="O5" s="207"/>
      <c r="P5" s="205" t="s">
        <v>17</v>
      </c>
      <c r="Q5" s="207"/>
      <c r="R5" s="207"/>
    </row>
    <row r="6" spans="1:18" ht="22.5" customHeight="1" x14ac:dyDescent="0.45">
      <c r="C6" s="1" t="s">
        <v>16</v>
      </c>
      <c r="D6" s="1"/>
      <c r="E6" s="1"/>
      <c r="F6" s="1"/>
      <c r="G6" s="205" t="s">
        <v>125</v>
      </c>
      <c r="H6" s="1"/>
      <c r="I6" s="1"/>
      <c r="J6" s="1"/>
      <c r="K6" s="1"/>
      <c r="L6" s="1"/>
      <c r="M6" s="1"/>
      <c r="N6" s="34" t="s">
        <v>29</v>
      </c>
      <c r="O6" s="1"/>
      <c r="P6" s="205" t="s">
        <v>40</v>
      </c>
      <c r="Q6" s="34"/>
      <c r="R6" s="34" t="s">
        <v>75</v>
      </c>
    </row>
    <row r="7" spans="1:18" ht="22.5" customHeight="1" x14ac:dyDescent="0.45">
      <c r="C7" s="205" t="s">
        <v>63</v>
      </c>
      <c r="D7" s="1"/>
      <c r="E7" s="205" t="s">
        <v>43</v>
      </c>
      <c r="F7" s="1"/>
      <c r="G7" s="205" t="s">
        <v>126</v>
      </c>
      <c r="H7" s="1"/>
      <c r="I7" s="1" t="s">
        <v>36</v>
      </c>
      <c r="J7" s="1"/>
      <c r="K7" s="206"/>
      <c r="L7" s="1"/>
      <c r="M7" s="1"/>
      <c r="N7" s="205" t="s">
        <v>54</v>
      </c>
      <c r="O7" s="1"/>
      <c r="P7" s="205" t="s">
        <v>41</v>
      </c>
      <c r="Q7" s="34"/>
      <c r="R7" s="35" t="s">
        <v>17</v>
      </c>
    </row>
    <row r="8" spans="1:18" ht="22.5" customHeight="1" x14ac:dyDescent="0.45">
      <c r="B8" s="203" t="s">
        <v>1</v>
      </c>
      <c r="C8" s="205" t="s">
        <v>62</v>
      </c>
      <c r="D8" s="1"/>
      <c r="E8" s="205" t="s">
        <v>55</v>
      </c>
      <c r="F8" s="1"/>
      <c r="G8" s="205" t="s">
        <v>127</v>
      </c>
      <c r="H8" s="1"/>
      <c r="I8" s="1" t="s">
        <v>37</v>
      </c>
      <c r="J8" s="1"/>
      <c r="K8" s="206" t="s">
        <v>105</v>
      </c>
      <c r="L8" s="1"/>
      <c r="M8" s="1"/>
      <c r="N8" s="106" t="s">
        <v>109</v>
      </c>
      <c r="O8" s="1"/>
      <c r="P8" s="205" t="s">
        <v>42</v>
      </c>
      <c r="Q8" s="34"/>
      <c r="R8" s="35" t="s">
        <v>54</v>
      </c>
    </row>
    <row r="9" spans="1:18" ht="22.5" customHeight="1" x14ac:dyDescent="0.45">
      <c r="C9" s="257" t="s">
        <v>24</v>
      </c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</row>
    <row r="10" spans="1:18" ht="22.5" customHeight="1" x14ac:dyDescent="0.45">
      <c r="A10" s="7" t="s">
        <v>162</v>
      </c>
    </row>
    <row r="11" spans="1:18" ht="22.5" customHeight="1" x14ac:dyDescent="0.45">
      <c r="A11" s="14" t="s">
        <v>129</v>
      </c>
      <c r="B11" s="40"/>
      <c r="C11" s="20">
        <v>170048</v>
      </c>
      <c r="D11" s="100"/>
      <c r="E11" s="20">
        <v>272706</v>
      </c>
      <c r="F11" s="100"/>
      <c r="G11" s="20">
        <v>4215</v>
      </c>
      <c r="H11" s="100"/>
      <c r="I11" s="20">
        <v>10650</v>
      </c>
      <c r="J11" s="100"/>
      <c r="K11" s="20">
        <v>-183135</v>
      </c>
      <c r="L11" s="100"/>
      <c r="M11" s="100"/>
      <c r="N11" s="20">
        <f>SUM(C11,E11,G11,I11,K11)</f>
        <v>274484</v>
      </c>
      <c r="O11" s="100"/>
      <c r="P11" s="20">
        <v>-39</v>
      </c>
      <c r="Q11" s="100"/>
      <c r="R11" s="20">
        <f>SUM(N11:P11)</f>
        <v>274445</v>
      </c>
    </row>
    <row r="12" spans="1:18" ht="9.75" customHeight="1" x14ac:dyDescent="0.45">
      <c r="A12" s="49"/>
      <c r="B12" s="4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14"/>
      <c r="Q12" s="114"/>
      <c r="R12" s="18"/>
    </row>
    <row r="13" spans="1:18" ht="22.5" customHeight="1" x14ac:dyDescent="0.45">
      <c r="A13" s="14" t="s">
        <v>69</v>
      </c>
      <c r="B13" s="40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3"/>
      <c r="Q13" s="23"/>
      <c r="R13" s="24"/>
    </row>
    <row r="14" spans="1:18" ht="22.5" customHeight="1" x14ac:dyDescent="0.45">
      <c r="A14" s="13" t="s">
        <v>70</v>
      </c>
      <c r="B14" s="193"/>
      <c r="C14" s="51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3"/>
      <c r="Q14" s="53"/>
      <c r="R14" s="51"/>
    </row>
    <row r="15" spans="1:18" ht="22.5" customHeight="1" x14ac:dyDescent="0.45">
      <c r="A15" s="25" t="s">
        <v>71</v>
      </c>
      <c r="B15" s="208">
        <v>11</v>
      </c>
      <c r="C15" s="238">
        <v>0</v>
      </c>
      <c r="D15" s="213"/>
      <c r="E15" s="238">
        <v>0</v>
      </c>
      <c r="F15" s="212"/>
      <c r="G15" s="244">
        <v>481</v>
      </c>
      <c r="H15" s="18"/>
      <c r="I15" s="238">
        <v>0</v>
      </c>
      <c r="J15" s="212"/>
      <c r="K15" s="238">
        <v>0</v>
      </c>
      <c r="L15" s="18"/>
      <c r="M15" s="18"/>
      <c r="N15" s="244">
        <f>SUM(C15,E15,G15,I15,K15)</f>
        <v>481</v>
      </c>
      <c r="O15" s="18"/>
      <c r="P15" s="238" t="s">
        <v>171</v>
      </c>
      <c r="Q15" s="114"/>
      <c r="R15" s="244">
        <f>SUM(N15:P15)</f>
        <v>481</v>
      </c>
    </row>
    <row r="16" spans="1:18" ht="22.5" customHeight="1" x14ac:dyDescent="0.45">
      <c r="A16" s="13" t="s">
        <v>72</v>
      </c>
      <c r="B16" s="19"/>
      <c r="C16" s="239">
        <f>SUM(C15)</f>
        <v>0</v>
      </c>
      <c r="D16" s="221"/>
      <c r="E16" s="239">
        <f>SUM(E15)</f>
        <v>0</v>
      </c>
      <c r="F16" s="20"/>
      <c r="G16" s="139">
        <f>SUM(G15)</f>
        <v>481</v>
      </c>
      <c r="H16" s="20"/>
      <c r="I16" s="239">
        <f>SUM(I15)</f>
        <v>0</v>
      </c>
      <c r="J16" s="211"/>
      <c r="K16" s="239">
        <f>SUM(K15)</f>
        <v>0</v>
      </c>
      <c r="L16" s="20"/>
      <c r="M16" s="20"/>
      <c r="N16" s="139">
        <f>SUM(N15)</f>
        <v>481</v>
      </c>
      <c r="O16" s="20"/>
      <c r="P16" s="239" t="s">
        <v>171</v>
      </c>
      <c r="Q16" s="20"/>
      <c r="R16" s="139">
        <f>SUM(R15)</f>
        <v>481</v>
      </c>
    </row>
    <row r="17" spans="1:18" ht="22.5" customHeight="1" x14ac:dyDescent="0.45">
      <c r="A17" s="201" t="s">
        <v>73</v>
      </c>
      <c r="B17" s="54"/>
      <c r="C17" s="239">
        <f>SUM(C16)</f>
        <v>0</v>
      </c>
      <c r="D17" s="221"/>
      <c r="E17" s="239">
        <f>SUM(E16)</f>
        <v>0</v>
      </c>
      <c r="F17" s="20"/>
      <c r="G17" s="139">
        <f>SUM(G16)</f>
        <v>481</v>
      </c>
      <c r="H17" s="20"/>
      <c r="I17" s="239">
        <f>SUM(I16)</f>
        <v>0</v>
      </c>
      <c r="J17" s="211"/>
      <c r="K17" s="239">
        <f>SUM(K16)</f>
        <v>0</v>
      </c>
      <c r="L17" s="20"/>
      <c r="M17" s="20"/>
      <c r="N17" s="139">
        <f>SUM(N16)</f>
        <v>481</v>
      </c>
      <c r="O17" s="20"/>
      <c r="P17" s="239">
        <f>SUM(P16)</f>
        <v>0</v>
      </c>
      <c r="Q17" s="20"/>
      <c r="R17" s="139">
        <f>SUM(R16)</f>
        <v>481</v>
      </c>
    </row>
    <row r="18" spans="1:18" ht="9.75" customHeight="1" x14ac:dyDescent="0.45">
      <c r="A18" s="49"/>
      <c r="B18" s="4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14"/>
      <c r="Q18" s="114"/>
      <c r="R18" s="18"/>
    </row>
    <row r="19" spans="1:18" ht="19.5" customHeight="1" x14ac:dyDescent="0.45">
      <c r="A19" s="14" t="s">
        <v>136</v>
      </c>
      <c r="B19" s="204"/>
      <c r="C19" s="23"/>
      <c r="D19" s="43"/>
      <c r="E19" s="241"/>
      <c r="F19" s="43"/>
      <c r="G19" s="23"/>
      <c r="H19" s="43"/>
      <c r="I19" s="23"/>
      <c r="J19" s="43"/>
      <c r="K19" s="241"/>
      <c r="L19" s="43"/>
      <c r="M19" s="43"/>
      <c r="N19" s="241"/>
      <c r="O19" s="43"/>
      <c r="P19" s="241"/>
      <c r="Q19" s="43"/>
      <c r="R19" s="241"/>
    </row>
    <row r="20" spans="1:18" ht="22.5" customHeight="1" x14ac:dyDescent="0.45">
      <c r="A20" s="25" t="s">
        <v>61</v>
      </c>
      <c r="B20" s="41"/>
      <c r="C20" s="238">
        <v>0</v>
      </c>
      <c r="D20" s="213"/>
      <c r="E20" s="238">
        <v>0</v>
      </c>
      <c r="F20" s="213"/>
      <c r="G20" s="238">
        <v>0</v>
      </c>
      <c r="H20" s="213"/>
      <c r="I20" s="238">
        <v>0</v>
      </c>
      <c r="J20" s="42"/>
      <c r="K20" s="113">
        <v>-83635</v>
      </c>
      <c r="L20" s="156"/>
      <c r="M20" s="156"/>
      <c r="N20" s="113">
        <f>SUM(C20,E20,G20,I20,K20)</f>
        <v>-83635</v>
      </c>
      <c r="O20" s="42"/>
      <c r="P20" s="113">
        <v>-28</v>
      </c>
      <c r="Q20" s="37"/>
      <c r="R20" s="113">
        <f>SUM(N20:P20)</f>
        <v>-83663</v>
      </c>
    </row>
    <row r="21" spans="1:18" ht="22.5" customHeight="1" x14ac:dyDescent="0.45">
      <c r="A21" s="7" t="s">
        <v>137</v>
      </c>
      <c r="B21" s="204"/>
      <c r="C21" s="239">
        <f>SUM(C20)</f>
        <v>0</v>
      </c>
      <c r="D21" s="221"/>
      <c r="E21" s="239">
        <f>SUM(E20)</f>
        <v>0</v>
      </c>
      <c r="F21" s="221"/>
      <c r="G21" s="239">
        <f>SUM(G20)</f>
        <v>0</v>
      </c>
      <c r="H21" s="221"/>
      <c r="I21" s="239">
        <f>SUM(I20)</f>
        <v>0</v>
      </c>
      <c r="J21" s="3"/>
      <c r="K21" s="229">
        <f>SUM(K20:K20)</f>
        <v>-83635</v>
      </c>
      <c r="L21" s="3"/>
      <c r="M21" s="3"/>
      <c r="N21" s="229">
        <f>SUM(N20:N20)</f>
        <v>-83635</v>
      </c>
      <c r="O21" s="3"/>
      <c r="P21" s="229">
        <f>SUM(P20:P20)</f>
        <v>-28</v>
      </c>
      <c r="Q21" s="3"/>
      <c r="R21" s="229">
        <f>SUM(R20:R20)</f>
        <v>-83663</v>
      </c>
    </row>
    <row r="22" spans="1:18" ht="9.75" customHeight="1" x14ac:dyDescent="0.45">
      <c r="A22" s="49"/>
      <c r="B22" s="41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14"/>
      <c r="Q22" s="114"/>
      <c r="R22" s="18"/>
    </row>
    <row r="23" spans="1:18" ht="22.5" customHeight="1" thickBot="1" x14ac:dyDescent="0.5">
      <c r="A23" s="7" t="s">
        <v>163</v>
      </c>
      <c r="B23" s="204"/>
      <c r="C23" s="231">
        <f>SUM(C11,C17,C21)</f>
        <v>170048</v>
      </c>
      <c r="D23" s="3"/>
      <c r="E23" s="231">
        <f>SUM(E11,E17,E21)</f>
        <v>272706</v>
      </c>
      <c r="F23" s="3"/>
      <c r="G23" s="231">
        <f>SUM(G11,G17,G21)</f>
        <v>4696</v>
      </c>
      <c r="H23" s="3"/>
      <c r="I23" s="231">
        <f>SUM(I11,I17,I21)</f>
        <v>10650</v>
      </c>
      <c r="J23" s="3"/>
      <c r="K23" s="231">
        <f>SUM(K11,K17,K21)</f>
        <v>-266770</v>
      </c>
      <c r="L23" s="3"/>
      <c r="M23" s="3"/>
      <c r="N23" s="231">
        <f>SUM(N11,N17,N21)</f>
        <v>191330</v>
      </c>
      <c r="O23" s="3"/>
      <c r="P23" s="231">
        <f>SUM(P11,P17,P21)</f>
        <v>-67</v>
      </c>
      <c r="Q23" s="3"/>
      <c r="R23" s="231">
        <f>SUM(R11,R17,R21)</f>
        <v>191263</v>
      </c>
    </row>
    <row r="24" spans="1:18" ht="22.5" customHeight="1" thickTop="1" x14ac:dyDescent="0.45"/>
  </sheetData>
  <mergeCells count="3">
    <mergeCell ref="C3:R3"/>
    <mergeCell ref="I4:K4"/>
    <mergeCell ref="C9:R9"/>
  </mergeCells>
  <pageMargins left="0.70866141732283505" right="0.70866141732283505" top="0.47244094488188998" bottom="0.511811023622047" header="0.511811023622047" footer="0.39370078740157499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Normal="69" zoomScaleSheetLayoutView="100" workbookViewId="0">
      <selection activeCell="B15" sqref="B15"/>
    </sheetView>
  </sheetViews>
  <sheetFormatPr defaultRowHeight="23.25" customHeight="1" x14ac:dyDescent="0.45"/>
  <cols>
    <col min="1" max="1" width="58.28515625" style="6" customWidth="1"/>
    <col min="2" max="2" width="8.85546875" style="121" customWidth="1"/>
    <col min="3" max="3" width="12.42578125" style="2" customWidth="1"/>
    <col min="4" max="4" width="1.7109375" style="2" customWidth="1"/>
    <col min="5" max="5" width="11.42578125" style="2" customWidth="1"/>
    <col min="6" max="6" width="1.7109375" style="2" customWidth="1"/>
    <col min="7" max="7" width="11.42578125" style="2" customWidth="1"/>
    <col min="8" max="8" width="1.7109375" style="2" customWidth="1"/>
    <col min="9" max="9" width="12.42578125" style="2" customWidth="1"/>
    <col min="10" max="10" width="1.7109375" style="2" customWidth="1"/>
    <col min="11" max="11" width="12.42578125" style="2" customWidth="1"/>
    <col min="12" max="12" width="1.7109375" style="2" customWidth="1"/>
    <col min="13" max="13" width="16.85546875" style="2" bestFit="1" customWidth="1"/>
    <col min="14" max="14" width="1.7109375" style="2" customWidth="1"/>
    <col min="15" max="15" width="12.42578125" style="2" customWidth="1"/>
    <col min="16" max="256" width="9.140625" style="2"/>
    <col min="257" max="257" width="53.42578125" style="2" customWidth="1"/>
    <col min="258" max="258" width="7.85546875" style="2" customWidth="1"/>
    <col min="259" max="259" width="12.42578125" style="2" customWidth="1"/>
    <col min="260" max="260" width="1.7109375" style="2" customWidth="1"/>
    <col min="261" max="261" width="11.42578125" style="2" customWidth="1"/>
    <col min="262" max="262" width="1.7109375" style="2" customWidth="1"/>
    <col min="263" max="263" width="11.42578125" style="2" customWidth="1"/>
    <col min="264" max="264" width="1.7109375" style="2" customWidth="1"/>
    <col min="265" max="265" width="12.42578125" style="2" customWidth="1"/>
    <col min="266" max="266" width="1.7109375" style="2" customWidth="1"/>
    <col min="267" max="267" width="12.42578125" style="2" customWidth="1"/>
    <col min="268" max="268" width="1.7109375" style="2" customWidth="1"/>
    <col min="269" max="269" width="16.85546875" style="2" bestFit="1" customWidth="1"/>
    <col min="270" max="270" width="1.7109375" style="2" customWidth="1"/>
    <col min="271" max="271" width="12.42578125" style="2" customWidth="1"/>
    <col min="272" max="512" width="9.140625" style="2"/>
    <col min="513" max="513" width="53.42578125" style="2" customWidth="1"/>
    <col min="514" max="514" width="7.85546875" style="2" customWidth="1"/>
    <col min="515" max="515" width="12.42578125" style="2" customWidth="1"/>
    <col min="516" max="516" width="1.7109375" style="2" customWidth="1"/>
    <col min="517" max="517" width="11.42578125" style="2" customWidth="1"/>
    <col min="518" max="518" width="1.7109375" style="2" customWidth="1"/>
    <col min="519" max="519" width="11.42578125" style="2" customWidth="1"/>
    <col min="520" max="520" width="1.7109375" style="2" customWidth="1"/>
    <col min="521" max="521" width="12.42578125" style="2" customWidth="1"/>
    <col min="522" max="522" width="1.7109375" style="2" customWidth="1"/>
    <col min="523" max="523" width="12.42578125" style="2" customWidth="1"/>
    <col min="524" max="524" width="1.7109375" style="2" customWidth="1"/>
    <col min="525" max="525" width="16.85546875" style="2" bestFit="1" customWidth="1"/>
    <col min="526" max="526" width="1.7109375" style="2" customWidth="1"/>
    <col min="527" max="527" width="12.42578125" style="2" customWidth="1"/>
    <col min="528" max="768" width="9.140625" style="2"/>
    <col min="769" max="769" width="53.42578125" style="2" customWidth="1"/>
    <col min="770" max="770" width="7.85546875" style="2" customWidth="1"/>
    <col min="771" max="771" width="12.42578125" style="2" customWidth="1"/>
    <col min="772" max="772" width="1.7109375" style="2" customWidth="1"/>
    <col min="773" max="773" width="11.42578125" style="2" customWidth="1"/>
    <col min="774" max="774" width="1.7109375" style="2" customWidth="1"/>
    <col min="775" max="775" width="11.42578125" style="2" customWidth="1"/>
    <col min="776" max="776" width="1.7109375" style="2" customWidth="1"/>
    <col min="777" max="777" width="12.42578125" style="2" customWidth="1"/>
    <col min="778" max="778" width="1.7109375" style="2" customWidth="1"/>
    <col min="779" max="779" width="12.42578125" style="2" customWidth="1"/>
    <col min="780" max="780" width="1.7109375" style="2" customWidth="1"/>
    <col min="781" max="781" width="16.85546875" style="2" bestFit="1" customWidth="1"/>
    <col min="782" max="782" width="1.7109375" style="2" customWidth="1"/>
    <col min="783" max="783" width="12.42578125" style="2" customWidth="1"/>
    <col min="784" max="1024" width="9.140625" style="2"/>
    <col min="1025" max="1025" width="53.42578125" style="2" customWidth="1"/>
    <col min="1026" max="1026" width="7.85546875" style="2" customWidth="1"/>
    <col min="1027" max="1027" width="12.42578125" style="2" customWidth="1"/>
    <col min="1028" max="1028" width="1.7109375" style="2" customWidth="1"/>
    <col min="1029" max="1029" width="11.42578125" style="2" customWidth="1"/>
    <col min="1030" max="1030" width="1.7109375" style="2" customWidth="1"/>
    <col min="1031" max="1031" width="11.42578125" style="2" customWidth="1"/>
    <col min="1032" max="1032" width="1.7109375" style="2" customWidth="1"/>
    <col min="1033" max="1033" width="12.42578125" style="2" customWidth="1"/>
    <col min="1034" max="1034" width="1.7109375" style="2" customWidth="1"/>
    <col min="1035" max="1035" width="12.42578125" style="2" customWidth="1"/>
    <col min="1036" max="1036" width="1.7109375" style="2" customWidth="1"/>
    <col min="1037" max="1037" width="16.85546875" style="2" bestFit="1" customWidth="1"/>
    <col min="1038" max="1038" width="1.7109375" style="2" customWidth="1"/>
    <col min="1039" max="1039" width="12.42578125" style="2" customWidth="1"/>
    <col min="1040" max="1280" width="9.140625" style="2"/>
    <col min="1281" max="1281" width="53.42578125" style="2" customWidth="1"/>
    <col min="1282" max="1282" width="7.85546875" style="2" customWidth="1"/>
    <col min="1283" max="1283" width="12.42578125" style="2" customWidth="1"/>
    <col min="1284" max="1284" width="1.7109375" style="2" customWidth="1"/>
    <col min="1285" max="1285" width="11.42578125" style="2" customWidth="1"/>
    <col min="1286" max="1286" width="1.7109375" style="2" customWidth="1"/>
    <col min="1287" max="1287" width="11.42578125" style="2" customWidth="1"/>
    <col min="1288" max="1288" width="1.7109375" style="2" customWidth="1"/>
    <col min="1289" max="1289" width="12.42578125" style="2" customWidth="1"/>
    <col min="1290" max="1290" width="1.7109375" style="2" customWidth="1"/>
    <col min="1291" max="1291" width="12.42578125" style="2" customWidth="1"/>
    <col min="1292" max="1292" width="1.7109375" style="2" customWidth="1"/>
    <col min="1293" max="1293" width="16.85546875" style="2" bestFit="1" customWidth="1"/>
    <col min="1294" max="1294" width="1.7109375" style="2" customWidth="1"/>
    <col min="1295" max="1295" width="12.42578125" style="2" customWidth="1"/>
    <col min="1296" max="1536" width="9.140625" style="2"/>
    <col min="1537" max="1537" width="53.42578125" style="2" customWidth="1"/>
    <col min="1538" max="1538" width="7.85546875" style="2" customWidth="1"/>
    <col min="1539" max="1539" width="12.42578125" style="2" customWidth="1"/>
    <col min="1540" max="1540" width="1.7109375" style="2" customWidth="1"/>
    <col min="1541" max="1541" width="11.42578125" style="2" customWidth="1"/>
    <col min="1542" max="1542" width="1.7109375" style="2" customWidth="1"/>
    <col min="1543" max="1543" width="11.42578125" style="2" customWidth="1"/>
    <col min="1544" max="1544" width="1.7109375" style="2" customWidth="1"/>
    <col min="1545" max="1545" width="12.42578125" style="2" customWidth="1"/>
    <col min="1546" max="1546" width="1.7109375" style="2" customWidth="1"/>
    <col min="1547" max="1547" width="12.42578125" style="2" customWidth="1"/>
    <col min="1548" max="1548" width="1.7109375" style="2" customWidth="1"/>
    <col min="1549" max="1549" width="16.85546875" style="2" bestFit="1" customWidth="1"/>
    <col min="1550" max="1550" width="1.7109375" style="2" customWidth="1"/>
    <col min="1551" max="1551" width="12.42578125" style="2" customWidth="1"/>
    <col min="1552" max="1792" width="9.140625" style="2"/>
    <col min="1793" max="1793" width="53.42578125" style="2" customWidth="1"/>
    <col min="1794" max="1794" width="7.85546875" style="2" customWidth="1"/>
    <col min="1795" max="1795" width="12.42578125" style="2" customWidth="1"/>
    <col min="1796" max="1796" width="1.7109375" style="2" customWidth="1"/>
    <col min="1797" max="1797" width="11.42578125" style="2" customWidth="1"/>
    <col min="1798" max="1798" width="1.7109375" style="2" customWidth="1"/>
    <col min="1799" max="1799" width="11.42578125" style="2" customWidth="1"/>
    <col min="1800" max="1800" width="1.7109375" style="2" customWidth="1"/>
    <col min="1801" max="1801" width="12.42578125" style="2" customWidth="1"/>
    <col min="1802" max="1802" width="1.7109375" style="2" customWidth="1"/>
    <col min="1803" max="1803" width="12.42578125" style="2" customWidth="1"/>
    <col min="1804" max="1804" width="1.7109375" style="2" customWidth="1"/>
    <col min="1805" max="1805" width="16.85546875" style="2" bestFit="1" customWidth="1"/>
    <col min="1806" max="1806" width="1.7109375" style="2" customWidth="1"/>
    <col min="1807" max="1807" width="12.42578125" style="2" customWidth="1"/>
    <col min="1808" max="2048" width="9.140625" style="2"/>
    <col min="2049" max="2049" width="53.42578125" style="2" customWidth="1"/>
    <col min="2050" max="2050" width="7.85546875" style="2" customWidth="1"/>
    <col min="2051" max="2051" width="12.42578125" style="2" customWidth="1"/>
    <col min="2052" max="2052" width="1.7109375" style="2" customWidth="1"/>
    <col min="2053" max="2053" width="11.42578125" style="2" customWidth="1"/>
    <col min="2054" max="2054" width="1.7109375" style="2" customWidth="1"/>
    <col min="2055" max="2055" width="11.42578125" style="2" customWidth="1"/>
    <col min="2056" max="2056" width="1.7109375" style="2" customWidth="1"/>
    <col min="2057" max="2057" width="12.42578125" style="2" customWidth="1"/>
    <col min="2058" max="2058" width="1.7109375" style="2" customWidth="1"/>
    <col min="2059" max="2059" width="12.42578125" style="2" customWidth="1"/>
    <col min="2060" max="2060" width="1.7109375" style="2" customWidth="1"/>
    <col min="2061" max="2061" width="16.85546875" style="2" bestFit="1" customWidth="1"/>
    <col min="2062" max="2062" width="1.7109375" style="2" customWidth="1"/>
    <col min="2063" max="2063" width="12.42578125" style="2" customWidth="1"/>
    <col min="2064" max="2304" width="9.140625" style="2"/>
    <col min="2305" max="2305" width="53.42578125" style="2" customWidth="1"/>
    <col min="2306" max="2306" width="7.85546875" style="2" customWidth="1"/>
    <col min="2307" max="2307" width="12.42578125" style="2" customWidth="1"/>
    <col min="2308" max="2308" width="1.7109375" style="2" customWidth="1"/>
    <col min="2309" max="2309" width="11.42578125" style="2" customWidth="1"/>
    <col min="2310" max="2310" width="1.7109375" style="2" customWidth="1"/>
    <col min="2311" max="2311" width="11.42578125" style="2" customWidth="1"/>
    <col min="2312" max="2312" width="1.7109375" style="2" customWidth="1"/>
    <col min="2313" max="2313" width="12.42578125" style="2" customWidth="1"/>
    <col min="2314" max="2314" width="1.7109375" style="2" customWidth="1"/>
    <col min="2315" max="2315" width="12.42578125" style="2" customWidth="1"/>
    <col min="2316" max="2316" width="1.7109375" style="2" customWidth="1"/>
    <col min="2317" max="2317" width="16.85546875" style="2" bestFit="1" customWidth="1"/>
    <col min="2318" max="2318" width="1.7109375" style="2" customWidth="1"/>
    <col min="2319" max="2319" width="12.42578125" style="2" customWidth="1"/>
    <col min="2320" max="2560" width="9.140625" style="2"/>
    <col min="2561" max="2561" width="53.42578125" style="2" customWidth="1"/>
    <col min="2562" max="2562" width="7.85546875" style="2" customWidth="1"/>
    <col min="2563" max="2563" width="12.42578125" style="2" customWidth="1"/>
    <col min="2564" max="2564" width="1.7109375" style="2" customWidth="1"/>
    <col min="2565" max="2565" width="11.42578125" style="2" customWidth="1"/>
    <col min="2566" max="2566" width="1.7109375" style="2" customWidth="1"/>
    <col min="2567" max="2567" width="11.42578125" style="2" customWidth="1"/>
    <col min="2568" max="2568" width="1.7109375" style="2" customWidth="1"/>
    <col min="2569" max="2569" width="12.42578125" style="2" customWidth="1"/>
    <col min="2570" max="2570" width="1.7109375" style="2" customWidth="1"/>
    <col min="2571" max="2571" width="12.42578125" style="2" customWidth="1"/>
    <col min="2572" max="2572" width="1.7109375" style="2" customWidth="1"/>
    <col min="2573" max="2573" width="16.85546875" style="2" bestFit="1" customWidth="1"/>
    <col min="2574" max="2574" width="1.7109375" style="2" customWidth="1"/>
    <col min="2575" max="2575" width="12.42578125" style="2" customWidth="1"/>
    <col min="2576" max="2816" width="9.140625" style="2"/>
    <col min="2817" max="2817" width="53.42578125" style="2" customWidth="1"/>
    <col min="2818" max="2818" width="7.85546875" style="2" customWidth="1"/>
    <col min="2819" max="2819" width="12.42578125" style="2" customWidth="1"/>
    <col min="2820" max="2820" width="1.7109375" style="2" customWidth="1"/>
    <col min="2821" max="2821" width="11.42578125" style="2" customWidth="1"/>
    <col min="2822" max="2822" width="1.7109375" style="2" customWidth="1"/>
    <col min="2823" max="2823" width="11.42578125" style="2" customWidth="1"/>
    <col min="2824" max="2824" width="1.7109375" style="2" customWidth="1"/>
    <col min="2825" max="2825" width="12.42578125" style="2" customWidth="1"/>
    <col min="2826" max="2826" width="1.7109375" style="2" customWidth="1"/>
    <col min="2827" max="2827" width="12.42578125" style="2" customWidth="1"/>
    <col min="2828" max="2828" width="1.7109375" style="2" customWidth="1"/>
    <col min="2829" max="2829" width="16.85546875" style="2" bestFit="1" customWidth="1"/>
    <col min="2830" max="2830" width="1.7109375" style="2" customWidth="1"/>
    <col min="2831" max="2831" width="12.42578125" style="2" customWidth="1"/>
    <col min="2832" max="3072" width="9.140625" style="2"/>
    <col min="3073" max="3073" width="53.42578125" style="2" customWidth="1"/>
    <col min="3074" max="3074" width="7.85546875" style="2" customWidth="1"/>
    <col min="3075" max="3075" width="12.42578125" style="2" customWidth="1"/>
    <col min="3076" max="3076" width="1.7109375" style="2" customWidth="1"/>
    <col min="3077" max="3077" width="11.42578125" style="2" customWidth="1"/>
    <col min="3078" max="3078" width="1.7109375" style="2" customWidth="1"/>
    <col min="3079" max="3079" width="11.42578125" style="2" customWidth="1"/>
    <col min="3080" max="3080" width="1.7109375" style="2" customWidth="1"/>
    <col min="3081" max="3081" width="12.42578125" style="2" customWidth="1"/>
    <col min="3082" max="3082" width="1.7109375" style="2" customWidth="1"/>
    <col min="3083" max="3083" width="12.42578125" style="2" customWidth="1"/>
    <col min="3084" max="3084" width="1.7109375" style="2" customWidth="1"/>
    <col min="3085" max="3085" width="16.85546875" style="2" bestFit="1" customWidth="1"/>
    <col min="3086" max="3086" width="1.7109375" style="2" customWidth="1"/>
    <col min="3087" max="3087" width="12.42578125" style="2" customWidth="1"/>
    <col min="3088" max="3328" width="9.140625" style="2"/>
    <col min="3329" max="3329" width="53.42578125" style="2" customWidth="1"/>
    <col min="3330" max="3330" width="7.85546875" style="2" customWidth="1"/>
    <col min="3331" max="3331" width="12.42578125" style="2" customWidth="1"/>
    <col min="3332" max="3332" width="1.7109375" style="2" customWidth="1"/>
    <col min="3333" max="3333" width="11.42578125" style="2" customWidth="1"/>
    <col min="3334" max="3334" width="1.7109375" style="2" customWidth="1"/>
    <col min="3335" max="3335" width="11.42578125" style="2" customWidth="1"/>
    <col min="3336" max="3336" width="1.7109375" style="2" customWidth="1"/>
    <col min="3337" max="3337" width="12.42578125" style="2" customWidth="1"/>
    <col min="3338" max="3338" width="1.7109375" style="2" customWidth="1"/>
    <col min="3339" max="3339" width="12.42578125" style="2" customWidth="1"/>
    <col min="3340" max="3340" width="1.7109375" style="2" customWidth="1"/>
    <col min="3341" max="3341" width="16.85546875" style="2" bestFit="1" customWidth="1"/>
    <col min="3342" max="3342" width="1.7109375" style="2" customWidth="1"/>
    <col min="3343" max="3343" width="12.42578125" style="2" customWidth="1"/>
    <col min="3344" max="3584" width="9.140625" style="2"/>
    <col min="3585" max="3585" width="53.42578125" style="2" customWidth="1"/>
    <col min="3586" max="3586" width="7.85546875" style="2" customWidth="1"/>
    <col min="3587" max="3587" width="12.42578125" style="2" customWidth="1"/>
    <col min="3588" max="3588" width="1.7109375" style="2" customWidth="1"/>
    <col min="3589" max="3589" width="11.42578125" style="2" customWidth="1"/>
    <col min="3590" max="3590" width="1.7109375" style="2" customWidth="1"/>
    <col min="3591" max="3591" width="11.42578125" style="2" customWidth="1"/>
    <col min="3592" max="3592" width="1.7109375" style="2" customWidth="1"/>
    <col min="3593" max="3593" width="12.42578125" style="2" customWidth="1"/>
    <col min="3594" max="3594" width="1.7109375" style="2" customWidth="1"/>
    <col min="3595" max="3595" width="12.42578125" style="2" customWidth="1"/>
    <col min="3596" max="3596" width="1.7109375" style="2" customWidth="1"/>
    <col min="3597" max="3597" width="16.85546875" style="2" bestFit="1" customWidth="1"/>
    <col min="3598" max="3598" width="1.7109375" style="2" customWidth="1"/>
    <col min="3599" max="3599" width="12.42578125" style="2" customWidth="1"/>
    <col min="3600" max="3840" width="9.140625" style="2"/>
    <col min="3841" max="3841" width="53.42578125" style="2" customWidth="1"/>
    <col min="3842" max="3842" width="7.85546875" style="2" customWidth="1"/>
    <col min="3843" max="3843" width="12.42578125" style="2" customWidth="1"/>
    <col min="3844" max="3844" width="1.7109375" style="2" customWidth="1"/>
    <col min="3845" max="3845" width="11.42578125" style="2" customWidth="1"/>
    <col min="3846" max="3846" width="1.7109375" style="2" customWidth="1"/>
    <col min="3847" max="3847" width="11.42578125" style="2" customWidth="1"/>
    <col min="3848" max="3848" width="1.7109375" style="2" customWidth="1"/>
    <col min="3849" max="3849" width="12.42578125" style="2" customWidth="1"/>
    <col min="3850" max="3850" width="1.7109375" style="2" customWidth="1"/>
    <col min="3851" max="3851" width="12.42578125" style="2" customWidth="1"/>
    <col min="3852" max="3852" width="1.7109375" style="2" customWidth="1"/>
    <col min="3853" max="3853" width="16.85546875" style="2" bestFit="1" customWidth="1"/>
    <col min="3854" max="3854" width="1.7109375" style="2" customWidth="1"/>
    <col min="3855" max="3855" width="12.42578125" style="2" customWidth="1"/>
    <col min="3856" max="4096" width="9.140625" style="2"/>
    <col min="4097" max="4097" width="53.42578125" style="2" customWidth="1"/>
    <col min="4098" max="4098" width="7.85546875" style="2" customWidth="1"/>
    <col min="4099" max="4099" width="12.42578125" style="2" customWidth="1"/>
    <col min="4100" max="4100" width="1.7109375" style="2" customWidth="1"/>
    <col min="4101" max="4101" width="11.42578125" style="2" customWidth="1"/>
    <col min="4102" max="4102" width="1.7109375" style="2" customWidth="1"/>
    <col min="4103" max="4103" width="11.42578125" style="2" customWidth="1"/>
    <col min="4104" max="4104" width="1.7109375" style="2" customWidth="1"/>
    <col min="4105" max="4105" width="12.42578125" style="2" customWidth="1"/>
    <col min="4106" max="4106" width="1.7109375" style="2" customWidth="1"/>
    <col min="4107" max="4107" width="12.42578125" style="2" customWidth="1"/>
    <col min="4108" max="4108" width="1.7109375" style="2" customWidth="1"/>
    <col min="4109" max="4109" width="16.85546875" style="2" bestFit="1" customWidth="1"/>
    <col min="4110" max="4110" width="1.7109375" style="2" customWidth="1"/>
    <col min="4111" max="4111" width="12.42578125" style="2" customWidth="1"/>
    <col min="4112" max="4352" width="9.140625" style="2"/>
    <col min="4353" max="4353" width="53.42578125" style="2" customWidth="1"/>
    <col min="4354" max="4354" width="7.85546875" style="2" customWidth="1"/>
    <col min="4355" max="4355" width="12.42578125" style="2" customWidth="1"/>
    <col min="4356" max="4356" width="1.7109375" style="2" customWidth="1"/>
    <col min="4357" max="4357" width="11.42578125" style="2" customWidth="1"/>
    <col min="4358" max="4358" width="1.7109375" style="2" customWidth="1"/>
    <col min="4359" max="4359" width="11.42578125" style="2" customWidth="1"/>
    <col min="4360" max="4360" width="1.7109375" style="2" customWidth="1"/>
    <col min="4361" max="4361" width="12.42578125" style="2" customWidth="1"/>
    <col min="4362" max="4362" width="1.7109375" style="2" customWidth="1"/>
    <col min="4363" max="4363" width="12.42578125" style="2" customWidth="1"/>
    <col min="4364" max="4364" width="1.7109375" style="2" customWidth="1"/>
    <col min="4365" max="4365" width="16.85546875" style="2" bestFit="1" customWidth="1"/>
    <col min="4366" max="4366" width="1.7109375" style="2" customWidth="1"/>
    <col min="4367" max="4367" width="12.42578125" style="2" customWidth="1"/>
    <col min="4368" max="4608" width="9.140625" style="2"/>
    <col min="4609" max="4609" width="53.42578125" style="2" customWidth="1"/>
    <col min="4610" max="4610" width="7.85546875" style="2" customWidth="1"/>
    <col min="4611" max="4611" width="12.42578125" style="2" customWidth="1"/>
    <col min="4612" max="4612" width="1.7109375" style="2" customWidth="1"/>
    <col min="4613" max="4613" width="11.42578125" style="2" customWidth="1"/>
    <col min="4614" max="4614" width="1.7109375" style="2" customWidth="1"/>
    <col min="4615" max="4615" width="11.42578125" style="2" customWidth="1"/>
    <col min="4616" max="4616" width="1.7109375" style="2" customWidth="1"/>
    <col min="4617" max="4617" width="12.42578125" style="2" customWidth="1"/>
    <col min="4618" max="4618" width="1.7109375" style="2" customWidth="1"/>
    <col min="4619" max="4619" width="12.42578125" style="2" customWidth="1"/>
    <col min="4620" max="4620" width="1.7109375" style="2" customWidth="1"/>
    <col min="4621" max="4621" width="16.85546875" style="2" bestFit="1" customWidth="1"/>
    <col min="4622" max="4622" width="1.7109375" style="2" customWidth="1"/>
    <col min="4623" max="4623" width="12.42578125" style="2" customWidth="1"/>
    <col min="4624" max="4864" width="9.140625" style="2"/>
    <col min="4865" max="4865" width="53.42578125" style="2" customWidth="1"/>
    <col min="4866" max="4866" width="7.85546875" style="2" customWidth="1"/>
    <col min="4867" max="4867" width="12.42578125" style="2" customWidth="1"/>
    <col min="4868" max="4868" width="1.7109375" style="2" customWidth="1"/>
    <col min="4869" max="4869" width="11.42578125" style="2" customWidth="1"/>
    <col min="4870" max="4870" width="1.7109375" style="2" customWidth="1"/>
    <col min="4871" max="4871" width="11.42578125" style="2" customWidth="1"/>
    <col min="4872" max="4872" width="1.7109375" style="2" customWidth="1"/>
    <col min="4873" max="4873" width="12.42578125" style="2" customWidth="1"/>
    <col min="4874" max="4874" width="1.7109375" style="2" customWidth="1"/>
    <col min="4875" max="4875" width="12.42578125" style="2" customWidth="1"/>
    <col min="4876" max="4876" width="1.7109375" style="2" customWidth="1"/>
    <col min="4877" max="4877" width="16.85546875" style="2" bestFit="1" customWidth="1"/>
    <col min="4878" max="4878" width="1.7109375" style="2" customWidth="1"/>
    <col min="4879" max="4879" width="12.42578125" style="2" customWidth="1"/>
    <col min="4880" max="5120" width="9.140625" style="2"/>
    <col min="5121" max="5121" width="53.42578125" style="2" customWidth="1"/>
    <col min="5122" max="5122" width="7.85546875" style="2" customWidth="1"/>
    <col min="5123" max="5123" width="12.42578125" style="2" customWidth="1"/>
    <col min="5124" max="5124" width="1.7109375" style="2" customWidth="1"/>
    <col min="5125" max="5125" width="11.42578125" style="2" customWidth="1"/>
    <col min="5126" max="5126" width="1.7109375" style="2" customWidth="1"/>
    <col min="5127" max="5127" width="11.42578125" style="2" customWidth="1"/>
    <col min="5128" max="5128" width="1.7109375" style="2" customWidth="1"/>
    <col min="5129" max="5129" width="12.42578125" style="2" customWidth="1"/>
    <col min="5130" max="5130" width="1.7109375" style="2" customWidth="1"/>
    <col min="5131" max="5131" width="12.42578125" style="2" customWidth="1"/>
    <col min="5132" max="5132" width="1.7109375" style="2" customWidth="1"/>
    <col min="5133" max="5133" width="16.85546875" style="2" bestFit="1" customWidth="1"/>
    <col min="5134" max="5134" width="1.7109375" style="2" customWidth="1"/>
    <col min="5135" max="5135" width="12.42578125" style="2" customWidth="1"/>
    <col min="5136" max="5376" width="9.140625" style="2"/>
    <col min="5377" max="5377" width="53.42578125" style="2" customWidth="1"/>
    <col min="5378" max="5378" width="7.85546875" style="2" customWidth="1"/>
    <col min="5379" max="5379" width="12.42578125" style="2" customWidth="1"/>
    <col min="5380" max="5380" width="1.7109375" style="2" customWidth="1"/>
    <col min="5381" max="5381" width="11.42578125" style="2" customWidth="1"/>
    <col min="5382" max="5382" width="1.7109375" style="2" customWidth="1"/>
    <col min="5383" max="5383" width="11.42578125" style="2" customWidth="1"/>
    <col min="5384" max="5384" width="1.7109375" style="2" customWidth="1"/>
    <col min="5385" max="5385" width="12.42578125" style="2" customWidth="1"/>
    <col min="5386" max="5386" width="1.7109375" style="2" customWidth="1"/>
    <col min="5387" max="5387" width="12.42578125" style="2" customWidth="1"/>
    <col min="5388" max="5388" width="1.7109375" style="2" customWidth="1"/>
    <col min="5389" max="5389" width="16.85546875" style="2" bestFit="1" customWidth="1"/>
    <col min="5390" max="5390" width="1.7109375" style="2" customWidth="1"/>
    <col min="5391" max="5391" width="12.42578125" style="2" customWidth="1"/>
    <col min="5392" max="5632" width="9.140625" style="2"/>
    <col min="5633" max="5633" width="53.42578125" style="2" customWidth="1"/>
    <col min="5634" max="5634" width="7.85546875" style="2" customWidth="1"/>
    <col min="5635" max="5635" width="12.42578125" style="2" customWidth="1"/>
    <col min="5636" max="5636" width="1.7109375" style="2" customWidth="1"/>
    <col min="5637" max="5637" width="11.42578125" style="2" customWidth="1"/>
    <col min="5638" max="5638" width="1.7109375" style="2" customWidth="1"/>
    <col min="5639" max="5639" width="11.42578125" style="2" customWidth="1"/>
    <col min="5640" max="5640" width="1.7109375" style="2" customWidth="1"/>
    <col min="5641" max="5641" width="12.42578125" style="2" customWidth="1"/>
    <col min="5642" max="5642" width="1.7109375" style="2" customWidth="1"/>
    <col min="5643" max="5643" width="12.42578125" style="2" customWidth="1"/>
    <col min="5644" max="5644" width="1.7109375" style="2" customWidth="1"/>
    <col min="5645" max="5645" width="16.85546875" style="2" bestFit="1" customWidth="1"/>
    <col min="5646" max="5646" width="1.7109375" style="2" customWidth="1"/>
    <col min="5647" max="5647" width="12.42578125" style="2" customWidth="1"/>
    <col min="5648" max="5888" width="9.140625" style="2"/>
    <col min="5889" max="5889" width="53.42578125" style="2" customWidth="1"/>
    <col min="5890" max="5890" width="7.85546875" style="2" customWidth="1"/>
    <col min="5891" max="5891" width="12.42578125" style="2" customWidth="1"/>
    <col min="5892" max="5892" width="1.7109375" style="2" customWidth="1"/>
    <col min="5893" max="5893" width="11.42578125" style="2" customWidth="1"/>
    <col min="5894" max="5894" width="1.7109375" style="2" customWidth="1"/>
    <col min="5895" max="5895" width="11.42578125" style="2" customWidth="1"/>
    <col min="5896" max="5896" width="1.7109375" style="2" customWidth="1"/>
    <col min="5897" max="5897" width="12.42578125" style="2" customWidth="1"/>
    <col min="5898" max="5898" width="1.7109375" style="2" customWidth="1"/>
    <col min="5899" max="5899" width="12.42578125" style="2" customWidth="1"/>
    <col min="5900" max="5900" width="1.7109375" style="2" customWidth="1"/>
    <col min="5901" max="5901" width="16.85546875" style="2" bestFit="1" customWidth="1"/>
    <col min="5902" max="5902" width="1.7109375" style="2" customWidth="1"/>
    <col min="5903" max="5903" width="12.42578125" style="2" customWidth="1"/>
    <col min="5904" max="6144" width="9.140625" style="2"/>
    <col min="6145" max="6145" width="53.42578125" style="2" customWidth="1"/>
    <col min="6146" max="6146" width="7.85546875" style="2" customWidth="1"/>
    <col min="6147" max="6147" width="12.42578125" style="2" customWidth="1"/>
    <col min="6148" max="6148" width="1.7109375" style="2" customWidth="1"/>
    <col min="6149" max="6149" width="11.42578125" style="2" customWidth="1"/>
    <col min="6150" max="6150" width="1.7109375" style="2" customWidth="1"/>
    <col min="6151" max="6151" width="11.42578125" style="2" customWidth="1"/>
    <col min="6152" max="6152" width="1.7109375" style="2" customWidth="1"/>
    <col min="6153" max="6153" width="12.42578125" style="2" customWidth="1"/>
    <col min="6154" max="6154" width="1.7109375" style="2" customWidth="1"/>
    <col min="6155" max="6155" width="12.42578125" style="2" customWidth="1"/>
    <col min="6156" max="6156" width="1.7109375" style="2" customWidth="1"/>
    <col min="6157" max="6157" width="16.85546875" style="2" bestFit="1" customWidth="1"/>
    <col min="6158" max="6158" width="1.7109375" style="2" customWidth="1"/>
    <col min="6159" max="6159" width="12.42578125" style="2" customWidth="1"/>
    <col min="6160" max="6400" width="9.140625" style="2"/>
    <col min="6401" max="6401" width="53.42578125" style="2" customWidth="1"/>
    <col min="6402" max="6402" width="7.85546875" style="2" customWidth="1"/>
    <col min="6403" max="6403" width="12.42578125" style="2" customWidth="1"/>
    <col min="6404" max="6404" width="1.7109375" style="2" customWidth="1"/>
    <col min="6405" max="6405" width="11.42578125" style="2" customWidth="1"/>
    <col min="6406" max="6406" width="1.7109375" style="2" customWidth="1"/>
    <col min="6407" max="6407" width="11.42578125" style="2" customWidth="1"/>
    <col min="6408" max="6408" width="1.7109375" style="2" customWidth="1"/>
    <col min="6409" max="6409" width="12.42578125" style="2" customWidth="1"/>
    <col min="6410" max="6410" width="1.7109375" style="2" customWidth="1"/>
    <col min="6411" max="6411" width="12.42578125" style="2" customWidth="1"/>
    <col min="6412" max="6412" width="1.7109375" style="2" customWidth="1"/>
    <col min="6413" max="6413" width="16.85546875" style="2" bestFit="1" customWidth="1"/>
    <col min="6414" max="6414" width="1.7109375" style="2" customWidth="1"/>
    <col min="6415" max="6415" width="12.42578125" style="2" customWidth="1"/>
    <col min="6416" max="6656" width="9.140625" style="2"/>
    <col min="6657" max="6657" width="53.42578125" style="2" customWidth="1"/>
    <col min="6658" max="6658" width="7.85546875" style="2" customWidth="1"/>
    <col min="6659" max="6659" width="12.42578125" style="2" customWidth="1"/>
    <col min="6660" max="6660" width="1.7109375" style="2" customWidth="1"/>
    <col min="6661" max="6661" width="11.42578125" style="2" customWidth="1"/>
    <col min="6662" max="6662" width="1.7109375" style="2" customWidth="1"/>
    <col min="6663" max="6663" width="11.42578125" style="2" customWidth="1"/>
    <col min="6664" max="6664" width="1.7109375" style="2" customWidth="1"/>
    <col min="6665" max="6665" width="12.42578125" style="2" customWidth="1"/>
    <col min="6666" max="6666" width="1.7109375" style="2" customWidth="1"/>
    <col min="6667" max="6667" width="12.42578125" style="2" customWidth="1"/>
    <col min="6668" max="6668" width="1.7109375" style="2" customWidth="1"/>
    <col min="6669" max="6669" width="16.85546875" style="2" bestFit="1" customWidth="1"/>
    <col min="6670" max="6670" width="1.7109375" style="2" customWidth="1"/>
    <col min="6671" max="6671" width="12.42578125" style="2" customWidth="1"/>
    <col min="6672" max="6912" width="9.140625" style="2"/>
    <col min="6913" max="6913" width="53.42578125" style="2" customWidth="1"/>
    <col min="6914" max="6914" width="7.85546875" style="2" customWidth="1"/>
    <col min="6915" max="6915" width="12.42578125" style="2" customWidth="1"/>
    <col min="6916" max="6916" width="1.7109375" style="2" customWidth="1"/>
    <col min="6917" max="6917" width="11.42578125" style="2" customWidth="1"/>
    <col min="6918" max="6918" width="1.7109375" style="2" customWidth="1"/>
    <col min="6919" max="6919" width="11.42578125" style="2" customWidth="1"/>
    <col min="6920" max="6920" width="1.7109375" style="2" customWidth="1"/>
    <col min="6921" max="6921" width="12.42578125" style="2" customWidth="1"/>
    <col min="6922" max="6922" width="1.7109375" style="2" customWidth="1"/>
    <col min="6923" max="6923" width="12.42578125" style="2" customWidth="1"/>
    <col min="6924" max="6924" width="1.7109375" style="2" customWidth="1"/>
    <col min="6925" max="6925" width="16.85546875" style="2" bestFit="1" customWidth="1"/>
    <col min="6926" max="6926" width="1.7109375" style="2" customWidth="1"/>
    <col min="6927" max="6927" width="12.42578125" style="2" customWidth="1"/>
    <col min="6928" max="7168" width="9.140625" style="2"/>
    <col min="7169" max="7169" width="53.42578125" style="2" customWidth="1"/>
    <col min="7170" max="7170" width="7.85546875" style="2" customWidth="1"/>
    <col min="7171" max="7171" width="12.42578125" style="2" customWidth="1"/>
    <col min="7172" max="7172" width="1.7109375" style="2" customWidth="1"/>
    <col min="7173" max="7173" width="11.42578125" style="2" customWidth="1"/>
    <col min="7174" max="7174" width="1.7109375" style="2" customWidth="1"/>
    <col min="7175" max="7175" width="11.42578125" style="2" customWidth="1"/>
    <col min="7176" max="7176" width="1.7109375" style="2" customWidth="1"/>
    <col min="7177" max="7177" width="12.42578125" style="2" customWidth="1"/>
    <col min="7178" max="7178" width="1.7109375" style="2" customWidth="1"/>
    <col min="7179" max="7179" width="12.42578125" style="2" customWidth="1"/>
    <col min="7180" max="7180" width="1.7109375" style="2" customWidth="1"/>
    <col min="7181" max="7181" width="16.85546875" style="2" bestFit="1" customWidth="1"/>
    <col min="7182" max="7182" width="1.7109375" style="2" customWidth="1"/>
    <col min="7183" max="7183" width="12.42578125" style="2" customWidth="1"/>
    <col min="7184" max="7424" width="9.140625" style="2"/>
    <col min="7425" max="7425" width="53.42578125" style="2" customWidth="1"/>
    <col min="7426" max="7426" width="7.85546875" style="2" customWidth="1"/>
    <col min="7427" max="7427" width="12.42578125" style="2" customWidth="1"/>
    <col min="7428" max="7428" width="1.7109375" style="2" customWidth="1"/>
    <col min="7429" max="7429" width="11.42578125" style="2" customWidth="1"/>
    <col min="7430" max="7430" width="1.7109375" style="2" customWidth="1"/>
    <col min="7431" max="7431" width="11.42578125" style="2" customWidth="1"/>
    <col min="7432" max="7432" width="1.7109375" style="2" customWidth="1"/>
    <col min="7433" max="7433" width="12.42578125" style="2" customWidth="1"/>
    <col min="7434" max="7434" width="1.7109375" style="2" customWidth="1"/>
    <col min="7435" max="7435" width="12.42578125" style="2" customWidth="1"/>
    <col min="7436" max="7436" width="1.7109375" style="2" customWidth="1"/>
    <col min="7437" max="7437" width="16.85546875" style="2" bestFit="1" customWidth="1"/>
    <col min="7438" max="7438" width="1.7109375" style="2" customWidth="1"/>
    <col min="7439" max="7439" width="12.42578125" style="2" customWidth="1"/>
    <col min="7440" max="7680" width="9.140625" style="2"/>
    <col min="7681" max="7681" width="53.42578125" style="2" customWidth="1"/>
    <col min="7682" max="7682" width="7.85546875" style="2" customWidth="1"/>
    <col min="7683" max="7683" width="12.42578125" style="2" customWidth="1"/>
    <col min="7684" max="7684" width="1.7109375" style="2" customWidth="1"/>
    <col min="7685" max="7685" width="11.42578125" style="2" customWidth="1"/>
    <col min="7686" max="7686" width="1.7109375" style="2" customWidth="1"/>
    <col min="7687" max="7687" width="11.42578125" style="2" customWidth="1"/>
    <col min="7688" max="7688" width="1.7109375" style="2" customWidth="1"/>
    <col min="7689" max="7689" width="12.42578125" style="2" customWidth="1"/>
    <col min="7690" max="7690" width="1.7109375" style="2" customWidth="1"/>
    <col min="7691" max="7691" width="12.42578125" style="2" customWidth="1"/>
    <col min="7692" max="7692" width="1.7109375" style="2" customWidth="1"/>
    <col min="7693" max="7693" width="16.85546875" style="2" bestFit="1" customWidth="1"/>
    <col min="7694" max="7694" width="1.7109375" style="2" customWidth="1"/>
    <col min="7695" max="7695" width="12.42578125" style="2" customWidth="1"/>
    <col min="7696" max="7936" width="9.140625" style="2"/>
    <col min="7937" max="7937" width="53.42578125" style="2" customWidth="1"/>
    <col min="7938" max="7938" width="7.85546875" style="2" customWidth="1"/>
    <col min="7939" max="7939" width="12.42578125" style="2" customWidth="1"/>
    <col min="7940" max="7940" width="1.7109375" style="2" customWidth="1"/>
    <col min="7941" max="7941" width="11.42578125" style="2" customWidth="1"/>
    <col min="7942" max="7942" width="1.7109375" style="2" customWidth="1"/>
    <col min="7943" max="7943" width="11.42578125" style="2" customWidth="1"/>
    <col min="7944" max="7944" width="1.7109375" style="2" customWidth="1"/>
    <col min="7945" max="7945" width="12.42578125" style="2" customWidth="1"/>
    <col min="7946" max="7946" width="1.7109375" style="2" customWidth="1"/>
    <col min="7947" max="7947" width="12.42578125" style="2" customWidth="1"/>
    <col min="7948" max="7948" width="1.7109375" style="2" customWidth="1"/>
    <col min="7949" max="7949" width="16.85546875" style="2" bestFit="1" customWidth="1"/>
    <col min="7950" max="7950" width="1.7109375" style="2" customWidth="1"/>
    <col min="7951" max="7951" width="12.42578125" style="2" customWidth="1"/>
    <col min="7952" max="8192" width="9.140625" style="2"/>
    <col min="8193" max="8193" width="53.42578125" style="2" customWidth="1"/>
    <col min="8194" max="8194" width="7.85546875" style="2" customWidth="1"/>
    <col min="8195" max="8195" width="12.42578125" style="2" customWidth="1"/>
    <col min="8196" max="8196" width="1.7109375" style="2" customWidth="1"/>
    <col min="8197" max="8197" width="11.42578125" style="2" customWidth="1"/>
    <col min="8198" max="8198" width="1.7109375" style="2" customWidth="1"/>
    <col min="8199" max="8199" width="11.42578125" style="2" customWidth="1"/>
    <col min="8200" max="8200" width="1.7109375" style="2" customWidth="1"/>
    <col min="8201" max="8201" width="12.42578125" style="2" customWidth="1"/>
    <col min="8202" max="8202" width="1.7109375" style="2" customWidth="1"/>
    <col min="8203" max="8203" width="12.42578125" style="2" customWidth="1"/>
    <col min="8204" max="8204" width="1.7109375" style="2" customWidth="1"/>
    <col min="8205" max="8205" width="16.85546875" style="2" bestFit="1" customWidth="1"/>
    <col min="8206" max="8206" width="1.7109375" style="2" customWidth="1"/>
    <col min="8207" max="8207" width="12.42578125" style="2" customWidth="1"/>
    <col min="8208" max="8448" width="9.140625" style="2"/>
    <col min="8449" max="8449" width="53.42578125" style="2" customWidth="1"/>
    <col min="8450" max="8450" width="7.85546875" style="2" customWidth="1"/>
    <col min="8451" max="8451" width="12.42578125" style="2" customWidth="1"/>
    <col min="8452" max="8452" width="1.7109375" style="2" customWidth="1"/>
    <col min="8453" max="8453" width="11.42578125" style="2" customWidth="1"/>
    <col min="8454" max="8454" width="1.7109375" style="2" customWidth="1"/>
    <col min="8455" max="8455" width="11.42578125" style="2" customWidth="1"/>
    <col min="8456" max="8456" width="1.7109375" style="2" customWidth="1"/>
    <col min="8457" max="8457" width="12.42578125" style="2" customWidth="1"/>
    <col min="8458" max="8458" width="1.7109375" style="2" customWidth="1"/>
    <col min="8459" max="8459" width="12.42578125" style="2" customWidth="1"/>
    <col min="8460" max="8460" width="1.7109375" style="2" customWidth="1"/>
    <col min="8461" max="8461" width="16.85546875" style="2" bestFit="1" customWidth="1"/>
    <col min="8462" max="8462" width="1.7109375" style="2" customWidth="1"/>
    <col min="8463" max="8463" width="12.42578125" style="2" customWidth="1"/>
    <col min="8464" max="8704" width="9.140625" style="2"/>
    <col min="8705" max="8705" width="53.42578125" style="2" customWidth="1"/>
    <col min="8706" max="8706" width="7.85546875" style="2" customWidth="1"/>
    <col min="8707" max="8707" width="12.42578125" style="2" customWidth="1"/>
    <col min="8708" max="8708" width="1.7109375" style="2" customWidth="1"/>
    <col min="8709" max="8709" width="11.42578125" style="2" customWidth="1"/>
    <col min="8710" max="8710" width="1.7109375" style="2" customWidth="1"/>
    <col min="8711" max="8711" width="11.42578125" style="2" customWidth="1"/>
    <col min="8712" max="8712" width="1.7109375" style="2" customWidth="1"/>
    <col min="8713" max="8713" width="12.42578125" style="2" customWidth="1"/>
    <col min="8714" max="8714" width="1.7109375" style="2" customWidth="1"/>
    <col min="8715" max="8715" width="12.42578125" style="2" customWidth="1"/>
    <col min="8716" max="8716" width="1.7109375" style="2" customWidth="1"/>
    <col min="8717" max="8717" width="16.85546875" style="2" bestFit="1" customWidth="1"/>
    <col min="8718" max="8718" width="1.7109375" style="2" customWidth="1"/>
    <col min="8719" max="8719" width="12.42578125" style="2" customWidth="1"/>
    <col min="8720" max="8960" width="9.140625" style="2"/>
    <col min="8961" max="8961" width="53.42578125" style="2" customWidth="1"/>
    <col min="8962" max="8962" width="7.85546875" style="2" customWidth="1"/>
    <col min="8963" max="8963" width="12.42578125" style="2" customWidth="1"/>
    <col min="8964" max="8964" width="1.7109375" style="2" customWidth="1"/>
    <col min="8965" max="8965" width="11.42578125" style="2" customWidth="1"/>
    <col min="8966" max="8966" width="1.7109375" style="2" customWidth="1"/>
    <col min="8967" max="8967" width="11.42578125" style="2" customWidth="1"/>
    <col min="8968" max="8968" width="1.7109375" style="2" customWidth="1"/>
    <col min="8969" max="8969" width="12.42578125" style="2" customWidth="1"/>
    <col min="8970" max="8970" width="1.7109375" style="2" customWidth="1"/>
    <col min="8971" max="8971" width="12.42578125" style="2" customWidth="1"/>
    <col min="8972" max="8972" width="1.7109375" style="2" customWidth="1"/>
    <col min="8973" max="8973" width="16.85546875" style="2" bestFit="1" customWidth="1"/>
    <col min="8974" max="8974" width="1.7109375" style="2" customWidth="1"/>
    <col min="8975" max="8975" width="12.42578125" style="2" customWidth="1"/>
    <col min="8976" max="9216" width="9.140625" style="2"/>
    <col min="9217" max="9217" width="53.42578125" style="2" customWidth="1"/>
    <col min="9218" max="9218" width="7.85546875" style="2" customWidth="1"/>
    <col min="9219" max="9219" width="12.42578125" style="2" customWidth="1"/>
    <col min="9220" max="9220" width="1.7109375" style="2" customWidth="1"/>
    <col min="9221" max="9221" width="11.42578125" style="2" customWidth="1"/>
    <col min="9222" max="9222" width="1.7109375" style="2" customWidth="1"/>
    <col min="9223" max="9223" width="11.42578125" style="2" customWidth="1"/>
    <col min="9224" max="9224" width="1.7109375" style="2" customWidth="1"/>
    <col min="9225" max="9225" width="12.42578125" style="2" customWidth="1"/>
    <col min="9226" max="9226" width="1.7109375" style="2" customWidth="1"/>
    <col min="9227" max="9227" width="12.42578125" style="2" customWidth="1"/>
    <col min="9228" max="9228" width="1.7109375" style="2" customWidth="1"/>
    <col min="9229" max="9229" width="16.85546875" style="2" bestFit="1" customWidth="1"/>
    <col min="9230" max="9230" width="1.7109375" style="2" customWidth="1"/>
    <col min="9231" max="9231" width="12.42578125" style="2" customWidth="1"/>
    <col min="9232" max="9472" width="9.140625" style="2"/>
    <col min="9473" max="9473" width="53.42578125" style="2" customWidth="1"/>
    <col min="9474" max="9474" width="7.85546875" style="2" customWidth="1"/>
    <col min="9475" max="9475" width="12.42578125" style="2" customWidth="1"/>
    <col min="9476" max="9476" width="1.7109375" style="2" customWidth="1"/>
    <col min="9477" max="9477" width="11.42578125" style="2" customWidth="1"/>
    <col min="9478" max="9478" width="1.7109375" style="2" customWidth="1"/>
    <col min="9479" max="9479" width="11.42578125" style="2" customWidth="1"/>
    <col min="9480" max="9480" width="1.7109375" style="2" customWidth="1"/>
    <col min="9481" max="9481" width="12.42578125" style="2" customWidth="1"/>
    <col min="9482" max="9482" width="1.7109375" style="2" customWidth="1"/>
    <col min="9483" max="9483" width="12.42578125" style="2" customWidth="1"/>
    <col min="9484" max="9484" width="1.7109375" style="2" customWidth="1"/>
    <col min="9485" max="9485" width="16.85546875" style="2" bestFit="1" customWidth="1"/>
    <col min="9486" max="9486" width="1.7109375" style="2" customWidth="1"/>
    <col min="9487" max="9487" width="12.42578125" style="2" customWidth="1"/>
    <col min="9488" max="9728" width="9.140625" style="2"/>
    <col min="9729" max="9729" width="53.42578125" style="2" customWidth="1"/>
    <col min="9730" max="9730" width="7.85546875" style="2" customWidth="1"/>
    <col min="9731" max="9731" width="12.42578125" style="2" customWidth="1"/>
    <col min="9732" max="9732" width="1.7109375" style="2" customWidth="1"/>
    <col min="9733" max="9733" width="11.42578125" style="2" customWidth="1"/>
    <col min="9734" max="9734" width="1.7109375" style="2" customWidth="1"/>
    <col min="9735" max="9735" width="11.42578125" style="2" customWidth="1"/>
    <col min="9736" max="9736" width="1.7109375" style="2" customWidth="1"/>
    <col min="9737" max="9737" width="12.42578125" style="2" customWidth="1"/>
    <col min="9738" max="9738" width="1.7109375" style="2" customWidth="1"/>
    <col min="9739" max="9739" width="12.42578125" style="2" customWidth="1"/>
    <col min="9740" max="9740" width="1.7109375" style="2" customWidth="1"/>
    <col min="9741" max="9741" width="16.85546875" style="2" bestFit="1" customWidth="1"/>
    <col min="9742" max="9742" width="1.7109375" style="2" customWidth="1"/>
    <col min="9743" max="9743" width="12.42578125" style="2" customWidth="1"/>
    <col min="9744" max="9984" width="9.140625" style="2"/>
    <col min="9985" max="9985" width="53.42578125" style="2" customWidth="1"/>
    <col min="9986" max="9986" width="7.85546875" style="2" customWidth="1"/>
    <col min="9987" max="9987" width="12.42578125" style="2" customWidth="1"/>
    <col min="9988" max="9988" width="1.7109375" style="2" customWidth="1"/>
    <col min="9989" max="9989" width="11.42578125" style="2" customWidth="1"/>
    <col min="9990" max="9990" width="1.7109375" style="2" customWidth="1"/>
    <col min="9991" max="9991" width="11.42578125" style="2" customWidth="1"/>
    <col min="9992" max="9992" width="1.7109375" style="2" customWidth="1"/>
    <col min="9993" max="9993" width="12.42578125" style="2" customWidth="1"/>
    <col min="9994" max="9994" width="1.7109375" style="2" customWidth="1"/>
    <col min="9995" max="9995" width="12.42578125" style="2" customWidth="1"/>
    <col min="9996" max="9996" width="1.7109375" style="2" customWidth="1"/>
    <col min="9997" max="9997" width="16.85546875" style="2" bestFit="1" customWidth="1"/>
    <col min="9998" max="9998" width="1.7109375" style="2" customWidth="1"/>
    <col min="9999" max="9999" width="12.42578125" style="2" customWidth="1"/>
    <col min="10000" max="10240" width="9.140625" style="2"/>
    <col min="10241" max="10241" width="53.42578125" style="2" customWidth="1"/>
    <col min="10242" max="10242" width="7.85546875" style="2" customWidth="1"/>
    <col min="10243" max="10243" width="12.42578125" style="2" customWidth="1"/>
    <col min="10244" max="10244" width="1.7109375" style="2" customWidth="1"/>
    <col min="10245" max="10245" width="11.42578125" style="2" customWidth="1"/>
    <col min="10246" max="10246" width="1.7109375" style="2" customWidth="1"/>
    <col min="10247" max="10247" width="11.42578125" style="2" customWidth="1"/>
    <col min="10248" max="10248" width="1.7109375" style="2" customWidth="1"/>
    <col min="10249" max="10249" width="12.42578125" style="2" customWidth="1"/>
    <col min="10250" max="10250" width="1.7109375" style="2" customWidth="1"/>
    <col min="10251" max="10251" width="12.42578125" style="2" customWidth="1"/>
    <col min="10252" max="10252" width="1.7109375" style="2" customWidth="1"/>
    <col min="10253" max="10253" width="16.85546875" style="2" bestFit="1" customWidth="1"/>
    <col min="10254" max="10254" width="1.7109375" style="2" customWidth="1"/>
    <col min="10255" max="10255" width="12.42578125" style="2" customWidth="1"/>
    <col min="10256" max="10496" width="9.140625" style="2"/>
    <col min="10497" max="10497" width="53.42578125" style="2" customWidth="1"/>
    <col min="10498" max="10498" width="7.85546875" style="2" customWidth="1"/>
    <col min="10499" max="10499" width="12.42578125" style="2" customWidth="1"/>
    <col min="10500" max="10500" width="1.7109375" style="2" customWidth="1"/>
    <col min="10501" max="10501" width="11.42578125" style="2" customWidth="1"/>
    <col min="10502" max="10502" width="1.7109375" style="2" customWidth="1"/>
    <col min="10503" max="10503" width="11.42578125" style="2" customWidth="1"/>
    <col min="10504" max="10504" width="1.7109375" style="2" customWidth="1"/>
    <col min="10505" max="10505" width="12.42578125" style="2" customWidth="1"/>
    <col min="10506" max="10506" width="1.7109375" style="2" customWidth="1"/>
    <col min="10507" max="10507" width="12.42578125" style="2" customWidth="1"/>
    <col min="10508" max="10508" width="1.7109375" style="2" customWidth="1"/>
    <col min="10509" max="10509" width="16.85546875" style="2" bestFit="1" customWidth="1"/>
    <col min="10510" max="10510" width="1.7109375" style="2" customWidth="1"/>
    <col min="10511" max="10511" width="12.42578125" style="2" customWidth="1"/>
    <col min="10512" max="10752" width="9.140625" style="2"/>
    <col min="10753" max="10753" width="53.42578125" style="2" customWidth="1"/>
    <col min="10754" max="10754" width="7.85546875" style="2" customWidth="1"/>
    <col min="10755" max="10755" width="12.42578125" style="2" customWidth="1"/>
    <col min="10756" max="10756" width="1.7109375" style="2" customWidth="1"/>
    <col min="10757" max="10757" width="11.42578125" style="2" customWidth="1"/>
    <col min="10758" max="10758" width="1.7109375" style="2" customWidth="1"/>
    <col min="10759" max="10759" width="11.42578125" style="2" customWidth="1"/>
    <col min="10760" max="10760" width="1.7109375" style="2" customWidth="1"/>
    <col min="10761" max="10761" width="12.42578125" style="2" customWidth="1"/>
    <col min="10762" max="10762" width="1.7109375" style="2" customWidth="1"/>
    <col min="10763" max="10763" width="12.42578125" style="2" customWidth="1"/>
    <col min="10764" max="10764" width="1.7109375" style="2" customWidth="1"/>
    <col min="10765" max="10765" width="16.85546875" style="2" bestFit="1" customWidth="1"/>
    <col min="10766" max="10766" width="1.7109375" style="2" customWidth="1"/>
    <col min="10767" max="10767" width="12.42578125" style="2" customWidth="1"/>
    <col min="10768" max="11008" width="9.140625" style="2"/>
    <col min="11009" max="11009" width="53.42578125" style="2" customWidth="1"/>
    <col min="11010" max="11010" width="7.85546875" style="2" customWidth="1"/>
    <col min="11011" max="11011" width="12.42578125" style="2" customWidth="1"/>
    <col min="11012" max="11012" width="1.7109375" style="2" customWidth="1"/>
    <col min="11013" max="11013" width="11.42578125" style="2" customWidth="1"/>
    <col min="11014" max="11014" width="1.7109375" style="2" customWidth="1"/>
    <col min="11015" max="11015" width="11.42578125" style="2" customWidth="1"/>
    <col min="11016" max="11016" width="1.7109375" style="2" customWidth="1"/>
    <col min="11017" max="11017" width="12.42578125" style="2" customWidth="1"/>
    <col min="11018" max="11018" width="1.7109375" style="2" customWidth="1"/>
    <col min="11019" max="11019" width="12.42578125" style="2" customWidth="1"/>
    <col min="11020" max="11020" width="1.7109375" style="2" customWidth="1"/>
    <col min="11021" max="11021" width="16.85546875" style="2" bestFit="1" customWidth="1"/>
    <col min="11022" max="11022" width="1.7109375" style="2" customWidth="1"/>
    <col min="11023" max="11023" width="12.42578125" style="2" customWidth="1"/>
    <col min="11024" max="11264" width="9.140625" style="2"/>
    <col min="11265" max="11265" width="53.42578125" style="2" customWidth="1"/>
    <col min="11266" max="11266" width="7.85546875" style="2" customWidth="1"/>
    <col min="11267" max="11267" width="12.42578125" style="2" customWidth="1"/>
    <col min="11268" max="11268" width="1.7109375" style="2" customWidth="1"/>
    <col min="11269" max="11269" width="11.42578125" style="2" customWidth="1"/>
    <col min="11270" max="11270" width="1.7109375" style="2" customWidth="1"/>
    <col min="11271" max="11271" width="11.42578125" style="2" customWidth="1"/>
    <col min="11272" max="11272" width="1.7109375" style="2" customWidth="1"/>
    <col min="11273" max="11273" width="12.42578125" style="2" customWidth="1"/>
    <col min="11274" max="11274" width="1.7109375" style="2" customWidth="1"/>
    <col min="11275" max="11275" width="12.42578125" style="2" customWidth="1"/>
    <col min="11276" max="11276" width="1.7109375" style="2" customWidth="1"/>
    <col min="11277" max="11277" width="16.85546875" style="2" bestFit="1" customWidth="1"/>
    <col min="11278" max="11278" width="1.7109375" style="2" customWidth="1"/>
    <col min="11279" max="11279" width="12.42578125" style="2" customWidth="1"/>
    <col min="11280" max="11520" width="9.140625" style="2"/>
    <col min="11521" max="11521" width="53.42578125" style="2" customWidth="1"/>
    <col min="11522" max="11522" width="7.85546875" style="2" customWidth="1"/>
    <col min="11523" max="11523" width="12.42578125" style="2" customWidth="1"/>
    <col min="11524" max="11524" width="1.7109375" style="2" customWidth="1"/>
    <col min="11525" max="11525" width="11.42578125" style="2" customWidth="1"/>
    <col min="11526" max="11526" width="1.7109375" style="2" customWidth="1"/>
    <col min="11527" max="11527" width="11.42578125" style="2" customWidth="1"/>
    <col min="11528" max="11528" width="1.7109375" style="2" customWidth="1"/>
    <col min="11529" max="11529" width="12.42578125" style="2" customWidth="1"/>
    <col min="11530" max="11530" width="1.7109375" style="2" customWidth="1"/>
    <col min="11531" max="11531" width="12.42578125" style="2" customWidth="1"/>
    <col min="11532" max="11532" width="1.7109375" style="2" customWidth="1"/>
    <col min="11533" max="11533" width="16.85546875" style="2" bestFit="1" customWidth="1"/>
    <col min="11534" max="11534" width="1.7109375" style="2" customWidth="1"/>
    <col min="11535" max="11535" width="12.42578125" style="2" customWidth="1"/>
    <col min="11536" max="11776" width="9.140625" style="2"/>
    <col min="11777" max="11777" width="53.42578125" style="2" customWidth="1"/>
    <col min="11778" max="11778" width="7.85546875" style="2" customWidth="1"/>
    <col min="11779" max="11779" width="12.42578125" style="2" customWidth="1"/>
    <col min="11780" max="11780" width="1.7109375" style="2" customWidth="1"/>
    <col min="11781" max="11781" width="11.42578125" style="2" customWidth="1"/>
    <col min="11782" max="11782" width="1.7109375" style="2" customWidth="1"/>
    <col min="11783" max="11783" width="11.42578125" style="2" customWidth="1"/>
    <col min="11784" max="11784" width="1.7109375" style="2" customWidth="1"/>
    <col min="11785" max="11785" width="12.42578125" style="2" customWidth="1"/>
    <col min="11786" max="11786" width="1.7109375" style="2" customWidth="1"/>
    <col min="11787" max="11787" width="12.42578125" style="2" customWidth="1"/>
    <col min="11788" max="11788" width="1.7109375" style="2" customWidth="1"/>
    <col min="11789" max="11789" width="16.85546875" style="2" bestFit="1" customWidth="1"/>
    <col min="11790" max="11790" width="1.7109375" style="2" customWidth="1"/>
    <col min="11791" max="11791" width="12.42578125" style="2" customWidth="1"/>
    <col min="11792" max="12032" width="9.140625" style="2"/>
    <col min="12033" max="12033" width="53.42578125" style="2" customWidth="1"/>
    <col min="12034" max="12034" width="7.85546875" style="2" customWidth="1"/>
    <col min="12035" max="12035" width="12.42578125" style="2" customWidth="1"/>
    <col min="12036" max="12036" width="1.7109375" style="2" customWidth="1"/>
    <col min="12037" max="12037" width="11.42578125" style="2" customWidth="1"/>
    <col min="12038" max="12038" width="1.7109375" style="2" customWidth="1"/>
    <col min="12039" max="12039" width="11.42578125" style="2" customWidth="1"/>
    <col min="12040" max="12040" width="1.7109375" style="2" customWidth="1"/>
    <col min="12041" max="12041" width="12.42578125" style="2" customWidth="1"/>
    <col min="12042" max="12042" width="1.7109375" style="2" customWidth="1"/>
    <col min="12043" max="12043" width="12.42578125" style="2" customWidth="1"/>
    <col min="12044" max="12044" width="1.7109375" style="2" customWidth="1"/>
    <col min="12045" max="12045" width="16.85546875" style="2" bestFit="1" customWidth="1"/>
    <col min="12046" max="12046" width="1.7109375" style="2" customWidth="1"/>
    <col min="12047" max="12047" width="12.42578125" style="2" customWidth="1"/>
    <col min="12048" max="12288" width="9.140625" style="2"/>
    <col min="12289" max="12289" width="53.42578125" style="2" customWidth="1"/>
    <col min="12290" max="12290" width="7.85546875" style="2" customWidth="1"/>
    <col min="12291" max="12291" width="12.42578125" style="2" customWidth="1"/>
    <col min="12292" max="12292" width="1.7109375" style="2" customWidth="1"/>
    <col min="12293" max="12293" width="11.42578125" style="2" customWidth="1"/>
    <col min="12294" max="12294" width="1.7109375" style="2" customWidth="1"/>
    <col min="12295" max="12295" width="11.42578125" style="2" customWidth="1"/>
    <col min="12296" max="12296" width="1.7109375" style="2" customWidth="1"/>
    <col min="12297" max="12297" width="12.42578125" style="2" customWidth="1"/>
    <col min="12298" max="12298" width="1.7109375" style="2" customWidth="1"/>
    <col min="12299" max="12299" width="12.42578125" style="2" customWidth="1"/>
    <col min="12300" max="12300" width="1.7109375" style="2" customWidth="1"/>
    <col min="12301" max="12301" width="16.85546875" style="2" bestFit="1" customWidth="1"/>
    <col min="12302" max="12302" width="1.7109375" style="2" customWidth="1"/>
    <col min="12303" max="12303" width="12.42578125" style="2" customWidth="1"/>
    <col min="12304" max="12544" width="9.140625" style="2"/>
    <col min="12545" max="12545" width="53.42578125" style="2" customWidth="1"/>
    <col min="12546" max="12546" width="7.85546875" style="2" customWidth="1"/>
    <col min="12547" max="12547" width="12.42578125" style="2" customWidth="1"/>
    <col min="12548" max="12548" width="1.7109375" style="2" customWidth="1"/>
    <col min="12549" max="12549" width="11.42578125" style="2" customWidth="1"/>
    <col min="12550" max="12550" width="1.7109375" style="2" customWidth="1"/>
    <col min="12551" max="12551" width="11.42578125" style="2" customWidth="1"/>
    <col min="12552" max="12552" width="1.7109375" style="2" customWidth="1"/>
    <col min="12553" max="12553" width="12.42578125" style="2" customWidth="1"/>
    <col min="12554" max="12554" width="1.7109375" style="2" customWidth="1"/>
    <col min="12555" max="12555" width="12.42578125" style="2" customWidth="1"/>
    <col min="12556" max="12556" width="1.7109375" style="2" customWidth="1"/>
    <col min="12557" max="12557" width="16.85546875" style="2" bestFit="1" customWidth="1"/>
    <col min="12558" max="12558" width="1.7109375" style="2" customWidth="1"/>
    <col min="12559" max="12559" width="12.42578125" style="2" customWidth="1"/>
    <col min="12560" max="12800" width="9.140625" style="2"/>
    <col min="12801" max="12801" width="53.42578125" style="2" customWidth="1"/>
    <col min="12802" max="12802" width="7.85546875" style="2" customWidth="1"/>
    <col min="12803" max="12803" width="12.42578125" style="2" customWidth="1"/>
    <col min="12804" max="12804" width="1.7109375" style="2" customWidth="1"/>
    <col min="12805" max="12805" width="11.42578125" style="2" customWidth="1"/>
    <col min="12806" max="12806" width="1.7109375" style="2" customWidth="1"/>
    <col min="12807" max="12807" width="11.42578125" style="2" customWidth="1"/>
    <col min="12808" max="12808" width="1.7109375" style="2" customWidth="1"/>
    <col min="12809" max="12809" width="12.42578125" style="2" customWidth="1"/>
    <col min="12810" max="12810" width="1.7109375" style="2" customWidth="1"/>
    <col min="12811" max="12811" width="12.42578125" style="2" customWidth="1"/>
    <col min="12812" max="12812" width="1.7109375" style="2" customWidth="1"/>
    <col min="12813" max="12813" width="16.85546875" style="2" bestFit="1" customWidth="1"/>
    <col min="12814" max="12814" width="1.7109375" style="2" customWidth="1"/>
    <col min="12815" max="12815" width="12.42578125" style="2" customWidth="1"/>
    <col min="12816" max="13056" width="9.140625" style="2"/>
    <col min="13057" max="13057" width="53.42578125" style="2" customWidth="1"/>
    <col min="13058" max="13058" width="7.85546875" style="2" customWidth="1"/>
    <col min="13059" max="13059" width="12.42578125" style="2" customWidth="1"/>
    <col min="13060" max="13060" width="1.7109375" style="2" customWidth="1"/>
    <col min="13061" max="13061" width="11.42578125" style="2" customWidth="1"/>
    <col min="13062" max="13062" width="1.7109375" style="2" customWidth="1"/>
    <col min="13063" max="13063" width="11.42578125" style="2" customWidth="1"/>
    <col min="13064" max="13064" width="1.7109375" style="2" customWidth="1"/>
    <col min="13065" max="13065" width="12.42578125" style="2" customWidth="1"/>
    <col min="13066" max="13066" width="1.7109375" style="2" customWidth="1"/>
    <col min="13067" max="13067" width="12.42578125" style="2" customWidth="1"/>
    <col min="13068" max="13068" width="1.7109375" style="2" customWidth="1"/>
    <col min="13069" max="13069" width="16.85546875" style="2" bestFit="1" customWidth="1"/>
    <col min="13070" max="13070" width="1.7109375" style="2" customWidth="1"/>
    <col min="13071" max="13071" width="12.42578125" style="2" customWidth="1"/>
    <col min="13072" max="13312" width="9.140625" style="2"/>
    <col min="13313" max="13313" width="53.42578125" style="2" customWidth="1"/>
    <col min="13314" max="13314" width="7.85546875" style="2" customWidth="1"/>
    <col min="13315" max="13315" width="12.42578125" style="2" customWidth="1"/>
    <col min="13316" max="13316" width="1.7109375" style="2" customWidth="1"/>
    <col min="13317" max="13317" width="11.42578125" style="2" customWidth="1"/>
    <col min="13318" max="13318" width="1.7109375" style="2" customWidth="1"/>
    <col min="13319" max="13319" width="11.42578125" style="2" customWidth="1"/>
    <col min="13320" max="13320" width="1.7109375" style="2" customWidth="1"/>
    <col min="13321" max="13321" width="12.42578125" style="2" customWidth="1"/>
    <col min="13322" max="13322" width="1.7109375" style="2" customWidth="1"/>
    <col min="13323" max="13323" width="12.42578125" style="2" customWidth="1"/>
    <col min="13324" max="13324" width="1.7109375" style="2" customWidth="1"/>
    <col min="13325" max="13325" width="16.85546875" style="2" bestFit="1" customWidth="1"/>
    <col min="13326" max="13326" width="1.7109375" style="2" customWidth="1"/>
    <col min="13327" max="13327" width="12.42578125" style="2" customWidth="1"/>
    <col min="13328" max="13568" width="9.140625" style="2"/>
    <col min="13569" max="13569" width="53.42578125" style="2" customWidth="1"/>
    <col min="13570" max="13570" width="7.85546875" style="2" customWidth="1"/>
    <col min="13571" max="13571" width="12.42578125" style="2" customWidth="1"/>
    <col min="13572" max="13572" width="1.7109375" style="2" customWidth="1"/>
    <col min="13573" max="13573" width="11.42578125" style="2" customWidth="1"/>
    <col min="13574" max="13574" width="1.7109375" style="2" customWidth="1"/>
    <col min="13575" max="13575" width="11.42578125" style="2" customWidth="1"/>
    <col min="13576" max="13576" width="1.7109375" style="2" customWidth="1"/>
    <col min="13577" max="13577" width="12.42578125" style="2" customWidth="1"/>
    <col min="13578" max="13578" width="1.7109375" style="2" customWidth="1"/>
    <col min="13579" max="13579" width="12.42578125" style="2" customWidth="1"/>
    <col min="13580" max="13580" width="1.7109375" style="2" customWidth="1"/>
    <col min="13581" max="13581" width="16.85546875" style="2" bestFit="1" customWidth="1"/>
    <col min="13582" max="13582" width="1.7109375" style="2" customWidth="1"/>
    <col min="13583" max="13583" width="12.42578125" style="2" customWidth="1"/>
    <col min="13584" max="13824" width="9.140625" style="2"/>
    <col min="13825" max="13825" width="53.42578125" style="2" customWidth="1"/>
    <col min="13826" max="13826" width="7.85546875" style="2" customWidth="1"/>
    <col min="13827" max="13827" width="12.42578125" style="2" customWidth="1"/>
    <col min="13828" max="13828" width="1.7109375" style="2" customWidth="1"/>
    <col min="13829" max="13829" width="11.42578125" style="2" customWidth="1"/>
    <col min="13830" max="13830" width="1.7109375" style="2" customWidth="1"/>
    <col min="13831" max="13831" width="11.42578125" style="2" customWidth="1"/>
    <col min="13832" max="13832" width="1.7109375" style="2" customWidth="1"/>
    <col min="13833" max="13833" width="12.42578125" style="2" customWidth="1"/>
    <col min="13834" max="13834" width="1.7109375" style="2" customWidth="1"/>
    <col min="13835" max="13835" width="12.42578125" style="2" customWidth="1"/>
    <col min="13836" max="13836" width="1.7109375" style="2" customWidth="1"/>
    <col min="13837" max="13837" width="16.85546875" style="2" bestFit="1" customWidth="1"/>
    <col min="13838" max="13838" width="1.7109375" style="2" customWidth="1"/>
    <col min="13839" max="13839" width="12.42578125" style="2" customWidth="1"/>
    <col min="13840" max="14080" width="9.140625" style="2"/>
    <col min="14081" max="14081" width="53.42578125" style="2" customWidth="1"/>
    <col min="14082" max="14082" width="7.85546875" style="2" customWidth="1"/>
    <col min="14083" max="14083" width="12.42578125" style="2" customWidth="1"/>
    <col min="14084" max="14084" width="1.7109375" style="2" customWidth="1"/>
    <col min="14085" max="14085" width="11.42578125" style="2" customWidth="1"/>
    <col min="14086" max="14086" width="1.7109375" style="2" customWidth="1"/>
    <col min="14087" max="14087" width="11.42578125" style="2" customWidth="1"/>
    <col min="14088" max="14088" width="1.7109375" style="2" customWidth="1"/>
    <col min="14089" max="14089" width="12.42578125" style="2" customWidth="1"/>
    <col min="14090" max="14090" width="1.7109375" style="2" customWidth="1"/>
    <col min="14091" max="14091" width="12.42578125" style="2" customWidth="1"/>
    <col min="14092" max="14092" width="1.7109375" style="2" customWidth="1"/>
    <col min="14093" max="14093" width="16.85546875" style="2" bestFit="1" customWidth="1"/>
    <col min="14094" max="14094" width="1.7109375" style="2" customWidth="1"/>
    <col min="14095" max="14095" width="12.42578125" style="2" customWidth="1"/>
    <col min="14096" max="14336" width="9.140625" style="2"/>
    <col min="14337" max="14337" width="53.42578125" style="2" customWidth="1"/>
    <col min="14338" max="14338" width="7.85546875" style="2" customWidth="1"/>
    <col min="14339" max="14339" width="12.42578125" style="2" customWidth="1"/>
    <col min="14340" max="14340" width="1.7109375" style="2" customWidth="1"/>
    <col min="14341" max="14341" width="11.42578125" style="2" customWidth="1"/>
    <col min="14342" max="14342" width="1.7109375" style="2" customWidth="1"/>
    <col min="14343" max="14343" width="11.42578125" style="2" customWidth="1"/>
    <col min="14344" max="14344" width="1.7109375" style="2" customWidth="1"/>
    <col min="14345" max="14345" width="12.42578125" style="2" customWidth="1"/>
    <col min="14346" max="14346" width="1.7109375" style="2" customWidth="1"/>
    <col min="14347" max="14347" width="12.42578125" style="2" customWidth="1"/>
    <col min="14348" max="14348" width="1.7109375" style="2" customWidth="1"/>
    <col min="14349" max="14349" width="16.85546875" style="2" bestFit="1" customWidth="1"/>
    <col min="14350" max="14350" width="1.7109375" style="2" customWidth="1"/>
    <col min="14351" max="14351" width="12.42578125" style="2" customWidth="1"/>
    <col min="14352" max="14592" width="9.140625" style="2"/>
    <col min="14593" max="14593" width="53.42578125" style="2" customWidth="1"/>
    <col min="14594" max="14594" width="7.85546875" style="2" customWidth="1"/>
    <col min="14595" max="14595" width="12.42578125" style="2" customWidth="1"/>
    <col min="14596" max="14596" width="1.7109375" style="2" customWidth="1"/>
    <col min="14597" max="14597" width="11.42578125" style="2" customWidth="1"/>
    <col min="14598" max="14598" width="1.7109375" style="2" customWidth="1"/>
    <col min="14599" max="14599" width="11.42578125" style="2" customWidth="1"/>
    <col min="14600" max="14600" width="1.7109375" style="2" customWidth="1"/>
    <col min="14601" max="14601" width="12.42578125" style="2" customWidth="1"/>
    <col min="14602" max="14602" width="1.7109375" style="2" customWidth="1"/>
    <col min="14603" max="14603" width="12.42578125" style="2" customWidth="1"/>
    <col min="14604" max="14604" width="1.7109375" style="2" customWidth="1"/>
    <col min="14605" max="14605" width="16.85546875" style="2" bestFit="1" customWidth="1"/>
    <col min="14606" max="14606" width="1.7109375" style="2" customWidth="1"/>
    <col min="14607" max="14607" width="12.42578125" style="2" customWidth="1"/>
    <col min="14608" max="14848" width="9.140625" style="2"/>
    <col min="14849" max="14849" width="53.42578125" style="2" customWidth="1"/>
    <col min="14850" max="14850" width="7.85546875" style="2" customWidth="1"/>
    <col min="14851" max="14851" width="12.42578125" style="2" customWidth="1"/>
    <col min="14852" max="14852" width="1.7109375" style="2" customWidth="1"/>
    <col min="14853" max="14853" width="11.42578125" style="2" customWidth="1"/>
    <col min="14854" max="14854" width="1.7109375" style="2" customWidth="1"/>
    <col min="14855" max="14855" width="11.42578125" style="2" customWidth="1"/>
    <col min="14856" max="14856" width="1.7109375" style="2" customWidth="1"/>
    <col min="14857" max="14857" width="12.42578125" style="2" customWidth="1"/>
    <col min="14858" max="14858" width="1.7109375" style="2" customWidth="1"/>
    <col min="14859" max="14859" width="12.42578125" style="2" customWidth="1"/>
    <col min="14860" max="14860" width="1.7109375" style="2" customWidth="1"/>
    <col min="14861" max="14861" width="16.85546875" style="2" bestFit="1" customWidth="1"/>
    <col min="14862" max="14862" width="1.7109375" style="2" customWidth="1"/>
    <col min="14863" max="14863" width="12.42578125" style="2" customWidth="1"/>
    <col min="14864" max="15104" width="9.140625" style="2"/>
    <col min="15105" max="15105" width="53.42578125" style="2" customWidth="1"/>
    <col min="15106" max="15106" width="7.85546875" style="2" customWidth="1"/>
    <col min="15107" max="15107" width="12.42578125" style="2" customWidth="1"/>
    <col min="15108" max="15108" width="1.7109375" style="2" customWidth="1"/>
    <col min="15109" max="15109" width="11.42578125" style="2" customWidth="1"/>
    <col min="15110" max="15110" width="1.7109375" style="2" customWidth="1"/>
    <col min="15111" max="15111" width="11.42578125" style="2" customWidth="1"/>
    <col min="15112" max="15112" width="1.7109375" style="2" customWidth="1"/>
    <col min="15113" max="15113" width="12.42578125" style="2" customWidth="1"/>
    <col min="15114" max="15114" width="1.7109375" style="2" customWidth="1"/>
    <col min="15115" max="15115" width="12.42578125" style="2" customWidth="1"/>
    <col min="15116" max="15116" width="1.7109375" style="2" customWidth="1"/>
    <col min="15117" max="15117" width="16.85546875" style="2" bestFit="1" customWidth="1"/>
    <col min="15118" max="15118" width="1.7109375" style="2" customWidth="1"/>
    <col min="15119" max="15119" width="12.42578125" style="2" customWidth="1"/>
    <col min="15120" max="15360" width="9.140625" style="2"/>
    <col min="15361" max="15361" width="53.42578125" style="2" customWidth="1"/>
    <col min="15362" max="15362" width="7.85546875" style="2" customWidth="1"/>
    <col min="15363" max="15363" width="12.42578125" style="2" customWidth="1"/>
    <col min="15364" max="15364" width="1.7109375" style="2" customWidth="1"/>
    <col min="15365" max="15365" width="11.42578125" style="2" customWidth="1"/>
    <col min="15366" max="15366" width="1.7109375" style="2" customWidth="1"/>
    <col min="15367" max="15367" width="11.42578125" style="2" customWidth="1"/>
    <col min="15368" max="15368" width="1.7109375" style="2" customWidth="1"/>
    <col min="15369" max="15369" width="12.42578125" style="2" customWidth="1"/>
    <col min="15370" max="15370" width="1.7109375" style="2" customWidth="1"/>
    <col min="15371" max="15371" width="12.42578125" style="2" customWidth="1"/>
    <col min="15372" max="15372" width="1.7109375" style="2" customWidth="1"/>
    <col min="15373" max="15373" width="16.85546875" style="2" bestFit="1" customWidth="1"/>
    <col min="15374" max="15374" width="1.7109375" style="2" customWidth="1"/>
    <col min="15375" max="15375" width="12.42578125" style="2" customWidth="1"/>
    <col min="15376" max="15616" width="9.140625" style="2"/>
    <col min="15617" max="15617" width="53.42578125" style="2" customWidth="1"/>
    <col min="15618" max="15618" width="7.85546875" style="2" customWidth="1"/>
    <col min="15619" max="15619" width="12.42578125" style="2" customWidth="1"/>
    <col min="15620" max="15620" width="1.7109375" style="2" customWidth="1"/>
    <col min="15621" max="15621" width="11.42578125" style="2" customWidth="1"/>
    <col min="15622" max="15622" width="1.7109375" style="2" customWidth="1"/>
    <col min="15623" max="15623" width="11.42578125" style="2" customWidth="1"/>
    <col min="15624" max="15624" width="1.7109375" style="2" customWidth="1"/>
    <col min="15625" max="15625" width="12.42578125" style="2" customWidth="1"/>
    <col min="15626" max="15626" width="1.7109375" style="2" customWidth="1"/>
    <col min="15627" max="15627" width="12.42578125" style="2" customWidth="1"/>
    <col min="15628" max="15628" width="1.7109375" style="2" customWidth="1"/>
    <col min="15629" max="15629" width="16.85546875" style="2" bestFit="1" customWidth="1"/>
    <col min="15630" max="15630" width="1.7109375" style="2" customWidth="1"/>
    <col min="15631" max="15631" width="12.42578125" style="2" customWidth="1"/>
    <col min="15632" max="15872" width="9.140625" style="2"/>
    <col min="15873" max="15873" width="53.42578125" style="2" customWidth="1"/>
    <col min="15874" max="15874" width="7.85546875" style="2" customWidth="1"/>
    <col min="15875" max="15875" width="12.42578125" style="2" customWidth="1"/>
    <col min="15876" max="15876" width="1.7109375" style="2" customWidth="1"/>
    <col min="15877" max="15877" width="11.42578125" style="2" customWidth="1"/>
    <col min="15878" max="15878" width="1.7109375" style="2" customWidth="1"/>
    <col min="15879" max="15879" width="11.42578125" style="2" customWidth="1"/>
    <col min="15880" max="15880" width="1.7109375" style="2" customWidth="1"/>
    <col min="15881" max="15881" width="12.42578125" style="2" customWidth="1"/>
    <col min="15882" max="15882" width="1.7109375" style="2" customWidth="1"/>
    <col min="15883" max="15883" width="12.42578125" style="2" customWidth="1"/>
    <col min="15884" max="15884" width="1.7109375" style="2" customWidth="1"/>
    <col min="15885" max="15885" width="16.85546875" style="2" bestFit="1" customWidth="1"/>
    <col min="15886" max="15886" width="1.7109375" style="2" customWidth="1"/>
    <col min="15887" max="15887" width="12.42578125" style="2" customWidth="1"/>
    <col min="15888" max="16128" width="9.140625" style="2"/>
    <col min="16129" max="16129" width="53.42578125" style="2" customWidth="1"/>
    <col min="16130" max="16130" width="7.85546875" style="2" customWidth="1"/>
    <col min="16131" max="16131" width="12.42578125" style="2" customWidth="1"/>
    <col min="16132" max="16132" width="1.7109375" style="2" customWidth="1"/>
    <col min="16133" max="16133" width="11.42578125" style="2" customWidth="1"/>
    <col min="16134" max="16134" width="1.7109375" style="2" customWidth="1"/>
    <col min="16135" max="16135" width="11.42578125" style="2" customWidth="1"/>
    <col min="16136" max="16136" width="1.7109375" style="2" customWidth="1"/>
    <col min="16137" max="16137" width="12.42578125" style="2" customWidth="1"/>
    <col min="16138" max="16138" width="1.7109375" style="2" customWidth="1"/>
    <col min="16139" max="16139" width="12.42578125" style="2" customWidth="1"/>
    <col min="16140" max="16140" width="1.7109375" style="2" customWidth="1"/>
    <col min="16141" max="16141" width="16.85546875" style="2" bestFit="1" customWidth="1"/>
    <col min="16142" max="16142" width="1.7109375" style="2" customWidth="1"/>
    <col min="16143" max="16143" width="12.42578125" style="2" customWidth="1"/>
    <col min="16144" max="16384" width="9.140625" style="2"/>
  </cols>
  <sheetData>
    <row r="1" spans="1:15" ht="23.25" customHeight="1" x14ac:dyDescent="0.5">
      <c r="A1" s="21" t="s">
        <v>33</v>
      </c>
      <c r="B1" s="124"/>
    </row>
    <row r="2" spans="1:15" ht="23.25" customHeight="1" x14ac:dyDescent="0.5">
      <c r="A2" s="4" t="s">
        <v>58</v>
      </c>
    </row>
    <row r="3" spans="1:15" ht="21.75" customHeight="1" x14ac:dyDescent="0.5">
      <c r="A3" s="4"/>
      <c r="B3" s="122"/>
      <c r="C3" s="256" t="s">
        <v>27</v>
      </c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</row>
    <row r="4" spans="1:15" ht="21.75" customHeight="1" x14ac:dyDescent="0.5">
      <c r="A4" s="4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06" t="s">
        <v>154</v>
      </c>
      <c r="N4" s="122"/>
      <c r="O4" s="122"/>
    </row>
    <row r="5" spans="1:15" ht="21.75" customHeight="1" x14ac:dyDescent="0.45">
      <c r="B5" s="124"/>
      <c r="D5" s="121"/>
      <c r="I5" s="262" t="s">
        <v>105</v>
      </c>
      <c r="J5" s="263"/>
      <c r="K5" s="263"/>
      <c r="L5" s="1"/>
      <c r="M5" s="126" t="s">
        <v>155</v>
      </c>
      <c r="N5" s="1"/>
      <c r="O5" s="34"/>
    </row>
    <row r="6" spans="1:15" ht="21" customHeight="1" x14ac:dyDescent="0.45">
      <c r="B6" s="124"/>
      <c r="C6" s="123" t="s">
        <v>16</v>
      </c>
      <c r="D6" s="121"/>
      <c r="E6" s="1"/>
      <c r="F6" s="1"/>
      <c r="G6" s="123" t="s">
        <v>125</v>
      </c>
      <c r="I6" s="1"/>
      <c r="J6" s="34"/>
      <c r="K6" s="1"/>
      <c r="L6" s="1"/>
      <c r="N6" s="1"/>
    </row>
    <row r="7" spans="1:15" ht="21" customHeight="1" x14ac:dyDescent="0.45">
      <c r="B7" s="124"/>
      <c r="C7" s="123" t="s">
        <v>63</v>
      </c>
      <c r="D7" s="121"/>
      <c r="E7" s="22" t="s">
        <v>43</v>
      </c>
      <c r="F7" s="22"/>
      <c r="G7" s="123" t="s">
        <v>126</v>
      </c>
      <c r="I7" s="1" t="s">
        <v>36</v>
      </c>
      <c r="K7" s="1"/>
      <c r="L7" s="1"/>
      <c r="M7" s="34" t="s">
        <v>156</v>
      </c>
      <c r="N7" s="1"/>
      <c r="O7" s="34" t="s">
        <v>29</v>
      </c>
    </row>
    <row r="8" spans="1:15" ht="21" customHeight="1" x14ac:dyDescent="0.45">
      <c r="B8" s="121" t="s">
        <v>1</v>
      </c>
      <c r="C8" s="123" t="s">
        <v>62</v>
      </c>
      <c r="D8" s="121"/>
      <c r="E8" s="22" t="s">
        <v>55</v>
      </c>
      <c r="F8" s="22"/>
      <c r="G8" s="123" t="s">
        <v>127</v>
      </c>
      <c r="I8" s="1" t="s">
        <v>37</v>
      </c>
      <c r="K8" s="124" t="s">
        <v>105</v>
      </c>
      <c r="L8" s="1"/>
      <c r="M8" s="35" t="s">
        <v>157</v>
      </c>
      <c r="N8" s="1"/>
      <c r="O8" s="35" t="s">
        <v>54</v>
      </c>
    </row>
    <row r="9" spans="1:15" ht="20.25" customHeight="1" x14ac:dyDescent="0.45">
      <c r="C9" s="257" t="s">
        <v>24</v>
      </c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</row>
    <row r="10" spans="1:15" s="36" customFormat="1" ht="22.5" customHeight="1" x14ac:dyDescent="0.45">
      <c r="A10" s="7" t="s">
        <v>158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</row>
    <row r="11" spans="1:15" ht="21.75" customHeight="1" x14ac:dyDescent="0.45">
      <c r="A11" s="14" t="s">
        <v>83</v>
      </c>
      <c r="B11" s="40"/>
      <c r="C11" s="20">
        <v>170048</v>
      </c>
      <c r="D11" s="20"/>
      <c r="E11" s="20">
        <v>272706</v>
      </c>
      <c r="F11" s="20"/>
      <c r="G11" s="20">
        <v>4087</v>
      </c>
      <c r="H11" s="20"/>
      <c r="I11" s="20">
        <v>10650</v>
      </c>
      <c r="J11" s="20"/>
      <c r="K11" s="103">
        <v>-9968</v>
      </c>
      <c r="L11" s="20"/>
      <c r="M11" s="154" t="s">
        <v>159</v>
      </c>
      <c r="N11" s="20"/>
      <c r="O11" s="20">
        <f>SUM(C11:M11)</f>
        <v>447523</v>
      </c>
    </row>
    <row r="12" spans="1:15" ht="9.75" customHeight="1" x14ac:dyDescent="0.45">
      <c r="A12" s="26"/>
      <c r="B12" s="203"/>
      <c r="C12" s="108"/>
      <c r="D12" s="11"/>
      <c r="E12" s="108"/>
      <c r="F12" s="11"/>
      <c r="G12" s="108"/>
      <c r="H12" s="11"/>
      <c r="I12" s="10"/>
      <c r="J12" s="11"/>
      <c r="K12" s="18"/>
      <c r="L12" s="11"/>
      <c r="M12" s="108"/>
      <c r="N12" s="11"/>
      <c r="O12" s="108"/>
    </row>
    <row r="13" spans="1:15" s="3" customFormat="1" ht="21.75" customHeight="1" x14ac:dyDescent="0.45">
      <c r="A13" s="14" t="s">
        <v>69</v>
      </c>
      <c r="B13" s="40"/>
      <c r="C13" s="20"/>
      <c r="D13" s="155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3" customFormat="1" ht="21.75" customHeight="1" x14ac:dyDescent="0.45">
      <c r="A14" s="13" t="s">
        <v>70</v>
      </c>
      <c r="B14" s="40"/>
      <c r="C14" s="20"/>
      <c r="D14" s="155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s="3" customFormat="1" ht="21.75" customHeight="1" x14ac:dyDescent="0.45">
      <c r="A15" s="25" t="s">
        <v>71</v>
      </c>
      <c r="B15" s="38" t="s">
        <v>191</v>
      </c>
      <c r="C15" s="226" t="s">
        <v>159</v>
      </c>
      <c r="D15" s="223"/>
      <c r="E15" s="226" t="s">
        <v>159</v>
      </c>
      <c r="F15" s="10"/>
      <c r="G15" s="128">
        <v>-40</v>
      </c>
      <c r="H15" s="18"/>
      <c r="I15" s="226" t="s">
        <v>159</v>
      </c>
      <c r="J15" s="223"/>
      <c r="K15" s="226" t="s">
        <v>159</v>
      </c>
      <c r="L15" s="212"/>
      <c r="M15" s="226" t="s">
        <v>159</v>
      </c>
      <c r="N15" s="18"/>
      <c r="O15" s="128">
        <f>SUM(C15:M15)</f>
        <v>-40</v>
      </c>
    </row>
    <row r="16" spans="1:15" s="3" customFormat="1" ht="21.75" customHeight="1" x14ac:dyDescent="0.45">
      <c r="A16" s="13" t="s">
        <v>72</v>
      </c>
      <c r="B16" s="40"/>
      <c r="C16" s="222" t="s">
        <v>159</v>
      </c>
      <c r="D16" s="224"/>
      <c r="E16" s="222" t="s">
        <v>159</v>
      </c>
      <c r="F16" s="24"/>
      <c r="G16" s="220">
        <f>SUM(G15)</f>
        <v>-40</v>
      </c>
      <c r="H16" s="20"/>
      <c r="I16" s="222" t="s">
        <v>159</v>
      </c>
      <c r="J16" s="211"/>
      <c r="K16" s="222" t="s">
        <v>159</v>
      </c>
      <c r="L16" s="211"/>
      <c r="M16" s="222" t="s">
        <v>159</v>
      </c>
      <c r="N16" s="20"/>
      <c r="O16" s="220">
        <f>SUM(O15)</f>
        <v>-40</v>
      </c>
    </row>
    <row r="17" spans="1:26" s="135" customFormat="1" ht="21.75" x14ac:dyDescent="0.45">
      <c r="A17" s="14" t="s">
        <v>73</v>
      </c>
      <c r="B17" s="124"/>
      <c r="C17" s="222" t="s">
        <v>159</v>
      </c>
      <c r="D17" s="225"/>
      <c r="E17" s="222" t="s">
        <v>159</v>
      </c>
      <c r="F17" s="43"/>
      <c r="G17" s="220">
        <f>SUM(G16)</f>
        <v>-40</v>
      </c>
      <c r="H17" s="43"/>
      <c r="I17" s="222" t="s">
        <v>159</v>
      </c>
      <c r="J17" s="225"/>
      <c r="K17" s="222" t="s">
        <v>159</v>
      </c>
      <c r="L17" s="225"/>
      <c r="M17" s="222" t="s">
        <v>159</v>
      </c>
      <c r="N17" s="43"/>
      <c r="O17" s="220">
        <f>SUM(O16)</f>
        <v>-40</v>
      </c>
    </row>
    <row r="18" spans="1:26" ht="9.75" customHeight="1" x14ac:dyDescent="0.45">
      <c r="A18" s="26"/>
      <c r="B18" s="203"/>
      <c r="C18" s="60"/>
      <c r="D18" s="11"/>
      <c r="E18" s="60"/>
      <c r="F18" s="11"/>
      <c r="G18" s="60"/>
      <c r="H18" s="11"/>
      <c r="I18" s="157"/>
      <c r="J18" s="11"/>
      <c r="K18" s="18"/>
      <c r="L18" s="11"/>
      <c r="M18" s="60"/>
      <c r="N18" s="11"/>
      <c r="O18" s="60"/>
    </row>
    <row r="19" spans="1:26" s="135" customFormat="1" ht="21.75" x14ac:dyDescent="0.45">
      <c r="A19" s="14" t="s">
        <v>136</v>
      </c>
      <c r="B19" s="124"/>
      <c r="C19" s="134"/>
      <c r="I19" s="134"/>
    </row>
    <row r="20" spans="1:26" s="135" customFormat="1" ht="21.75" x14ac:dyDescent="0.45">
      <c r="A20" s="49" t="s">
        <v>61</v>
      </c>
      <c r="B20" s="124"/>
      <c r="C20" s="228" t="s">
        <v>159</v>
      </c>
      <c r="D20" s="223"/>
      <c r="E20" s="228" t="s">
        <v>159</v>
      </c>
      <c r="F20" s="227"/>
      <c r="G20" s="228" t="s">
        <v>159</v>
      </c>
      <c r="H20" s="227"/>
      <c r="I20" s="228" t="s">
        <v>159</v>
      </c>
      <c r="J20" s="37"/>
      <c r="K20" s="18">
        <v>2517</v>
      </c>
      <c r="L20" s="37"/>
      <c r="M20" s="228" t="s">
        <v>159</v>
      </c>
      <c r="N20" s="37"/>
      <c r="O20" s="18">
        <f>SUM(C20:M20)</f>
        <v>2517</v>
      </c>
      <c r="P20" s="20"/>
    </row>
    <row r="21" spans="1:26" ht="23.25" customHeight="1" x14ac:dyDescent="0.45">
      <c r="A21" s="159" t="s">
        <v>160</v>
      </c>
      <c r="C21" s="226" t="s">
        <v>159</v>
      </c>
      <c r="D21" s="216"/>
      <c r="E21" s="226" t="s">
        <v>159</v>
      </c>
      <c r="F21" s="217"/>
      <c r="G21" s="226" t="s">
        <v>159</v>
      </c>
      <c r="H21" s="218"/>
      <c r="I21" s="226" t="s">
        <v>159</v>
      </c>
      <c r="J21" s="32"/>
      <c r="K21" s="226" t="s">
        <v>159</v>
      </c>
      <c r="L21" s="215"/>
      <c r="M21" s="128">
        <v>-670</v>
      </c>
      <c r="N21" s="215"/>
      <c r="O21" s="113">
        <f>SUM(C21:M21)</f>
        <v>-670</v>
      </c>
      <c r="P21" s="32"/>
      <c r="Q21" s="160"/>
      <c r="R21" s="18"/>
      <c r="S21" s="161"/>
      <c r="T21" s="18"/>
      <c r="U21" s="160"/>
      <c r="V21" s="11"/>
      <c r="W21" s="162"/>
      <c r="X21" s="11"/>
      <c r="Y21" s="163"/>
      <c r="Z21" s="74"/>
    </row>
    <row r="22" spans="1:26" s="16" customFormat="1" ht="21.75" x14ac:dyDescent="0.45">
      <c r="A22" s="7" t="s">
        <v>137</v>
      </c>
      <c r="B22" s="40"/>
      <c r="C22" s="222" t="s">
        <v>159</v>
      </c>
      <c r="D22" s="221"/>
      <c r="E22" s="222" t="s">
        <v>159</v>
      </c>
      <c r="F22" s="210"/>
      <c r="G22" s="222" t="s">
        <v>159</v>
      </c>
      <c r="H22" s="221"/>
      <c r="I22" s="222" t="s">
        <v>159</v>
      </c>
      <c r="J22" s="164"/>
      <c r="K22" s="165">
        <f>SUM(K20:K21)</f>
        <v>2517</v>
      </c>
      <c r="L22" s="164"/>
      <c r="M22" s="220">
        <f>SUM(M20:M21)</f>
        <v>-670</v>
      </c>
      <c r="N22" s="164"/>
      <c r="O22" s="165">
        <f>SUM(O20:O21)</f>
        <v>1847</v>
      </c>
      <c r="Q22" s="166"/>
      <c r="R22" s="166"/>
      <c r="S22" s="166"/>
      <c r="T22" s="166"/>
      <c r="U22" s="166"/>
      <c r="V22" s="166"/>
      <c r="W22" s="166"/>
      <c r="X22" s="166"/>
      <c r="Y22" s="166"/>
    </row>
    <row r="23" spans="1:26" ht="9.75" customHeight="1" x14ac:dyDescent="0.45">
      <c r="A23" s="49"/>
      <c r="B23" s="41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14"/>
      <c r="Q23" s="114"/>
      <c r="R23" s="18"/>
    </row>
    <row r="24" spans="1:26" ht="23.25" customHeight="1" thickBot="1" x14ac:dyDescent="0.5">
      <c r="A24" s="7" t="s">
        <v>161</v>
      </c>
      <c r="C24" s="56">
        <f>SUM(C11,C17,C22)</f>
        <v>170048</v>
      </c>
      <c r="D24" s="3"/>
      <c r="E24" s="56">
        <f>SUM(E11,E17,E22)</f>
        <v>272706</v>
      </c>
      <c r="F24" s="3"/>
      <c r="G24" s="56">
        <f>SUM(G11,G17,G22)</f>
        <v>4047</v>
      </c>
      <c r="H24" s="3"/>
      <c r="I24" s="56">
        <f>SUM(I11,I17,I22)</f>
        <v>10650</v>
      </c>
      <c r="J24" s="3"/>
      <c r="K24" s="56">
        <f>SUM(K11,K17,K22)</f>
        <v>-7451</v>
      </c>
      <c r="L24" s="3"/>
      <c r="M24" s="219">
        <f>SUM(M11,M17,M22)</f>
        <v>-670</v>
      </c>
      <c r="N24" s="3"/>
      <c r="O24" s="57">
        <f>SUM(C24:M24)</f>
        <v>449330</v>
      </c>
    </row>
    <row r="25" spans="1:26" ht="23.25" customHeight="1" thickTop="1" x14ac:dyDescent="0.45"/>
    <row r="31" spans="1:26" ht="23.25" customHeight="1" x14ac:dyDescent="0.45">
      <c r="G31" s="36"/>
    </row>
  </sheetData>
  <mergeCells count="3">
    <mergeCell ref="I5:K5"/>
    <mergeCell ref="C3:O3"/>
    <mergeCell ref="C9:O9"/>
  </mergeCells>
  <pageMargins left="0.8" right="0.8" top="0.48" bottom="0.5" header="0.4" footer="0.5"/>
  <pageSetup paperSize="9" scale="88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Normal="69" zoomScaleSheetLayoutView="100" workbookViewId="0">
      <selection activeCell="B12" sqref="B12"/>
    </sheetView>
  </sheetViews>
  <sheetFormatPr defaultRowHeight="23.25" customHeight="1" x14ac:dyDescent="0.45"/>
  <cols>
    <col min="1" max="1" width="70.42578125" style="6" customWidth="1"/>
    <col min="2" max="2" width="11.140625" style="203" customWidth="1"/>
    <col min="3" max="3" width="12.42578125" style="2" customWidth="1"/>
    <col min="4" max="4" width="1.7109375" style="2" customWidth="1"/>
    <col min="5" max="5" width="11.42578125" style="2" customWidth="1"/>
    <col min="6" max="6" width="1.7109375" style="2" customWidth="1"/>
    <col min="7" max="7" width="11.42578125" style="2" customWidth="1"/>
    <col min="8" max="8" width="1.7109375" style="2" customWidth="1"/>
    <col min="9" max="9" width="12.42578125" style="2" customWidth="1"/>
    <col min="10" max="10" width="1.7109375" style="2" customWidth="1"/>
    <col min="11" max="11" width="12.42578125" style="2" customWidth="1"/>
    <col min="12" max="12" width="1.7109375" style="2" customWidth="1"/>
    <col min="13" max="13" width="12.42578125" style="2" customWidth="1"/>
    <col min="14" max="254" width="9.140625" style="2"/>
    <col min="255" max="255" width="53.42578125" style="2" customWidth="1"/>
    <col min="256" max="256" width="7.85546875" style="2" customWidth="1"/>
    <col min="257" max="257" width="12.42578125" style="2" customWidth="1"/>
    <col min="258" max="258" width="1.7109375" style="2" customWidth="1"/>
    <col min="259" max="259" width="11.42578125" style="2" customWidth="1"/>
    <col min="260" max="260" width="1.7109375" style="2" customWidth="1"/>
    <col min="261" max="261" width="11.42578125" style="2" customWidth="1"/>
    <col min="262" max="262" width="1.7109375" style="2" customWidth="1"/>
    <col min="263" max="263" width="12.42578125" style="2" customWidth="1"/>
    <col min="264" max="264" width="1.7109375" style="2" customWidth="1"/>
    <col min="265" max="265" width="12.42578125" style="2" customWidth="1"/>
    <col min="266" max="266" width="1.7109375" style="2" customWidth="1"/>
    <col min="267" max="267" width="16.85546875" style="2" bestFit="1" customWidth="1"/>
    <col min="268" max="268" width="1.7109375" style="2" customWidth="1"/>
    <col min="269" max="269" width="12.42578125" style="2" customWidth="1"/>
    <col min="270" max="510" width="9.140625" style="2"/>
    <col min="511" max="511" width="53.42578125" style="2" customWidth="1"/>
    <col min="512" max="512" width="7.85546875" style="2" customWidth="1"/>
    <col min="513" max="513" width="12.42578125" style="2" customWidth="1"/>
    <col min="514" max="514" width="1.7109375" style="2" customWidth="1"/>
    <col min="515" max="515" width="11.42578125" style="2" customWidth="1"/>
    <col min="516" max="516" width="1.7109375" style="2" customWidth="1"/>
    <col min="517" max="517" width="11.42578125" style="2" customWidth="1"/>
    <col min="518" max="518" width="1.7109375" style="2" customWidth="1"/>
    <col min="519" max="519" width="12.42578125" style="2" customWidth="1"/>
    <col min="520" max="520" width="1.7109375" style="2" customWidth="1"/>
    <col min="521" max="521" width="12.42578125" style="2" customWidth="1"/>
    <col min="522" max="522" width="1.7109375" style="2" customWidth="1"/>
    <col min="523" max="523" width="16.85546875" style="2" bestFit="1" customWidth="1"/>
    <col min="524" max="524" width="1.7109375" style="2" customWidth="1"/>
    <col min="525" max="525" width="12.42578125" style="2" customWidth="1"/>
    <col min="526" max="766" width="9.140625" style="2"/>
    <col min="767" max="767" width="53.42578125" style="2" customWidth="1"/>
    <col min="768" max="768" width="7.85546875" style="2" customWidth="1"/>
    <col min="769" max="769" width="12.42578125" style="2" customWidth="1"/>
    <col min="770" max="770" width="1.7109375" style="2" customWidth="1"/>
    <col min="771" max="771" width="11.42578125" style="2" customWidth="1"/>
    <col min="772" max="772" width="1.7109375" style="2" customWidth="1"/>
    <col min="773" max="773" width="11.42578125" style="2" customWidth="1"/>
    <col min="774" max="774" width="1.7109375" style="2" customWidth="1"/>
    <col min="775" max="775" width="12.42578125" style="2" customWidth="1"/>
    <col min="776" max="776" width="1.7109375" style="2" customWidth="1"/>
    <col min="777" max="777" width="12.42578125" style="2" customWidth="1"/>
    <col min="778" max="778" width="1.7109375" style="2" customWidth="1"/>
    <col min="779" max="779" width="16.85546875" style="2" bestFit="1" customWidth="1"/>
    <col min="780" max="780" width="1.7109375" style="2" customWidth="1"/>
    <col min="781" max="781" width="12.42578125" style="2" customWidth="1"/>
    <col min="782" max="1022" width="9.140625" style="2"/>
    <col min="1023" max="1023" width="53.42578125" style="2" customWidth="1"/>
    <col min="1024" max="1024" width="7.85546875" style="2" customWidth="1"/>
    <col min="1025" max="1025" width="12.42578125" style="2" customWidth="1"/>
    <col min="1026" max="1026" width="1.7109375" style="2" customWidth="1"/>
    <col min="1027" max="1027" width="11.42578125" style="2" customWidth="1"/>
    <col min="1028" max="1028" width="1.7109375" style="2" customWidth="1"/>
    <col min="1029" max="1029" width="11.42578125" style="2" customWidth="1"/>
    <col min="1030" max="1030" width="1.7109375" style="2" customWidth="1"/>
    <col min="1031" max="1031" width="12.42578125" style="2" customWidth="1"/>
    <col min="1032" max="1032" width="1.7109375" style="2" customWidth="1"/>
    <col min="1033" max="1033" width="12.42578125" style="2" customWidth="1"/>
    <col min="1034" max="1034" width="1.7109375" style="2" customWidth="1"/>
    <col min="1035" max="1035" width="16.85546875" style="2" bestFit="1" customWidth="1"/>
    <col min="1036" max="1036" width="1.7109375" style="2" customWidth="1"/>
    <col min="1037" max="1037" width="12.42578125" style="2" customWidth="1"/>
    <col min="1038" max="1278" width="9.140625" style="2"/>
    <col min="1279" max="1279" width="53.42578125" style="2" customWidth="1"/>
    <col min="1280" max="1280" width="7.85546875" style="2" customWidth="1"/>
    <col min="1281" max="1281" width="12.42578125" style="2" customWidth="1"/>
    <col min="1282" max="1282" width="1.7109375" style="2" customWidth="1"/>
    <col min="1283" max="1283" width="11.42578125" style="2" customWidth="1"/>
    <col min="1284" max="1284" width="1.7109375" style="2" customWidth="1"/>
    <col min="1285" max="1285" width="11.42578125" style="2" customWidth="1"/>
    <col min="1286" max="1286" width="1.7109375" style="2" customWidth="1"/>
    <col min="1287" max="1287" width="12.42578125" style="2" customWidth="1"/>
    <col min="1288" max="1288" width="1.7109375" style="2" customWidth="1"/>
    <col min="1289" max="1289" width="12.42578125" style="2" customWidth="1"/>
    <col min="1290" max="1290" width="1.7109375" style="2" customWidth="1"/>
    <col min="1291" max="1291" width="16.85546875" style="2" bestFit="1" customWidth="1"/>
    <col min="1292" max="1292" width="1.7109375" style="2" customWidth="1"/>
    <col min="1293" max="1293" width="12.42578125" style="2" customWidth="1"/>
    <col min="1294" max="1534" width="9.140625" style="2"/>
    <col min="1535" max="1535" width="53.42578125" style="2" customWidth="1"/>
    <col min="1536" max="1536" width="7.85546875" style="2" customWidth="1"/>
    <col min="1537" max="1537" width="12.42578125" style="2" customWidth="1"/>
    <col min="1538" max="1538" width="1.7109375" style="2" customWidth="1"/>
    <col min="1539" max="1539" width="11.42578125" style="2" customWidth="1"/>
    <col min="1540" max="1540" width="1.7109375" style="2" customWidth="1"/>
    <col min="1541" max="1541" width="11.42578125" style="2" customWidth="1"/>
    <col min="1542" max="1542" width="1.7109375" style="2" customWidth="1"/>
    <col min="1543" max="1543" width="12.42578125" style="2" customWidth="1"/>
    <col min="1544" max="1544" width="1.7109375" style="2" customWidth="1"/>
    <col min="1545" max="1545" width="12.42578125" style="2" customWidth="1"/>
    <col min="1546" max="1546" width="1.7109375" style="2" customWidth="1"/>
    <col min="1547" max="1547" width="16.85546875" style="2" bestFit="1" customWidth="1"/>
    <col min="1548" max="1548" width="1.7109375" style="2" customWidth="1"/>
    <col min="1549" max="1549" width="12.42578125" style="2" customWidth="1"/>
    <col min="1550" max="1790" width="9.140625" style="2"/>
    <col min="1791" max="1791" width="53.42578125" style="2" customWidth="1"/>
    <col min="1792" max="1792" width="7.85546875" style="2" customWidth="1"/>
    <col min="1793" max="1793" width="12.42578125" style="2" customWidth="1"/>
    <col min="1794" max="1794" width="1.7109375" style="2" customWidth="1"/>
    <col min="1795" max="1795" width="11.42578125" style="2" customWidth="1"/>
    <col min="1796" max="1796" width="1.7109375" style="2" customWidth="1"/>
    <col min="1797" max="1797" width="11.42578125" style="2" customWidth="1"/>
    <col min="1798" max="1798" width="1.7109375" style="2" customWidth="1"/>
    <col min="1799" max="1799" width="12.42578125" style="2" customWidth="1"/>
    <col min="1800" max="1800" width="1.7109375" style="2" customWidth="1"/>
    <col min="1801" max="1801" width="12.42578125" style="2" customWidth="1"/>
    <col min="1802" max="1802" width="1.7109375" style="2" customWidth="1"/>
    <col min="1803" max="1803" width="16.85546875" style="2" bestFit="1" customWidth="1"/>
    <col min="1804" max="1804" width="1.7109375" style="2" customWidth="1"/>
    <col min="1805" max="1805" width="12.42578125" style="2" customWidth="1"/>
    <col min="1806" max="2046" width="9.140625" style="2"/>
    <col min="2047" max="2047" width="53.42578125" style="2" customWidth="1"/>
    <col min="2048" max="2048" width="7.85546875" style="2" customWidth="1"/>
    <col min="2049" max="2049" width="12.42578125" style="2" customWidth="1"/>
    <col min="2050" max="2050" width="1.7109375" style="2" customWidth="1"/>
    <col min="2051" max="2051" width="11.42578125" style="2" customWidth="1"/>
    <col min="2052" max="2052" width="1.7109375" style="2" customWidth="1"/>
    <col min="2053" max="2053" width="11.42578125" style="2" customWidth="1"/>
    <col min="2054" max="2054" width="1.7109375" style="2" customWidth="1"/>
    <col min="2055" max="2055" width="12.42578125" style="2" customWidth="1"/>
    <col min="2056" max="2056" width="1.7109375" style="2" customWidth="1"/>
    <col min="2057" max="2057" width="12.42578125" style="2" customWidth="1"/>
    <col min="2058" max="2058" width="1.7109375" style="2" customWidth="1"/>
    <col min="2059" max="2059" width="16.85546875" style="2" bestFit="1" customWidth="1"/>
    <col min="2060" max="2060" width="1.7109375" style="2" customWidth="1"/>
    <col min="2061" max="2061" width="12.42578125" style="2" customWidth="1"/>
    <col min="2062" max="2302" width="9.140625" style="2"/>
    <col min="2303" max="2303" width="53.42578125" style="2" customWidth="1"/>
    <col min="2304" max="2304" width="7.85546875" style="2" customWidth="1"/>
    <col min="2305" max="2305" width="12.42578125" style="2" customWidth="1"/>
    <col min="2306" max="2306" width="1.7109375" style="2" customWidth="1"/>
    <col min="2307" max="2307" width="11.42578125" style="2" customWidth="1"/>
    <col min="2308" max="2308" width="1.7109375" style="2" customWidth="1"/>
    <col min="2309" max="2309" width="11.42578125" style="2" customWidth="1"/>
    <col min="2310" max="2310" width="1.7109375" style="2" customWidth="1"/>
    <col min="2311" max="2311" width="12.42578125" style="2" customWidth="1"/>
    <col min="2312" max="2312" width="1.7109375" style="2" customWidth="1"/>
    <col min="2313" max="2313" width="12.42578125" style="2" customWidth="1"/>
    <col min="2314" max="2314" width="1.7109375" style="2" customWidth="1"/>
    <col min="2315" max="2315" width="16.85546875" style="2" bestFit="1" customWidth="1"/>
    <col min="2316" max="2316" width="1.7109375" style="2" customWidth="1"/>
    <col min="2317" max="2317" width="12.42578125" style="2" customWidth="1"/>
    <col min="2318" max="2558" width="9.140625" style="2"/>
    <col min="2559" max="2559" width="53.42578125" style="2" customWidth="1"/>
    <col min="2560" max="2560" width="7.85546875" style="2" customWidth="1"/>
    <col min="2561" max="2561" width="12.42578125" style="2" customWidth="1"/>
    <col min="2562" max="2562" width="1.7109375" style="2" customWidth="1"/>
    <col min="2563" max="2563" width="11.42578125" style="2" customWidth="1"/>
    <col min="2564" max="2564" width="1.7109375" style="2" customWidth="1"/>
    <col min="2565" max="2565" width="11.42578125" style="2" customWidth="1"/>
    <col min="2566" max="2566" width="1.7109375" style="2" customWidth="1"/>
    <col min="2567" max="2567" width="12.42578125" style="2" customWidth="1"/>
    <col min="2568" max="2568" width="1.7109375" style="2" customWidth="1"/>
    <col min="2569" max="2569" width="12.42578125" style="2" customWidth="1"/>
    <col min="2570" max="2570" width="1.7109375" style="2" customWidth="1"/>
    <col min="2571" max="2571" width="16.85546875" style="2" bestFit="1" customWidth="1"/>
    <col min="2572" max="2572" width="1.7109375" style="2" customWidth="1"/>
    <col min="2573" max="2573" width="12.42578125" style="2" customWidth="1"/>
    <col min="2574" max="2814" width="9.140625" style="2"/>
    <col min="2815" max="2815" width="53.42578125" style="2" customWidth="1"/>
    <col min="2816" max="2816" width="7.85546875" style="2" customWidth="1"/>
    <col min="2817" max="2817" width="12.42578125" style="2" customWidth="1"/>
    <col min="2818" max="2818" width="1.7109375" style="2" customWidth="1"/>
    <col min="2819" max="2819" width="11.42578125" style="2" customWidth="1"/>
    <col min="2820" max="2820" width="1.7109375" style="2" customWidth="1"/>
    <col min="2821" max="2821" width="11.42578125" style="2" customWidth="1"/>
    <col min="2822" max="2822" width="1.7109375" style="2" customWidth="1"/>
    <col min="2823" max="2823" width="12.42578125" style="2" customWidth="1"/>
    <col min="2824" max="2824" width="1.7109375" style="2" customWidth="1"/>
    <col min="2825" max="2825" width="12.42578125" style="2" customWidth="1"/>
    <col min="2826" max="2826" width="1.7109375" style="2" customWidth="1"/>
    <col min="2827" max="2827" width="16.85546875" style="2" bestFit="1" customWidth="1"/>
    <col min="2828" max="2828" width="1.7109375" style="2" customWidth="1"/>
    <col min="2829" max="2829" width="12.42578125" style="2" customWidth="1"/>
    <col min="2830" max="3070" width="9.140625" style="2"/>
    <col min="3071" max="3071" width="53.42578125" style="2" customWidth="1"/>
    <col min="3072" max="3072" width="7.85546875" style="2" customWidth="1"/>
    <col min="3073" max="3073" width="12.42578125" style="2" customWidth="1"/>
    <col min="3074" max="3074" width="1.7109375" style="2" customWidth="1"/>
    <col min="3075" max="3075" width="11.42578125" style="2" customWidth="1"/>
    <col min="3076" max="3076" width="1.7109375" style="2" customWidth="1"/>
    <col min="3077" max="3077" width="11.42578125" style="2" customWidth="1"/>
    <col min="3078" max="3078" width="1.7109375" style="2" customWidth="1"/>
    <col min="3079" max="3079" width="12.42578125" style="2" customWidth="1"/>
    <col min="3080" max="3080" width="1.7109375" style="2" customWidth="1"/>
    <col min="3081" max="3081" width="12.42578125" style="2" customWidth="1"/>
    <col min="3082" max="3082" width="1.7109375" style="2" customWidth="1"/>
    <col min="3083" max="3083" width="16.85546875" style="2" bestFit="1" customWidth="1"/>
    <col min="3084" max="3084" width="1.7109375" style="2" customWidth="1"/>
    <col min="3085" max="3085" width="12.42578125" style="2" customWidth="1"/>
    <col min="3086" max="3326" width="9.140625" style="2"/>
    <col min="3327" max="3327" width="53.42578125" style="2" customWidth="1"/>
    <col min="3328" max="3328" width="7.85546875" style="2" customWidth="1"/>
    <col min="3329" max="3329" width="12.42578125" style="2" customWidth="1"/>
    <col min="3330" max="3330" width="1.7109375" style="2" customWidth="1"/>
    <col min="3331" max="3331" width="11.42578125" style="2" customWidth="1"/>
    <col min="3332" max="3332" width="1.7109375" style="2" customWidth="1"/>
    <col min="3333" max="3333" width="11.42578125" style="2" customWidth="1"/>
    <col min="3334" max="3334" width="1.7109375" style="2" customWidth="1"/>
    <col min="3335" max="3335" width="12.42578125" style="2" customWidth="1"/>
    <col min="3336" max="3336" width="1.7109375" style="2" customWidth="1"/>
    <col min="3337" max="3337" width="12.42578125" style="2" customWidth="1"/>
    <col min="3338" max="3338" width="1.7109375" style="2" customWidth="1"/>
    <col min="3339" max="3339" width="16.85546875" style="2" bestFit="1" customWidth="1"/>
    <col min="3340" max="3340" width="1.7109375" style="2" customWidth="1"/>
    <col min="3341" max="3341" width="12.42578125" style="2" customWidth="1"/>
    <col min="3342" max="3582" width="9.140625" style="2"/>
    <col min="3583" max="3583" width="53.42578125" style="2" customWidth="1"/>
    <col min="3584" max="3584" width="7.85546875" style="2" customWidth="1"/>
    <col min="3585" max="3585" width="12.42578125" style="2" customWidth="1"/>
    <col min="3586" max="3586" width="1.7109375" style="2" customWidth="1"/>
    <col min="3587" max="3587" width="11.42578125" style="2" customWidth="1"/>
    <col min="3588" max="3588" width="1.7109375" style="2" customWidth="1"/>
    <col min="3589" max="3589" width="11.42578125" style="2" customWidth="1"/>
    <col min="3590" max="3590" width="1.7109375" style="2" customWidth="1"/>
    <col min="3591" max="3591" width="12.42578125" style="2" customWidth="1"/>
    <col min="3592" max="3592" width="1.7109375" style="2" customWidth="1"/>
    <col min="3593" max="3593" width="12.42578125" style="2" customWidth="1"/>
    <col min="3594" max="3594" width="1.7109375" style="2" customWidth="1"/>
    <col min="3595" max="3595" width="16.85546875" style="2" bestFit="1" customWidth="1"/>
    <col min="3596" max="3596" width="1.7109375" style="2" customWidth="1"/>
    <col min="3597" max="3597" width="12.42578125" style="2" customWidth="1"/>
    <col min="3598" max="3838" width="9.140625" style="2"/>
    <col min="3839" max="3839" width="53.42578125" style="2" customWidth="1"/>
    <col min="3840" max="3840" width="7.85546875" style="2" customWidth="1"/>
    <col min="3841" max="3841" width="12.42578125" style="2" customWidth="1"/>
    <col min="3842" max="3842" width="1.7109375" style="2" customWidth="1"/>
    <col min="3843" max="3843" width="11.42578125" style="2" customWidth="1"/>
    <col min="3844" max="3844" width="1.7109375" style="2" customWidth="1"/>
    <col min="3845" max="3845" width="11.42578125" style="2" customWidth="1"/>
    <col min="3846" max="3846" width="1.7109375" style="2" customWidth="1"/>
    <col min="3847" max="3847" width="12.42578125" style="2" customWidth="1"/>
    <col min="3848" max="3848" width="1.7109375" style="2" customWidth="1"/>
    <col min="3849" max="3849" width="12.42578125" style="2" customWidth="1"/>
    <col min="3850" max="3850" width="1.7109375" style="2" customWidth="1"/>
    <col min="3851" max="3851" width="16.85546875" style="2" bestFit="1" customWidth="1"/>
    <col min="3852" max="3852" width="1.7109375" style="2" customWidth="1"/>
    <col min="3853" max="3853" width="12.42578125" style="2" customWidth="1"/>
    <col min="3854" max="4094" width="9.140625" style="2"/>
    <col min="4095" max="4095" width="53.42578125" style="2" customWidth="1"/>
    <col min="4096" max="4096" width="7.85546875" style="2" customWidth="1"/>
    <col min="4097" max="4097" width="12.42578125" style="2" customWidth="1"/>
    <col min="4098" max="4098" width="1.7109375" style="2" customWidth="1"/>
    <col min="4099" max="4099" width="11.42578125" style="2" customWidth="1"/>
    <col min="4100" max="4100" width="1.7109375" style="2" customWidth="1"/>
    <col min="4101" max="4101" width="11.42578125" style="2" customWidth="1"/>
    <col min="4102" max="4102" width="1.7109375" style="2" customWidth="1"/>
    <col min="4103" max="4103" width="12.42578125" style="2" customWidth="1"/>
    <col min="4104" max="4104" width="1.7109375" style="2" customWidth="1"/>
    <col min="4105" max="4105" width="12.42578125" style="2" customWidth="1"/>
    <col min="4106" max="4106" width="1.7109375" style="2" customWidth="1"/>
    <col min="4107" max="4107" width="16.85546875" style="2" bestFit="1" customWidth="1"/>
    <col min="4108" max="4108" width="1.7109375" style="2" customWidth="1"/>
    <col min="4109" max="4109" width="12.42578125" style="2" customWidth="1"/>
    <col min="4110" max="4350" width="9.140625" style="2"/>
    <col min="4351" max="4351" width="53.42578125" style="2" customWidth="1"/>
    <col min="4352" max="4352" width="7.85546875" style="2" customWidth="1"/>
    <col min="4353" max="4353" width="12.42578125" style="2" customWidth="1"/>
    <col min="4354" max="4354" width="1.7109375" style="2" customWidth="1"/>
    <col min="4355" max="4355" width="11.42578125" style="2" customWidth="1"/>
    <col min="4356" max="4356" width="1.7109375" style="2" customWidth="1"/>
    <col min="4357" max="4357" width="11.42578125" style="2" customWidth="1"/>
    <col min="4358" max="4358" width="1.7109375" style="2" customWidth="1"/>
    <col min="4359" max="4359" width="12.42578125" style="2" customWidth="1"/>
    <col min="4360" max="4360" width="1.7109375" style="2" customWidth="1"/>
    <col min="4361" max="4361" width="12.42578125" style="2" customWidth="1"/>
    <col min="4362" max="4362" width="1.7109375" style="2" customWidth="1"/>
    <col min="4363" max="4363" width="16.85546875" style="2" bestFit="1" customWidth="1"/>
    <col min="4364" max="4364" width="1.7109375" style="2" customWidth="1"/>
    <col min="4365" max="4365" width="12.42578125" style="2" customWidth="1"/>
    <col min="4366" max="4606" width="9.140625" style="2"/>
    <col min="4607" max="4607" width="53.42578125" style="2" customWidth="1"/>
    <col min="4608" max="4608" width="7.85546875" style="2" customWidth="1"/>
    <col min="4609" max="4609" width="12.42578125" style="2" customWidth="1"/>
    <col min="4610" max="4610" width="1.7109375" style="2" customWidth="1"/>
    <col min="4611" max="4611" width="11.42578125" style="2" customWidth="1"/>
    <col min="4612" max="4612" width="1.7109375" style="2" customWidth="1"/>
    <col min="4613" max="4613" width="11.42578125" style="2" customWidth="1"/>
    <col min="4614" max="4614" width="1.7109375" style="2" customWidth="1"/>
    <col min="4615" max="4615" width="12.42578125" style="2" customWidth="1"/>
    <col min="4616" max="4616" width="1.7109375" style="2" customWidth="1"/>
    <col min="4617" max="4617" width="12.42578125" style="2" customWidth="1"/>
    <col min="4618" max="4618" width="1.7109375" style="2" customWidth="1"/>
    <col min="4619" max="4619" width="16.85546875" style="2" bestFit="1" customWidth="1"/>
    <col min="4620" max="4620" width="1.7109375" style="2" customWidth="1"/>
    <col min="4621" max="4621" width="12.42578125" style="2" customWidth="1"/>
    <col min="4622" max="4862" width="9.140625" style="2"/>
    <col min="4863" max="4863" width="53.42578125" style="2" customWidth="1"/>
    <col min="4864" max="4864" width="7.85546875" style="2" customWidth="1"/>
    <col min="4865" max="4865" width="12.42578125" style="2" customWidth="1"/>
    <col min="4866" max="4866" width="1.7109375" style="2" customWidth="1"/>
    <col min="4867" max="4867" width="11.42578125" style="2" customWidth="1"/>
    <col min="4868" max="4868" width="1.7109375" style="2" customWidth="1"/>
    <col min="4869" max="4869" width="11.42578125" style="2" customWidth="1"/>
    <col min="4870" max="4870" width="1.7109375" style="2" customWidth="1"/>
    <col min="4871" max="4871" width="12.42578125" style="2" customWidth="1"/>
    <col min="4872" max="4872" width="1.7109375" style="2" customWidth="1"/>
    <col min="4873" max="4873" width="12.42578125" style="2" customWidth="1"/>
    <col min="4874" max="4874" width="1.7109375" style="2" customWidth="1"/>
    <col min="4875" max="4875" width="16.85546875" style="2" bestFit="1" customWidth="1"/>
    <col min="4876" max="4876" width="1.7109375" style="2" customWidth="1"/>
    <col min="4877" max="4877" width="12.42578125" style="2" customWidth="1"/>
    <col min="4878" max="5118" width="9.140625" style="2"/>
    <col min="5119" max="5119" width="53.42578125" style="2" customWidth="1"/>
    <col min="5120" max="5120" width="7.85546875" style="2" customWidth="1"/>
    <col min="5121" max="5121" width="12.42578125" style="2" customWidth="1"/>
    <col min="5122" max="5122" width="1.7109375" style="2" customWidth="1"/>
    <col min="5123" max="5123" width="11.42578125" style="2" customWidth="1"/>
    <col min="5124" max="5124" width="1.7109375" style="2" customWidth="1"/>
    <col min="5125" max="5125" width="11.42578125" style="2" customWidth="1"/>
    <col min="5126" max="5126" width="1.7109375" style="2" customWidth="1"/>
    <col min="5127" max="5127" width="12.42578125" style="2" customWidth="1"/>
    <col min="5128" max="5128" width="1.7109375" style="2" customWidth="1"/>
    <col min="5129" max="5129" width="12.42578125" style="2" customWidth="1"/>
    <col min="5130" max="5130" width="1.7109375" style="2" customWidth="1"/>
    <col min="5131" max="5131" width="16.85546875" style="2" bestFit="1" customWidth="1"/>
    <col min="5132" max="5132" width="1.7109375" style="2" customWidth="1"/>
    <col min="5133" max="5133" width="12.42578125" style="2" customWidth="1"/>
    <col min="5134" max="5374" width="9.140625" style="2"/>
    <col min="5375" max="5375" width="53.42578125" style="2" customWidth="1"/>
    <col min="5376" max="5376" width="7.85546875" style="2" customWidth="1"/>
    <col min="5377" max="5377" width="12.42578125" style="2" customWidth="1"/>
    <col min="5378" max="5378" width="1.7109375" style="2" customWidth="1"/>
    <col min="5379" max="5379" width="11.42578125" style="2" customWidth="1"/>
    <col min="5380" max="5380" width="1.7109375" style="2" customWidth="1"/>
    <col min="5381" max="5381" width="11.42578125" style="2" customWidth="1"/>
    <col min="5382" max="5382" width="1.7109375" style="2" customWidth="1"/>
    <col min="5383" max="5383" width="12.42578125" style="2" customWidth="1"/>
    <col min="5384" max="5384" width="1.7109375" style="2" customWidth="1"/>
    <col min="5385" max="5385" width="12.42578125" style="2" customWidth="1"/>
    <col min="5386" max="5386" width="1.7109375" style="2" customWidth="1"/>
    <col min="5387" max="5387" width="16.85546875" style="2" bestFit="1" customWidth="1"/>
    <col min="5388" max="5388" width="1.7109375" style="2" customWidth="1"/>
    <col min="5389" max="5389" width="12.42578125" style="2" customWidth="1"/>
    <col min="5390" max="5630" width="9.140625" style="2"/>
    <col min="5631" max="5631" width="53.42578125" style="2" customWidth="1"/>
    <col min="5632" max="5632" width="7.85546875" style="2" customWidth="1"/>
    <col min="5633" max="5633" width="12.42578125" style="2" customWidth="1"/>
    <col min="5634" max="5634" width="1.7109375" style="2" customWidth="1"/>
    <col min="5635" max="5635" width="11.42578125" style="2" customWidth="1"/>
    <col min="5636" max="5636" width="1.7109375" style="2" customWidth="1"/>
    <col min="5637" max="5637" width="11.42578125" style="2" customWidth="1"/>
    <col min="5638" max="5638" width="1.7109375" style="2" customWidth="1"/>
    <col min="5639" max="5639" width="12.42578125" style="2" customWidth="1"/>
    <col min="5640" max="5640" width="1.7109375" style="2" customWidth="1"/>
    <col min="5641" max="5641" width="12.42578125" style="2" customWidth="1"/>
    <col min="5642" max="5642" width="1.7109375" style="2" customWidth="1"/>
    <col min="5643" max="5643" width="16.85546875" style="2" bestFit="1" customWidth="1"/>
    <col min="5644" max="5644" width="1.7109375" style="2" customWidth="1"/>
    <col min="5645" max="5645" width="12.42578125" style="2" customWidth="1"/>
    <col min="5646" max="5886" width="9.140625" style="2"/>
    <col min="5887" max="5887" width="53.42578125" style="2" customWidth="1"/>
    <col min="5888" max="5888" width="7.85546875" style="2" customWidth="1"/>
    <col min="5889" max="5889" width="12.42578125" style="2" customWidth="1"/>
    <col min="5890" max="5890" width="1.7109375" style="2" customWidth="1"/>
    <col min="5891" max="5891" width="11.42578125" style="2" customWidth="1"/>
    <col min="5892" max="5892" width="1.7109375" style="2" customWidth="1"/>
    <col min="5893" max="5893" width="11.42578125" style="2" customWidth="1"/>
    <col min="5894" max="5894" width="1.7109375" style="2" customWidth="1"/>
    <col min="5895" max="5895" width="12.42578125" style="2" customWidth="1"/>
    <col min="5896" max="5896" width="1.7109375" style="2" customWidth="1"/>
    <col min="5897" max="5897" width="12.42578125" style="2" customWidth="1"/>
    <col min="5898" max="5898" width="1.7109375" style="2" customWidth="1"/>
    <col min="5899" max="5899" width="16.85546875" style="2" bestFit="1" customWidth="1"/>
    <col min="5900" max="5900" width="1.7109375" style="2" customWidth="1"/>
    <col min="5901" max="5901" width="12.42578125" style="2" customWidth="1"/>
    <col min="5902" max="6142" width="9.140625" style="2"/>
    <col min="6143" max="6143" width="53.42578125" style="2" customWidth="1"/>
    <col min="6144" max="6144" width="7.85546875" style="2" customWidth="1"/>
    <col min="6145" max="6145" width="12.42578125" style="2" customWidth="1"/>
    <col min="6146" max="6146" width="1.7109375" style="2" customWidth="1"/>
    <col min="6147" max="6147" width="11.42578125" style="2" customWidth="1"/>
    <col min="6148" max="6148" width="1.7109375" style="2" customWidth="1"/>
    <col min="6149" max="6149" width="11.42578125" style="2" customWidth="1"/>
    <col min="6150" max="6150" width="1.7109375" style="2" customWidth="1"/>
    <col min="6151" max="6151" width="12.42578125" style="2" customWidth="1"/>
    <col min="6152" max="6152" width="1.7109375" style="2" customWidth="1"/>
    <col min="6153" max="6153" width="12.42578125" style="2" customWidth="1"/>
    <col min="6154" max="6154" width="1.7109375" style="2" customWidth="1"/>
    <col min="6155" max="6155" width="16.85546875" style="2" bestFit="1" customWidth="1"/>
    <col min="6156" max="6156" width="1.7109375" style="2" customWidth="1"/>
    <col min="6157" max="6157" width="12.42578125" style="2" customWidth="1"/>
    <col min="6158" max="6398" width="9.140625" style="2"/>
    <col min="6399" max="6399" width="53.42578125" style="2" customWidth="1"/>
    <col min="6400" max="6400" width="7.85546875" style="2" customWidth="1"/>
    <col min="6401" max="6401" width="12.42578125" style="2" customWidth="1"/>
    <col min="6402" max="6402" width="1.7109375" style="2" customWidth="1"/>
    <col min="6403" max="6403" width="11.42578125" style="2" customWidth="1"/>
    <col min="6404" max="6404" width="1.7109375" style="2" customWidth="1"/>
    <col min="6405" max="6405" width="11.42578125" style="2" customWidth="1"/>
    <col min="6406" max="6406" width="1.7109375" style="2" customWidth="1"/>
    <col min="6407" max="6407" width="12.42578125" style="2" customWidth="1"/>
    <col min="6408" max="6408" width="1.7109375" style="2" customWidth="1"/>
    <col min="6409" max="6409" width="12.42578125" style="2" customWidth="1"/>
    <col min="6410" max="6410" width="1.7109375" style="2" customWidth="1"/>
    <col min="6411" max="6411" width="16.85546875" style="2" bestFit="1" customWidth="1"/>
    <col min="6412" max="6412" width="1.7109375" style="2" customWidth="1"/>
    <col min="6413" max="6413" width="12.42578125" style="2" customWidth="1"/>
    <col min="6414" max="6654" width="9.140625" style="2"/>
    <col min="6655" max="6655" width="53.42578125" style="2" customWidth="1"/>
    <col min="6656" max="6656" width="7.85546875" style="2" customWidth="1"/>
    <col min="6657" max="6657" width="12.42578125" style="2" customWidth="1"/>
    <col min="6658" max="6658" width="1.7109375" style="2" customWidth="1"/>
    <col min="6659" max="6659" width="11.42578125" style="2" customWidth="1"/>
    <col min="6660" max="6660" width="1.7109375" style="2" customWidth="1"/>
    <col min="6661" max="6661" width="11.42578125" style="2" customWidth="1"/>
    <col min="6662" max="6662" width="1.7109375" style="2" customWidth="1"/>
    <col min="6663" max="6663" width="12.42578125" style="2" customWidth="1"/>
    <col min="6664" max="6664" width="1.7109375" style="2" customWidth="1"/>
    <col min="6665" max="6665" width="12.42578125" style="2" customWidth="1"/>
    <col min="6666" max="6666" width="1.7109375" style="2" customWidth="1"/>
    <col min="6667" max="6667" width="16.85546875" style="2" bestFit="1" customWidth="1"/>
    <col min="6668" max="6668" width="1.7109375" style="2" customWidth="1"/>
    <col min="6669" max="6669" width="12.42578125" style="2" customWidth="1"/>
    <col min="6670" max="6910" width="9.140625" style="2"/>
    <col min="6911" max="6911" width="53.42578125" style="2" customWidth="1"/>
    <col min="6912" max="6912" width="7.85546875" style="2" customWidth="1"/>
    <col min="6913" max="6913" width="12.42578125" style="2" customWidth="1"/>
    <col min="6914" max="6914" width="1.7109375" style="2" customWidth="1"/>
    <col min="6915" max="6915" width="11.42578125" style="2" customWidth="1"/>
    <col min="6916" max="6916" width="1.7109375" style="2" customWidth="1"/>
    <col min="6917" max="6917" width="11.42578125" style="2" customWidth="1"/>
    <col min="6918" max="6918" width="1.7109375" style="2" customWidth="1"/>
    <col min="6919" max="6919" width="12.42578125" style="2" customWidth="1"/>
    <col min="6920" max="6920" width="1.7109375" style="2" customWidth="1"/>
    <col min="6921" max="6921" width="12.42578125" style="2" customWidth="1"/>
    <col min="6922" max="6922" width="1.7109375" style="2" customWidth="1"/>
    <col min="6923" max="6923" width="16.85546875" style="2" bestFit="1" customWidth="1"/>
    <col min="6924" max="6924" width="1.7109375" style="2" customWidth="1"/>
    <col min="6925" max="6925" width="12.42578125" style="2" customWidth="1"/>
    <col min="6926" max="7166" width="9.140625" style="2"/>
    <col min="7167" max="7167" width="53.42578125" style="2" customWidth="1"/>
    <col min="7168" max="7168" width="7.85546875" style="2" customWidth="1"/>
    <col min="7169" max="7169" width="12.42578125" style="2" customWidth="1"/>
    <col min="7170" max="7170" width="1.7109375" style="2" customWidth="1"/>
    <col min="7171" max="7171" width="11.42578125" style="2" customWidth="1"/>
    <col min="7172" max="7172" width="1.7109375" style="2" customWidth="1"/>
    <col min="7173" max="7173" width="11.42578125" style="2" customWidth="1"/>
    <col min="7174" max="7174" width="1.7109375" style="2" customWidth="1"/>
    <col min="7175" max="7175" width="12.42578125" style="2" customWidth="1"/>
    <col min="7176" max="7176" width="1.7109375" style="2" customWidth="1"/>
    <col min="7177" max="7177" width="12.42578125" style="2" customWidth="1"/>
    <col min="7178" max="7178" width="1.7109375" style="2" customWidth="1"/>
    <col min="7179" max="7179" width="16.85546875" style="2" bestFit="1" customWidth="1"/>
    <col min="7180" max="7180" width="1.7109375" style="2" customWidth="1"/>
    <col min="7181" max="7181" width="12.42578125" style="2" customWidth="1"/>
    <col min="7182" max="7422" width="9.140625" style="2"/>
    <col min="7423" max="7423" width="53.42578125" style="2" customWidth="1"/>
    <col min="7424" max="7424" width="7.85546875" style="2" customWidth="1"/>
    <col min="7425" max="7425" width="12.42578125" style="2" customWidth="1"/>
    <col min="7426" max="7426" width="1.7109375" style="2" customWidth="1"/>
    <col min="7427" max="7427" width="11.42578125" style="2" customWidth="1"/>
    <col min="7428" max="7428" width="1.7109375" style="2" customWidth="1"/>
    <col min="7429" max="7429" width="11.42578125" style="2" customWidth="1"/>
    <col min="7430" max="7430" width="1.7109375" style="2" customWidth="1"/>
    <col min="7431" max="7431" width="12.42578125" style="2" customWidth="1"/>
    <col min="7432" max="7432" width="1.7109375" style="2" customWidth="1"/>
    <col min="7433" max="7433" width="12.42578125" style="2" customWidth="1"/>
    <col min="7434" max="7434" width="1.7109375" style="2" customWidth="1"/>
    <col min="7435" max="7435" width="16.85546875" style="2" bestFit="1" customWidth="1"/>
    <col min="7436" max="7436" width="1.7109375" style="2" customWidth="1"/>
    <col min="7437" max="7437" width="12.42578125" style="2" customWidth="1"/>
    <col min="7438" max="7678" width="9.140625" style="2"/>
    <col min="7679" max="7679" width="53.42578125" style="2" customWidth="1"/>
    <col min="7680" max="7680" width="7.85546875" style="2" customWidth="1"/>
    <col min="7681" max="7681" width="12.42578125" style="2" customWidth="1"/>
    <col min="7682" max="7682" width="1.7109375" style="2" customWidth="1"/>
    <col min="7683" max="7683" width="11.42578125" style="2" customWidth="1"/>
    <col min="7684" max="7684" width="1.7109375" style="2" customWidth="1"/>
    <col min="7685" max="7685" width="11.42578125" style="2" customWidth="1"/>
    <col min="7686" max="7686" width="1.7109375" style="2" customWidth="1"/>
    <col min="7687" max="7687" width="12.42578125" style="2" customWidth="1"/>
    <col min="7688" max="7688" width="1.7109375" style="2" customWidth="1"/>
    <col min="7689" max="7689" width="12.42578125" style="2" customWidth="1"/>
    <col min="7690" max="7690" width="1.7109375" style="2" customWidth="1"/>
    <col min="7691" max="7691" width="16.85546875" style="2" bestFit="1" customWidth="1"/>
    <col min="7692" max="7692" width="1.7109375" style="2" customWidth="1"/>
    <col min="7693" max="7693" width="12.42578125" style="2" customWidth="1"/>
    <col min="7694" max="7934" width="9.140625" style="2"/>
    <col min="7935" max="7935" width="53.42578125" style="2" customWidth="1"/>
    <col min="7936" max="7936" width="7.85546875" style="2" customWidth="1"/>
    <col min="7937" max="7937" width="12.42578125" style="2" customWidth="1"/>
    <col min="7938" max="7938" width="1.7109375" style="2" customWidth="1"/>
    <col min="7939" max="7939" width="11.42578125" style="2" customWidth="1"/>
    <col min="7940" max="7940" width="1.7109375" style="2" customWidth="1"/>
    <col min="7941" max="7941" width="11.42578125" style="2" customWidth="1"/>
    <col min="7942" max="7942" width="1.7109375" style="2" customWidth="1"/>
    <col min="7943" max="7943" width="12.42578125" style="2" customWidth="1"/>
    <col min="7944" max="7944" width="1.7109375" style="2" customWidth="1"/>
    <col min="7945" max="7945" width="12.42578125" style="2" customWidth="1"/>
    <col min="7946" max="7946" width="1.7109375" style="2" customWidth="1"/>
    <col min="7947" max="7947" width="16.85546875" style="2" bestFit="1" customWidth="1"/>
    <col min="7948" max="7948" width="1.7109375" style="2" customWidth="1"/>
    <col min="7949" max="7949" width="12.42578125" style="2" customWidth="1"/>
    <col min="7950" max="8190" width="9.140625" style="2"/>
    <col min="8191" max="8191" width="53.42578125" style="2" customWidth="1"/>
    <col min="8192" max="8192" width="7.85546875" style="2" customWidth="1"/>
    <col min="8193" max="8193" width="12.42578125" style="2" customWidth="1"/>
    <col min="8194" max="8194" width="1.7109375" style="2" customWidth="1"/>
    <col min="8195" max="8195" width="11.42578125" style="2" customWidth="1"/>
    <col min="8196" max="8196" width="1.7109375" style="2" customWidth="1"/>
    <col min="8197" max="8197" width="11.42578125" style="2" customWidth="1"/>
    <col min="8198" max="8198" width="1.7109375" style="2" customWidth="1"/>
    <col min="8199" max="8199" width="12.42578125" style="2" customWidth="1"/>
    <col min="8200" max="8200" width="1.7109375" style="2" customWidth="1"/>
    <col min="8201" max="8201" width="12.42578125" style="2" customWidth="1"/>
    <col min="8202" max="8202" width="1.7109375" style="2" customWidth="1"/>
    <col min="8203" max="8203" width="16.85546875" style="2" bestFit="1" customWidth="1"/>
    <col min="8204" max="8204" width="1.7109375" style="2" customWidth="1"/>
    <col min="8205" max="8205" width="12.42578125" style="2" customWidth="1"/>
    <col min="8206" max="8446" width="9.140625" style="2"/>
    <col min="8447" max="8447" width="53.42578125" style="2" customWidth="1"/>
    <col min="8448" max="8448" width="7.85546875" style="2" customWidth="1"/>
    <col min="8449" max="8449" width="12.42578125" style="2" customWidth="1"/>
    <col min="8450" max="8450" width="1.7109375" style="2" customWidth="1"/>
    <col min="8451" max="8451" width="11.42578125" style="2" customWidth="1"/>
    <col min="8452" max="8452" width="1.7109375" style="2" customWidth="1"/>
    <col min="8453" max="8453" width="11.42578125" style="2" customWidth="1"/>
    <col min="8454" max="8454" width="1.7109375" style="2" customWidth="1"/>
    <col min="8455" max="8455" width="12.42578125" style="2" customWidth="1"/>
    <col min="8456" max="8456" width="1.7109375" style="2" customWidth="1"/>
    <col min="8457" max="8457" width="12.42578125" style="2" customWidth="1"/>
    <col min="8458" max="8458" width="1.7109375" style="2" customWidth="1"/>
    <col min="8459" max="8459" width="16.85546875" style="2" bestFit="1" customWidth="1"/>
    <col min="8460" max="8460" width="1.7109375" style="2" customWidth="1"/>
    <col min="8461" max="8461" width="12.42578125" style="2" customWidth="1"/>
    <col min="8462" max="8702" width="9.140625" style="2"/>
    <col min="8703" max="8703" width="53.42578125" style="2" customWidth="1"/>
    <col min="8704" max="8704" width="7.85546875" style="2" customWidth="1"/>
    <col min="8705" max="8705" width="12.42578125" style="2" customWidth="1"/>
    <col min="8706" max="8706" width="1.7109375" style="2" customWidth="1"/>
    <col min="8707" max="8707" width="11.42578125" style="2" customWidth="1"/>
    <col min="8708" max="8708" width="1.7109375" style="2" customWidth="1"/>
    <col min="8709" max="8709" width="11.42578125" style="2" customWidth="1"/>
    <col min="8710" max="8710" width="1.7109375" style="2" customWidth="1"/>
    <col min="8711" max="8711" width="12.42578125" style="2" customWidth="1"/>
    <col min="8712" max="8712" width="1.7109375" style="2" customWidth="1"/>
    <col min="8713" max="8713" width="12.42578125" style="2" customWidth="1"/>
    <col min="8714" max="8714" width="1.7109375" style="2" customWidth="1"/>
    <col min="8715" max="8715" width="16.85546875" style="2" bestFit="1" customWidth="1"/>
    <col min="8716" max="8716" width="1.7109375" style="2" customWidth="1"/>
    <col min="8717" max="8717" width="12.42578125" style="2" customWidth="1"/>
    <col min="8718" max="8958" width="9.140625" style="2"/>
    <col min="8959" max="8959" width="53.42578125" style="2" customWidth="1"/>
    <col min="8960" max="8960" width="7.85546875" style="2" customWidth="1"/>
    <col min="8961" max="8961" width="12.42578125" style="2" customWidth="1"/>
    <col min="8962" max="8962" width="1.7109375" style="2" customWidth="1"/>
    <col min="8963" max="8963" width="11.42578125" style="2" customWidth="1"/>
    <col min="8964" max="8964" width="1.7109375" style="2" customWidth="1"/>
    <col min="8965" max="8965" width="11.42578125" style="2" customWidth="1"/>
    <col min="8966" max="8966" width="1.7109375" style="2" customWidth="1"/>
    <col min="8967" max="8967" width="12.42578125" style="2" customWidth="1"/>
    <col min="8968" max="8968" width="1.7109375" style="2" customWidth="1"/>
    <col min="8969" max="8969" width="12.42578125" style="2" customWidth="1"/>
    <col min="8970" max="8970" width="1.7109375" style="2" customWidth="1"/>
    <col min="8971" max="8971" width="16.85546875" style="2" bestFit="1" customWidth="1"/>
    <col min="8972" max="8972" width="1.7109375" style="2" customWidth="1"/>
    <col min="8973" max="8973" width="12.42578125" style="2" customWidth="1"/>
    <col min="8974" max="9214" width="9.140625" style="2"/>
    <col min="9215" max="9215" width="53.42578125" style="2" customWidth="1"/>
    <col min="9216" max="9216" width="7.85546875" style="2" customWidth="1"/>
    <col min="9217" max="9217" width="12.42578125" style="2" customWidth="1"/>
    <col min="9218" max="9218" width="1.7109375" style="2" customWidth="1"/>
    <col min="9219" max="9219" width="11.42578125" style="2" customWidth="1"/>
    <col min="9220" max="9220" width="1.7109375" style="2" customWidth="1"/>
    <col min="9221" max="9221" width="11.42578125" style="2" customWidth="1"/>
    <col min="9222" max="9222" width="1.7109375" style="2" customWidth="1"/>
    <col min="9223" max="9223" width="12.42578125" style="2" customWidth="1"/>
    <col min="9224" max="9224" width="1.7109375" style="2" customWidth="1"/>
    <col min="9225" max="9225" width="12.42578125" style="2" customWidth="1"/>
    <col min="9226" max="9226" width="1.7109375" style="2" customWidth="1"/>
    <col min="9227" max="9227" width="16.85546875" style="2" bestFit="1" customWidth="1"/>
    <col min="9228" max="9228" width="1.7109375" style="2" customWidth="1"/>
    <col min="9229" max="9229" width="12.42578125" style="2" customWidth="1"/>
    <col min="9230" max="9470" width="9.140625" style="2"/>
    <col min="9471" max="9471" width="53.42578125" style="2" customWidth="1"/>
    <col min="9472" max="9472" width="7.85546875" style="2" customWidth="1"/>
    <col min="9473" max="9473" width="12.42578125" style="2" customWidth="1"/>
    <col min="9474" max="9474" width="1.7109375" style="2" customWidth="1"/>
    <col min="9475" max="9475" width="11.42578125" style="2" customWidth="1"/>
    <col min="9476" max="9476" width="1.7109375" style="2" customWidth="1"/>
    <col min="9477" max="9477" width="11.42578125" style="2" customWidth="1"/>
    <col min="9478" max="9478" width="1.7109375" style="2" customWidth="1"/>
    <col min="9479" max="9479" width="12.42578125" style="2" customWidth="1"/>
    <col min="9480" max="9480" width="1.7109375" style="2" customWidth="1"/>
    <col min="9481" max="9481" width="12.42578125" style="2" customWidth="1"/>
    <col min="9482" max="9482" width="1.7109375" style="2" customWidth="1"/>
    <col min="9483" max="9483" width="16.85546875" style="2" bestFit="1" customWidth="1"/>
    <col min="9484" max="9484" width="1.7109375" style="2" customWidth="1"/>
    <col min="9485" max="9485" width="12.42578125" style="2" customWidth="1"/>
    <col min="9486" max="9726" width="9.140625" style="2"/>
    <col min="9727" max="9727" width="53.42578125" style="2" customWidth="1"/>
    <col min="9728" max="9728" width="7.85546875" style="2" customWidth="1"/>
    <col min="9729" max="9729" width="12.42578125" style="2" customWidth="1"/>
    <col min="9730" max="9730" width="1.7109375" style="2" customWidth="1"/>
    <col min="9731" max="9731" width="11.42578125" style="2" customWidth="1"/>
    <col min="9732" max="9732" width="1.7109375" style="2" customWidth="1"/>
    <col min="9733" max="9733" width="11.42578125" style="2" customWidth="1"/>
    <col min="9734" max="9734" width="1.7109375" style="2" customWidth="1"/>
    <col min="9735" max="9735" width="12.42578125" style="2" customWidth="1"/>
    <col min="9736" max="9736" width="1.7109375" style="2" customWidth="1"/>
    <col min="9737" max="9737" width="12.42578125" style="2" customWidth="1"/>
    <col min="9738" max="9738" width="1.7109375" style="2" customWidth="1"/>
    <col min="9739" max="9739" width="16.85546875" style="2" bestFit="1" customWidth="1"/>
    <col min="9740" max="9740" width="1.7109375" style="2" customWidth="1"/>
    <col min="9741" max="9741" width="12.42578125" style="2" customWidth="1"/>
    <col min="9742" max="9982" width="9.140625" style="2"/>
    <col min="9983" max="9983" width="53.42578125" style="2" customWidth="1"/>
    <col min="9984" max="9984" width="7.85546875" style="2" customWidth="1"/>
    <col min="9985" max="9985" width="12.42578125" style="2" customWidth="1"/>
    <col min="9986" max="9986" width="1.7109375" style="2" customWidth="1"/>
    <col min="9987" max="9987" width="11.42578125" style="2" customWidth="1"/>
    <col min="9988" max="9988" width="1.7109375" style="2" customWidth="1"/>
    <col min="9989" max="9989" width="11.42578125" style="2" customWidth="1"/>
    <col min="9990" max="9990" width="1.7109375" style="2" customWidth="1"/>
    <col min="9991" max="9991" width="12.42578125" style="2" customWidth="1"/>
    <col min="9992" max="9992" width="1.7109375" style="2" customWidth="1"/>
    <col min="9993" max="9993" width="12.42578125" style="2" customWidth="1"/>
    <col min="9994" max="9994" width="1.7109375" style="2" customWidth="1"/>
    <col min="9995" max="9995" width="16.85546875" style="2" bestFit="1" customWidth="1"/>
    <col min="9996" max="9996" width="1.7109375" style="2" customWidth="1"/>
    <col min="9997" max="9997" width="12.42578125" style="2" customWidth="1"/>
    <col min="9998" max="10238" width="9.140625" style="2"/>
    <col min="10239" max="10239" width="53.42578125" style="2" customWidth="1"/>
    <col min="10240" max="10240" width="7.85546875" style="2" customWidth="1"/>
    <col min="10241" max="10241" width="12.42578125" style="2" customWidth="1"/>
    <col min="10242" max="10242" width="1.7109375" style="2" customWidth="1"/>
    <col min="10243" max="10243" width="11.42578125" style="2" customWidth="1"/>
    <col min="10244" max="10244" width="1.7109375" style="2" customWidth="1"/>
    <col min="10245" max="10245" width="11.42578125" style="2" customWidth="1"/>
    <col min="10246" max="10246" width="1.7109375" style="2" customWidth="1"/>
    <col min="10247" max="10247" width="12.42578125" style="2" customWidth="1"/>
    <col min="10248" max="10248" width="1.7109375" style="2" customWidth="1"/>
    <col min="10249" max="10249" width="12.42578125" style="2" customWidth="1"/>
    <col min="10250" max="10250" width="1.7109375" style="2" customWidth="1"/>
    <col min="10251" max="10251" width="16.85546875" style="2" bestFit="1" customWidth="1"/>
    <col min="10252" max="10252" width="1.7109375" style="2" customWidth="1"/>
    <col min="10253" max="10253" width="12.42578125" style="2" customWidth="1"/>
    <col min="10254" max="10494" width="9.140625" style="2"/>
    <col min="10495" max="10495" width="53.42578125" style="2" customWidth="1"/>
    <col min="10496" max="10496" width="7.85546875" style="2" customWidth="1"/>
    <col min="10497" max="10497" width="12.42578125" style="2" customWidth="1"/>
    <col min="10498" max="10498" width="1.7109375" style="2" customWidth="1"/>
    <col min="10499" max="10499" width="11.42578125" style="2" customWidth="1"/>
    <col min="10500" max="10500" width="1.7109375" style="2" customWidth="1"/>
    <col min="10501" max="10501" width="11.42578125" style="2" customWidth="1"/>
    <col min="10502" max="10502" width="1.7109375" style="2" customWidth="1"/>
    <col min="10503" max="10503" width="12.42578125" style="2" customWidth="1"/>
    <col min="10504" max="10504" width="1.7109375" style="2" customWidth="1"/>
    <col min="10505" max="10505" width="12.42578125" style="2" customWidth="1"/>
    <col min="10506" max="10506" width="1.7109375" style="2" customWidth="1"/>
    <col min="10507" max="10507" width="16.85546875" style="2" bestFit="1" customWidth="1"/>
    <col min="10508" max="10508" width="1.7109375" style="2" customWidth="1"/>
    <col min="10509" max="10509" width="12.42578125" style="2" customWidth="1"/>
    <col min="10510" max="10750" width="9.140625" style="2"/>
    <col min="10751" max="10751" width="53.42578125" style="2" customWidth="1"/>
    <col min="10752" max="10752" width="7.85546875" style="2" customWidth="1"/>
    <col min="10753" max="10753" width="12.42578125" style="2" customWidth="1"/>
    <col min="10754" max="10754" width="1.7109375" style="2" customWidth="1"/>
    <col min="10755" max="10755" width="11.42578125" style="2" customWidth="1"/>
    <col min="10756" max="10756" width="1.7109375" style="2" customWidth="1"/>
    <col min="10757" max="10757" width="11.42578125" style="2" customWidth="1"/>
    <col min="10758" max="10758" width="1.7109375" style="2" customWidth="1"/>
    <col min="10759" max="10759" width="12.42578125" style="2" customWidth="1"/>
    <col min="10760" max="10760" width="1.7109375" style="2" customWidth="1"/>
    <col min="10761" max="10761" width="12.42578125" style="2" customWidth="1"/>
    <col min="10762" max="10762" width="1.7109375" style="2" customWidth="1"/>
    <col min="10763" max="10763" width="16.85546875" style="2" bestFit="1" customWidth="1"/>
    <col min="10764" max="10764" width="1.7109375" style="2" customWidth="1"/>
    <col min="10765" max="10765" width="12.42578125" style="2" customWidth="1"/>
    <col min="10766" max="11006" width="9.140625" style="2"/>
    <col min="11007" max="11007" width="53.42578125" style="2" customWidth="1"/>
    <col min="11008" max="11008" width="7.85546875" style="2" customWidth="1"/>
    <col min="11009" max="11009" width="12.42578125" style="2" customWidth="1"/>
    <col min="11010" max="11010" width="1.7109375" style="2" customWidth="1"/>
    <col min="11011" max="11011" width="11.42578125" style="2" customWidth="1"/>
    <col min="11012" max="11012" width="1.7109375" style="2" customWidth="1"/>
    <col min="11013" max="11013" width="11.42578125" style="2" customWidth="1"/>
    <col min="11014" max="11014" width="1.7109375" style="2" customWidth="1"/>
    <col min="11015" max="11015" width="12.42578125" style="2" customWidth="1"/>
    <col min="11016" max="11016" width="1.7109375" style="2" customWidth="1"/>
    <col min="11017" max="11017" width="12.42578125" style="2" customWidth="1"/>
    <col min="11018" max="11018" width="1.7109375" style="2" customWidth="1"/>
    <col min="11019" max="11019" width="16.85546875" style="2" bestFit="1" customWidth="1"/>
    <col min="11020" max="11020" width="1.7109375" style="2" customWidth="1"/>
    <col min="11021" max="11021" width="12.42578125" style="2" customWidth="1"/>
    <col min="11022" max="11262" width="9.140625" style="2"/>
    <col min="11263" max="11263" width="53.42578125" style="2" customWidth="1"/>
    <col min="11264" max="11264" width="7.85546875" style="2" customWidth="1"/>
    <col min="11265" max="11265" width="12.42578125" style="2" customWidth="1"/>
    <col min="11266" max="11266" width="1.7109375" style="2" customWidth="1"/>
    <col min="11267" max="11267" width="11.42578125" style="2" customWidth="1"/>
    <col min="11268" max="11268" width="1.7109375" style="2" customWidth="1"/>
    <col min="11269" max="11269" width="11.42578125" style="2" customWidth="1"/>
    <col min="11270" max="11270" width="1.7109375" style="2" customWidth="1"/>
    <col min="11271" max="11271" width="12.42578125" style="2" customWidth="1"/>
    <col min="11272" max="11272" width="1.7109375" style="2" customWidth="1"/>
    <col min="11273" max="11273" width="12.42578125" style="2" customWidth="1"/>
    <col min="11274" max="11274" width="1.7109375" style="2" customWidth="1"/>
    <col min="11275" max="11275" width="16.85546875" style="2" bestFit="1" customWidth="1"/>
    <col min="11276" max="11276" width="1.7109375" style="2" customWidth="1"/>
    <col min="11277" max="11277" width="12.42578125" style="2" customWidth="1"/>
    <col min="11278" max="11518" width="9.140625" style="2"/>
    <col min="11519" max="11519" width="53.42578125" style="2" customWidth="1"/>
    <col min="11520" max="11520" width="7.85546875" style="2" customWidth="1"/>
    <col min="11521" max="11521" width="12.42578125" style="2" customWidth="1"/>
    <col min="11522" max="11522" width="1.7109375" style="2" customWidth="1"/>
    <col min="11523" max="11523" width="11.42578125" style="2" customWidth="1"/>
    <col min="11524" max="11524" width="1.7109375" style="2" customWidth="1"/>
    <col min="11525" max="11525" width="11.42578125" style="2" customWidth="1"/>
    <col min="11526" max="11526" width="1.7109375" style="2" customWidth="1"/>
    <col min="11527" max="11527" width="12.42578125" style="2" customWidth="1"/>
    <col min="11528" max="11528" width="1.7109375" style="2" customWidth="1"/>
    <col min="11529" max="11529" width="12.42578125" style="2" customWidth="1"/>
    <col min="11530" max="11530" width="1.7109375" style="2" customWidth="1"/>
    <col min="11531" max="11531" width="16.85546875" style="2" bestFit="1" customWidth="1"/>
    <col min="11532" max="11532" width="1.7109375" style="2" customWidth="1"/>
    <col min="11533" max="11533" width="12.42578125" style="2" customWidth="1"/>
    <col min="11534" max="11774" width="9.140625" style="2"/>
    <col min="11775" max="11775" width="53.42578125" style="2" customWidth="1"/>
    <col min="11776" max="11776" width="7.85546875" style="2" customWidth="1"/>
    <col min="11777" max="11777" width="12.42578125" style="2" customWidth="1"/>
    <col min="11778" max="11778" width="1.7109375" style="2" customWidth="1"/>
    <col min="11779" max="11779" width="11.42578125" style="2" customWidth="1"/>
    <col min="11780" max="11780" width="1.7109375" style="2" customWidth="1"/>
    <col min="11781" max="11781" width="11.42578125" style="2" customWidth="1"/>
    <col min="11782" max="11782" width="1.7109375" style="2" customWidth="1"/>
    <col min="11783" max="11783" width="12.42578125" style="2" customWidth="1"/>
    <col min="11784" max="11784" width="1.7109375" style="2" customWidth="1"/>
    <col min="11785" max="11785" width="12.42578125" style="2" customWidth="1"/>
    <col min="11786" max="11786" width="1.7109375" style="2" customWidth="1"/>
    <col min="11787" max="11787" width="16.85546875" style="2" bestFit="1" customWidth="1"/>
    <col min="11788" max="11788" width="1.7109375" style="2" customWidth="1"/>
    <col min="11789" max="11789" width="12.42578125" style="2" customWidth="1"/>
    <col min="11790" max="12030" width="9.140625" style="2"/>
    <col min="12031" max="12031" width="53.42578125" style="2" customWidth="1"/>
    <col min="12032" max="12032" width="7.85546875" style="2" customWidth="1"/>
    <col min="12033" max="12033" width="12.42578125" style="2" customWidth="1"/>
    <col min="12034" max="12034" width="1.7109375" style="2" customWidth="1"/>
    <col min="12035" max="12035" width="11.42578125" style="2" customWidth="1"/>
    <col min="12036" max="12036" width="1.7109375" style="2" customWidth="1"/>
    <col min="12037" max="12037" width="11.42578125" style="2" customWidth="1"/>
    <col min="12038" max="12038" width="1.7109375" style="2" customWidth="1"/>
    <col min="12039" max="12039" width="12.42578125" style="2" customWidth="1"/>
    <col min="12040" max="12040" width="1.7109375" style="2" customWidth="1"/>
    <col min="12041" max="12041" width="12.42578125" style="2" customWidth="1"/>
    <col min="12042" max="12042" width="1.7109375" style="2" customWidth="1"/>
    <col min="12043" max="12043" width="16.85546875" style="2" bestFit="1" customWidth="1"/>
    <col min="12044" max="12044" width="1.7109375" style="2" customWidth="1"/>
    <col min="12045" max="12045" width="12.42578125" style="2" customWidth="1"/>
    <col min="12046" max="12286" width="9.140625" style="2"/>
    <col min="12287" max="12287" width="53.42578125" style="2" customWidth="1"/>
    <col min="12288" max="12288" width="7.85546875" style="2" customWidth="1"/>
    <col min="12289" max="12289" width="12.42578125" style="2" customWidth="1"/>
    <col min="12290" max="12290" width="1.7109375" style="2" customWidth="1"/>
    <col min="12291" max="12291" width="11.42578125" style="2" customWidth="1"/>
    <col min="12292" max="12292" width="1.7109375" style="2" customWidth="1"/>
    <col min="12293" max="12293" width="11.42578125" style="2" customWidth="1"/>
    <col min="12294" max="12294" width="1.7109375" style="2" customWidth="1"/>
    <col min="12295" max="12295" width="12.42578125" style="2" customWidth="1"/>
    <col min="12296" max="12296" width="1.7109375" style="2" customWidth="1"/>
    <col min="12297" max="12297" width="12.42578125" style="2" customWidth="1"/>
    <col min="12298" max="12298" width="1.7109375" style="2" customWidth="1"/>
    <col min="12299" max="12299" width="16.85546875" style="2" bestFit="1" customWidth="1"/>
    <col min="12300" max="12300" width="1.7109375" style="2" customWidth="1"/>
    <col min="12301" max="12301" width="12.42578125" style="2" customWidth="1"/>
    <col min="12302" max="12542" width="9.140625" style="2"/>
    <col min="12543" max="12543" width="53.42578125" style="2" customWidth="1"/>
    <col min="12544" max="12544" width="7.85546875" style="2" customWidth="1"/>
    <col min="12545" max="12545" width="12.42578125" style="2" customWidth="1"/>
    <col min="12546" max="12546" width="1.7109375" style="2" customWidth="1"/>
    <col min="12547" max="12547" width="11.42578125" style="2" customWidth="1"/>
    <col min="12548" max="12548" width="1.7109375" style="2" customWidth="1"/>
    <col min="12549" max="12549" width="11.42578125" style="2" customWidth="1"/>
    <col min="12550" max="12550" width="1.7109375" style="2" customWidth="1"/>
    <col min="12551" max="12551" width="12.42578125" style="2" customWidth="1"/>
    <col min="12552" max="12552" width="1.7109375" style="2" customWidth="1"/>
    <col min="12553" max="12553" width="12.42578125" style="2" customWidth="1"/>
    <col min="12554" max="12554" width="1.7109375" style="2" customWidth="1"/>
    <col min="12555" max="12555" width="16.85546875" style="2" bestFit="1" customWidth="1"/>
    <col min="12556" max="12556" width="1.7109375" style="2" customWidth="1"/>
    <col min="12557" max="12557" width="12.42578125" style="2" customWidth="1"/>
    <col min="12558" max="12798" width="9.140625" style="2"/>
    <col min="12799" max="12799" width="53.42578125" style="2" customWidth="1"/>
    <col min="12800" max="12800" width="7.85546875" style="2" customWidth="1"/>
    <col min="12801" max="12801" width="12.42578125" style="2" customWidth="1"/>
    <col min="12802" max="12802" width="1.7109375" style="2" customWidth="1"/>
    <col min="12803" max="12803" width="11.42578125" style="2" customWidth="1"/>
    <col min="12804" max="12804" width="1.7109375" style="2" customWidth="1"/>
    <col min="12805" max="12805" width="11.42578125" style="2" customWidth="1"/>
    <col min="12806" max="12806" width="1.7109375" style="2" customWidth="1"/>
    <col min="12807" max="12807" width="12.42578125" style="2" customWidth="1"/>
    <col min="12808" max="12808" width="1.7109375" style="2" customWidth="1"/>
    <col min="12809" max="12809" width="12.42578125" style="2" customWidth="1"/>
    <col min="12810" max="12810" width="1.7109375" style="2" customWidth="1"/>
    <col min="12811" max="12811" width="16.85546875" style="2" bestFit="1" customWidth="1"/>
    <col min="12812" max="12812" width="1.7109375" style="2" customWidth="1"/>
    <col min="12813" max="12813" width="12.42578125" style="2" customWidth="1"/>
    <col min="12814" max="13054" width="9.140625" style="2"/>
    <col min="13055" max="13055" width="53.42578125" style="2" customWidth="1"/>
    <col min="13056" max="13056" width="7.85546875" style="2" customWidth="1"/>
    <col min="13057" max="13057" width="12.42578125" style="2" customWidth="1"/>
    <col min="13058" max="13058" width="1.7109375" style="2" customWidth="1"/>
    <col min="13059" max="13059" width="11.42578125" style="2" customWidth="1"/>
    <col min="13060" max="13060" width="1.7109375" style="2" customWidth="1"/>
    <col min="13061" max="13061" width="11.42578125" style="2" customWidth="1"/>
    <col min="13062" max="13062" width="1.7109375" style="2" customWidth="1"/>
    <col min="13063" max="13063" width="12.42578125" style="2" customWidth="1"/>
    <col min="13064" max="13064" width="1.7109375" style="2" customWidth="1"/>
    <col min="13065" max="13065" width="12.42578125" style="2" customWidth="1"/>
    <col min="13066" max="13066" width="1.7109375" style="2" customWidth="1"/>
    <col min="13067" max="13067" width="16.85546875" style="2" bestFit="1" customWidth="1"/>
    <col min="13068" max="13068" width="1.7109375" style="2" customWidth="1"/>
    <col min="13069" max="13069" width="12.42578125" style="2" customWidth="1"/>
    <col min="13070" max="13310" width="9.140625" style="2"/>
    <col min="13311" max="13311" width="53.42578125" style="2" customWidth="1"/>
    <col min="13312" max="13312" width="7.85546875" style="2" customWidth="1"/>
    <col min="13313" max="13313" width="12.42578125" style="2" customWidth="1"/>
    <col min="13314" max="13314" width="1.7109375" style="2" customWidth="1"/>
    <col min="13315" max="13315" width="11.42578125" style="2" customWidth="1"/>
    <col min="13316" max="13316" width="1.7109375" style="2" customWidth="1"/>
    <col min="13317" max="13317" width="11.42578125" style="2" customWidth="1"/>
    <col min="13318" max="13318" width="1.7109375" style="2" customWidth="1"/>
    <col min="13319" max="13319" width="12.42578125" style="2" customWidth="1"/>
    <col min="13320" max="13320" width="1.7109375" style="2" customWidth="1"/>
    <col min="13321" max="13321" width="12.42578125" style="2" customWidth="1"/>
    <col min="13322" max="13322" width="1.7109375" style="2" customWidth="1"/>
    <col min="13323" max="13323" width="16.85546875" style="2" bestFit="1" customWidth="1"/>
    <col min="13324" max="13324" width="1.7109375" style="2" customWidth="1"/>
    <col min="13325" max="13325" width="12.42578125" style="2" customWidth="1"/>
    <col min="13326" max="13566" width="9.140625" style="2"/>
    <col min="13567" max="13567" width="53.42578125" style="2" customWidth="1"/>
    <col min="13568" max="13568" width="7.85546875" style="2" customWidth="1"/>
    <col min="13569" max="13569" width="12.42578125" style="2" customWidth="1"/>
    <col min="13570" max="13570" width="1.7109375" style="2" customWidth="1"/>
    <col min="13571" max="13571" width="11.42578125" style="2" customWidth="1"/>
    <col min="13572" max="13572" width="1.7109375" style="2" customWidth="1"/>
    <col min="13573" max="13573" width="11.42578125" style="2" customWidth="1"/>
    <col min="13574" max="13574" width="1.7109375" style="2" customWidth="1"/>
    <col min="13575" max="13575" width="12.42578125" style="2" customWidth="1"/>
    <col min="13576" max="13576" width="1.7109375" style="2" customWidth="1"/>
    <col min="13577" max="13577" width="12.42578125" style="2" customWidth="1"/>
    <col min="13578" max="13578" width="1.7109375" style="2" customWidth="1"/>
    <col min="13579" max="13579" width="16.85546875" style="2" bestFit="1" customWidth="1"/>
    <col min="13580" max="13580" width="1.7109375" style="2" customWidth="1"/>
    <col min="13581" max="13581" width="12.42578125" style="2" customWidth="1"/>
    <col min="13582" max="13822" width="9.140625" style="2"/>
    <col min="13823" max="13823" width="53.42578125" style="2" customWidth="1"/>
    <col min="13824" max="13824" width="7.85546875" style="2" customWidth="1"/>
    <col min="13825" max="13825" width="12.42578125" style="2" customWidth="1"/>
    <col min="13826" max="13826" width="1.7109375" style="2" customWidth="1"/>
    <col min="13827" max="13827" width="11.42578125" style="2" customWidth="1"/>
    <col min="13828" max="13828" width="1.7109375" style="2" customWidth="1"/>
    <col min="13829" max="13829" width="11.42578125" style="2" customWidth="1"/>
    <col min="13830" max="13830" width="1.7109375" style="2" customWidth="1"/>
    <col min="13831" max="13831" width="12.42578125" style="2" customWidth="1"/>
    <col min="13832" max="13832" width="1.7109375" style="2" customWidth="1"/>
    <col min="13833" max="13833" width="12.42578125" style="2" customWidth="1"/>
    <col min="13834" max="13834" width="1.7109375" style="2" customWidth="1"/>
    <col min="13835" max="13835" width="16.85546875" style="2" bestFit="1" customWidth="1"/>
    <col min="13836" max="13836" width="1.7109375" style="2" customWidth="1"/>
    <col min="13837" max="13837" width="12.42578125" style="2" customWidth="1"/>
    <col min="13838" max="14078" width="9.140625" style="2"/>
    <col min="14079" max="14079" width="53.42578125" style="2" customWidth="1"/>
    <col min="14080" max="14080" width="7.85546875" style="2" customWidth="1"/>
    <col min="14081" max="14081" width="12.42578125" style="2" customWidth="1"/>
    <col min="14082" max="14082" width="1.7109375" style="2" customWidth="1"/>
    <col min="14083" max="14083" width="11.42578125" style="2" customWidth="1"/>
    <col min="14084" max="14084" width="1.7109375" style="2" customWidth="1"/>
    <col min="14085" max="14085" width="11.42578125" style="2" customWidth="1"/>
    <col min="14086" max="14086" width="1.7109375" style="2" customWidth="1"/>
    <col min="14087" max="14087" width="12.42578125" style="2" customWidth="1"/>
    <col min="14088" max="14088" width="1.7109375" style="2" customWidth="1"/>
    <col min="14089" max="14089" width="12.42578125" style="2" customWidth="1"/>
    <col min="14090" max="14090" width="1.7109375" style="2" customWidth="1"/>
    <col min="14091" max="14091" width="16.85546875" style="2" bestFit="1" customWidth="1"/>
    <col min="14092" max="14092" width="1.7109375" style="2" customWidth="1"/>
    <col min="14093" max="14093" width="12.42578125" style="2" customWidth="1"/>
    <col min="14094" max="14334" width="9.140625" style="2"/>
    <col min="14335" max="14335" width="53.42578125" style="2" customWidth="1"/>
    <col min="14336" max="14336" width="7.85546875" style="2" customWidth="1"/>
    <col min="14337" max="14337" width="12.42578125" style="2" customWidth="1"/>
    <col min="14338" max="14338" width="1.7109375" style="2" customWidth="1"/>
    <col min="14339" max="14339" width="11.42578125" style="2" customWidth="1"/>
    <col min="14340" max="14340" width="1.7109375" style="2" customWidth="1"/>
    <col min="14341" max="14341" width="11.42578125" style="2" customWidth="1"/>
    <col min="14342" max="14342" width="1.7109375" style="2" customWidth="1"/>
    <col min="14343" max="14343" width="12.42578125" style="2" customWidth="1"/>
    <col min="14344" max="14344" width="1.7109375" style="2" customWidth="1"/>
    <col min="14345" max="14345" width="12.42578125" style="2" customWidth="1"/>
    <col min="14346" max="14346" width="1.7109375" style="2" customWidth="1"/>
    <col min="14347" max="14347" width="16.85546875" style="2" bestFit="1" customWidth="1"/>
    <col min="14348" max="14348" width="1.7109375" style="2" customWidth="1"/>
    <col min="14349" max="14349" width="12.42578125" style="2" customWidth="1"/>
    <col min="14350" max="14590" width="9.140625" style="2"/>
    <col min="14591" max="14591" width="53.42578125" style="2" customWidth="1"/>
    <col min="14592" max="14592" width="7.85546875" style="2" customWidth="1"/>
    <col min="14593" max="14593" width="12.42578125" style="2" customWidth="1"/>
    <col min="14594" max="14594" width="1.7109375" style="2" customWidth="1"/>
    <col min="14595" max="14595" width="11.42578125" style="2" customWidth="1"/>
    <col min="14596" max="14596" width="1.7109375" style="2" customWidth="1"/>
    <col min="14597" max="14597" width="11.42578125" style="2" customWidth="1"/>
    <col min="14598" max="14598" width="1.7109375" style="2" customWidth="1"/>
    <col min="14599" max="14599" width="12.42578125" style="2" customWidth="1"/>
    <col min="14600" max="14600" width="1.7109375" style="2" customWidth="1"/>
    <col min="14601" max="14601" width="12.42578125" style="2" customWidth="1"/>
    <col min="14602" max="14602" width="1.7109375" style="2" customWidth="1"/>
    <col min="14603" max="14603" width="16.85546875" style="2" bestFit="1" customWidth="1"/>
    <col min="14604" max="14604" width="1.7109375" style="2" customWidth="1"/>
    <col min="14605" max="14605" width="12.42578125" style="2" customWidth="1"/>
    <col min="14606" max="14846" width="9.140625" style="2"/>
    <col min="14847" max="14847" width="53.42578125" style="2" customWidth="1"/>
    <col min="14848" max="14848" width="7.85546875" style="2" customWidth="1"/>
    <col min="14849" max="14849" width="12.42578125" style="2" customWidth="1"/>
    <col min="14850" max="14850" width="1.7109375" style="2" customWidth="1"/>
    <col min="14851" max="14851" width="11.42578125" style="2" customWidth="1"/>
    <col min="14852" max="14852" width="1.7109375" style="2" customWidth="1"/>
    <col min="14853" max="14853" width="11.42578125" style="2" customWidth="1"/>
    <col min="14854" max="14854" width="1.7109375" style="2" customWidth="1"/>
    <col min="14855" max="14855" width="12.42578125" style="2" customWidth="1"/>
    <col min="14856" max="14856" width="1.7109375" style="2" customWidth="1"/>
    <col min="14857" max="14857" width="12.42578125" style="2" customWidth="1"/>
    <col min="14858" max="14858" width="1.7109375" style="2" customWidth="1"/>
    <col min="14859" max="14859" width="16.85546875" style="2" bestFit="1" customWidth="1"/>
    <col min="14860" max="14860" width="1.7109375" style="2" customWidth="1"/>
    <col min="14861" max="14861" width="12.42578125" style="2" customWidth="1"/>
    <col min="14862" max="15102" width="9.140625" style="2"/>
    <col min="15103" max="15103" width="53.42578125" style="2" customWidth="1"/>
    <col min="15104" max="15104" width="7.85546875" style="2" customWidth="1"/>
    <col min="15105" max="15105" width="12.42578125" style="2" customWidth="1"/>
    <col min="15106" max="15106" width="1.7109375" style="2" customWidth="1"/>
    <col min="15107" max="15107" width="11.42578125" style="2" customWidth="1"/>
    <col min="15108" max="15108" width="1.7109375" style="2" customWidth="1"/>
    <col min="15109" max="15109" width="11.42578125" style="2" customWidth="1"/>
    <col min="15110" max="15110" width="1.7109375" style="2" customWidth="1"/>
    <col min="15111" max="15111" width="12.42578125" style="2" customWidth="1"/>
    <col min="15112" max="15112" width="1.7109375" style="2" customWidth="1"/>
    <col min="15113" max="15113" width="12.42578125" style="2" customWidth="1"/>
    <col min="15114" max="15114" width="1.7109375" style="2" customWidth="1"/>
    <col min="15115" max="15115" width="16.85546875" style="2" bestFit="1" customWidth="1"/>
    <col min="15116" max="15116" width="1.7109375" style="2" customWidth="1"/>
    <col min="15117" max="15117" width="12.42578125" style="2" customWidth="1"/>
    <col min="15118" max="15358" width="9.140625" style="2"/>
    <col min="15359" max="15359" width="53.42578125" style="2" customWidth="1"/>
    <col min="15360" max="15360" width="7.85546875" style="2" customWidth="1"/>
    <col min="15361" max="15361" width="12.42578125" style="2" customWidth="1"/>
    <col min="15362" max="15362" width="1.7109375" style="2" customWidth="1"/>
    <col min="15363" max="15363" width="11.42578125" style="2" customWidth="1"/>
    <col min="15364" max="15364" width="1.7109375" style="2" customWidth="1"/>
    <col min="15365" max="15365" width="11.42578125" style="2" customWidth="1"/>
    <col min="15366" max="15366" width="1.7109375" style="2" customWidth="1"/>
    <col min="15367" max="15367" width="12.42578125" style="2" customWidth="1"/>
    <col min="15368" max="15368" width="1.7109375" style="2" customWidth="1"/>
    <col min="15369" max="15369" width="12.42578125" style="2" customWidth="1"/>
    <col min="15370" max="15370" width="1.7109375" style="2" customWidth="1"/>
    <col min="15371" max="15371" width="16.85546875" style="2" bestFit="1" customWidth="1"/>
    <col min="15372" max="15372" width="1.7109375" style="2" customWidth="1"/>
    <col min="15373" max="15373" width="12.42578125" style="2" customWidth="1"/>
    <col min="15374" max="15614" width="9.140625" style="2"/>
    <col min="15615" max="15615" width="53.42578125" style="2" customWidth="1"/>
    <col min="15616" max="15616" width="7.85546875" style="2" customWidth="1"/>
    <col min="15617" max="15617" width="12.42578125" style="2" customWidth="1"/>
    <col min="15618" max="15618" width="1.7109375" style="2" customWidth="1"/>
    <col min="15619" max="15619" width="11.42578125" style="2" customWidth="1"/>
    <col min="15620" max="15620" width="1.7109375" style="2" customWidth="1"/>
    <col min="15621" max="15621" width="11.42578125" style="2" customWidth="1"/>
    <col min="15622" max="15622" width="1.7109375" style="2" customWidth="1"/>
    <col min="15623" max="15623" width="12.42578125" style="2" customWidth="1"/>
    <col min="15624" max="15624" width="1.7109375" style="2" customWidth="1"/>
    <col min="15625" max="15625" width="12.42578125" style="2" customWidth="1"/>
    <col min="15626" max="15626" width="1.7109375" style="2" customWidth="1"/>
    <col min="15627" max="15627" width="16.85546875" style="2" bestFit="1" customWidth="1"/>
    <col min="15628" max="15628" width="1.7109375" style="2" customWidth="1"/>
    <col min="15629" max="15629" width="12.42578125" style="2" customWidth="1"/>
    <col min="15630" max="15870" width="9.140625" style="2"/>
    <col min="15871" max="15871" width="53.42578125" style="2" customWidth="1"/>
    <col min="15872" max="15872" width="7.85546875" style="2" customWidth="1"/>
    <col min="15873" max="15873" width="12.42578125" style="2" customWidth="1"/>
    <col min="15874" max="15874" width="1.7109375" style="2" customWidth="1"/>
    <col min="15875" max="15875" width="11.42578125" style="2" customWidth="1"/>
    <col min="15876" max="15876" width="1.7109375" style="2" customWidth="1"/>
    <col min="15877" max="15877" width="11.42578125" style="2" customWidth="1"/>
    <col min="15878" max="15878" width="1.7109375" style="2" customWidth="1"/>
    <col min="15879" max="15879" width="12.42578125" style="2" customWidth="1"/>
    <col min="15880" max="15880" width="1.7109375" style="2" customWidth="1"/>
    <col min="15881" max="15881" width="12.42578125" style="2" customWidth="1"/>
    <col min="15882" max="15882" width="1.7109375" style="2" customWidth="1"/>
    <col min="15883" max="15883" width="16.85546875" style="2" bestFit="1" customWidth="1"/>
    <col min="15884" max="15884" width="1.7109375" style="2" customWidth="1"/>
    <col min="15885" max="15885" width="12.42578125" style="2" customWidth="1"/>
    <col min="15886" max="16126" width="9.140625" style="2"/>
    <col min="16127" max="16127" width="53.42578125" style="2" customWidth="1"/>
    <col min="16128" max="16128" width="7.85546875" style="2" customWidth="1"/>
    <col min="16129" max="16129" width="12.42578125" style="2" customWidth="1"/>
    <col min="16130" max="16130" width="1.7109375" style="2" customWidth="1"/>
    <col min="16131" max="16131" width="11.42578125" style="2" customWidth="1"/>
    <col min="16132" max="16132" width="1.7109375" style="2" customWidth="1"/>
    <col min="16133" max="16133" width="11.42578125" style="2" customWidth="1"/>
    <col min="16134" max="16134" width="1.7109375" style="2" customWidth="1"/>
    <col min="16135" max="16135" width="12.42578125" style="2" customWidth="1"/>
    <col min="16136" max="16136" width="1.7109375" style="2" customWidth="1"/>
    <col min="16137" max="16137" width="12.42578125" style="2" customWidth="1"/>
    <col min="16138" max="16138" width="1.7109375" style="2" customWidth="1"/>
    <col min="16139" max="16139" width="16.85546875" style="2" bestFit="1" customWidth="1"/>
    <col min="16140" max="16140" width="1.7109375" style="2" customWidth="1"/>
    <col min="16141" max="16141" width="12.42578125" style="2" customWidth="1"/>
    <col min="16142" max="16384" width="9.140625" style="2"/>
  </cols>
  <sheetData>
    <row r="1" spans="1:15" ht="23.25" customHeight="1" x14ac:dyDescent="0.5">
      <c r="A1" s="21" t="s">
        <v>33</v>
      </c>
      <c r="B1" s="206"/>
    </row>
    <row r="2" spans="1:15" ht="23.25" customHeight="1" x14ac:dyDescent="0.5">
      <c r="A2" s="4" t="s">
        <v>58</v>
      </c>
    </row>
    <row r="3" spans="1:15" ht="23.25" customHeight="1" x14ac:dyDescent="0.5">
      <c r="A3" s="4"/>
      <c r="B3" s="204"/>
      <c r="C3" s="256" t="s">
        <v>27</v>
      </c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5" ht="23.25" customHeight="1" x14ac:dyDescent="0.45">
      <c r="B4" s="206"/>
      <c r="D4" s="203"/>
      <c r="I4" s="262" t="s">
        <v>105</v>
      </c>
      <c r="J4" s="263"/>
      <c r="K4" s="263"/>
      <c r="L4" s="1"/>
      <c r="M4" s="34"/>
    </row>
    <row r="5" spans="1:15" ht="23.25" customHeight="1" x14ac:dyDescent="0.45">
      <c r="B5" s="206"/>
      <c r="C5" s="205" t="s">
        <v>16</v>
      </c>
      <c r="D5" s="203"/>
      <c r="E5" s="1"/>
      <c r="F5" s="1"/>
      <c r="G5" s="205" t="s">
        <v>125</v>
      </c>
      <c r="I5" s="1"/>
      <c r="J5" s="34"/>
      <c r="K5" s="1"/>
      <c r="L5" s="1"/>
    </row>
    <row r="6" spans="1:15" ht="23.25" customHeight="1" x14ac:dyDescent="0.45">
      <c r="B6" s="206"/>
      <c r="C6" s="205" t="s">
        <v>63</v>
      </c>
      <c r="D6" s="203"/>
      <c r="E6" s="22" t="s">
        <v>43</v>
      </c>
      <c r="F6" s="22"/>
      <c r="G6" s="205" t="s">
        <v>126</v>
      </c>
      <c r="I6" s="1" t="s">
        <v>36</v>
      </c>
      <c r="K6" s="1"/>
      <c r="L6" s="1"/>
      <c r="M6" s="34" t="s">
        <v>29</v>
      </c>
    </row>
    <row r="7" spans="1:15" ht="23.25" customHeight="1" x14ac:dyDescent="0.45">
      <c r="B7" s="203" t="s">
        <v>1</v>
      </c>
      <c r="C7" s="205" t="s">
        <v>62</v>
      </c>
      <c r="D7" s="203"/>
      <c r="E7" s="22" t="s">
        <v>55</v>
      </c>
      <c r="F7" s="22"/>
      <c r="G7" s="205" t="s">
        <v>127</v>
      </c>
      <c r="I7" s="1" t="s">
        <v>37</v>
      </c>
      <c r="K7" s="206" t="s">
        <v>105</v>
      </c>
      <c r="L7" s="1"/>
      <c r="M7" s="35" t="s">
        <v>54</v>
      </c>
    </row>
    <row r="8" spans="1:15" ht="23.25" customHeight="1" x14ac:dyDescent="0.45">
      <c r="C8" s="257" t="s">
        <v>24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</row>
    <row r="9" spans="1:15" ht="23.25" customHeight="1" x14ac:dyDescent="0.45">
      <c r="A9" s="7" t="s">
        <v>162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</row>
    <row r="10" spans="1:15" ht="23.25" customHeight="1" x14ac:dyDescent="0.45">
      <c r="A10" s="14" t="s">
        <v>129</v>
      </c>
      <c r="B10" s="40"/>
      <c r="C10" s="20">
        <v>170048</v>
      </c>
      <c r="D10" s="20"/>
      <c r="E10" s="20">
        <v>272706</v>
      </c>
      <c r="F10" s="20"/>
      <c r="G10" s="20">
        <v>4215</v>
      </c>
      <c r="H10" s="20"/>
      <c r="I10" s="20">
        <v>10650</v>
      </c>
      <c r="J10" s="20"/>
      <c r="K10" s="103">
        <v>-167890</v>
      </c>
      <c r="L10" s="20"/>
      <c r="M10" s="20">
        <f>SUM(C10:L10)</f>
        <v>289729</v>
      </c>
      <c r="O10" s="11"/>
    </row>
    <row r="11" spans="1:15" ht="9.75" customHeight="1" x14ac:dyDescent="0.45">
      <c r="A11" s="26"/>
      <c r="C11" s="108"/>
      <c r="D11" s="11"/>
      <c r="E11" s="108"/>
      <c r="F11" s="11"/>
      <c r="G11" s="108"/>
      <c r="H11" s="11"/>
      <c r="I11" s="10"/>
      <c r="J11" s="11"/>
      <c r="K11" s="18"/>
      <c r="L11" s="11"/>
      <c r="M11" s="108"/>
      <c r="N11" s="11"/>
      <c r="O11" s="108"/>
    </row>
    <row r="12" spans="1:15" ht="23.25" customHeight="1" x14ac:dyDescent="0.45">
      <c r="A12" s="14" t="s">
        <v>69</v>
      </c>
      <c r="B12" s="40"/>
      <c r="C12" s="20"/>
      <c r="D12" s="155"/>
      <c r="E12" s="20"/>
      <c r="F12" s="20"/>
      <c r="G12" s="20"/>
      <c r="H12" s="20"/>
      <c r="I12" s="20"/>
      <c r="J12" s="20"/>
      <c r="K12" s="20"/>
      <c r="L12" s="20"/>
      <c r="M12" s="20"/>
    </row>
    <row r="13" spans="1:15" ht="23.25" customHeight="1" x14ac:dyDescent="0.45">
      <c r="A13" s="13" t="s">
        <v>70</v>
      </c>
      <c r="B13" s="40"/>
      <c r="C13" s="20"/>
      <c r="D13" s="155"/>
      <c r="E13" s="20"/>
      <c r="F13" s="20"/>
      <c r="G13" s="20"/>
      <c r="H13" s="20"/>
      <c r="I13" s="20"/>
      <c r="J13" s="20"/>
      <c r="K13" s="20"/>
      <c r="L13" s="20"/>
      <c r="M13" s="20"/>
    </row>
    <row r="14" spans="1:15" ht="23.25" customHeight="1" x14ac:dyDescent="0.45">
      <c r="A14" s="25" t="s">
        <v>71</v>
      </c>
      <c r="B14" s="38" t="s">
        <v>191</v>
      </c>
      <c r="C14" s="222" t="s">
        <v>159</v>
      </c>
      <c r="D14" s="223"/>
      <c r="E14" s="222" t="s">
        <v>159</v>
      </c>
      <c r="F14" s="10"/>
      <c r="G14" s="199">
        <v>481</v>
      </c>
      <c r="H14" s="18"/>
      <c r="I14" s="222" t="s">
        <v>159</v>
      </c>
      <c r="J14" s="223"/>
      <c r="K14" s="222" t="s">
        <v>159</v>
      </c>
      <c r="L14" s="18"/>
      <c r="M14" s="113">
        <f>SUM(C14:L14)</f>
        <v>481</v>
      </c>
    </row>
    <row r="15" spans="1:15" ht="23.25" customHeight="1" x14ac:dyDescent="0.45">
      <c r="A15" s="13" t="s">
        <v>72</v>
      </c>
      <c r="B15" s="40"/>
      <c r="C15" s="222" t="s">
        <v>159</v>
      </c>
      <c r="D15" s="224"/>
      <c r="E15" s="222" t="s">
        <v>159</v>
      </c>
      <c r="F15" s="24"/>
      <c r="G15" s="158">
        <f>SUM(G14)</f>
        <v>481</v>
      </c>
      <c r="H15" s="20"/>
      <c r="I15" s="222" t="s">
        <v>159</v>
      </c>
      <c r="J15" s="211"/>
      <c r="K15" s="222" t="s">
        <v>159</v>
      </c>
      <c r="L15" s="20"/>
      <c r="M15" s="158">
        <f>SUM(M14)</f>
        <v>481</v>
      </c>
    </row>
    <row r="16" spans="1:15" ht="23.25" customHeight="1" x14ac:dyDescent="0.45">
      <c r="A16" s="14" t="s">
        <v>73</v>
      </c>
      <c r="B16" s="206"/>
      <c r="C16" s="222" t="s">
        <v>159</v>
      </c>
      <c r="D16" s="225"/>
      <c r="E16" s="222" t="s">
        <v>159</v>
      </c>
      <c r="F16" s="43"/>
      <c r="G16" s="158">
        <f>SUM(G15)</f>
        <v>481</v>
      </c>
      <c r="H16" s="43"/>
      <c r="I16" s="222" t="s">
        <v>159</v>
      </c>
      <c r="J16" s="225"/>
      <c r="K16" s="222" t="s">
        <v>159</v>
      </c>
      <c r="L16" s="43"/>
      <c r="M16" s="158">
        <f>SUM(M15)</f>
        <v>481</v>
      </c>
    </row>
    <row r="17" spans="1:15" ht="9.75" customHeight="1" x14ac:dyDescent="0.45">
      <c r="A17" s="26"/>
      <c r="C17" s="60"/>
      <c r="D17" s="11"/>
      <c r="E17" s="60"/>
      <c r="F17" s="11"/>
      <c r="G17" s="60"/>
      <c r="H17" s="11"/>
      <c r="I17" s="157"/>
      <c r="J17" s="11"/>
      <c r="K17" s="18"/>
      <c r="L17" s="11"/>
      <c r="M17" s="60"/>
      <c r="N17" s="11"/>
      <c r="O17" s="108"/>
    </row>
    <row r="18" spans="1:15" ht="23.25" customHeight="1" x14ac:dyDescent="0.45">
      <c r="A18" s="14" t="s">
        <v>136</v>
      </c>
      <c r="B18" s="206"/>
      <c r="C18" s="134"/>
      <c r="D18" s="135"/>
      <c r="E18" s="135"/>
      <c r="F18" s="135"/>
      <c r="G18" s="135"/>
      <c r="H18" s="135"/>
      <c r="I18" s="134"/>
      <c r="J18" s="135"/>
      <c r="K18" s="135"/>
      <c r="L18" s="135"/>
      <c r="M18" s="135"/>
    </row>
    <row r="19" spans="1:15" ht="23.25" customHeight="1" x14ac:dyDescent="0.45">
      <c r="A19" s="49" t="s">
        <v>61</v>
      </c>
      <c r="B19" s="206"/>
      <c r="C19" s="226" t="s">
        <v>159</v>
      </c>
      <c r="D19" s="223"/>
      <c r="E19" s="226" t="s">
        <v>159</v>
      </c>
      <c r="F19" s="227"/>
      <c r="G19" s="226" t="s">
        <v>159</v>
      </c>
      <c r="H19" s="227"/>
      <c r="I19" s="226" t="s">
        <v>159</v>
      </c>
      <c r="J19" s="37"/>
      <c r="K19" s="113">
        <v>-88660</v>
      </c>
      <c r="L19" s="37"/>
      <c r="M19" s="113">
        <f>SUM(C19:L19)</f>
        <v>-88660</v>
      </c>
    </row>
    <row r="20" spans="1:15" ht="23.25" customHeight="1" x14ac:dyDescent="0.45">
      <c r="A20" s="7" t="s">
        <v>137</v>
      </c>
      <c r="B20" s="40"/>
      <c r="C20" s="222" t="s">
        <v>159</v>
      </c>
      <c r="D20" s="221"/>
      <c r="E20" s="222" t="s">
        <v>159</v>
      </c>
      <c r="F20" s="210"/>
      <c r="G20" s="222" t="s">
        <v>159</v>
      </c>
      <c r="H20" s="221"/>
      <c r="I20" s="222" t="s">
        <v>159</v>
      </c>
      <c r="J20" s="164"/>
      <c r="K20" s="165">
        <f>SUM(K19:K19)</f>
        <v>-88660</v>
      </c>
      <c r="L20" s="164"/>
      <c r="M20" s="165">
        <f>SUM(M19:M19)</f>
        <v>-88660</v>
      </c>
    </row>
    <row r="21" spans="1:15" ht="9.75" customHeight="1" x14ac:dyDescent="0.45">
      <c r="A21" s="26"/>
      <c r="C21" s="60"/>
      <c r="D21" s="11"/>
      <c r="E21" s="60"/>
      <c r="F21" s="11"/>
      <c r="G21" s="60"/>
      <c r="H21" s="11"/>
      <c r="I21" s="157"/>
      <c r="J21" s="11"/>
      <c r="K21" s="18"/>
      <c r="L21" s="11"/>
      <c r="M21" s="60"/>
      <c r="N21" s="11"/>
      <c r="O21" s="108"/>
    </row>
    <row r="22" spans="1:15" ht="23.25" customHeight="1" thickBot="1" x14ac:dyDescent="0.5">
      <c r="A22" s="7" t="s">
        <v>163</v>
      </c>
      <c r="C22" s="56">
        <f>SUM(C10,C16,C20)</f>
        <v>170048</v>
      </c>
      <c r="D22" s="3"/>
      <c r="E22" s="56">
        <f>SUM(E10,E16,E20)</f>
        <v>272706</v>
      </c>
      <c r="F22" s="3"/>
      <c r="G22" s="56">
        <f>SUM(G10,G16,G20)</f>
        <v>4696</v>
      </c>
      <c r="H22" s="3"/>
      <c r="I22" s="56">
        <f>SUM(I10,I16,I20)</f>
        <v>10650</v>
      </c>
      <c r="J22" s="3"/>
      <c r="K22" s="56">
        <f>SUM(K10,K16,K20)</f>
        <v>-256550</v>
      </c>
      <c r="L22" s="3"/>
      <c r="M22" s="57">
        <f>SUM(C22:L22)</f>
        <v>201550</v>
      </c>
    </row>
    <row r="23" spans="1:15" ht="23.25" customHeight="1" thickTop="1" x14ac:dyDescent="0.45"/>
    <row r="28" spans="1:15" ht="23.25" customHeight="1" x14ac:dyDescent="0.45">
      <c r="G28" s="36"/>
    </row>
  </sheetData>
  <mergeCells count="3">
    <mergeCell ref="C3:M3"/>
    <mergeCell ref="I4:K4"/>
    <mergeCell ref="C8:M8"/>
  </mergeCells>
  <pageMargins left="0.8" right="0.8" top="0.48" bottom="0.5" header="0.4" footer="0.5"/>
  <pageSetup paperSize="9" scale="90" firstPageNumber="13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BreakPreview" zoomScaleNormal="100" zoomScaleSheetLayoutView="100" workbookViewId="0">
      <selection activeCell="A15" sqref="A15"/>
    </sheetView>
  </sheetViews>
  <sheetFormatPr defaultColWidth="35" defaultRowHeight="24" customHeight="1" x14ac:dyDescent="0.45"/>
  <cols>
    <col min="1" max="1" width="52" style="2" customWidth="1"/>
    <col min="2" max="2" width="9.140625" style="2" customWidth="1"/>
    <col min="3" max="3" width="11.5703125" style="5" customWidth="1"/>
    <col min="4" max="4" width="1.42578125" style="2" customWidth="1"/>
    <col min="5" max="5" width="11.5703125" style="5" customWidth="1"/>
    <col min="6" max="6" width="1.42578125" style="2" customWidth="1"/>
    <col min="7" max="7" width="11.5703125" style="2" customWidth="1"/>
    <col min="8" max="8" width="1.42578125" style="2" customWidth="1"/>
    <col min="9" max="9" width="11.5703125" style="2" customWidth="1"/>
    <col min="10" max="10" width="10.28515625" style="2" customWidth="1"/>
    <col min="11" max="11" width="11.140625" style="2" customWidth="1"/>
    <col min="12" max="12" width="9.85546875" style="2" customWidth="1"/>
    <col min="13" max="257" width="35" style="2"/>
    <col min="258" max="258" width="65.85546875" style="2" customWidth="1"/>
    <col min="259" max="259" width="11.28515625" style="2" customWidth="1"/>
    <col min="260" max="260" width="1.42578125" style="2" customWidth="1"/>
    <col min="261" max="261" width="11.28515625" style="2" customWidth="1"/>
    <col min="262" max="262" width="1.42578125" style="2" customWidth="1"/>
    <col min="263" max="263" width="11.28515625" style="2" customWidth="1"/>
    <col min="264" max="264" width="1.42578125" style="2" customWidth="1"/>
    <col min="265" max="265" width="11.28515625" style="2" customWidth="1"/>
    <col min="266" max="266" width="10.28515625" style="2" customWidth="1"/>
    <col min="267" max="513" width="35" style="2"/>
    <col min="514" max="514" width="65.85546875" style="2" customWidth="1"/>
    <col min="515" max="515" width="11.28515625" style="2" customWidth="1"/>
    <col min="516" max="516" width="1.42578125" style="2" customWidth="1"/>
    <col min="517" max="517" width="11.28515625" style="2" customWidth="1"/>
    <col min="518" max="518" width="1.42578125" style="2" customWidth="1"/>
    <col min="519" max="519" width="11.28515625" style="2" customWidth="1"/>
    <col min="520" max="520" width="1.42578125" style="2" customWidth="1"/>
    <col min="521" max="521" width="11.28515625" style="2" customWidth="1"/>
    <col min="522" max="522" width="10.28515625" style="2" customWidth="1"/>
    <col min="523" max="769" width="35" style="2"/>
    <col min="770" max="770" width="65.85546875" style="2" customWidth="1"/>
    <col min="771" max="771" width="11.28515625" style="2" customWidth="1"/>
    <col min="772" max="772" width="1.42578125" style="2" customWidth="1"/>
    <col min="773" max="773" width="11.28515625" style="2" customWidth="1"/>
    <col min="774" max="774" width="1.42578125" style="2" customWidth="1"/>
    <col min="775" max="775" width="11.28515625" style="2" customWidth="1"/>
    <col min="776" max="776" width="1.42578125" style="2" customWidth="1"/>
    <col min="777" max="777" width="11.28515625" style="2" customWidth="1"/>
    <col min="778" max="778" width="10.28515625" style="2" customWidth="1"/>
    <col min="779" max="1025" width="35" style="2"/>
    <col min="1026" max="1026" width="65.85546875" style="2" customWidth="1"/>
    <col min="1027" max="1027" width="11.28515625" style="2" customWidth="1"/>
    <col min="1028" max="1028" width="1.42578125" style="2" customWidth="1"/>
    <col min="1029" max="1029" width="11.28515625" style="2" customWidth="1"/>
    <col min="1030" max="1030" width="1.42578125" style="2" customWidth="1"/>
    <col min="1031" max="1031" width="11.28515625" style="2" customWidth="1"/>
    <col min="1032" max="1032" width="1.42578125" style="2" customWidth="1"/>
    <col min="1033" max="1033" width="11.28515625" style="2" customWidth="1"/>
    <col min="1034" max="1034" width="10.28515625" style="2" customWidth="1"/>
    <col min="1035" max="1281" width="35" style="2"/>
    <col min="1282" max="1282" width="65.85546875" style="2" customWidth="1"/>
    <col min="1283" max="1283" width="11.28515625" style="2" customWidth="1"/>
    <col min="1284" max="1284" width="1.42578125" style="2" customWidth="1"/>
    <col min="1285" max="1285" width="11.28515625" style="2" customWidth="1"/>
    <col min="1286" max="1286" width="1.42578125" style="2" customWidth="1"/>
    <col min="1287" max="1287" width="11.28515625" style="2" customWidth="1"/>
    <col min="1288" max="1288" width="1.42578125" style="2" customWidth="1"/>
    <col min="1289" max="1289" width="11.28515625" style="2" customWidth="1"/>
    <col min="1290" max="1290" width="10.28515625" style="2" customWidth="1"/>
    <col min="1291" max="1537" width="35" style="2"/>
    <col min="1538" max="1538" width="65.85546875" style="2" customWidth="1"/>
    <col min="1539" max="1539" width="11.28515625" style="2" customWidth="1"/>
    <col min="1540" max="1540" width="1.42578125" style="2" customWidth="1"/>
    <col min="1541" max="1541" width="11.28515625" style="2" customWidth="1"/>
    <col min="1542" max="1542" width="1.42578125" style="2" customWidth="1"/>
    <col min="1543" max="1543" width="11.28515625" style="2" customWidth="1"/>
    <col min="1544" max="1544" width="1.42578125" style="2" customWidth="1"/>
    <col min="1545" max="1545" width="11.28515625" style="2" customWidth="1"/>
    <col min="1546" max="1546" width="10.28515625" style="2" customWidth="1"/>
    <col min="1547" max="1793" width="35" style="2"/>
    <col min="1794" max="1794" width="65.85546875" style="2" customWidth="1"/>
    <col min="1795" max="1795" width="11.28515625" style="2" customWidth="1"/>
    <col min="1796" max="1796" width="1.42578125" style="2" customWidth="1"/>
    <col min="1797" max="1797" width="11.28515625" style="2" customWidth="1"/>
    <col min="1798" max="1798" width="1.42578125" style="2" customWidth="1"/>
    <col min="1799" max="1799" width="11.28515625" style="2" customWidth="1"/>
    <col min="1800" max="1800" width="1.42578125" style="2" customWidth="1"/>
    <col min="1801" max="1801" width="11.28515625" style="2" customWidth="1"/>
    <col min="1802" max="1802" width="10.28515625" style="2" customWidth="1"/>
    <col min="1803" max="2049" width="35" style="2"/>
    <col min="2050" max="2050" width="65.85546875" style="2" customWidth="1"/>
    <col min="2051" max="2051" width="11.28515625" style="2" customWidth="1"/>
    <col min="2052" max="2052" width="1.42578125" style="2" customWidth="1"/>
    <col min="2053" max="2053" width="11.28515625" style="2" customWidth="1"/>
    <col min="2054" max="2054" width="1.42578125" style="2" customWidth="1"/>
    <col min="2055" max="2055" width="11.28515625" style="2" customWidth="1"/>
    <col min="2056" max="2056" width="1.42578125" style="2" customWidth="1"/>
    <col min="2057" max="2057" width="11.28515625" style="2" customWidth="1"/>
    <col min="2058" max="2058" width="10.28515625" style="2" customWidth="1"/>
    <col min="2059" max="2305" width="35" style="2"/>
    <col min="2306" max="2306" width="65.85546875" style="2" customWidth="1"/>
    <col min="2307" max="2307" width="11.28515625" style="2" customWidth="1"/>
    <col min="2308" max="2308" width="1.42578125" style="2" customWidth="1"/>
    <col min="2309" max="2309" width="11.28515625" style="2" customWidth="1"/>
    <col min="2310" max="2310" width="1.42578125" style="2" customWidth="1"/>
    <col min="2311" max="2311" width="11.28515625" style="2" customWidth="1"/>
    <col min="2312" max="2312" width="1.42578125" style="2" customWidth="1"/>
    <col min="2313" max="2313" width="11.28515625" style="2" customWidth="1"/>
    <col min="2314" max="2314" width="10.28515625" style="2" customWidth="1"/>
    <col min="2315" max="2561" width="35" style="2"/>
    <col min="2562" max="2562" width="65.85546875" style="2" customWidth="1"/>
    <col min="2563" max="2563" width="11.28515625" style="2" customWidth="1"/>
    <col min="2564" max="2564" width="1.42578125" style="2" customWidth="1"/>
    <col min="2565" max="2565" width="11.28515625" style="2" customWidth="1"/>
    <col min="2566" max="2566" width="1.42578125" style="2" customWidth="1"/>
    <col min="2567" max="2567" width="11.28515625" style="2" customWidth="1"/>
    <col min="2568" max="2568" width="1.42578125" style="2" customWidth="1"/>
    <col min="2569" max="2569" width="11.28515625" style="2" customWidth="1"/>
    <col min="2570" max="2570" width="10.28515625" style="2" customWidth="1"/>
    <col min="2571" max="2817" width="35" style="2"/>
    <col min="2818" max="2818" width="65.85546875" style="2" customWidth="1"/>
    <col min="2819" max="2819" width="11.28515625" style="2" customWidth="1"/>
    <col min="2820" max="2820" width="1.42578125" style="2" customWidth="1"/>
    <col min="2821" max="2821" width="11.28515625" style="2" customWidth="1"/>
    <col min="2822" max="2822" width="1.42578125" style="2" customWidth="1"/>
    <col min="2823" max="2823" width="11.28515625" style="2" customWidth="1"/>
    <col min="2824" max="2824" width="1.42578125" style="2" customWidth="1"/>
    <col min="2825" max="2825" width="11.28515625" style="2" customWidth="1"/>
    <col min="2826" max="2826" width="10.28515625" style="2" customWidth="1"/>
    <col min="2827" max="3073" width="35" style="2"/>
    <col min="3074" max="3074" width="65.85546875" style="2" customWidth="1"/>
    <col min="3075" max="3075" width="11.28515625" style="2" customWidth="1"/>
    <col min="3076" max="3076" width="1.42578125" style="2" customWidth="1"/>
    <col min="3077" max="3077" width="11.28515625" style="2" customWidth="1"/>
    <col min="3078" max="3078" width="1.42578125" style="2" customWidth="1"/>
    <col min="3079" max="3079" width="11.28515625" style="2" customWidth="1"/>
    <col min="3080" max="3080" width="1.42578125" style="2" customWidth="1"/>
    <col min="3081" max="3081" width="11.28515625" style="2" customWidth="1"/>
    <col min="3082" max="3082" width="10.28515625" style="2" customWidth="1"/>
    <col min="3083" max="3329" width="35" style="2"/>
    <col min="3330" max="3330" width="65.85546875" style="2" customWidth="1"/>
    <col min="3331" max="3331" width="11.28515625" style="2" customWidth="1"/>
    <col min="3332" max="3332" width="1.42578125" style="2" customWidth="1"/>
    <col min="3333" max="3333" width="11.28515625" style="2" customWidth="1"/>
    <col min="3334" max="3334" width="1.42578125" style="2" customWidth="1"/>
    <col min="3335" max="3335" width="11.28515625" style="2" customWidth="1"/>
    <col min="3336" max="3336" width="1.42578125" style="2" customWidth="1"/>
    <col min="3337" max="3337" width="11.28515625" style="2" customWidth="1"/>
    <col min="3338" max="3338" width="10.28515625" style="2" customWidth="1"/>
    <col min="3339" max="3585" width="35" style="2"/>
    <col min="3586" max="3586" width="65.85546875" style="2" customWidth="1"/>
    <col min="3587" max="3587" width="11.28515625" style="2" customWidth="1"/>
    <col min="3588" max="3588" width="1.42578125" style="2" customWidth="1"/>
    <col min="3589" max="3589" width="11.28515625" style="2" customWidth="1"/>
    <col min="3590" max="3590" width="1.42578125" style="2" customWidth="1"/>
    <col min="3591" max="3591" width="11.28515625" style="2" customWidth="1"/>
    <col min="3592" max="3592" width="1.42578125" style="2" customWidth="1"/>
    <col min="3593" max="3593" width="11.28515625" style="2" customWidth="1"/>
    <col min="3594" max="3594" width="10.28515625" style="2" customWidth="1"/>
    <col min="3595" max="3841" width="35" style="2"/>
    <col min="3842" max="3842" width="65.85546875" style="2" customWidth="1"/>
    <col min="3843" max="3843" width="11.28515625" style="2" customWidth="1"/>
    <col min="3844" max="3844" width="1.42578125" style="2" customWidth="1"/>
    <col min="3845" max="3845" width="11.28515625" style="2" customWidth="1"/>
    <col min="3846" max="3846" width="1.42578125" style="2" customWidth="1"/>
    <col min="3847" max="3847" width="11.28515625" style="2" customWidth="1"/>
    <col min="3848" max="3848" width="1.42578125" style="2" customWidth="1"/>
    <col min="3849" max="3849" width="11.28515625" style="2" customWidth="1"/>
    <col min="3850" max="3850" width="10.28515625" style="2" customWidth="1"/>
    <col min="3851" max="4097" width="35" style="2"/>
    <col min="4098" max="4098" width="65.85546875" style="2" customWidth="1"/>
    <col min="4099" max="4099" width="11.28515625" style="2" customWidth="1"/>
    <col min="4100" max="4100" width="1.42578125" style="2" customWidth="1"/>
    <col min="4101" max="4101" width="11.28515625" style="2" customWidth="1"/>
    <col min="4102" max="4102" width="1.42578125" style="2" customWidth="1"/>
    <col min="4103" max="4103" width="11.28515625" style="2" customWidth="1"/>
    <col min="4104" max="4104" width="1.42578125" style="2" customWidth="1"/>
    <col min="4105" max="4105" width="11.28515625" style="2" customWidth="1"/>
    <col min="4106" max="4106" width="10.28515625" style="2" customWidth="1"/>
    <col min="4107" max="4353" width="35" style="2"/>
    <col min="4354" max="4354" width="65.85546875" style="2" customWidth="1"/>
    <col min="4355" max="4355" width="11.28515625" style="2" customWidth="1"/>
    <col min="4356" max="4356" width="1.42578125" style="2" customWidth="1"/>
    <col min="4357" max="4357" width="11.28515625" style="2" customWidth="1"/>
    <col min="4358" max="4358" width="1.42578125" style="2" customWidth="1"/>
    <col min="4359" max="4359" width="11.28515625" style="2" customWidth="1"/>
    <col min="4360" max="4360" width="1.42578125" style="2" customWidth="1"/>
    <col min="4361" max="4361" width="11.28515625" style="2" customWidth="1"/>
    <col min="4362" max="4362" width="10.28515625" style="2" customWidth="1"/>
    <col min="4363" max="4609" width="35" style="2"/>
    <col min="4610" max="4610" width="65.85546875" style="2" customWidth="1"/>
    <col min="4611" max="4611" width="11.28515625" style="2" customWidth="1"/>
    <col min="4612" max="4612" width="1.42578125" style="2" customWidth="1"/>
    <col min="4613" max="4613" width="11.28515625" style="2" customWidth="1"/>
    <col min="4614" max="4614" width="1.42578125" style="2" customWidth="1"/>
    <col min="4615" max="4615" width="11.28515625" style="2" customWidth="1"/>
    <col min="4616" max="4616" width="1.42578125" style="2" customWidth="1"/>
    <col min="4617" max="4617" width="11.28515625" style="2" customWidth="1"/>
    <col min="4618" max="4618" width="10.28515625" style="2" customWidth="1"/>
    <col min="4619" max="4865" width="35" style="2"/>
    <col min="4866" max="4866" width="65.85546875" style="2" customWidth="1"/>
    <col min="4867" max="4867" width="11.28515625" style="2" customWidth="1"/>
    <col min="4868" max="4868" width="1.42578125" style="2" customWidth="1"/>
    <col min="4869" max="4869" width="11.28515625" style="2" customWidth="1"/>
    <col min="4870" max="4870" width="1.42578125" style="2" customWidth="1"/>
    <col min="4871" max="4871" width="11.28515625" style="2" customWidth="1"/>
    <col min="4872" max="4872" width="1.42578125" style="2" customWidth="1"/>
    <col min="4873" max="4873" width="11.28515625" style="2" customWidth="1"/>
    <col min="4874" max="4874" width="10.28515625" style="2" customWidth="1"/>
    <col min="4875" max="5121" width="35" style="2"/>
    <col min="5122" max="5122" width="65.85546875" style="2" customWidth="1"/>
    <col min="5123" max="5123" width="11.28515625" style="2" customWidth="1"/>
    <col min="5124" max="5124" width="1.42578125" style="2" customWidth="1"/>
    <col min="5125" max="5125" width="11.28515625" style="2" customWidth="1"/>
    <col min="5126" max="5126" width="1.42578125" style="2" customWidth="1"/>
    <col min="5127" max="5127" width="11.28515625" style="2" customWidth="1"/>
    <col min="5128" max="5128" width="1.42578125" style="2" customWidth="1"/>
    <col min="5129" max="5129" width="11.28515625" style="2" customWidth="1"/>
    <col min="5130" max="5130" width="10.28515625" style="2" customWidth="1"/>
    <col min="5131" max="5377" width="35" style="2"/>
    <col min="5378" max="5378" width="65.85546875" style="2" customWidth="1"/>
    <col min="5379" max="5379" width="11.28515625" style="2" customWidth="1"/>
    <col min="5380" max="5380" width="1.42578125" style="2" customWidth="1"/>
    <col min="5381" max="5381" width="11.28515625" style="2" customWidth="1"/>
    <col min="5382" max="5382" width="1.42578125" style="2" customWidth="1"/>
    <col min="5383" max="5383" width="11.28515625" style="2" customWidth="1"/>
    <col min="5384" max="5384" width="1.42578125" style="2" customWidth="1"/>
    <col min="5385" max="5385" width="11.28515625" style="2" customWidth="1"/>
    <col min="5386" max="5386" width="10.28515625" style="2" customWidth="1"/>
    <col min="5387" max="5633" width="35" style="2"/>
    <col min="5634" max="5634" width="65.85546875" style="2" customWidth="1"/>
    <col min="5635" max="5635" width="11.28515625" style="2" customWidth="1"/>
    <col min="5636" max="5636" width="1.42578125" style="2" customWidth="1"/>
    <col min="5637" max="5637" width="11.28515625" style="2" customWidth="1"/>
    <col min="5638" max="5638" width="1.42578125" style="2" customWidth="1"/>
    <col min="5639" max="5639" width="11.28515625" style="2" customWidth="1"/>
    <col min="5640" max="5640" width="1.42578125" style="2" customWidth="1"/>
    <col min="5641" max="5641" width="11.28515625" style="2" customWidth="1"/>
    <col min="5642" max="5642" width="10.28515625" style="2" customWidth="1"/>
    <col min="5643" max="5889" width="35" style="2"/>
    <col min="5890" max="5890" width="65.85546875" style="2" customWidth="1"/>
    <col min="5891" max="5891" width="11.28515625" style="2" customWidth="1"/>
    <col min="5892" max="5892" width="1.42578125" style="2" customWidth="1"/>
    <col min="5893" max="5893" width="11.28515625" style="2" customWidth="1"/>
    <col min="5894" max="5894" width="1.42578125" style="2" customWidth="1"/>
    <col min="5895" max="5895" width="11.28515625" style="2" customWidth="1"/>
    <col min="5896" max="5896" width="1.42578125" style="2" customWidth="1"/>
    <col min="5897" max="5897" width="11.28515625" style="2" customWidth="1"/>
    <col min="5898" max="5898" width="10.28515625" style="2" customWidth="1"/>
    <col min="5899" max="6145" width="35" style="2"/>
    <col min="6146" max="6146" width="65.85546875" style="2" customWidth="1"/>
    <col min="6147" max="6147" width="11.28515625" style="2" customWidth="1"/>
    <col min="6148" max="6148" width="1.42578125" style="2" customWidth="1"/>
    <col min="6149" max="6149" width="11.28515625" style="2" customWidth="1"/>
    <col min="6150" max="6150" width="1.42578125" style="2" customWidth="1"/>
    <col min="6151" max="6151" width="11.28515625" style="2" customWidth="1"/>
    <col min="6152" max="6152" width="1.42578125" style="2" customWidth="1"/>
    <col min="6153" max="6153" width="11.28515625" style="2" customWidth="1"/>
    <col min="6154" max="6154" width="10.28515625" style="2" customWidth="1"/>
    <col min="6155" max="6401" width="35" style="2"/>
    <col min="6402" max="6402" width="65.85546875" style="2" customWidth="1"/>
    <col min="6403" max="6403" width="11.28515625" style="2" customWidth="1"/>
    <col min="6404" max="6404" width="1.42578125" style="2" customWidth="1"/>
    <col min="6405" max="6405" width="11.28515625" style="2" customWidth="1"/>
    <col min="6406" max="6406" width="1.42578125" style="2" customWidth="1"/>
    <col min="6407" max="6407" width="11.28515625" style="2" customWidth="1"/>
    <col min="6408" max="6408" width="1.42578125" style="2" customWidth="1"/>
    <col min="6409" max="6409" width="11.28515625" style="2" customWidth="1"/>
    <col min="6410" max="6410" width="10.28515625" style="2" customWidth="1"/>
    <col min="6411" max="6657" width="35" style="2"/>
    <col min="6658" max="6658" width="65.85546875" style="2" customWidth="1"/>
    <col min="6659" max="6659" width="11.28515625" style="2" customWidth="1"/>
    <col min="6660" max="6660" width="1.42578125" style="2" customWidth="1"/>
    <col min="6661" max="6661" width="11.28515625" style="2" customWidth="1"/>
    <col min="6662" max="6662" width="1.42578125" style="2" customWidth="1"/>
    <col min="6663" max="6663" width="11.28515625" style="2" customWidth="1"/>
    <col min="6664" max="6664" width="1.42578125" style="2" customWidth="1"/>
    <col min="6665" max="6665" width="11.28515625" style="2" customWidth="1"/>
    <col min="6666" max="6666" width="10.28515625" style="2" customWidth="1"/>
    <col min="6667" max="6913" width="35" style="2"/>
    <col min="6914" max="6914" width="65.85546875" style="2" customWidth="1"/>
    <col min="6915" max="6915" width="11.28515625" style="2" customWidth="1"/>
    <col min="6916" max="6916" width="1.42578125" style="2" customWidth="1"/>
    <col min="6917" max="6917" width="11.28515625" style="2" customWidth="1"/>
    <col min="6918" max="6918" width="1.42578125" style="2" customWidth="1"/>
    <col min="6919" max="6919" width="11.28515625" style="2" customWidth="1"/>
    <col min="6920" max="6920" width="1.42578125" style="2" customWidth="1"/>
    <col min="6921" max="6921" width="11.28515625" style="2" customWidth="1"/>
    <col min="6922" max="6922" width="10.28515625" style="2" customWidth="1"/>
    <col min="6923" max="7169" width="35" style="2"/>
    <col min="7170" max="7170" width="65.85546875" style="2" customWidth="1"/>
    <col min="7171" max="7171" width="11.28515625" style="2" customWidth="1"/>
    <col min="7172" max="7172" width="1.42578125" style="2" customWidth="1"/>
    <col min="7173" max="7173" width="11.28515625" style="2" customWidth="1"/>
    <col min="7174" max="7174" width="1.42578125" style="2" customWidth="1"/>
    <col min="7175" max="7175" width="11.28515625" style="2" customWidth="1"/>
    <col min="7176" max="7176" width="1.42578125" style="2" customWidth="1"/>
    <col min="7177" max="7177" width="11.28515625" style="2" customWidth="1"/>
    <col min="7178" max="7178" width="10.28515625" style="2" customWidth="1"/>
    <col min="7179" max="7425" width="35" style="2"/>
    <col min="7426" max="7426" width="65.85546875" style="2" customWidth="1"/>
    <col min="7427" max="7427" width="11.28515625" style="2" customWidth="1"/>
    <col min="7428" max="7428" width="1.42578125" style="2" customWidth="1"/>
    <col min="7429" max="7429" width="11.28515625" style="2" customWidth="1"/>
    <col min="7430" max="7430" width="1.42578125" style="2" customWidth="1"/>
    <col min="7431" max="7431" width="11.28515625" style="2" customWidth="1"/>
    <col min="7432" max="7432" width="1.42578125" style="2" customWidth="1"/>
    <col min="7433" max="7433" width="11.28515625" style="2" customWidth="1"/>
    <col min="7434" max="7434" width="10.28515625" style="2" customWidth="1"/>
    <col min="7435" max="7681" width="35" style="2"/>
    <col min="7682" max="7682" width="65.85546875" style="2" customWidth="1"/>
    <col min="7683" max="7683" width="11.28515625" style="2" customWidth="1"/>
    <col min="7684" max="7684" width="1.42578125" style="2" customWidth="1"/>
    <col min="7685" max="7685" width="11.28515625" style="2" customWidth="1"/>
    <col min="7686" max="7686" width="1.42578125" style="2" customWidth="1"/>
    <col min="7687" max="7687" width="11.28515625" style="2" customWidth="1"/>
    <col min="7688" max="7688" width="1.42578125" style="2" customWidth="1"/>
    <col min="7689" max="7689" width="11.28515625" style="2" customWidth="1"/>
    <col min="7690" max="7690" width="10.28515625" style="2" customWidth="1"/>
    <col min="7691" max="7937" width="35" style="2"/>
    <col min="7938" max="7938" width="65.85546875" style="2" customWidth="1"/>
    <col min="7939" max="7939" width="11.28515625" style="2" customWidth="1"/>
    <col min="7940" max="7940" width="1.42578125" style="2" customWidth="1"/>
    <col min="7941" max="7941" width="11.28515625" style="2" customWidth="1"/>
    <col min="7942" max="7942" width="1.42578125" style="2" customWidth="1"/>
    <col min="7943" max="7943" width="11.28515625" style="2" customWidth="1"/>
    <col min="7944" max="7944" width="1.42578125" style="2" customWidth="1"/>
    <col min="7945" max="7945" width="11.28515625" style="2" customWidth="1"/>
    <col min="7946" max="7946" width="10.28515625" style="2" customWidth="1"/>
    <col min="7947" max="8193" width="35" style="2"/>
    <col min="8194" max="8194" width="65.85546875" style="2" customWidth="1"/>
    <col min="8195" max="8195" width="11.28515625" style="2" customWidth="1"/>
    <col min="8196" max="8196" width="1.42578125" style="2" customWidth="1"/>
    <col min="8197" max="8197" width="11.28515625" style="2" customWidth="1"/>
    <col min="8198" max="8198" width="1.42578125" style="2" customWidth="1"/>
    <col min="8199" max="8199" width="11.28515625" style="2" customWidth="1"/>
    <col min="8200" max="8200" width="1.42578125" style="2" customWidth="1"/>
    <col min="8201" max="8201" width="11.28515625" style="2" customWidth="1"/>
    <col min="8202" max="8202" width="10.28515625" style="2" customWidth="1"/>
    <col min="8203" max="8449" width="35" style="2"/>
    <col min="8450" max="8450" width="65.85546875" style="2" customWidth="1"/>
    <col min="8451" max="8451" width="11.28515625" style="2" customWidth="1"/>
    <col min="8452" max="8452" width="1.42578125" style="2" customWidth="1"/>
    <col min="8453" max="8453" width="11.28515625" style="2" customWidth="1"/>
    <col min="8454" max="8454" width="1.42578125" style="2" customWidth="1"/>
    <col min="8455" max="8455" width="11.28515625" style="2" customWidth="1"/>
    <col min="8456" max="8456" width="1.42578125" style="2" customWidth="1"/>
    <col min="8457" max="8457" width="11.28515625" style="2" customWidth="1"/>
    <col min="8458" max="8458" width="10.28515625" style="2" customWidth="1"/>
    <col min="8459" max="8705" width="35" style="2"/>
    <col min="8706" max="8706" width="65.85546875" style="2" customWidth="1"/>
    <col min="8707" max="8707" width="11.28515625" style="2" customWidth="1"/>
    <col min="8708" max="8708" width="1.42578125" style="2" customWidth="1"/>
    <col min="8709" max="8709" width="11.28515625" style="2" customWidth="1"/>
    <col min="8710" max="8710" width="1.42578125" style="2" customWidth="1"/>
    <col min="8711" max="8711" width="11.28515625" style="2" customWidth="1"/>
    <col min="8712" max="8712" width="1.42578125" style="2" customWidth="1"/>
    <col min="8713" max="8713" width="11.28515625" style="2" customWidth="1"/>
    <col min="8714" max="8714" width="10.28515625" style="2" customWidth="1"/>
    <col min="8715" max="8961" width="35" style="2"/>
    <col min="8962" max="8962" width="65.85546875" style="2" customWidth="1"/>
    <col min="8963" max="8963" width="11.28515625" style="2" customWidth="1"/>
    <col min="8964" max="8964" width="1.42578125" style="2" customWidth="1"/>
    <col min="8965" max="8965" width="11.28515625" style="2" customWidth="1"/>
    <col min="8966" max="8966" width="1.42578125" style="2" customWidth="1"/>
    <col min="8967" max="8967" width="11.28515625" style="2" customWidth="1"/>
    <col min="8968" max="8968" width="1.42578125" style="2" customWidth="1"/>
    <col min="8969" max="8969" width="11.28515625" style="2" customWidth="1"/>
    <col min="8970" max="8970" width="10.28515625" style="2" customWidth="1"/>
    <col min="8971" max="9217" width="35" style="2"/>
    <col min="9218" max="9218" width="65.85546875" style="2" customWidth="1"/>
    <col min="9219" max="9219" width="11.28515625" style="2" customWidth="1"/>
    <col min="9220" max="9220" width="1.42578125" style="2" customWidth="1"/>
    <col min="9221" max="9221" width="11.28515625" style="2" customWidth="1"/>
    <col min="9222" max="9222" width="1.42578125" style="2" customWidth="1"/>
    <col min="9223" max="9223" width="11.28515625" style="2" customWidth="1"/>
    <col min="9224" max="9224" width="1.42578125" style="2" customWidth="1"/>
    <col min="9225" max="9225" width="11.28515625" style="2" customWidth="1"/>
    <col min="9226" max="9226" width="10.28515625" style="2" customWidth="1"/>
    <col min="9227" max="9473" width="35" style="2"/>
    <col min="9474" max="9474" width="65.85546875" style="2" customWidth="1"/>
    <col min="9475" max="9475" width="11.28515625" style="2" customWidth="1"/>
    <col min="9476" max="9476" width="1.42578125" style="2" customWidth="1"/>
    <col min="9477" max="9477" width="11.28515625" style="2" customWidth="1"/>
    <col min="9478" max="9478" width="1.42578125" style="2" customWidth="1"/>
    <col min="9479" max="9479" width="11.28515625" style="2" customWidth="1"/>
    <col min="9480" max="9480" width="1.42578125" style="2" customWidth="1"/>
    <col min="9481" max="9481" width="11.28515625" style="2" customWidth="1"/>
    <col min="9482" max="9482" width="10.28515625" style="2" customWidth="1"/>
    <col min="9483" max="9729" width="35" style="2"/>
    <col min="9730" max="9730" width="65.85546875" style="2" customWidth="1"/>
    <col min="9731" max="9731" width="11.28515625" style="2" customWidth="1"/>
    <col min="9732" max="9732" width="1.42578125" style="2" customWidth="1"/>
    <col min="9733" max="9733" width="11.28515625" style="2" customWidth="1"/>
    <col min="9734" max="9734" width="1.42578125" style="2" customWidth="1"/>
    <col min="9735" max="9735" width="11.28515625" style="2" customWidth="1"/>
    <col min="9736" max="9736" width="1.42578125" style="2" customWidth="1"/>
    <col min="9737" max="9737" width="11.28515625" style="2" customWidth="1"/>
    <col min="9738" max="9738" width="10.28515625" style="2" customWidth="1"/>
    <col min="9739" max="9985" width="35" style="2"/>
    <col min="9986" max="9986" width="65.85546875" style="2" customWidth="1"/>
    <col min="9987" max="9987" width="11.28515625" style="2" customWidth="1"/>
    <col min="9988" max="9988" width="1.42578125" style="2" customWidth="1"/>
    <col min="9989" max="9989" width="11.28515625" style="2" customWidth="1"/>
    <col min="9990" max="9990" width="1.42578125" style="2" customWidth="1"/>
    <col min="9991" max="9991" width="11.28515625" style="2" customWidth="1"/>
    <col min="9992" max="9992" width="1.42578125" style="2" customWidth="1"/>
    <col min="9993" max="9993" width="11.28515625" style="2" customWidth="1"/>
    <col min="9994" max="9994" width="10.28515625" style="2" customWidth="1"/>
    <col min="9995" max="10241" width="35" style="2"/>
    <col min="10242" max="10242" width="65.85546875" style="2" customWidth="1"/>
    <col min="10243" max="10243" width="11.28515625" style="2" customWidth="1"/>
    <col min="10244" max="10244" width="1.42578125" style="2" customWidth="1"/>
    <col min="10245" max="10245" width="11.28515625" style="2" customWidth="1"/>
    <col min="10246" max="10246" width="1.42578125" style="2" customWidth="1"/>
    <col min="10247" max="10247" width="11.28515625" style="2" customWidth="1"/>
    <col min="10248" max="10248" width="1.42578125" style="2" customWidth="1"/>
    <col min="10249" max="10249" width="11.28515625" style="2" customWidth="1"/>
    <col min="10250" max="10250" width="10.28515625" style="2" customWidth="1"/>
    <col min="10251" max="10497" width="35" style="2"/>
    <col min="10498" max="10498" width="65.85546875" style="2" customWidth="1"/>
    <col min="10499" max="10499" width="11.28515625" style="2" customWidth="1"/>
    <col min="10500" max="10500" width="1.42578125" style="2" customWidth="1"/>
    <col min="10501" max="10501" width="11.28515625" style="2" customWidth="1"/>
    <col min="10502" max="10502" width="1.42578125" style="2" customWidth="1"/>
    <col min="10503" max="10503" width="11.28515625" style="2" customWidth="1"/>
    <col min="10504" max="10504" width="1.42578125" style="2" customWidth="1"/>
    <col min="10505" max="10505" width="11.28515625" style="2" customWidth="1"/>
    <col min="10506" max="10506" width="10.28515625" style="2" customWidth="1"/>
    <col min="10507" max="10753" width="35" style="2"/>
    <col min="10754" max="10754" width="65.85546875" style="2" customWidth="1"/>
    <col min="10755" max="10755" width="11.28515625" style="2" customWidth="1"/>
    <col min="10756" max="10756" width="1.42578125" style="2" customWidth="1"/>
    <col min="10757" max="10757" width="11.28515625" style="2" customWidth="1"/>
    <col min="10758" max="10758" width="1.42578125" style="2" customWidth="1"/>
    <col min="10759" max="10759" width="11.28515625" style="2" customWidth="1"/>
    <col min="10760" max="10760" width="1.42578125" style="2" customWidth="1"/>
    <col min="10761" max="10761" width="11.28515625" style="2" customWidth="1"/>
    <col min="10762" max="10762" width="10.28515625" style="2" customWidth="1"/>
    <col min="10763" max="11009" width="35" style="2"/>
    <col min="11010" max="11010" width="65.85546875" style="2" customWidth="1"/>
    <col min="11011" max="11011" width="11.28515625" style="2" customWidth="1"/>
    <col min="11012" max="11012" width="1.42578125" style="2" customWidth="1"/>
    <col min="11013" max="11013" width="11.28515625" style="2" customWidth="1"/>
    <col min="11014" max="11014" width="1.42578125" style="2" customWidth="1"/>
    <col min="11015" max="11015" width="11.28515625" style="2" customWidth="1"/>
    <col min="11016" max="11016" width="1.42578125" style="2" customWidth="1"/>
    <col min="11017" max="11017" width="11.28515625" style="2" customWidth="1"/>
    <col min="11018" max="11018" width="10.28515625" style="2" customWidth="1"/>
    <col min="11019" max="11265" width="35" style="2"/>
    <col min="11266" max="11266" width="65.85546875" style="2" customWidth="1"/>
    <col min="11267" max="11267" width="11.28515625" style="2" customWidth="1"/>
    <col min="11268" max="11268" width="1.42578125" style="2" customWidth="1"/>
    <col min="11269" max="11269" width="11.28515625" style="2" customWidth="1"/>
    <col min="11270" max="11270" width="1.42578125" style="2" customWidth="1"/>
    <col min="11271" max="11271" width="11.28515625" style="2" customWidth="1"/>
    <col min="11272" max="11272" width="1.42578125" style="2" customWidth="1"/>
    <col min="11273" max="11273" width="11.28515625" style="2" customWidth="1"/>
    <col min="11274" max="11274" width="10.28515625" style="2" customWidth="1"/>
    <col min="11275" max="11521" width="35" style="2"/>
    <col min="11522" max="11522" width="65.85546875" style="2" customWidth="1"/>
    <col min="11523" max="11523" width="11.28515625" style="2" customWidth="1"/>
    <col min="11524" max="11524" width="1.42578125" style="2" customWidth="1"/>
    <col min="11525" max="11525" width="11.28515625" style="2" customWidth="1"/>
    <col min="11526" max="11526" width="1.42578125" style="2" customWidth="1"/>
    <col min="11527" max="11527" width="11.28515625" style="2" customWidth="1"/>
    <col min="11528" max="11528" width="1.42578125" style="2" customWidth="1"/>
    <col min="11529" max="11529" width="11.28515625" style="2" customWidth="1"/>
    <col min="11530" max="11530" width="10.28515625" style="2" customWidth="1"/>
    <col min="11531" max="11777" width="35" style="2"/>
    <col min="11778" max="11778" width="65.85546875" style="2" customWidth="1"/>
    <col min="11779" max="11779" width="11.28515625" style="2" customWidth="1"/>
    <col min="11780" max="11780" width="1.42578125" style="2" customWidth="1"/>
    <col min="11781" max="11781" width="11.28515625" style="2" customWidth="1"/>
    <col min="11782" max="11782" width="1.42578125" style="2" customWidth="1"/>
    <col min="11783" max="11783" width="11.28515625" style="2" customWidth="1"/>
    <col min="11784" max="11784" width="1.42578125" style="2" customWidth="1"/>
    <col min="11785" max="11785" width="11.28515625" style="2" customWidth="1"/>
    <col min="11786" max="11786" width="10.28515625" style="2" customWidth="1"/>
    <col min="11787" max="12033" width="35" style="2"/>
    <col min="12034" max="12034" width="65.85546875" style="2" customWidth="1"/>
    <col min="12035" max="12035" width="11.28515625" style="2" customWidth="1"/>
    <col min="12036" max="12036" width="1.42578125" style="2" customWidth="1"/>
    <col min="12037" max="12037" width="11.28515625" style="2" customWidth="1"/>
    <col min="12038" max="12038" width="1.42578125" style="2" customWidth="1"/>
    <col min="12039" max="12039" width="11.28515625" style="2" customWidth="1"/>
    <col min="12040" max="12040" width="1.42578125" style="2" customWidth="1"/>
    <col min="12041" max="12041" width="11.28515625" style="2" customWidth="1"/>
    <col min="12042" max="12042" width="10.28515625" style="2" customWidth="1"/>
    <col min="12043" max="12289" width="35" style="2"/>
    <col min="12290" max="12290" width="65.85546875" style="2" customWidth="1"/>
    <col min="12291" max="12291" width="11.28515625" style="2" customWidth="1"/>
    <col min="12292" max="12292" width="1.42578125" style="2" customWidth="1"/>
    <col min="12293" max="12293" width="11.28515625" style="2" customWidth="1"/>
    <col min="12294" max="12294" width="1.42578125" style="2" customWidth="1"/>
    <col min="12295" max="12295" width="11.28515625" style="2" customWidth="1"/>
    <col min="12296" max="12296" width="1.42578125" style="2" customWidth="1"/>
    <col min="12297" max="12297" width="11.28515625" style="2" customWidth="1"/>
    <col min="12298" max="12298" width="10.28515625" style="2" customWidth="1"/>
    <col min="12299" max="12545" width="35" style="2"/>
    <col min="12546" max="12546" width="65.85546875" style="2" customWidth="1"/>
    <col min="12547" max="12547" width="11.28515625" style="2" customWidth="1"/>
    <col min="12548" max="12548" width="1.42578125" style="2" customWidth="1"/>
    <col min="12549" max="12549" width="11.28515625" style="2" customWidth="1"/>
    <col min="12550" max="12550" width="1.42578125" style="2" customWidth="1"/>
    <col min="12551" max="12551" width="11.28515625" style="2" customWidth="1"/>
    <col min="12552" max="12552" width="1.42578125" style="2" customWidth="1"/>
    <col min="12553" max="12553" width="11.28515625" style="2" customWidth="1"/>
    <col min="12554" max="12554" width="10.28515625" style="2" customWidth="1"/>
    <col min="12555" max="12801" width="35" style="2"/>
    <col min="12802" max="12802" width="65.85546875" style="2" customWidth="1"/>
    <col min="12803" max="12803" width="11.28515625" style="2" customWidth="1"/>
    <col min="12804" max="12804" width="1.42578125" style="2" customWidth="1"/>
    <col min="12805" max="12805" width="11.28515625" style="2" customWidth="1"/>
    <col min="12806" max="12806" width="1.42578125" style="2" customWidth="1"/>
    <col min="12807" max="12807" width="11.28515625" style="2" customWidth="1"/>
    <col min="12808" max="12808" width="1.42578125" style="2" customWidth="1"/>
    <col min="12809" max="12809" width="11.28515625" style="2" customWidth="1"/>
    <col min="12810" max="12810" width="10.28515625" style="2" customWidth="1"/>
    <col min="12811" max="13057" width="35" style="2"/>
    <col min="13058" max="13058" width="65.85546875" style="2" customWidth="1"/>
    <col min="13059" max="13059" width="11.28515625" style="2" customWidth="1"/>
    <col min="13060" max="13060" width="1.42578125" style="2" customWidth="1"/>
    <col min="13061" max="13061" width="11.28515625" style="2" customWidth="1"/>
    <col min="13062" max="13062" width="1.42578125" style="2" customWidth="1"/>
    <col min="13063" max="13063" width="11.28515625" style="2" customWidth="1"/>
    <col min="13064" max="13064" width="1.42578125" style="2" customWidth="1"/>
    <col min="13065" max="13065" width="11.28515625" style="2" customWidth="1"/>
    <col min="13066" max="13066" width="10.28515625" style="2" customWidth="1"/>
    <col min="13067" max="13313" width="35" style="2"/>
    <col min="13314" max="13314" width="65.85546875" style="2" customWidth="1"/>
    <col min="13315" max="13315" width="11.28515625" style="2" customWidth="1"/>
    <col min="13316" max="13316" width="1.42578125" style="2" customWidth="1"/>
    <col min="13317" max="13317" width="11.28515625" style="2" customWidth="1"/>
    <col min="13318" max="13318" width="1.42578125" style="2" customWidth="1"/>
    <col min="13319" max="13319" width="11.28515625" style="2" customWidth="1"/>
    <col min="13320" max="13320" width="1.42578125" style="2" customWidth="1"/>
    <col min="13321" max="13321" width="11.28515625" style="2" customWidth="1"/>
    <col min="13322" max="13322" width="10.28515625" style="2" customWidth="1"/>
    <col min="13323" max="13569" width="35" style="2"/>
    <col min="13570" max="13570" width="65.85546875" style="2" customWidth="1"/>
    <col min="13571" max="13571" width="11.28515625" style="2" customWidth="1"/>
    <col min="13572" max="13572" width="1.42578125" style="2" customWidth="1"/>
    <col min="13573" max="13573" width="11.28515625" style="2" customWidth="1"/>
    <col min="13574" max="13574" width="1.42578125" style="2" customWidth="1"/>
    <col min="13575" max="13575" width="11.28515625" style="2" customWidth="1"/>
    <col min="13576" max="13576" width="1.42578125" style="2" customWidth="1"/>
    <col min="13577" max="13577" width="11.28515625" style="2" customWidth="1"/>
    <col min="13578" max="13578" width="10.28515625" style="2" customWidth="1"/>
    <col min="13579" max="13825" width="35" style="2"/>
    <col min="13826" max="13826" width="65.85546875" style="2" customWidth="1"/>
    <col min="13827" max="13827" width="11.28515625" style="2" customWidth="1"/>
    <col min="13828" max="13828" width="1.42578125" style="2" customWidth="1"/>
    <col min="13829" max="13829" width="11.28515625" style="2" customWidth="1"/>
    <col min="13830" max="13830" width="1.42578125" style="2" customWidth="1"/>
    <col min="13831" max="13831" width="11.28515625" style="2" customWidth="1"/>
    <col min="13832" max="13832" width="1.42578125" style="2" customWidth="1"/>
    <col min="13833" max="13833" width="11.28515625" style="2" customWidth="1"/>
    <col min="13834" max="13834" width="10.28515625" style="2" customWidth="1"/>
    <col min="13835" max="14081" width="35" style="2"/>
    <col min="14082" max="14082" width="65.85546875" style="2" customWidth="1"/>
    <col min="14083" max="14083" width="11.28515625" style="2" customWidth="1"/>
    <col min="14084" max="14084" width="1.42578125" style="2" customWidth="1"/>
    <col min="14085" max="14085" width="11.28515625" style="2" customWidth="1"/>
    <col min="14086" max="14086" width="1.42578125" style="2" customWidth="1"/>
    <col min="14087" max="14087" width="11.28515625" style="2" customWidth="1"/>
    <col min="14088" max="14088" width="1.42578125" style="2" customWidth="1"/>
    <col min="14089" max="14089" width="11.28515625" style="2" customWidth="1"/>
    <col min="14090" max="14090" width="10.28515625" style="2" customWidth="1"/>
    <col min="14091" max="14337" width="35" style="2"/>
    <col min="14338" max="14338" width="65.85546875" style="2" customWidth="1"/>
    <col min="14339" max="14339" width="11.28515625" style="2" customWidth="1"/>
    <col min="14340" max="14340" width="1.42578125" style="2" customWidth="1"/>
    <col min="14341" max="14341" width="11.28515625" style="2" customWidth="1"/>
    <col min="14342" max="14342" width="1.42578125" style="2" customWidth="1"/>
    <col min="14343" max="14343" width="11.28515625" style="2" customWidth="1"/>
    <col min="14344" max="14344" width="1.42578125" style="2" customWidth="1"/>
    <col min="14345" max="14345" width="11.28515625" style="2" customWidth="1"/>
    <col min="14346" max="14346" width="10.28515625" style="2" customWidth="1"/>
    <col min="14347" max="14593" width="35" style="2"/>
    <col min="14594" max="14594" width="65.85546875" style="2" customWidth="1"/>
    <col min="14595" max="14595" width="11.28515625" style="2" customWidth="1"/>
    <col min="14596" max="14596" width="1.42578125" style="2" customWidth="1"/>
    <col min="14597" max="14597" width="11.28515625" style="2" customWidth="1"/>
    <col min="14598" max="14598" width="1.42578125" style="2" customWidth="1"/>
    <col min="14599" max="14599" width="11.28515625" style="2" customWidth="1"/>
    <col min="14600" max="14600" width="1.42578125" style="2" customWidth="1"/>
    <col min="14601" max="14601" width="11.28515625" style="2" customWidth="1"/>
    <col min="14602" max="14602" width="10.28515625" style="2" customWidth="1"/>
    <col min="14603" max="14849" width="35" style="2"/>
    <col min="14850" max="14850" width="65.85546875" style="2" customWidth="1"/>
    <col min="14851" max="14851" width="11.28515625" style="2" customWidth="1"/>
    <col min="14852" max="14852" width="1.42578125" style="2" customWidth="1"/>
    <col min="14853" max="14853" width="11.28515625" style="2" customWidth="1"/>
    <col min="14854" max="14854" width="1.42578125" style="2" customWidth="1"/>
    <col min="14855" max="14855" width="11.28515625" style="2" customWidth="1"/>
    <col min="14856" max="14856" width="1.42578125" style="2" customWidth="1"/>
    <col min="14857" max="14857" width="11.28515625" style="2" customWidth="1"/>
    <col min="14858" max="14858" width="10.28515625" style="2" customWidth="1"/>
    <col min="14859" max="15105" width="35" style="2"/>
    <col min="15106" max="15106" width="65.85546875" style="2" customWidth="1"/>
    <col min="15107" max="15107" width="11.28515625" style="2" customWidth="1"/>
    <col min="15108" max="15108" width="1.42578125" style="2" customWidth="1"/>
    <col min="15109" max="15109" width="11.28515625" style="2" customWidth="1"/>
    <col min="15110" max="15110" width="1.42578125" style="2" customWidth="1"/>
    <col min="15111" max="15111" width="11.28515625" style="2" customWidth="1"/>
    <col min="15112" max="15112" width="1.42578125" style="2" customWidth="1"/>
    <col min="15113" max="15113" width="11.28515625" style="2" customWidth="1"/>
    <col min="15114" max="15114" width="10.28515625" style="2" customWidth="1"/>
    <col min="15115" max="15361" width="35" style="2"/>
    <col min="15362" max="15362" width="65.85546875" style="2" customWidth="1"/>
    <col min="15363" max="15363" width="11.28515625" style="2" customWidth="1"/>
    <col min="15364" max="15364" width="1.42578125" style="2" customWidth="1"/>
    <col min="15365" max="15365" width="11.28515625" style="2" customWidth="1"/>
    <col min="15366" max="15366" width="1.42578125" style="2" customWidth="1"/>
    <col min="15367" max="15367" width="11.28515625" style="2" customWidth="1"/>
    <col min="15368" max="15368" width="1.42578125" style="2" customWidth="1"/>
    <col min="15369" max="15369" width="11.28515625" style="2" customWidth="1"/>
    <col min="15370" max="15370" width="10.28515625" style="2" customWidth="1"/>
    <col min="15371" max="15617" width="35" style="2"/>
    <col min="15618" max="15618" width="65.85546875" style="2" customWidth="1"/>
    <col min="15619" max="15619" width="11.28515625" style="2" customWidth="1"/>
    <col min="15620" max="15620" width="1.42578125" style="2" customWidth="1"/>
    <col min="15621" max="15621" width="11.28515625" style="2" customWidth="1"/>
    <col min="15622" max="15622" width="1.42578125" style="2" customWidth="1"/>
    <col min="15623" max="15623" width="11.28515625" style="2" customWidth="1"/>
    <col min="15624" max="15624" width="1.42578125" style="2" customWidth="1"/>
    <col min="15625" max="15625" width="11.28515625" style="2" customWidth="1"/>
    <col min="15626" max="15626" width="10.28515625" style="2" customWidth="1"/>
    <col min="15627" max="15873" width="35" style="2"/>
    <col min="15874" max="15874" width="65.85546875" style="2" customWidth="1"/>
    <col min="15875" max="15875" width="11.28515625" style="2" customWidth="1"/>
    <col min="15876" max="15876" width="1.42578125" style="2" customWidth="1"/>
    <col min="15877" max="15877" width="11.28515625" style="2" customWidth="1"/>
    <col min="15878" max="15878" width="1.42578125" style="2" customWidth="1"/>
    <col min="15879" max="15879" width="11.28515625" style="2" customWidth="1"/>
    <col min="15880" max="15880" width="1.42578125" style="2" customWidth="1"/>
    <col min="15881" max="15881" width="11.28515625" style="2" customWidth="1"/>
    <col min="15882" max="15882" width="10.28515625" style="2" customWidth="1"/>
    <col min="15883" max="16129" width="35" style="2"/>
    <col min="16130" max="16130" width="65.85546875" style="2" customWidth="1"/>
    <col min="16131" max="16131" width="11.28515625" style="2" customWidth="1"/>
    <col min="16132" max="16132" width="1.42578125" style="2" customWidth="1"/>
    <col min="16133" max="16133" width="11.28515625" style="2" customWidth="1"/>
    <col min="16134" max="16134" width="1.42578125" style="2" customWidth="1"/>
    <col min="16135" max="16135" width="11.28515625" style="2" customWidth="1"/>
    <col min="16136" max="16136" width="1.42578125" style="2" customWidth="1"/>
    <col min="16137" max="16137" width="11.28515625" style="2" customWidth="1"/>
    <col min="16138" max="16138" width="10.28515625" style="2" customWidth="1"/>
    <col min="16139" max="16384" width="35" style="2"/>
  </cols>
  <sheetData>
    <row r="1" spans="1:12" ht="23.25" customHeight="1" x14ac:dyDescent="0.5">
      <c r="A1" s="21" t="s">
        <v>33</v>
      </c>
      <c r="B1" s="21"/>
    </row>
    <row r="2" spans="1:12" ht="21" customHeight="1" x14ac:dyDescent="0.5">
      <c r="A2" s="21" t="s">
        <v>59</v>
      </c>
      <c r="B2" s="21"/>
    </row>
    <row r="3" spans="1:12" ht="21" customHeight="1" x14ac:dyDescent="0.45">
      <c r="C3" s="256" t="s">
        <v>28</v>
      </c>
      <c r="D3" s="256"/>
      <c r="E3" s="256"/>
      <c r="F3" s="122"/>
      <c r="G3" s="256" t="s">
        <v>27</v>
      </c>
      <c r="H3" s="256"/>
      <c r="I3" s="256"/>
    </row>
    <row r="4" spans="1:12" ht="21" customHeight="1" x14ac:dyDescent="0.45">
      <c r="C4" s="260" t="s">
        <v>150</v>
      </c>
      <c r="D4" s="261"/>
      <c r="E4" s="261"/>
      <c r="F4" s="124"/>
      <c r="G4" s="260" t="s">
        <v>150</v>
      </c>
      <c r="H4" s="261"/>
      <c r="I4" s="261"/>
    </row>
    <row r="5" spans="1:12" ht="21" customHeight="1" x14ac:dyDescent="0.45">
      <c r="C5" s="260" t="s">
        <v>141</v>
      </c>
      <c r="D5" s="261"/>
      <c r="E5" s="261"/>
      <c r="F5" s="124"/>
      <c r="G5" s="260" t="s">
        <v>141</v>
      </c>
      <c r="H5" s="261"/>
      <c r="I5" s="261"/>
    </row>
    <row r="6" spans="1:12" ht="21" customHeight="1" x14ac:dyDescent="0.45">
      <c r="B6" s="252"/>
      <c r="C6" s="1">
        <v>2561</v>
      </c>
      <c r="D6" s="1"/>
      <c r="E6" s="1">
        <v>2560</v>
      </c>
      <c r="F6" s="1"/>
      <c r="G6" s="1">
        <v>2561</v>
      </c>
      <c r="H6" s="1"/>
      <c r="I6" s="1">
        <v>2560</v>
      </c>
    </row>
    <row r="7" spans="1:12" ht="21" customHeight="1" x14ac:dyDescent="0.45">
      <c r="C7" s="255" t="s">
        <v>24</v>
      </c>
      <c r="D7" s="255"/>
      <c r="E7" s="255"/>
      <c r="F7" s="255"/>
      <c r="G7" s="255"/>
      <c r="H7" s="255"/>
      <c r="I7" s="255"/>
    </row>
    <row r="8" spans="1:12" ht="21" customHeight="1" x14ac:dyDescent="0.45">
      <c r="A8" s="8" t="s">
        <v>18</v>
      </c>
      <c r="B8" s="8"/>
      <c r="C8" s="167"/>
      <c r="D8" s="71"/>
      <c r="E8" s="167"/>
      <c r="F8" s="71"/>
      <c r="G8" s="71"/>
      <c r="H8" s="71"/>
      <c r="I8" s="71"/>
    </row>
    <row r="9" spans="1:12" ht="21" customHeight="1" x14ac:dyDescent="0.45">
      <c r="A9" s="9" t="s">
        <v>80</v>
      </c>
      <c r="B9" s="9"/>
      <c r="C9" s="168">
        <v>-83663</v>
      </c>
      <c r="D9" s="91"/>
      <c r="E9" s="168">
        <v>-504</v>
      </c>
      <c r="F9" s="169"/>
      <c r="G9" s="168">
        <v>-88660</v>
      </c>
      <c r="H9" s="168"/>
      <c r="I9" s="168">
        <v>2517</v>
      </c>
      <c r="L9" s="91"/>
    </row>
    <row r="10" spans="1:12" ht="21" customHeight="1" x14ac:dyDescent="0.45">
      <c r="A10" s="15" t="s">
        <v>118</v>
      </c>
      <c r="B10" s="15"/>
      <c r="C10" s="168"/>
      <c r="D10" s="91"/>
      <c r="E10" s="168"/>
      <c r="F10" s="169"/>
      <c r="G10" s="168"/>
      <c r="H10" s="168"/>
      <c r="I10" s="168"/>
      <c r="L10" s="91"/>
    </row>
    <row r="11" spans="1:12" ht="21" customHeight="1" x14ac:dyDescent="0.45">
      <c r="A11" s="49" t="s">
        <v>81</v>
      </c>
      <c r="B11" s="49"/>
      <c r="C11" s="168">
        <v>-359</v>
      </c>
      <c r="D11" s="91"/>
      <c r="E11" s="168">
        <v>1739</v>
      </c>
      <c r="F11" s="169"/>
      <c r="G11" s="168">
        <v>-771</v>
      </c>
      <c r="H11" s="168"/>
      <c r="I11" s="168">
        <v>10</v>
      </c>
      <c r="L11" s="91"/>
    </row>
    <row r="12" spans="1:12" ht="21" customHeight="1" x14ac:dyDescent="0.45">
      <c r="A12" s="9" t="s">
        <v>35</v>
      </c>
      <c r="B12" s="9"/>
      <c r="C12" s="168">
        <v>402</v>
      </c>
      <c r="D12" s="91"/>
      <c r="E12" s="168">
        <v>409</v>
      </c>
      <c r="F12" s="169"/>
      <c r="G12" s="168">
        <v>305</v>
      </c>
      <c r="H12" s="168"/>
      <c r="I12" s="168">
        <v>302</v>
      </c>
      <c r="L12" s="91"/>
    </row>
    <row r="13" spans="1:12" ht="21" customHeight="1" x14ac:dyDescent="0.45">
      <c r="A13" s="9" t="s">
        <v>44</v>
      </c>
      <c r="B13" s="9"/>
      <c r="C13" s="168">
        <v>272</v>
      </c>
      <c r="D13" s="91"/>
      <c r="E13" s="168">
        <v>304</v>
      </c>
      <c r="F13" s="169"/>
      <c r="G13" s="168">
        <v>128</v>
      </c>
      <c r="H13" s="168"/>
      <c r="I13" s="168">
        <v>250</v>
      </c>
      <c r="L13" s="91"/>
    </row>
    <row r="14" spans="1:12" ht="21" customHeight="1" x14ac:dyDescent="0.45">
      <c r="A14" s="9" t="s">
        <v>45</v>
      </c>
      <c r="B14" s="9"/>
      <c r="C14" s="168">
        <v>4158</v>
      </c>
      <c r="D14" s="91"/>
      <c r="E14" s="168">
        <v>2839</v>
      </c>
      <c r="F14" s="169"/>
      <c r="G14" s="168">
        <v>1995</v>
      </c>
      <c r="H14" s="168"/>
      <c r="I14" s="168">
        <v>1079</v>
      </c>
      <c r="L14" s="91"/>
    </row>
    <row r="15" spans="1:12" ht="21" customHeight="1" x14ac:dyDescent="0.45">
      <c r="A15" s="49" t="s">
        <v>193</v>
      </c>
      <c r="B15" s="9"/>
      <c r="C15" s="168">
        <v>5447</v>
      </c>
      <c r="D15" s="91"/>
      <c r="E15" s="168">
        <v>0</v>
      </c>
      <c r="F15" s="169"/>
      <c r="G15" s="168">
        <v>5447</v>
      </c>
      <c r="H15" s="168"/>
      <c r="I15" s="168">
        <v>0</v>
      </c>
      <c r="L15" s="91"/>
    </row>
    <row r="16" spans="1:12" ht="21" customHeight="1" x14ac:dyDescent="0.45">
      <c r="A16" s="9" t="s">
        <v>117</v>
      </c>
      <c r="B16" s="9"/>
      <c r="C16" s="168">
        <v>447</v>
      </c>
      <c r="D16" s="91"/>
      <c r="E16" s="168">
        <v>228</v>
      </c>
      <c r="F16" s="169"/>
      <c r="G16" s="168">
        <v>352</v>
      </c>
      <c r="H16" s="168"/>
      <c r="I16" s="168">
        <v>139</v>
      </c>
      <c r="L16" s="91"/>
    </row>
    <row r="17" spans="1:12" ht="21" customHeight="1" x14ac:dyDescent="0.45">
      <c r="A17" s="49" t="s">
        <v>181</v>
      </c>
      <c r="B17" s="49"/>
      <c r="C17" s="168">
        <v>720</v>
      </c>
      <c r="D17" s="91"/>
      <c r="E17" s="168">
        <v>0</v>
      </c>
      <c r="F17" s="169"/>
      <c r="G17" s="168">
        <v>0</v>
      </c>
      <c r="H17" s="168"/>
      <c r="I17" s="168">
        <v>0</v>
      </c>
      <c r="L17" s="91"/>
    </row>
    <row r="18" spans="1:12" ht="21" customHeight="1" x14ac:dyDescent="0.45">
      <c r="A18" s="49" t="s">
        <v>119</v>
      </c>
      <c r="B18" s="49"/>
      <c r="C18" s="168">
        <v>481</v>
      </c>
      <c r="D18" s="91"/>
      <c r="E18" s="168">
        <v>-40</v>
      </c>
      <c r="F18" s="169"/>
      <c r="G18" s="168">
        <v>481</v>
      </c>
      <c r="H18" s="168"/>
      <c r="I18" s="168">
        <v>-40</v>
      </c>
      <c r="L18" s="91"/>
    </row>
    <row r="19" spans="1:12" ht="21" customHeight="1" x14ac:dyDescent="0.45">
      <c r="A19" s="251" t="s">
        <v>186</v>
      </c>
      <c r="B19" s="251"/>
      <c r="C19" s="168">
        <v>-2014</v>
      </c>
      <c r="D19" s="91"/>
      <c r="E19" s="168">
        <v>-621</v>
      </c>
      <c r="F19" s="169"/>
      <c r="G19" s="168">
        <v>-2014</v>
      </c>
      <c r="H19" s="91"/>
      <c r="I19" s="168">
        <v>-621</v>
      </c>
      <c r="L19" s="91"/>
    </row>
    <row r="20" spans="1:12" ht="21" customHeight="1" x14ac:dyDescent="0.45">
      <c r="A20" s="9" t="s">
        <v>164</v>
      </c>
      <c r="B20" s="9"/>
      <c r="C20" s="168">
        <v>0</v>
      </c>
      <c r="D20" s="91"/>
      <c r="E20" s="168">
        <v>0</v>
      </c>
      <c r="F20" s="169"/>
      <c r="G20" s="168">
        <v>0</v>
      </c>
      <c r="H20" s="168"/>
      <c r="I20" s="168">
        <v>-3264</v>
      </c>
      <c r="L20" s="91"/>
    </row>
    <row r="21" spans="1:12" ht="21" customHeight="1" x14ac:dyDescent="0.45">
      <c r="A21" s="9" t="s">
        <v>139</v>
      </c>
      <c r="B21" s="9"/>
      <c r="C21" s="168">
        <v>54086</v>
      </c>
      <c r="D21" s="91"/>
      <c r="E21" s="168">
        <v>186</v>
      </c>
      <c r="F21" s="169"/>
      <c r="G21" s="168">
        <v>80543</v>
      </c>
      <c r="H21" s="168"/>
      <c r="I21" s="168">
        <v>48</v>
      </c>
      <c r="L21" s="91"/>
    </row>
    <row r="22" spans="1:12" ht="21" customHeight="1" x14ac:dyDescent="0.45">
      <c r="A22" s="49" t="s">
        <v>184</v>
      </c>
      <c r="B22" s="49"/>
      <c r="C22" s="168">
        <v>-776</v>
      </c>
      <c r="D22" s="91"/>
      <c r="E22" s="168">
        <v>-1721</v>
      </c>
      <c r="F22" s="169"/>
      <c r="G22" s="168">
        <v>-85</v>
      </c>
      <c r="H22" s="168"/>
      <c r="I22" s="168">
        <v>-414</v>
      </c>
      <c r="L22" s="91"/>
    </row>
    <row r="23" spans="1:12" ht="21" customHeight="1" x14ac:dyDescent="0.45">
      <c r="A23" s="49" t="s">
        <v>185</v>
      </c>
      <c r="B23" s="49"/>
      <c r="C23" s="168">
        <v>1997</v>
      </c>
      <c r="D23" s="91"/>
      <c r="E23" s="168">
        <v>1298</v>
      </c>
      <c r="F23" s="169"/>
      <c r="G23" s="168">
        <v>756</v>
      </c>
      <c r="H23" s="168"/>
      <c r="I23" s="168">
        <v>460</v>
      </c>
      <c r="L23" s="91"/>
    </row>
    <row r="24" spans="1:12" ht="21" customHeight="1" x14ac:dyDescent="0.45">
      <c r="A24" s="9" t="s">
        <v>130</v>
      </c>
      <c r="B24" s="9"/>
      <c r="C24" s="168">
        <v>-2</v>
      </c>
      <c r="D24" s="91"/>
      <c r="E24" s="168">
        <v>0</v>
      </c>
      <c r="F24" s="169"/>
      <c r="G24" s="168">
        <v>-2</v>
      </c>
      <c r="H24" s="168"/>
      <c r="I24" s="168">
        <v>0</v>
      </c>
      <c r="L24" s="91"/>
    </row>
    <row r="25" spans="1:12" ht="21" customHeight="1" x14ac:dyDescent="0.45">
      <c r="A25" s="49" t="s">
        <v>165</v>
      </c>
      <c r="B25" s="49"/>
      <c r="C25" s="168">
        <v>47</v>
      </c>
      <c r="D25" s="91"/>
      <c r="E25" s="168">
        <v>61</v>
      </c>
      <c r="F25" s="169"/>
      <c r="G25" s="168">
        <v>0</v>
      </c>
      <c r="H25" s="168"/>
      <c r="I25" s="168">
        <v>0</v>
      </c>
      <c r="L25" s="91"/>
    </row>
    <row r="26" spans="1:12" ht="21" customHeight="1" x14ac:dyDescent="0.45">
      <c r="A26" s="49" t="s">
        <v>74</v>
      </c>
      <c r="B26" s="49"/>
      <c r="C26" s="170">
        <v>-2132</v>
      </c>
      <c r="D26" s="91"/>
      <c r="E26" s="170">
        <v>-3932</v>
      </c>
      <c r="F26" s="169"/>
      <c r="G26" s="170">
        <v>-2115</v>
      </c>
      <c r="H26" s="168"/>
      <c r="I26" s="170">
        <v>-4918</v>
      </c>
      <c r="L26" s="91"/>
    </row>
    <row r="27" spans="1:12" ht="21" customHeight="1" x14ac:dyDescent="0.45">
      <c r="C27" s="168">
        <f>SUM(C9:C26)</f>
        <v>-20889</v>
      </c>
      <c r="D27" s="171"/>
      <c r="E27" s="168">
        <f>SUM(E9:E26)</f>
        <v>246</v>
      </c>
      <c r="F27" s="171"/>
      <c r="G27" s="168">
        <f>SUM(G9:G26)</f>
        <v>-3640</v>
      </c>
      <c r="H27" s="171"/>
      <c r="I27" s="168">
        <f>SUM(I9:I26)</f>
        <v>-4452</v>
      </c>
      <c r="J27" s="97"/>
    </row>
    <row r="28" spans="1:12" ht="21" customHeight="1" x14ac:dyDescent="0.45">
      <c r="A28" s="15" t="s">
        <v>19</v>
      </c>
      <c r="B28" s="15"/>
      <c r="C28" s="172"/>
      <c r="D28" s="91"/>
      <c r="E28" s="172"/>
      <c r="F28" s="91"/>
      <c r="G28" s="91"/>
      <c r="H28" s="91"/>
      <c r="I28" s="91"/>
    </row>
    <row r="29" spans="1:12" ht="21" customHeight="1" x14ac:dyDescent="0.45">
      <c r="A29" s="9" t="s">
        <v>20</v>
      </c>
      <c r="B29" s="9"/>
      <c r="C29" s="168">
        <v>2854</v>
      </c>
      <c r="D29" s="91"/>
      <c r="E29" s="168">
        <v>-1869</v>
      </c>
      <c r="F29" s="169"/>
      <c r="G29" s="168">
        <v>530</v>
      </c>
      <c r="H29" s="168"/>
      <c r="I29" s="168">
        <v>-1132</v>
      </c>
      <c r="L29" s="91"/>
    </row>
    <row r="30" spans="1:12" ht="21" customHeight="1" x14ac:dyDescent="0.45">
      <c r="A30" s="9" t="s">
        <v>25</v>
      </c>
      <c r="B30" s="9"/>
      <c r="C30" s="168">
        <v>-19</v>
      </c>
      <c r="D30" s="91"/>
      <c r="E30" s="168">
        <v>1182</v>
      </c>
      <c r="F30" s="169"/>
      <c r="G30" s="168">
        <v>1930</v>
      </c>
      <c r="H30" s="168"/>
      <c r="I30" s="168">
        <v>942</v>
      </c>
      <c r="L30" s="91"/>
    </row>
    <row r="31" spans="1:12" ht="21" customHeight="1" x14ac:dyDescent="0.45">
      <c r="A31" s="49" t="s">
        <v>132</v>
      </c>
      <c r="B31" s="49"/>
      <c r="C31" s="168">
        <v>44</v>
      </c>
      <c r="D31" s="91"/>
      <c r="E31" s="168">
        <v>-3821</v>
      </c>
      <c r="F31" s="169"/>
      <c r="G31" s="168">
        <v>2740</v>
      </c>
      <c r="H31" s="168"/>
      <c r="I31" s="168">
        <v>3912</v>
      </c>
      <c r="L31" s="91"/>
    </row>
    <row r="32" spans="1:12" ht="21" customHeight="1" x14ac:dyDescent="0.45">
      <c r="A32" s="9" t="s">
        <v>4</v>
      </c>
      <c r="B32" s="9"/>
      <c r="C32" s="168">
        <v>583</v>
      </c>
      <c r="D32" s="91"/>
      <c r="E32" s="168">
        <v>2019</v>
      </c>
      <c r="F32" s="169"/>
      <c r="G32" s="168">
        <v>32</v>
      </c>
      <c r="H32" s="168"/>
      <c r="I32" s="168">
        <v>837</v>
      </c>
      <c r="L32" s="91"/>
    </row>
    <row r="33" spans="1:12" ht="21" customHeight="1" x14ac:dyDescent="0.45">
      <c r="A33" s="9" t="s">
        <v>5</v>
      </c>
      <c r="B33" s="9"/>
      <c r="C33" s="168">
        <v>-3527</v>
      </c>
      <c r="D33" s="91"/>
      <c r="E33" s="168">
        <v>785</v>
      </c>
      <c r="F33" s="169"/>
      <c r="G33" s="168">
        <v>-42</v>
      </c>
      <c r="H33" s="168"/>
      <c r="I33" s="168">
        <v>400</v>
      </c>
      <c r="L33" s="91"/>
    </row>
    <row r="34" spans="1:12" ht="21" customHeight="1" x14ac:dyDescent="0.45">
      <c r="A34" s="25" t="s">
        <v>78</v>
      </c>
      <c r="B34" s="25"/>
      <c r="C34" s="168">
        <v>400</v>
      </c>
      <c r="D34" s="91"/>
      <c r="E34" s="168">
        <v>0</v>
      </c>
      <c r="F34" s="169"/>
      <c r="G34" s="168">
        <v>0</v>
      </c>
      <c r="H34" s="168"/>
      <c r="I34" s="168">
        <v>0</v>
      </c>
      <c r="L34" s="91"/>
    </row>
    <row r="35" spans="1:12" ht="21" customHeight="1" x14ac:dyDescent="0.45">
      <c r="A35" s="9" t="s">
        <v>9</v>
      </c>
      <c r="B35" s="9"/>
      <c r="C35" s="168">
        <v>1</v>
      </c>
      <c r="D35" s="91"/>
      <c r="E35" s="168">
        <v>-89</v>
      </c>
      <c r="F35" s="169"/>
      <c r="G35" s="168">
        <v>0</v>
      </c>
      <c r="H35" s="168"/>
      <c r="I35" s="168">
        <v>-89</v>
      </c>
      <c r="L35" s="91"/>
    </row>
    <row r="36" spans="1:12" ht="21" customHeight="1" x14ac:dyDescent="0.45">
      <c r="A36" s="9" t="s">
        <v>13</v>
      </c>
      <c r="B36" s="9"/>
      <c r="C36" s="168">
        <v>-2021</v>
      </c>
      <c r="D36" s="91"/>
      <c r="E36" s="168">
        <v>-60835</v>
      </c>
      <c r="F36" s="169"/>
      <c r="G36" s="168">
        <v>-3409</v>
      </c>
      <c r="H36" s="168"/>
      <c r="I36" s="168">
        <v>634</v>
      </c>
      <c r="L36" s="91"/>
    </row>
    <row r="37" spans="1:12" ht="21" customHeight="1" x14ac:dyDescent="0.45">
      <c r="A37" s="49" t="s">
        <v>133</v>
      </c>
      <c r="B37" s="49"/>
      <c r="C37" s="168">
        <v>2356</v>
      </c>
      <c r="D37" s="91"/>
      <c r="E37" s="168">
        <v>10</v>
      </c>
      <c r="F37" s="169"/>
      <c r="G37" s="168">
        <v>-670</v>
      </c>
      <c r="H37" s="168"/>
      <c r="I37" s="168">
        <v>-783</v>
      </c>
      <c r="L37" s="91"/>
    </row>
    <row r="38" spans="1:12" ht="21" customHeight="1" x14ac:dyDescent="0.45">
      <c r="A38" s="9" t="s">
        <v>38</v>
      </c>
      <c r="B38" s="9"/>
      <c r="C38" s="168">
        <v>835</v>
      </c>
      <c r="D38" s="91"/>
      <c r="E38" s="168">
        <v>-2215</v>
      </c>
      <c r="F38" s="169"/>
      <c r="G38" s="168">
        <v>-452</v>
      </c>
      <c r="H38" s="168"/>
      <c r="I38" s="168">
        <v>-1287</v>
      </c>
      <c r="L38" s="91"/>
    </row>
    <row r="39" spans="1:12" ht="21" customHeight="1" x14ac:dyDescent="0.45">
      <c r="A39" s="9" t="s">
        <v>128</v>
      </c>
      <c r="B39" s="9"/>
      <c r="C39" s="168">
        <v>33</v>
      </c>
      <c r="D39" s="91"/>
      <c r="E39" s="168">
        <v>184</v>
      </c>
      <c r="F39" s="169"/>
      <c r="G39" s="168">
        <v>43</v>
      </c>
      <c r="H39" s="168"/>
      <c r="I39" s="168">
        <v>176</v>
      </c>
      <c r="L39" s="91"/>
    </row>
    <row r="40" spans="1:12" ht="21" customHeight="1" x14ac:dyDescent="0.45">
      <c r="A40" s="9" t="s">
        <v>14</v>
      </c>
      <c r="B40" s="9"/>
      <c r="C40" s="168">
        <v>-70</v>
      </c>
      <c r="D40" s="91"/>
      <c r="E40" s="168">
        <v>651</v>
      </c>
      <c r="F40" s="169"/>
      <c r="G40" s="168">
        <v>16</v>
      </c>
      <c r="H40" s="168"/>
      <c r="I40" s="168">
        <v>542</v>
      </c>
      <c r="L40" s="91"/>
    </row>
    <row r="41" spans="1:12" ht="21" customHeight="1" x14ac:dyDescent="0.45">
      <c r="A41" s="25" t="s">
        <v>60</v>
      </c>
      <c r="B41" s="25"/>
      <c r="C41" s="170">
        <v>-30</v>
      </c>
      <c r="D41" s="95"/>
      <c r="E41" s="170">
        <v>-30</v>
      </c>
      <c r="F41" s="169"/>
      <c r="G41" s="170">
        <v>-1</v>
      </c>
      <c r="H41" s="168"/>
      <c r="I41" s="170">
        <v>0</v>
      </c>
      <c r="L41" s="173"/>
    </row>
    <row r="42" spans="1:12" s="36" customFormat="1" ht="21" customHeight="1" x14ac:dyDescent="0.45">
      <c r="A42" s="26" t="s">
        <v>120</v>
      </c>
      <c r="B42" s="26"/>
      <c r="C42" s="168">
        <f>SUM(C27:C39)+C40+C41</f>
        <v>-19450</v>
      </c>
      <c r="D42" s="90"/>
      <c r="E42" s="168">
        <f>SUM(E27:E39)+E40+E41</f>
        <v>-63782</v>
      </c>
      <c r="F42" s="90"/>
      <c r="G42" s="168">
        <f>SUM(G27:G39)+G40+G41</f>
        <v>-2923</v>
      </c>
      <c r="H42" s="168"/>
      <c r="I42" s="168">
        <f>SUM(I27:I39)+I40+I41</f>
        <v>-300</v>
      </c>
      <c r="L42" s="173"/>
    </row>
    <row r="43" spans="1:12" s="36" customFormat="1" ht="21" customHeight="1" x14ac:dyDescent="0.45">
      <c r="A43" s="26"/>
      <c r="B43" s="26"/>
      <c r="C43" s="168"/>
      <c r="D43" s="90"/>
      <c r="E43" s="168"/>
      <c r="F43" s="90"/>
      <c r="G43" s="168"/>
      <c r="H43" s="168"/>
      <c r="I43" s="168"/>
      <c r="L43" s="173"/>
    </row>
    <row r="44" spans="1:12" ht="21.75" customHeight="1" x14ac:dyDescent="0.5">
      <c r="A44" s="21" t="s">
        <v>33</v>
      </c>
      <c r="B44" s="21"/>
    </row>
    <row r="45" spans="1:12" ht="21" customHeight="1" x14ac:dyDescent="0.5">
      <c r="A45" s="21" t="s">
        <v>59</v>
      </c>
      <c r="B45" s="21"/>
    </row>
    <row r="46" spans="1:12" ht="21" customHeight="1" x14ac:dyDescent="0.45">
      <c r="C46" s="256" t="s">
        <v>32</v>
      </c>
      <c r="D46" s="256"/>
      <c r="E46" s="256"/>
      <c r="F46" s="122"/>
      <c r="G46" s="256" t="s">
        <v>27</v>
      </c>
      <c r="H46" s="256"/>
      <c r="I46" s="256"/>
    </row>
    <row r="47" spans="1:12" ht="21" customHeight="1" x14ac:dyDescent="0.45">
      <c r="C47" s="260" t="s">
        <v>150</v>
      </c>
      <c r="D47" s="261"/>
      <c r="E47" s="261"/>
      <c r="F47" s="124"/>
      <c r="G47" s="260" t="s">
        <v>150</v>
      </c>
      <c r="H47" s="261"/>
      <c r="I47" s="261"/>
    </row>
    <row r="48" spans="1:12" ht="21" customHeight="1" x14ac:dyDescent="0.45">
      <c r="C48" s="260" t="s">
        <v>141</v>
      </c>
      <c r="D48" s="261"/>
      <c r="E48" s="261"/>
      <c r="F48" s="124"/>
      <c r="G48" s="260" t="s">
        <v>141</v>
      </c>
      <c r="H48" s="261"/>
      <c r="I48" s="261"/>
    </row>
    <row r="49" spans="1:12" ht="21" customHeight="1" x14ac:dyDescent="0.45">
      <c r="B49" s="252" t="s">
        <v>1</v>
      </c>
      <c r="C49" s="1">
        <v>2561</v>
      </c>
      <c r="D49" s="1"/>
      <c r="E49" s="1">
        <v>2560</v>
      </c>
      <c r="F49" s="1"/>
      <c r="G49" s="1">
        <v>2561</v>
      </c>
      <c r="H49" s="1"/>
      <c r="I49" s="1">
        <v>2560</v>
      </c>
    </row>
    <row r="50" spans="1:12" ht="21" customHeight="1" x14ac:dyDescent="0.45">
      <c r="C50" s="255" t="s">
        <v>24</v>
      </c>
      <c r="D50" s="255"/>
      <c r="E50" s="255"/>
      <c r="F50" s="255"/>
      <c r="G50" s="255"/>
      <c r="H50" s="255"/>
      <c r="I50" s="255"/>
    </row>
    <row r="51" spans="1:12" ht="21" customHeight="1" x14ac:dyDescent="0.45">
      <c r="A51" s="49" t="s">
        <v>110</v>
      </c>
      <c r="B51" s="49"/>
      <c r="C51" s="172">
        <v>-216</v>
      </c>
      <c r="D51" s="91"/>
      <c r="E51" s="168">
        <v>-243</v>
      </c>
      <c r="F51" s="91"/>
      <c r="G51" s="168">
        <v>-197</v>
      </c>
      <c r="H51" s="91"/>
      <c r="I51" s="168">
        <v>-219</v>
      </c>
      <c r="L51" s="173"/>
    </row>
    <row r="52" spans="1:12" ht="21" customHeight="1" x14ac:dyDescent="0.45">
      <c r="A52" s="49" t="s">
        <v>166</v>
      </c>
      <c r="B52" s="49"/>
      <c r="C52" s="174">
        <v>463</v>
      </c>
      <c r="D52" s="91"/>
      <c r="E52" s="174">
        <v>0</v>
      </c>
      <c r="F52" s="91"/>
      <c r="G52" s="170">
        <v>463</v>
      </c>
      <c r="H52" s="91"/>
      <c r="I52" s="170">
        <v>0</v>
      </c>
      <c r="L52" s="173"/>
    </row>
    <row r="53" spans="1:12" ht="21" customHeight="1" x14ac:dyDescent="0.45">
      <c r="A53" s="7" t="s">
        <v>183</v>
      </c>
      <c r="B53" s="7"/>
      <c r="C53" s="158">
        <f>C42+C51+C52</f>
        <v>-19203</v>
      </c>
      <c r="D53" s="93"/>
      <c r="E53" s="158">
        <f>E42+E51+E52</f>
        <v>-64025</v>
      </c>
      <c r="F53" s="93"/>
      <c r="G53" s="158">
        <f>G42+G51+G52</f>
        <v>-2657</v>
      </c>
      <c r="H53" s="93"/>
      <c r="I53" s="158">
        <f>I42+I51+I52</f>
        <v>-519</v>
      </c>
    </row>
    <row r="54" spans="1:12" ht="14.25" customHeight="1" x14ac:dyDescent="0.45">
      <c r="A54" s="7"/>
      <c r="B54" s="7"/>
      <c r="C54" s="102"/>
      <c r="D54" s="93"/>
      <c r="E54" s="102"/>
      <c r="F54" s="93"/>
      <c r="G54" s="102"/>
      <c r="H54" s="93"/>
      <c r="I54" s="102"/>
    </row>
    <row r="55" spans="1:12" ht="21" customHeight="1" x14ac:dyDescent="0.45">
      <c r="A55" s="8" t="s">
        <v>21</v>
      </c>
      <c r="B55" s="8"/>
      <c r="C55" s="175"/>
      <c r="D55" s="97"/>
      <c r="E55" s="175"/>
      <c r="F55" s="97"/>
      <c r="G55" s="97"/>
      <c r="H55" s="97"/>
      <c r="I55" s="97"/>
    </row>
    <row r="56" spans="1:12" ht="21" customHeight="1" x14ac:dyDescent="0.45">
      <c r="A56" s="25" t="s">
        <v>167</v>
      </c>
      <c r="B56" s="25"/>
      <c r="C56" s="168">
        <v>0</v>
      </c>
      <c r="D56" s="91"/>
      <c r="E56" s="168">
        <v>0</v>
      </c>
      <c r="F56" s="91"/>
      <c r="G56" s="168">
        <v>0</v>
      </c>
      <c r="H56" s="169"/>
      <c r="I56" s="168">
        <v>4264</v>
      </c>
      <c r="K56" s="172"/>
      <c r="L56" s="91"/>
    </row>
    <row r="57" spans="1:12" ht="21" customHeight="1" x14ac:dyDescent="0.45">
      <c r="A57" s="25" t="s">
        <v>168</v>
      </c>
      <c r="B57" s="38" t="s">
        <v>187</v>
      </c>
      <c r="C57" s="168">
        <v>-1558</v>
      </c>
      <c r="D57" s="91"/>
      <c r="E57" s="168">
        <v>0</v>
      </c>
      <c r="F57" s="91"/>
      <c r="G57" s="168">
        <v>-10000</v>
      </c>
      <c r="H57" s="169"/>
      <c r="I57" s="168">
        <v>0</v>
      </c>
      <c r="K57" s="172"/>
      <c r="L57" s="91"/>
    </row>
    <row r="58" spans="1:12" ht="21" customHeight="1" x14ac:dyDescent="0.45">
      <c r="A58" s="25" t="s">
        <v>64</v>
      </c>
      <c r="B58" s="25"/>
      <c r="C58" s="168">
        <v>-401</v>
      </c>
      <c r="D58" s="91"/>
      <c r="E58" s="168">
        <v>140200</v>
      </c>
      <c r="F58" s="91"/>
      <c r="G58" s="168">
        <v>0</v>
      </c>
      <c r="H58" s="169"/>
      <c r="I58" s="168">
        <v>140000</v>
      </c>
      <c r="K58" s="172"/>
      <c r="L58" s="91"/>
    </row>
    <row r="59" spans="1:12" ht="21" customHeight="1" x14ac:dyDescent="0.45">
      <c r="A59" s="25" t="s">
        <v>178</v>
      </c>
      <c r="B59" s="25"/>
      <c r="C59" s="168">
        <v>15000</v>
      </c>
      <c r="D59" s="91"/>
      <c r="E59" s="168">
        <v>0</v>
      </c>
      <c r="F59" s="91"/>
      <c r="G59" s="168">
        <v>15000</v>
      </c>
      <c r="H59" s="169"/>
      <c r="I59" s="168">
        <v>0</v>
      </c>
      <c r="K59" s="172"/>
      <c r="L59" s="91"/>
    </row>
    <row r="60" spans="1:12" s="135" customFormat="1" ht="24" customHeight="1" x14ac:dyDescent="0.45">
      <c r="A60" s="140" t="s">
        <v>131</v>
      </c>
      <c r="B60" s="140"/>
      <c r="C60" s="168">
        <v>0</v>
      </c>
      <c r="D60" s="10"/>
      <c r="E60" s="168">
        <v>-89275</v>
      </c>
      <c r="F60" s="33"/>
      <c r="G60" s="168">
        <v>0</v>
      </c>
      <c r="H60" s="137"/>
      <c r="I60" s="168">
        <v>-89275</v>
      </c>
    </row>
    <row r="61" spans="1:12" ht="21" customHeight="1" x14ac:dyDescent="0.45">
      <c r="A61" s="25" t="s">
        <v>123</v>
      </c>
      <c r="B61" s="25"/>
      <c r="C61" s="168">
        <v>98117</v>
      </c>
      <c r="D61" s="91"/>
      <c r="E61" s="168">
        <v>328882</v>
      </c>
      <c r="F61" s="91"/>
      <c r="G61" s="168">
        <v>98117</v>
      </c>
      <c r="H61" s="169"/>
      <c r="I61" s="168">
        <v>328882</v>
      </c>
      <c r="K61" s="172"/>
      <c r="L61" s="91"/>
    </row>
    <row r="62" spans="1:12" ht="21" customHeight="1" x14ac:dyDescent="0.45">
      <c r="A62" s="25" t="s">
        <v>124</v>
      </c>
      <c r="B62" s="25"/>
      <c r="C62" s="168">
        <v>-98000</v>
      </c>
      <c r="D62" s="91"/>
      <c r="E62" s="168">
        <v>-225000</v>
      </c>
      <c r="F62" s="91"/>
      <c r="G62" s="168">
        <v>-98000</v>
      </c>
      <c r="H62" s="169"/>
      <c r="I62" s="168">
        <v>-225000</v>
      </c>
      <c r="K62" s="172"/>
      <c r="L62" s="91"/>
    </row>
    <row r="63" spans="1:12" ht="21" customHeight="1" x14ac:dyDescent="0.45">
      <c r="A63" s="49" t="s">
        <v>138</v>
      </c>
      <c r="B63" s="49"/>
      <c r="C63" s="168">
        <v>30</v>
      </c>
      <c r="D63" s="91"/>
      <c r="E63" s="168">
        <v>0</v>
      </c>
      <c r="F63" s="91"/>
      <c r="G63" s="168">
        <v>30</v>
      </c>
      <c r="H63" s="169"/>
      <c r="I63" s="168">
        <v>0</v>
      </c>
      <c r="K63" s="172"/>
      <c r="L63" s="91"/>
    </row>
    <row r="64" spans="1:12" ht="21" customHeight="1" x14ac:dyDescent="0.45">
      <c r="A64" s="9" t="s">
        <v>114</v>
      </c>
      <c r="B64" s="9"/>
      <c r="C64" s="168">
        <v>-1831</v>
      </c>
      <c r="D64" s="91"/>
      <c r="E64" s="168">
        <v>0</v>
      </c>
      <c r="F64" s="91"/>
      <c r="G64" s="168">
        <v>-17</v>
      </c>
      <c r="H64" s="169"/>
      <c r="I64" s="168">
        <v>0</v>
      </c>
      <c r="K64" s="172"/>
      <c r="L64" s="91"/>
    </row>
    <row r="65" spans="1:12" ht="21" customHeight="1" x14ac:dyDescent="0.45">
      <c r="A65" s="49" t="s">
        <v>115</v>
      </c>
      <c r="B65" s="49"/>
      <c r="C65" s="168">
        <v>-24433</v>
      </c>
      <c r="D65" s="91"/>
      <c r="E65" s="168">
        <v>-5217</v>
      </c>
      <c r="F65" s="91"/>
      <c r="G65" s="168">
        <v>-617</v>
      </c>
      <c r="H65" s="169"/>
      <c r="I65" s="168">
        <v>-3223</v>
      </c>
      <c r="K65" s="172"/>
      <c r="L65" s="91"/>
    </row>
    <row r="66" spans="1:12" s="135" customFormat="1" ht="21" customHeight="1" x14ac:dyDescent="0.45">
      <c r="A66" s="140" t="s">
        <v>46</v>
      </c>
      <c r="B66" s="140"/>
      <c r="C66" s="168">
        <v>0</v>
      </c>
      <c r="D66" s="10"/>
      <c r="E66" s="168">
        <v>0</v>
      </c>
      <c r="F66" s="33"/>
      <c r="G66" s="168">
        <v>0</v>
      </c>
      <c r="H66" s="137"/>
      <c r="I66" s="168">
        <v>-3000</v>
      </c>
    </row>
    <row r="67" spans="1:12" s="135" customFormat="1" ht="21" customHeight="1" x14ac:dyDescent="0.45">
      <c r="A67" s="253" t="s">
        <v>169</v>
      </c>
      <c r="B67" s="140"/>
      <c r="C67" s="168">
        <v>0</v>
      </c>
      <c r="D67" s="10"/>
      <c r="E67" s="168">
        <v>0</v>
      </c>
      <c r="F67" s="33"/>
      <c r="G67" s="168">
        <v>0</v>
      </c>
      <c r="H67" s="137"/>
      <c r="I67" s="168">
        <v>39000</v>
      </c>
    </row>
    <row r="68" spans="1:12" ht="23.25" customHeight="1" x14ac:dyDescent="0.45">
      <c r="A68" s="49" t="s">
        <v>74</v>
      </c>
      <c r="B68" s="49"/>
      <c r="C68" s="170">
        <v>2139</v>
      </c>
      <c r="D68" s="91"/>
      <c r="E68" s="170">
        <v>2314</v>
      </c>
      <c r="F68" s="91"/>
      <c r="G68" s="170">
        <v>2122</v>
      </c>
      <c r="H68" s="169"/>
      <c r="I68" s="170">
        <v>3300</v>
      </c>
      <c r="K68" s="172"/>
      <c r="L68" s="91"/>
    </row>
    <row r="69" spans="1:12" ht="21" customHeight="1" x14ac:dyDescent="0.45">
      <c r="A69" s="7" t="s">
        <v>180</v>
      </c>
      <c r="B69" s="7"/>
      <c r="C69" s="158">
        <f>SUM(C56:C68)</f>
        <v>-10937</v>
      </c>
      <c r="D69" s="93"/>
      <c r="E69" s="158">
        <f>SUM(E56:E68)</f>
        <v>151904</v>
      </c>
      <c r="F69" s="93"/>
      <c r="G69" s="158">
        <f>SUM(G56:G68)</f>
        <v>6635</v>
      </c>
      <c r="H69" s="93"/>
      <c r="I69" s="158">
        <f>SUM(I56:I68)</f>
        <v>194948</v>
      </c>
    </row>
    <row r="70" spans="1:12" ht="11.25" customHeight="1" x14ac:dyDescent="0.45">
      <c r="A70" s="7"/>
      <c r="B70" s="7"/>
      <c r="C70" s="176"/>
      <c r="D70" s="177"/>
      <c r="E70" s="176"/>
      <c r="F70" s="177"/>
      <c r="G70" s="103"/>
      <c r="H70" s="177"/>
      <c r="I70" s="103"/>
    </row>
    <row r="71" spans="1:12" ht="21" customHeight="1" x14ac:dyDescent="0.45">
      <c r="A71" s="8" t="s">
        <v>22</v>
      </c>
      <c r="B71" s="8"/>
      <c r="C71" s="172"/>
      <c r="D71" s="91"/>
      <c r="E71" s="172"/>
      <c r="F71" s="91"/>
      <c r="G71" s="91"/>
      <c r="H71" s="91"/>
      <c r="I71" s="91"/>
    </row>
    <row r="72" spans="1:12" ht="21" customHeight="1" x14ac:dyDescent="0.45">
      <c r="A72" s="9" t="s">
        <v>182</v>
      </c>
      <c r="B72" s="9"/>
      <c r="C72" s="172">
        <v>-2881</v>
      </c>
      <c r="D72" s="91"/>
      <c r="E72" s="172">
        <v>0</v>
      </c>
      <c r="F72" s="91"/>
      <c r="G72" s="91">
        <v>0</v>
      </c>
      <c r="H72" s="91"/>
      <c r="I72" s="91">
        <v>0</v>
      </c>
    </row>
    <row r="73" spans="1:12" ht="21" customHeight="1" x14ac:dyDescent="0.45">
      <c r="A73" s="49" t="s">
        <v>34</v>
      </c>
      <c r="B73" s="38" t="s">
        <v>188</v>
      </c>
      <c r="C73" s="168">
        <v>0</v>
      </c>
      <c r="D73" s="10"/>
      <c r="E73" s="168">
        <v>0</v>
      </c>
      <c r="F73" s="33"/>
      <c r="G73" s="168">
        <v>-40000</v>
      </c>
      <c r="H73" s="91"/>
      <c r="I73" s="91">
        <v>-103000</v>
      </c>
    </row>
    <row r="74" spans="1:12" ht="21.75" customHeight="1" x14ac:dyDescent="0.45">
      <c r="A74" s="9" t="s">
        <v>121</v>
      </c>
      <c r="B74" s="9"/>
      <c r="C74" s="170">
        <v>-224</v>
      </c>
      <c r="D74" s="169"/>
      <c r="E74" s="170">
        <v>-254</v>
      </c>
      <c r="F74" s="169"/>
      <c r="G74" s="170">
        <v>-165</v>
      </c>
      <c r="H74" s="169"/>
      <c r="I74" s="170">
        <v>-182</v>
      </c>
      <c r="K74" s="178"/>
      <c r="L74" s="178"/>
    </row>
    <row r="75" spans="1:12" ht="21" customHeight="1" x14ac:dyDescent="0.45">
      <c r="A75" s="14" t="s">
        <v>111</v>
      </c>
      <c r="B75" s="14"/>
      <c r="C75" s="158">
        <f>SUM(C72:C74)</f>
        <v>-3105</v>
      </c>
      <c r="D75" s="179"/>
      <c r="E75" s="158">
        <f>SUM(E72:E74)</f>
        <v>-254</v>
      </c>
      <c r="F75" s="179"/>
      <c r="G75" s="158">
        <f>SUM(G72:G74)</f>
        <v>-40165</v>
      </c>
      <c r="H75" s="179"/>
      <c r="I75" s="158">
        <f>SUM(I72:I74)</f>
        <v>-103182</v>
      </c>
    </row>
    <row r="76" spans="1:12" ht="14.25" customHeight="1" x14ac:dyDescent="0.45">
      <c r="A76" s="7"/>
      <c r="B76" s="7"/>
      <c r="C76" s="102"/>
      <c r="D76" s="93"/>
      <c r="E76" s="102"/>
      <c r="F76" s="93"/>
      <c r="G76" s="99"/>
      <c r="H76" s="93"/>
      <c r="I76" s="99"/>
    </row>
    <row r="77" spans="1:12" s="12" customFormat="1" ht="21" customHeight="1" x14ac:dyDescent="0.45">
      <c r="A77" s="14" t="s">
        <v>179</v>
      </c>
      <c r="B77" s="14"/>
      <c r="C77" s="105">
        <f>C75+C69+C53</f>
        <v>-33245</v>
      </c>
      <c r="D77" s="99"/>
      <c r="E77" s="105">
        <f>E75+E69+E53</f>
        <v>87625</v>
      </c>
      <c r="F77" s="99"/>
      <c r="G77" s="105">
        <f>G75+G69+G53</f>
        <v>-36187</v>
      </c>
      <c r="H77" s="99"/>
      <c r="I77" s="105">
        <f>I75+I69+I53</f>
        <v>91247</v>
      </c>
      <c r="K77" s="180"/>
    </row>
    <row r="78" spans="1:12" s="12" customFormat="1" ht="21" customHeight="1" x14ac:dyDescent="0.45">
      <c r="A78" s="9" t="s">
        <v>112</v>
      </c>
      <c r="B78" s="9"/>
      <c r="C78" s="109">
        <v>92218</v>
      </c>
      <c r="D78" s="180"/>
      <c r="E78" s="109">
        <v>20829</v>
      </c>
      <c r="F78" s="171"/>
      <c r="G78" s="109">
        <v>86057</v>
      </c>
      <c r="H78" s="181"/>
      <c r="I78" s="109">
        <v>13826</v>
      </c>
      <c r="K78" s="180"/>
    </row>
    <row r="79" spans="1:12" s="12" customFormat="1" ht="21" customHeight="1" thickBot="1" x14ac:dyDescent="0.5">
      <c r="A79" s="14" t="s">
        <v>113</v>
      </c>
      <c r="B79" s="14"/>
      <c r="C79" s="182">
        <f>SUM(C77:C78)</f>
        <v>58973</v>
      </c>
      <c r="D79" s="99"/>
      <c r="E79" s="182">
        <f>SUM(E77:E78)</f>
        <v>108454</v>
      </c>
      <c r="F79" s="171"/>
      <c r="G79" s="182">
        <f>SUM(G77:G78)</f>
        <v>49870</v>
      </c>
      <c r="H79" s="181"/>
      <c r="I79" s="182">
        <f>SUM(I77:I78)</f>
        <v>105073</v>
      </c>
      <c r="J79" s="183">
        <f>C79-BS!C10</f>
        <v>0</v>
      </c>
      <c r="K79" s="183">
        <f>G79-BS!G10</f>
        <v>0</v>
      </c>
    </row>
    <row r="80" spans="1:12" ht="21" customHeight="1" thickTop="1" x14ac:dyDescent="0.45">
      <c r="A80" s="7" t="s">
        <v>170</v>
      </c>
      <c r="B80" s="7"/>
      <c r="C80" s="102"/>
      <c r="D80" s="93"/>
      <c r="E80" s="102"/>
      <c r="F80" s="93"/>
      <c r="G80" s="99"/>
      <c r="H80" s="93"/>
      <c r="I80" s="99"/>
    </row>
    <row r="81" spans="1:9" ht="21" customHeight="1" x14ac:dyDescent="0.45">
      <c r="A81" s="67" t="s">
        <v>76</v>
      </c>
      <c r="B81" s="67"/>
      <c r="C81" s="184"/>
      <c r="D81" s="93"/>
      <c r="E81" s="184"/>
      <c r="F81" s="93"/>
      <c r="G81" s="99"/>
      <c r="H81" s="93"/>
      <c r="I81" s="99"/>
    </row>
    <row r="82" spans="1:9" ht="21" customHeight="1" x14ac:dyDescent="0.45">
      <c r="A82" s="12" t="s">
        <v>177</v>
      </c>
      <c r="B82" s="12"/>
      <c r="C82" s="184">
        <v>520</v>
      </c>
      <c r="D82" s="93"/>
      <c r="E82" s="184">
        <v>0</v>
      </c>
      <c r="F82" s="93"/>
      <c r="G82" s="184">
        <v>0</v>
      </c>
      <c r="H82" s="93"/>
      <c r="I82" s="184">
        <v>0</v>
      </c>
    </row>
    <row r="83" spans="1:9" ht="21" customHeight="1" x14ac:dyDescent="0.45">
      <c r="A83" s="12" t="s">
        <v>82</v>
      </c>
      <c r="B83" s="12"/>
      <c r="C83" s="184">
        <v>30084</v>
      </c>
      <c r="E83" s="184">
        <v>9171</v>
      </c>
      <c r="G83" s="184">
        <v>0</v>
      </c>
      <c r="I83" s="184">
        <v>8389</v>
      </c>
    </row>
    <row r="84" spans="1:9" ht="24" customHeight="1" x14ac:dyDescent="0.45">
      <c r="C84" s="215"/>
      <c r="G84" s="74"/>
    </row>
    <row r="85" spans="1:9" ht="24" customHeight="1" x14ac:dyDescent="0.45">
      <c r="C85" s="249"/>
      <c r="G85" s="249"/>
    </row>
  </sheetData>
  <mergeCells count="14">
    <mergeCell ref="C50:I50"/>
    <mergeCell ref="C4:E4"/>
    <mergeCell ref="G4:I4"/>
    <mergeCell ref="C46:E46"/>
    <mergeCell ref="G46:I46"/>
    <mergeCell ref="C5:E5"/>
    <mergeCell ref="G5:I5"/>
    <mergeCell ref="C47:E47"/>
    <mergeCell ref="G47:I47"/>
    <mergeCell ref="C3:E3"/>
    <mergeCell ref="G3:I3"/>
    <mergeCell ref="C7:I7"/>
    <mergeCell ref="C48:E48"/>
    <mergeCell ref="G48:I48"/>
  </mergeCells>
  <phoneticPr fontId="0" type="noConversion"/>
  <pageMargins left="0.78740157480314998" right="0.78740157480314998" top="0.47244094488188998" bottom="0.511811023622047" header="0.511811023622047" footer="0.31496062992126"/>
  <pageSetup paperSize="9" scale="85" firstPageNumber="14" orientation="portrait" useFirstPageNumber="1" copies="2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PL6-9</vt:lpstr>
      <vt:lpstr>SH-10</vt:lpstr>
      <vt:lpstr>SH-11</vt:lpstr>
      <vt:lpstr>SH-12</vt:lpstr>
      <vt:lpstr>SH-13</vt:lpstr>
      <vt:lpstr>CF14-15</vt:lpstr>
      <vt:lpstr>'CF14-15'!_Hlk120336604</vt:lpstr>
      <vt:lpstr>BS!Print_Area</vt:lpstr>
      <vt:lpstr>'CF14-15'!Print_Area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Tientara Deshjamroen</cp:lastModifiedBy>
  <cp:lastPrinted>2018-08-07T12:45:59Z</cp:lastPrinted>
  <dcterms:created xsi:type="dcterms:W3CDTF">2006-01-06T08:39:44Z</dcterms:created>
  <dcterms:modified xsi:type="dcterms:W3CDTF">2018-08-07T13:53:32Z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