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C:\Users\Warakorn.Chinnavong\Desktop\IT City\IT - SEC\"/>
    </mc:Choice>
  </mc:AlternateContent>
  <bookViews>
    <workbookView xWindow="420" yWindow="-90" windowWidth="10710" windowHeight="9240" firstSheet="2" activeTab="2"/>
  </bookViews>
  <sheets>
    <sheet name="000000" sheetId="1" state="veryHidden" r:id="rId1"/>
    <sheet name="pldt" sheetId="2" state="veryHidden" r:id=""/>
    <sheet name="BS" sheetId="6" r:id="rId2"/>
    <sheet name="PL&amp;CF" sheetId="3" r:id="rId3"/>
    <sheet name="ce (2)" sheetId="7" r:id="rId4"/>
    <sheet name="000" sheetId="4" state="veryHidden" r:id="rId5"/>
  </sheets>
  <definedNames>
    <definedName name="_xlnm.Print_Area" localSheetId="2">BS!$A$1:$L$71</definedName>
    <definedName name="_xlnm.Print_Area" localSheetId="4">'ce (2)'!$A$1:$Q$56</definedName>
  </definedNames>
  <calcPr calcId="152511"/>
</workbook>
</file>

<file path=xl/calcChain.xml><?xml version="1.0" encoding="utf-8"?>
<calcChain xmlns="http://schemas.openxmlformats.org/spreadsheetml/2006/main">
  <c r="Q23" i="7" l="1"/>
  <c r="Q49" i="7"/>
  <c r="Q48" i="7"/>
  <c r="J142" i="3"/>
  <c r="H142" i="3"/>
  <c r="F142" i="3"/>
  <c r="J55" i="3"/>
  <c r="H55" i="3"/>
  <c r="H63" i="3"/>
  <c r="H66" i="3"/>
  <c r="H68" i="3"/>
  <c r="F55" i="3"/>
  <c r="J14" i="3"/>
  <c r="J22" i="3"/>
  <c r="J26" i="3"/>
  <c r="J28" i="3"/>
  <c r="J30" i="3"/>
  <c r="J33" i="3"/>
  <c r="H14" i="3"/>
  <c r="F14" i="3"/>
  <c r="F19" i="3"/>
  <c r="H19" i="3"/>
  <c r="H22" i="3"/>
  <c r="H26" i="3"/>
  <c r="H28" i="3"/>
  <c r="H30" i="3"/>
  <c r="H33" i="3"/>
  <c r="J19" i="3"/>
  <c r="J48" i="6"/>
  <c r="H48" i="6"/>
  <c r="F48" i="6"/>
  <c r="F52" i="6"/>
  <c r="J19" i="6"/>
  <c r="H19" i="6"/>
  <c r="F19" i="6"/>
  <c r="M50" i="7"/>
  <c r="K50" i="7"/>
  <c r="J61" i="6"/>
  <c r="I50" i="7"/>
  <c r="G50" i="7"/>
  <c r="J59" i="6"/>
  <c r="E50" i="7"/>
  <c r="J58" i="6"/>
  <c r="Q43" i="7"/>
  <c r="Q40" i="7"/>
  <c r="M44" i="7"/>
  <c r="K44" i="7"/>
  <c r="G44" i="7"/>
  <c r="E44" i="7"/>
  <c r="I41" i="7"/>
  <c r="Q41" i="7"/>
  <c r="M24" i="7"/>
  <c r="K24" i="7"/>
  <c r="F61" i="6"/>
  <c r="I24" i="7"/>
  <c r="G24" i="7"/>
  <c r="F59" i="6"/>
  <c r="E24" i="7"/>
  <c r="Q17" i="7"/>
  <c r="Q14" i="7"/>
  <c r="M18" i="7"/>
  <c r="K18" i="7"/>
  <c r="G18" i="7"/>
  <c r="E18" i="7"/>
  <c r="I15" i="7"/>
  <c r="I18" i="7"/>
  <c r="L142" i="3"/>
  <c r="L19" i="3"/>
  <c r="L14" i="3"/>
  <c r="L22" i="3"/>
  <c r="L26" i="3"/>
  <c r="L28" i="3"/>
  <c r="L30" i="3"/>
  <c r="L33" i="3"/>
  <c r="J40" i="6"/>
  <c r="F40" i="6"/>
  <c r="J8" i="6"/>
  <c r="F8" i="6"/>
  <c r="L138" i="3"/>
  <c r="J138" i="3"/>
  <c r="H138" i="3"/>
  <c r="F138" i="3"/>
  <c r="H62" i="6"/>
  <c r="H61" i="6"/>
  <c r="H59" i="6"/>
  <c r="H58" i="6"/>
  <c r="L62" i="6"/>
  <c r="L61" i="6"/>
  <c r="L59" i="6"/>
  <c r="L58" i="6"/>
  <c r="L48" i="6"/>
  <c r="L52" i="6"/>
  <c r="H52" i="6"/>
  <c r="L60" i="3"/>
  <c r="L55" i="3"/>
  <c r="L63" i="3"/>
  <c r="L66" i="3"/>
  <c r="L68" i="3"/>
  <c r="H60" i="3"/>
  <c r="L51" i="6"/>
  <c r="H51" i="6"/>
  <c r="L19" i="6"/>
  <c r="J51" i="6"/>
  <c r="J52" i="6"/>
  <c r="F51" i="6"/>
  <c r="L27" i="6"/>
  <c r="J27" i="6"/>
  <c r="J28" i="6"/>
  <c r="H27" i="6"/>
  <c r="H28" i="6"/>
  <c r="F27" i="6"/>
  <c r="L40" i="6"/>
  <c r="H40" i="6"/>
  <c r="L8" i="6"/>
  <c r="H8" i="6"/>
  <c r="Q46" i="7"/>
  <c r="Q50" i="7"/>
  <c r="Q37" i="7"/>
  <c r="F58" i="6"/>
  <c r="Q20" i="7"/>
  <c r="Q11" i="7"/>
  <c r="J60" i="3"/>
  <c r="J63" i="3"/>
  <c r="J66" i="3"/>
  <c r="J68" i="3"/>
  <c r="F60" i="3"/>
  <c r="F63" i="3"/>
  <c r="F66" i="3"/>
  <c r="F68" i="3"/>
  <c r="L28" i="6"/>
  <c r="O50" i="7"/>
  <c r="J62" i="6"/>
  <c r="F28" i="6"/>
  <c r="L63" i="6"/>
  <c r="L64" i="6"/>
  <c r="L65" i="6"/>
  <c r="H63" i="6"/>
  <c r="H64" i="6"/>
  <c r="H65" i="6"/>
  <c r="J63" i="6"/>
  <c r="J64" i="6"/>
  <c r="J65" i="6"/>
  <c r="Q15" i="7"/>
  <c r="F22" i="3"/>
  <c r="F26" i="3"/>
  <c r="F28" i="3"/>
  <c r="F30" i="3"/>
  <c r="F33" i="3"/>
  <c r="I44" i="7"/>
  <c r="L70" i="3"/>
  <c r="L73" i="3"/>
  <c r="O39" i="7"/>
  <c r="L91" i="3"/>
  <c r="L106" i="3"/>
  <c r="L116" i="3"/>
  <c r="L119" i="3"/>
  <c r="L143" i="3"/>
  <c r="L145" i="3"/>
  <c r="O44" i="7"/>
  <c r="Q39" i="7"/>
  <c r="Q44" i="7"/>
  <c r="J91" i="3"/>
  <c r="J106" i="3"/>
  <c r="J116" i="3"/>
  <c r="J119" i="3"/>
  <c r="J143" i="3"/>
  <c r="J145" i="3"/>
  <c r="J70" i="3"/>
  <c r="J73" i="3"/>
  <c r="F91" i="3"/>
  <c r="F106" i="3"/>
  <c r="F116" i="3"/>
  <c r="F119" i="3"/>
  <c r="F143" i="3"/>
  <c r="F145" i="3"/>
  <c r="F70" i="3"/>
  <c r="F73" i="3"/>
  <c r="O22" i="7"/>
  <c r="H91" i="3"/>
  <c r="H106" i="3"/>
  <c r="H116" i="3"/>
  <c r="H119" i="3"/>
  <c r="H143" i="3"/>
  <c r="H145" i="3"/>
  <c r="H70" i="3"/>
  <c r="H73" i="3"/>
  <c r="O13" i="7"/>
  <c r="Q22" i="7"/>
  <c r="Q24" i="7"/>
  <c r="O24" i="7"/>
  <c r="F62" i="6"/>
  <c r="F63" i="6"/>
  <c r="F64" i="6"/>
  <c r="F65" i="6"/>
  <c r="Q13" i="7"/>
  <c r="Q18" i="7"/>
  <c r="O18" i="7"/>
</calcChain>
</file>

<file path=xl/sharedStrings.xml><?xml version="1.0" encoding="utf-8"?>
<sst xmlns="http://schemas.openxmlformats.org/spreadsheetml/2006/main" count="317" uniqueCount="179">
  <si>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</si>
  <si>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</si>
  <si>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</si>
  <si>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</si>
  <si>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</si>
  <si>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</si>
  <si>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</si>
  <si>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>IT City Public Company Limited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</si>
  <si>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</si>
  <si>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</si>
  <si>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</si>
  <si>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</si>
  <si>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</si>
  <si>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</si>
  <si>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</si>
  <si>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</si>
  <si>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</si>
  <si>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</si>
  <si>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</si>
  <si>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</si>
  <si>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</si>
  <si>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</si>
  <si>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</si>
  <si>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Deposits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</si>
  <si>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</si>
  <si>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</si>
  <si>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</si>
  <si>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</si>
  <si>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</si>
  <si>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</si>
  <si>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</si>
  <si>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</si>
  <si>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</si>
  <si>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</si>
  <si>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</si>
  <si>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Sales and service income</t>
  </si>
  <si>
    <t>Other income</t>
  </si>
  <si>
    <t>Cost of sales and service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</si>
  <si>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</si>
  <si>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</si>
  <si>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</si>
  <si>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</si>
  <si>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</si>
  <si>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Selling expenses</t>
  </si>
  <si>
    <t>Administrative expenses</t>
  </si>
  <si>
    <t>Finance cost</t>
  </si>
  <si>
    <t xml:space="preserve">   Interest income</t>
  </si>
  <si>
    <t>Interest income</t>
  </si>
  <si>
    <t xml:space="preserve">   net cash provided by (paid from) operating activities:</t>
  </si>
  <si>
    <t>Supplemental cash flow information</t>
  </si>
  <si>
    <t>Restricted bank deposits</t>
  </si>
  <si>
    <t>Financial statements in which the equity method is applied</t>
  </si>
  <si>
    <t>Separate financial statements</t>
  </si>
  <si>
    <t>Trade and other receivables</t>
  </si>
  <si>
    <t>Inventories</t>
  </si>
  <si>
    <t xml:space="preserve">Equipment 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</si>
  <si>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</si>
  <si>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</si>
  <si>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</si>
  <si>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</si>
  <si>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</si>
  <si>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 xml:space="preserve">Issued </t>
  </si>
  <si>
    <t>and paid up</t>
  </si>
  <si>
    <t>Share</t>
  </si>
  <si>
    <t>shareholders'</t>
  </si>
  <si>
    <t xml:space="preserve"> premium</t>
  </si>
  <si>
    <t>equity</t>
  </si>
  <si>
    <t xml:space="preserve">   Trade and other payables</t>
  </si>
  <si>
    <t xml:space="preserve">   Trade and other receivables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</si>
  <si>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</si>
  <si>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</si>
  <si>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</si>
  <si>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Issued and fully paid up</t>
  </si>
  <si>
    <t xml:space="preserve">Intangible assets - computer software </t>
  </si>
  <si>
    <t xml:space="preserve">Financial statements in which </t>
  </si>
  <si>
    <t>the equity method is applied</t>
  </si>
  <si>
    <t xml:space="preserve">Purchase of equipment </t>
  </si>
  <si>
    <t>Profit or loss</t>
  </si>
  <si>
    <t>As at</t>
  </si>
  <si>
    <t xml:space="preserve">Deferred tax assets </t>
  </si>
  <si>
    <t>Statement of changes in shareholders' equity</t>
  </si>
  <si>
    <t>Statement of changes in shareholders' equity (continued)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</si>
  <si>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</si>
  <si>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</si>
  <si>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</si>
  <si>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</si>
  <si>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</si>
  <si>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Directors</t>
  </si>
  <si>
    <t>Investments in associates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</si>
  <si>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</si>
  <si>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</si>
  <si>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</si>
  <si>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</si>
  <si>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</si>
  <si>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</si>
  <si>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Cash and cash equivalents at beginning of period</t>
  </si>
  <si>
    <t xml:space="preserve">Cash and cash equivalents at end of period </t>
  </si>
  <si>
    <t>(Unit: Thousand Baht except earnings per share expressed in Baht)</t>
  </si>
  <si>
    <t>(Unaudited but reviewed)</t>
  </si>
  <si>
    <t>Profit before finance cost and</t>
  </si>
  <si>
    <t>Earnings per share (Baht)</t>
  </si>
  <si>
    <t>Basic earnings per share</t>
  </si>
  <si>
    <t>Profit before tax</t>
  </si>
  <si>
    <t>Other comprehensive income for the period</t>
  </si>
  <si>
    <t xml:space="preserve">Adjustments to reconcile profit before tax to </t>
  </si>
  <si>
    <t>Net increase in cash and cash equivalents</t>
  </si>
  <si>
    <t>2017</t>
  </si>
  <si>
    <t>Balance as at 1 January 2017</t>
  </si>
  <si>
    <t>Cash flows from financing activities</t>
  </si>
  <si>
    <t>2018</t>
  </si>
  <si>
    <t>Balance as at 1 January 2018</t>
  </si>
  <si>
    <t>Current investments</t>
  </si>
  <si>
    <t>Withholding tax deducted at source</t>
  </si>
  <si>
    <t xml:space="preserve">      303,798,859 ordinary shares of Baht 1 each</t>
  </si>
  <si>
    <t xml:space="preserve">      286,398,859 ordinary shares of Baht 1 each</t>
  </si>
  <si>
    <t>Profit before share of profit from</t>
  </si>
  <si>
    <t xml:space="preserve">   and income tax expenses</t>
  </si>
  <si>
    <t xml:space="preserve">   income tax expenses</t>
  </si>
  <si>
    <t>Profit before income tax expenses</t>
  </si>
  <si>
    <t>Income tax expenses</t>
  </si>
  <si>
    <t xml:space="preserve">   Loss on disposals/write off of equipment</t>
  </si>
  <si>
    <t xml:space="preserve">   Share of profit from investments in associates</t>
  </si>
  <si>
    <t>Purchase of computer software</t>
  </si>
  <si>
    <t xml:space="preserve">   investments in associates, finance cost </t>
  </si>
  <si>
    <t>Share of profit from investments in associates</t>
  </si>
  <si>
    <t>3, 6</t>
  </si>
  <si>
    <t>3, 11</t>
  </si>
  <si>
    <t xml:space="preserve">   Profit </t>
  </si>
  <si>
    <t xml:space="preserve">   Decrease in allowance for doubtful accounts</t>
  </si>
  <si>
    <t xml:space="preserve">Profit from operating activities before  </t>
  </si>
  <si>
    <t>Operating liabilities increase (decrease)</t>
  </si>
  <si>
    <t>Cash paid for income tax</t>
  </si>
  <si>
    <t>Cash received from income tax refund</t>
  </si>
  <si>
    <t>Net cash from (used in) investing activities</t>
  </si>
  <si>
    <t>Non-cash related transaction</t>
  </si>
  <si>
    <t>Income tax payable</t>
  </si>
  <si>
    <t>As at 30 June 2018</t>
  </si>
  <si>
    <t>For the three-month period ended 30 June 2018</t>
  </si>
  <si>
    <t>Balance as at 30 June 2017</t>
  </si>
  <si>
    <t>Balance as at 30 June 2018</t>
  </si>
  <si>
    <t>For the six-month period ended 30 June 2018</t>
  </si>
  <si>
    <t>Dividend income</t>
  </si>
  <si>
    <t xml:space="preserve">Dividend income </t>
  </si>
  <si>
    <t xml:space="preserve">   Increase in allowance for impairment loss on investments</t>
  </si>
  <si>
    <t>Decrease in investments in associates</t>
  </si>
  <si>
    <t>Dividend income from associate</t>
  </si>
  <si>
    <t>Cash paid for treasury shares</t>
  </si>
  <si>
    <t>Dividend paid</t>
  </si>
  <si>
    <t xml:space="preserve">Dividend paid </t>
  </si>
  <si>
    <t>Treasury shares</t>
  </si>
  <si>
    <t xml:space="preserve">   treasury share reserve</t>
  </si>
  <si>
    <t>Treasury</t>
  </si>
  <si>
    <t>shares</t>
  </si>
  <si>
    <t>Treasury share</t>
  </si>
  <si>
    <t xml:space="preserve"> reserve</t>
  </si>
  <si>
    <t>Appropriated</t>
  </si>
  <si>
    <t xml:space="preserve">   treasury share reserve </t>
  </si>
  <si>
    <t>Total comprehensive income</t>
  </si>
  <si>
    <t xml:space="preserve">   for the period </t>
  </si>
  <si>
    <t xml:space="preserve">   for the period</t>
  </si>
  <si>
    <t xml:space="preserve">Total comprehensive income </t>
  </si>
  <si>
    <t>reserve</t>
  </si>
  <si>
    <t>Statutory</t>
  </si>
  <si>
    <t>Decrease in current investments</t>
  </si>
  <si>
    <t>Share of profit (loss) from investments</t>
  </si>
  <si>
    <t xml:space="preserve">   in associates</t>
  </si>
  <si>
    <t xml:space="preserve">   Weighted average number of ordinary shares</t>
  </si>
  <si>
    <t xml:space="preserve">      (Thousand shares)</t>
  </si>
  <si>
    <t>Retained earnings transferred to</t>
  </si>
  <si>
    <t xml:space="preserve">      in inventory value </t>
  </si>
  <si>
    <t xml:space="preserve">   Increase (decrease) in allowance for diminution </t>
  </si>
  <si>
    <t xml:space="preserve">   Dividend income from associate</t>
  </si>
  <si>
    <t>Cash from operatiing activities</t>
  </si>
  <si>
    <t>Net cash from operating activities</t>
  </si>
  <si>
    <t>Proceeds from disposals of equipment</t>
  </si>
  <si>
    <t>Net cash used in financing activities</t>
  </si>
  <si>
    <t xml:space="preserve">   Increase in allowance for impairment loss on equipment </t>
  </si>
  <si>
    <t>Profit before share of profit (loss) from</t>
  </si>
  <si>
    <t xml:space="preserve">   Transferred inventories to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</si>
</sst>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181" formatCode="0.0%"/>
    <numFmt numFmtId="182" formatCode="dd\-mmm\-yy_)"/>
    <numFmt numFmtId="183" formatCode="0.00_)"/>
    <numFmt numFmtId="184" formatCode="#,##0.00\ &quot;F&quot;;\-#,##0.00\ &quot;F&quot;"/>
    <numFmt numFmtId="185" formatCode="_(* #,##0_);_(* \(#,##0\);_(* &quot;-&quot;??_);_(@_)"/>
    <numFmt numFmtId="192" formatCode="_(* #,##0.00_);_(* \(#,##0.00\);_(* &quot;-&quot;_);_(@_)"/>
    <numFmt numFmtId="193" formatCode="_(* #,##0.000_);_(* \(#,##0.000\);_(* &quot;-&quot;_);_(@_)"/>
    <numFmt numFmtId="194" formatCode="_(* #,##0.000_);_(* \(#,##0.000\);_(* &quot;-&quot;??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u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5"/>
      <name val="BrowalliaUPC"/>
      <family val="1"/>
    </font>
    <font>
      <b/>
      <i/>
      <sz val="10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84" fontId="2" fillId="0" borderId="0"/>
    <xf numFmtId="4" fontId="1" fillId="0" borderId="0" applyFont="0" applyFill="0" applyBorder="0" applyAlignment="0" applyProtection="0"/>
    <xf numFmtId="182" fontId="2" fillId="0" borderId="0"/>
    <xf numFmtId="181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83" fontId="6" fillId="0" borderId="0"/>
    <xf numFmtId="0" fontId="1" fillId="0" borderId="0"/>
    <xf numFmtId="1" fontId="10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0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8" fillId="0" borderId="0" xfId="0" applyFont="1" applyFill="1" applyAlignment="1"/>
    <xf numFmtId="1" fontId="3" fillId="0" borderId="0" xfId="0" applyNumberFormat="1" applyFont="1" applyFill="1" applyAlignment="1">
      <alignment horizontal="centerContinuous"/>
    </xf>
    <xf numFmtId="41" fontId="3" fillId="0" borderId="0" xfId="1" applyNumberFormat="1" applyFont="1" applyFill="1" applyAlignment="1">
      <alignment horizontal="centerContinuous"/>
    </xf>
    <xf numFmtId="185" fontId="3" fillId="0" borderId="0" xfId="1" applyNumberFormat="1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41" fontId="3" fillId="0" borderId="0" xfId="0" applyNumberFormat="1" applyFont="1" applyFill="1" applyAlignment="1">
      <alignment horizontal="centerContinuous"/>
    </xf>
    <xf numFmtId="0" fontId="8" fillId="0" borderId="0" xfId="0" applyFont="1" applyFill="1" applyAlignment="1">
      <alignment horizontal="left"/>
    </xf>
    <xf numFmtId="4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38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0" fontId="9" fillId="0" borderId="0" xfId="0" applyFont="1" applyFill="1" applyAlignment="1"/>
    <xf numFmtId="39" fontId="3" fillId="0" borderId="0" xfId="0" applyNumberFormat="1" applyFont="1" applyFill="1" applyAlignment="1"/>
    <xf numFmtId="3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center"/>
    </xf>
    <xf numFmtId="41" fontId="3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1" fontId="8" fillId="0" borderId="0" xfId="0" applyNumberFormat="1" applyFont="1" applyFill="1" applyAlignment="1"/>
    <xf numFmtId="185" fontId="3" fillId="0" borderId="0" xfId="1" applyNumberFormat="1" applyFont="1" applyFill="1" applyBorder="1" applyAlignment="1"/>
    <xf numFmtId="185" fontId="3" fillId="0" borderId="0" xfId="1" applyNumberFormat="1" applyFont="1" applyFill="1" applyAlignment="1"/>
    <xf numFmtId="41" fontId="3" fillId="0" borderId="0" xfId="1" applyNumberFormat="1" applyFont="1" applyFill="1" applyAlignment="1"/>
    <xf numFmtId="40" fontId="3" fillId="0" borderId="0" xfId="0" applyNumberFormat="1" applyFont="1" applyFill="1" applyAlignment="1"/>
    <xf numFmtId="1" fontId="3" fillId="0" borderId="0" xfId="0" applyNumberFormat="1" applyFont="1" applyFill="1" applyAlignment="1"/>
    <xf numFmtId="41" fontId="3" fillId="0" borderId="0" xfId="1" applyNumberFormat="1" applyFont="1" applyFill="1" applyAlignment="1">
      <alignment horizontal="right"/>
    </xf>
    <xf numFmtId="185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185" fontId="3" fillId="0" borderId="0" xfId="1" applyNumberFormat="1" applyFont="1" applyFill="1" applyBorder="1" applyAlignment="1">
      <alignment horizontal="right"/>
    </xf>
    <xf numFmtId="40" fontId="8" fillId="0" borderId="0" xfId="0" applyNumberFormat="1" applyFont="1" applyFill="1" applyAlignment="1"/>
    <xf numFmtId="185" fontId="3" fillId="0" borderId="0" xfId="1" applyNumberFormat="1" applyFont="1" applyFill="1" applyBorder="1" applyAlignment="1">
      <alignment horizontal="center"/>
    </xf>
    <xf numFmtId="40" fontId="3" fillId="0" borderId="0" xfId="0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185" fontId="3" fillId="0" borderId="0" xfId="1" applyNumberFormat="1" applyFont="1" applyFill="1" applyBorder="1" applyAlignment="1">
      <alignment horizontal="centerContinuous"/>
    </xf>
    <xf numFmtId="41" fontId="3" fillId="0" borderId="5" xfId="1" applyNumberFormat="1" applyFont="1" applyFill="1" applyBorder="1" applyAlignment="1"/>
    <xf numFmtId="41" fontId="3" fillId="0" borderId="6" xfId="1" applyNumberFormat="1" applyFont="1" applyFill="1" applyBorder="1" applyAlignment="1"/>
    <xf numFmtId="0" fontId="8" fillId="0" borderId="0" xfId="0" applyFont="1" applyFill="1" applyBorder="1" applyAlignment="1"/>
    <xf numFmtId="1" fontId="3" fillId="0" borderId="0" xfId="0" applyNumberFormat="1" applyFont="1" applyFill="1" applyBorder="1" applyAlignment="1"/>
    <xf numFmtId="49" fontId="7" fillId="0" borderId="0" xfId="0" quotePrefix="1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/>
    <xf numFmtId="41" fontId="3" fillId="0" borderId="0" xfId="1" applyNumberFormat="1" applyFont="1" applyFill="1" applyAlignment="1">
      <alignment horizontal="center"/>
    </xf>
    <xf numFmtId="49" fontId="8" fillId="0" borderId="0" xfId="0" applyNumberFormat="1" applyFont="1" applyFill="1" applyAlignment="1"/>
    <xf numFmtId="41" fontId="3" fillId="0" borderId="4" xfId="0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Alignment="1"/>
    <xf numFmtId="41" fontId="3" fillId="0" borderId="0" xfId="0" applyNumberFormat="1" applyFont="1" applyAlignment="1">
      <alignment horizontal="center"/>
    </xf>
    <xf numFmtId="41" fontId="3" fillId="0" borderId="0" xfId="0" applyNumberFormat="1" applyFont="1" applyBorder="1" applyAlignment="1">
      <alignment horizontal="center"/>
    </xf>
    <xf numFmtId="41" fontId="3" fillId="0" borderId="3" xfId="0" applyNumberFormat="1" applyFont="1" applyBorder="1" applyAlignment="1"/>
    <xf numFmtId="41" fontId="3" fillId="0" borderId="0" xfId="0" applyNumberFormat="1" applyFont="1" applyBorder="1" applyAlignme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 applyBorder="1" applyAlignment="1">
      <alignment horizontal="right"/>
    </xf>
    <xf numFmtId="41" fontId="3" fillId="0" borderId="0" xfId="1" applyNumberFormat="1" applyFont="1" applyBorder="1" applyAlignment="1">
      <alignment horizontal="right"/>
    </xf>
    <xf numFmtId="41" fontId="3" fillId="0" borderId="0" xfId="1" applyNumberFormat="1" applyFont="1" applyBorder="1" applyAlignment="1"/>
    <xf numFmtId="41" fontId="3" fillId="0" borderId="5" xfId="0" applyNumberFormat="1" applyFont="1" applyFill="1" applyBorder="1" applyAlignme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8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0" fontId="8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38" fontId="8" fillId="0" borderId="0" xfId="11" applyNumberFormat="1" applyFont="1" applyFill="1" applyBorder="1" applyAlignme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right"/>
    </xf>
    <xf numFmtId="194" fontId="3" fillId="0" borderId="4" xfId="0" applyNumberFormat="1" applyFont="1" applyBorder="1" applyAlignment="1"/>
    <xf numFmtId="194" fontId="3" fillId="0" borderId="0" xfId="0" applyNumberFormat="1" applyFont="1" applyBorder="1" applyAlignment="1">
      <alignment horizontal="center"/>
    </xf>
    <xf numFmtId="41" fontId="3" fillId="0" borderId="3" xfId="1" applyNumberFormat="1" applyFont="1" applyFill="1" applyBorder="1" applyAlignment="1">
      <alignment horizontal="center"/>
    </xf>
    <xf numFmtId="194" fontId="3" fillId="0" borderId="0" xfId="0" applyNumberFormat="1" applyFont="1" applyAlignment="1">
      <alignment horizontal="center"/>
    </xf>
    <xf numFmtId="41" fontId="3" fillId="0" borderId="0" xfId="1" applyNumberFormat="1" applyFont="1" applyFill="1" applyBorder="1" applyAlignment="1"/>
    <xf numFmtId="41" fontId="3" fillId="0" borderId="3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/>
    <xf numFmtId="38" fontId="3" fillId="4" borderId="0" xfId="12" applyNumberFormat="1" applyFont="1" applyFill="1" applyAlignment="1">
      <alignment horizontal="centerContinuous"/>
    </xf>
    <xf numFmtId="38" fontId="3" fillId="4" borderId="0" xfId="12" applyNumberFormat="1" applyFont="1" applyFill="1" applyAlignment="1">
      <alignment horizontal="center"/>
    </xf>
    <xf numFmtId="3" fontId="3" fillId="4" borderId="0" xfId="3" applyNumberFormat="1" applyFont="1" applyFill="1" applyAlignment="1">
      <alignment horizontal="centerContinuous"/>
    </xf>
    <xf numFmtId="38" fontId="3" fillId="4" borderId="0" xfId="12" applyNumberFormat="1" applyFont="1" applyFill="1" applyBorder="1" applyAlignment="1">
      <alignment horizontal="center"/>
    </xf>
    <xf numFmtId="38" fontId="3" fillId="4" borderId="0" xfId="12" applyNumberFormat="1" applyFont="1" applyFill="1" applyAlignment="1">
      <alignment horizontal="left"/>
    </xf>
    <xf numFmtId="38" fontId="3" fillId="4" borderId="0" xfId="12" applyNumberFormat="1" applyFont="1" applyFill="1" applyAlignment="1"/>
    <xf numFmtId="38" fontId="7" fillId="4" borderId="0" xfId="12" applyNumberFormat="1" applyFont="1" applyFill="1" applyBorder="1" applyAlignment="1">
      <alignment horizontal="center"/>
    </xf>
    <xf numFmtId="3" fontId="3" fillId="4" borderId="3" xfId="3" applyNumberFormat="1" applyFont="1" applyFill="1" applyBorder="1" applyAlignment="1">
      <alignment horizontal="center"/>
    </xf>
    <xf numFmtId="0" fontId="7" fillId="4" borderId="0" xfId="12" applyNumberFormat="1" applyFont="1" applyFill="1" applyBorder="1" applyAlignment="1">
      <alignment horizontal="center"/>
    </xf>
    <xf numFmtId="3" fontId="3" fillId="4" borderId="0" xfId="3" applyNumberFormat="1" applyFont="1" applyFill="1" applyBorder="1" applyAlignment="1">
      <alignment horizontal="center"/>
    </xf>
    <xf numFmtId="3" fontId="3" fillId="4" borderId="0" xfId="3" applyNumberFormat="1" applyFont="1" applyFill="1" applyAlignment="1">
      <alignment horizontal="center"/>
    </xf>
    <xf numFmtId="37" fontId="3" fillId="4" borderId="0" xfId="12" applyNumberFormat="1" applyFont="1" applyFill="1" applyBorder="1" applyAlignment="1">
      <alignment horizontal="center"/>
    </xf>
    <xf numFmtId="37" fontId="3" fillId="4" borderId="0" xfId="12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12" fillId="0" borderId="0" xfId="0" applyNumberFormat="1" applyFont="1" applyFill="1" applyAlignment="1"/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>
      <alignment horizontal="center"/>
    </xf>
    <xf numFmtId="38" fontId="9" fillId="0" borderId="0" xfId="0" applyNumberFormat="1" applyFont="1" applyFill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Border="1" applyAlignment="1"/>
    <xf numFmtId="38" fontId="3" fillId="4" borderId="0" xfId="12" applyNumberFormat="1" applyFont="1" applyFill="1" applyBorder="1" applyAlignment="1">
      <alignment horizontal="left"/>
    </xf>
    <xf numFmtId="38" fontId="3" fillId="4" borderId="0" xfId="12" applyNumberFormat="1" applyFont="1" applyFill="1" applyBorder="1" applyAlignment="1"/>
    <xf numFmtId="41" fontId="12" fillId="0" borderId="3" xfId="0" applyNumberFormat="1" applyFont="1" applyFill="1" applyBorder="1" applyAlignment="1"/>
    <xf numFmtId="41" fontId="12" fillId="0" borderId="5" xfId="0" applyNumberFormat="1" applyFont="1" applyFill="1" applyBorder="1" applyAlignment="1"/>
    <xf numFmtId="41" fontId="12" fillId="0" borderId="4" xfId="0" applyNumberFormat="1" applyFont="1" applyFill="1" applyBorder="1" applyAlignment="1"/>
    <xf numFmtId="0" fontId="3" fillId="0" borderId="7" xfId="0" applyFont="1" applyFill="1" applyBorder="1" applyAlignment="1"/>
    <xf numFmtId="37" fontId="3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center"/>
    </xf>
    <xf numFmtId="193" fontId="3" fillId="0" borderId="4" xfId="0" applyNumberFormat="1" applyFont="1" applyFill="1" applyBorder="1" applyAlignment="1"/>
    <xf numFmtId="194" fontId="3" fillId="0" borderId="0" xfId="0" applyNumberFormat="1" applyFont="1" applyFill="1" applyAlignment="1">
      <alignment horizontal="center"/>
    </xf>
    <xf numFmtId="194" fontId="3" fillId="0" borderId="4" xfId="0" applyNumberFormat="1" applyFont="1" applyFill="1" applyBorder="1" applyAlignment="1"/>
    <xf numFmtId="41" fontId="3" fillId="0" borderId="0" xfId="1" applyNumberFormat="1" applyFont="1" applyAlignment="1"/>
    <xf numFmtId="41" fontId="3" fillId="0" borderId="0" xfId="1" applyNumberFormat="1" applyFont="1" applyAlignment="1">
      <alignment horizontal="right"/>
    </xf>
    <xf numFmtId="0" fontId="3" fillId="0" borderId="3" xfId="0" applyFont="1" applyFill="1" applyBorder="1" applyAlignment="1">
      <alignment horizontal="center"/>
    </xf>
    <xf numFmtId="37" fontId="3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5">
    <cellStyle name="Comma" xfId="1" builtinId="3"/>
    <cellStyle name="comma zerodec" xfId="2"/>
    <cellStyle name="Comma_S604-Bs&amp;plse-Q1'2009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2" xfId="10"/>
    <cellStyle name="Normal_S604-bs&amp;ple-Q1'2005" xfId="11"/>
    <cellStyle name="Normal_S604-Bs&amp;plse-Q1'2009" xfId="12"/>
    <cellStyle name="Percent [2]" xfId="13"/>
    <cellStyle name="Quantity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showGridLines="0" tabSelected="1" view="pageBreakPreview" zoomScale="115" zoomScaleNormal="115" zoomScaleSheetLayoutView="115" workbookViewId="0"/>
  </sheetViews>
  <sheetFormatPr defaultColWidth="10.7109375" defaultRowHeight="21.95" customHeight="1"/>
  <cols>
    <col min="1" max="2" width="10.85546875" style="2" customWidth="1"/>
    <col min="3" max="3" width="15.42578125" style="2" customWidth="1"/>
    <col min="4" max="4" width="4.140625" style="1" customWidth="1"/>
    <col min="5" max="5" width="1.28515625" style="1" customWidth="1"/>
    <col min="6" max="6" width="15.85546875" style="116" customWidth="1"/>
    <col min="7" max="7" width="0.7109375" style="1" customWidth="1"/>
    <col min="8" max="8" width="15.85546875" style="1" customWidth="1"/>
    <col min="9" max="9" width="0.7109375" style="11" customWidth="1"/>
    <col min="10" max="10" width="15.85546875" style="116" customWidth="1"/>
    <col min="11" max="11" width="0.7109375" style="1" customWidth="1"/>
    <col min="12" max="12" width="15.7109375" style="116" customWidth="1"/>
    <col min="13" max="13" width="0.7109375" style="11" hidden="1" customWidth="1"/>
    <col min="14" max="16384" width="10.7109375" style="2"/>
  </cols>
  <sheetData>
    <row r="1" spans="1:13" ht="21.95" customHeight="1">
      <c r="A1" s="3" t="s">
        <v>7</v>
      </c>
      <c r="B1" s="4"/>
      <c r="C1" s="4"/>
      <c r="D1" s="4"/>
      <c r="E1" s="4"/>
      <c r="F1" s="5"/>
      <c r="G1" s="4"/>
      <c r="H1" s="4"/>
      <c r="I1" s="84"/>
      <c r="J1" s="5"/>
      <c r="K1" s="4"/>
      <c r="L1" s="5"/>
      <c r="M1" s="42"/>
    </row>
    <row r="2" spans="1:13" ht="21.95" customHeight="1">
      <c r="A2" s="3" t="s">
        <v>82</v>
      </c>
      <c r="B2" s="7"/>
      <c r="C2" s="7"/>
      <c r="D2" s="7"/>
      <c r="E2" s="7"/>
      <c r="F2" s="8"/>
      <c r="G2" s="7"/>
      <c r="H2" s="7"/>
      <c r="I2" s="85"/>
      <c r="J2" s="8"/>
      <c r="K2" s="7"/>
      <c r="L2" s="8"/>
      <c r="M2" s="85"/>
    </row>
    <row r="3" spans="1:13" ht="21.95" customHeight="1">
      <c r="A3" s="3" t="s">
        <v>136</v>
      </c>
      <c r="B3" s="7"/>
      <c r="C3" s="7"/>
      <c r="D3" s="7"/>
      <c r="E3" s="7"/>
      <c r="F3" s="8"/>
      <c r="G3" s="7"/>
      <c r="H3" s="7"/>
      <c r="I3" s="85"/>
      <c r="J3" s="8"/>
      <c r="K3" s="7"/>
      <c r="L3" s="8"/>
      <c r="M3" s="85"/>
    </row>
    <row r="4" spans="1:13" s="1" customFormat="1" ht="21.95" customHeight="1">
      <c r="F4" s="86"/>
      <c r="I4" s="11"/>
      <c r="J4" s="86"/>
      <c r="L4" s="87" t="s">
        <v>89</v>
      </c>
      <c r="M4" s="88"/>
    </row>
    <row r="5" spans="1:13" s="1" customFormat="1" ht="21.95" customHeight="1">
      <c r="F5" s="125" t="s">
        <v>74</v>
      </c>
      <c r="G5" s="125"/>
      <c r="H5" s="125"/>
      <c r="I5" s="11"/>
      <c r="J5" s="86"/>
      <c r="L5" s="87"/>
      <c r="M5" s="88"/>
    </row>
    <row r="6" spans="1:13" s="1" customFormat="1" ht="21.95" customHeight="1">
      <c r="F6" s="123" t="s">
        <v>75</v>
      </c>
      <c r="G6" s="123"/>
      <c r="H6" s="123"/>
      <c r="I6" s="19"/>
      <c r="J6" s="124" t="s">
        <v>52</v>
      </c>
      <c r="K6" s="124"/>
      <c r="L6" s="124"/>
      <c r="M6" s="89"/>
    </row>
    <row r="7" spans="1:13" s="94" customFormat="1" ht="21.95" customHeight="1">
      <c r="A7" s="90"/>
      <c r="B7" s="90"/>
      <c r="C7" s="90"/>
      <c r="D7" s="91"/>
      <c r="E7" s="90"/>
      <c r="F7" s="92" t="s">
        <v>78</v>
      </c>
      <c r="G7" s="93"/>
      <c r="H7" s="91" t="s">
        <v>78</v>
      </c>
      <c r="I7" s="93"/>
      <c r="J7" s="92" t="s">
        <v>78</v>
      </c>
      <c r="K7" s="93"/>
      <c r="L7" s="90" t="s">
        <v>78</v>
      </c>
      <c r="M7" s="93"/>
    </row>
    <row r="8" spans="1:13" s="95" customFormat="1" ht="21.95" customHeight="1">
      <c r="D8" s="96" t="s">
        <v>0</v>
      </c>
      <c r="F8" s="97" t="str">
        <f>"30 June 2018"</f>
        <v>30 June 2018</v>
      </c>
      <c r="G8" s="98"/>
      <c r="H8" s="97" t="str">
        <f>"31 December 2017"</f>
        <v>31 December 2017</v>
      </c>
      <c r="I8" s="99"/>
      <c r="J8" s="97" t="str">
        <f>"30 June 2018"</f>
        <v>30 June 2018</v>
      </c>
      <c r="K8" s="98"/>
      <c r="L8" s="97" t="str">
        <f>"31 December 2017"</f>
        <v>31 December 2017</v>
      </c>
      <c r="M8" s="98"/>
    </row>
    <row r="9" spans="1:13" s="95" customFormat="1" ht="21.95" customHeight="1">
      <c r="D9" s="96"/>
      <c r="F9" s="99" t="s">
        <v>90</v>
      </c>
      <c r="G9" s="98"/>
      <c r="H9" s="99" t="s">
        <v>91</v>
      </c>
      <c r="I9" s="99"/>
      <c r="J9" s="99" t="s">
        <v>90</v>
      </c>
      <c r="K9" s="98"/>
      <c r="L9" s="99" t="s">
        <v>91</v>
      </c>
      <c r="M9" s="98"/>
    </row>
    <row r="10" spans="1:13" s="95" customFormat="1" ht="21.95" customHeight="1">
      <c r="D10" s="96"/>
      <c r="F10" s="100" t="s">
        <v>92</v>
      </c>
      <c r="G10" s="101"/>
      <c r="H10" s="102"/>
      <c r="I10" s="99"/>
      <c r="J10" s="100" t="s">
        <v>92</v>
      </c>
      <c r="K10" s="101"/>
      <c r="L10" s="102"/>
      <c r="M10" s="98"/>
    </row>
    <row r="11" spans="1:13" ht="21.95" customHeight="1">
      <c r="A11" s="3" t="s">
        <v>15</v>
      </c>
      <c r="F11" s="1"/>
      <c r="J11" s="103"/>
      <c r="L11" s="1"/>
    </row>
    <row r="12" spans="1:13" ht="21.95" customHeight="1">
      <c r="A12" s="3" t="s">
        <v>16</v>
      </c>
      <c r="F12" s="104"/>
      <c r="G12" s="17"/>
      <c r="H12" s="104"/>
      <c r="I12" s="105"/>
      <c r="J12" s="104"/>
      <c r="K12" s="2"/>
      <c r="L12" s="2"/>
    </row>
    <row r="13" spans="1:13" ht="21.95" customHeight="1">
      <c r="A13" s="2" t="s">
        <v>21</v>
      </c>
      <c r="D13" s="16">
        <v>4</v>
      </c>
      <c r="E13" s="16"/>
      <c r="F13" s="104">
        <v>289990</v>
      </c>
      <c r="G13" s="17"/>
      <c r="H13" s="104">
        <v>233771</v>
      </c>
      <c r="I13" s="17"/>
      <c r="J13" s="104">
        <v>289990</v>
      </c>
      <c r="K13" s="105"/>
      <c r="L13" s="104">
        <v>233771</v>
      </c>
      <c r="M13" s="19"/>
    </row>
    <row r="14" spans="1:13" ht="21.95" customHeight="1">
      <c r="A14" s="2" t="s">
        <v>111</v>
      </c>
      <c r="D14" s="16">
        <v>5</v>
      </c>
      <c r="E14" s="16"/>
      <c r="F14" s="104">
        <v>50349</v>
      </c>
      <c r="G14" s="17"/>
      <c r="H14" s="104">
        <v>51359</v>
      </c>
      <c r="I14" s="17"/>
      <c r="J14" s="104">
        <v>50349</v>
      </c>
      <c r="K14" s="105"/>
      <c r="L14" s="104">
        <v>51359</v>
      </c>
      <c r="M14" s="19"/>
    </row>
    <row r="15" spans="1:13" ht="21.95" customHeight="1">
      <c r="A15" s="2" t="s">
        <v>53</v>
      </c>
      <c r="D15" s="16" t="s">
        <v>125</v>
      </c>
      <c r="E15" s="16"/>
      <c r="F15" s="15">
        <v>133308</v>
      </c>
      <c r="G15" s="17"/>
      <c r="H15" s="15">
        <v>121857</v>
      </c>
      <c r="I15" s="17"/>
      <c r="J15" s="15">
        <v>133308</v>
      </c>
      <c r="K15" s="105"/>
      <c r="L15" s="15">
        <v>121857</v>
      </c>
      <c r="M15" s="19"/>
    </row>
    <row r="16" spans="1:13" ht="21.95" customHeight="1">
      <c r="A16" s="2" t="s">
        <v>54</v>
      </c>
      <c r="D16" s="16">
        <v>7</v>
      </c>
      <c r="E16" s="16"/>
      <c r="F16" s="109">
        <v>857551</v>
      </c>
      <c r="G16" s="17"/>
      <c r="H16" s="109">
        <v>757622</v>
      </c>
      <c r="I16" s="17"/>
      <c r="J16" s="109">
        <v>857551</v>
      </c>
      <c r="K16" s="105"/>
      <c r="L16" s="109">
        <v>757622</v>
      </c>
      <c r="M16" s="19"/>
    </row>
    <row r="17" spans="1:13" ht="21.95" customHeight="1">
      <c r="A17" s="2" t="s">
        <v>112</v>
      </c>
      <c r="D17" s="16"/>
      <c r="E17" s="16"/>
      <c r="F17" s="109">
        <v>12373</v>
      </c>
      <c r="G17" s="17"/>
      <c r="H17" s="109">
        <v>12373</v>
      </c>
      <c r="I17" s="17"/>
      <c r="J17" s="109">
        <v>12373</v>
      </c>
      <c r="K17" s="105"/>
      <c r="L17" s="109">
        <v>12373</v>
      </c>
      <c r="M17" s="19"/>
    </row>
    <row r="18" spans="1:13" ht="21.95" customHeight="1">
      <c r="A18" s="2" t="s">
        <v>22</v>
      </c>
      <c r="D18" s="16"/>
      <c r="E18" s="16"/>
      <c r="F18" s="112">
        <v>1749</v>
      </c>
      <c r="G18" s="17"/>
      <c r="H18" s="112">
        <v>8197</v>
      </c>
      <c r="I18" s="17"/>
      <c r="J18" s="112">
        <v>1749</v>
      </c>
      <c r="K18" s="105"/>
      <c r="L18" s="112">
        <v>8197</v>
      </c>
      <c r="M18" s="19"/>
    </row>
    <row r="19" spans="1:13" ht="21.95" customHeight="1">
      <c r="A19" s="3" t="s">
        <v>17</v>
      </c>
      <c r="D19" s="16"/>
      <c r="E19" s="16"/>
      <c r="F19" s="112">
        <f>SUM(F13:F18)</f>
        <v>1345320</v>
      </c>
      <c r="G19" s="106"/>
      <c r="H19" s="112">
        <f>SUM(H13:H18)</f>
        <v>1185179</v>
      </c>
      <c r="I19" s="106"/>
      <c r="J19" s="112">
        <f>SUM(J13:J18)</f>
        <v>1345320</v>
      </c>
      <c r="K19" s="88"/>
      <c r="L19" s="112">
        <f>SUM(L13:L18)</f>
        <v>1185179</v>
      </c>
      <c r="M19" s="19"/>
    </row>
    <row r="20" spans="1:13" ht="21.95" customHeight="1">
      <c r="A20" s="3" t="s">
        <v>18</v>
      </c>
      <c r="D20" s="16"/>
      <c r="E20" s="16"/>
      <c r="F20" s="104"/>
      <c r="G20" s="106"/>
      <c r="H20" s="104"/>
      <c r="I20" s="106"/>
      <c r="J20" s="104"/>
      <c r="K20" s="88"/>
      <c r="L20" s="104"/>
      <c r="M20" s="19"/>
    </row>
    <row r="21" spans="1:13" ht="21.95" customHeight="1">
      <c r="A21" s="2" t="s">
        <v>50</v>
      </c>
      <c r="D21" s="16">
        <v>8</v>
      </c>
      <c r="E21" s="16"/>
      <c r="F21" s="104">
        <v>12500</v>
      </c>
      <c r="G21" s="106"/>
      <c r="H21" s="104">
        <v>12500</v>
      </c>
      <c r="I21" s="106"/>
      <c r="J21" s="104">
        <v>12500</v>
      </c>
      <c r="K21" s="88"/>
      <c r="L21" s="104">
        <v>12500</v>
      </c>
      <c r="M21" s="19"/>
    </row>
    <row r="22" spans="1:13" ht="21.95" customHeight="1">
      <c r="A22" s="2" t="s">
        <v>88</v>
      </c>
      <c r="D22" s="16">
        <v>9</v>
      </c>
      <c r="E22" s="16"/>
      <c r="F22" s="104">
        <v>102625</v>
      </c>
      <c r="G22" s="106"/>
      <c r="H22" s="104">
        <v>101628</v>
      </c>
      <c r="I22" s="106"/>
      <c r="J22" s="104">
        <v>71444</v>
      </c>
      <c r="K22" s="88"/>
      <c r="L22" s="104">
        <v>71444</v>
      </c>
      <c r="M22" s="19"/>
    </row>
    <row r="23" spans="1:13" ht="21.95" customHeight="1">
      <c r="A23" s="2" t="s">
        <v>55</v>
      </c>
      <c r="D23" s="16">
        <v>10</v>
      </c>
      <c r="E23" s="16"/>
      <c r="F23" s="104">
        <v>115024</v>
      </c>
      <c r="G23" s="107"/>
      <c r="H23" s="104">
        <v>123976</v>
      </c>
      <c r="I23" s="107"/>
      <c r="J23" s="104">
        <v>115024</v>
      </c>
      <c r="K23" s="108"/>
      <c r="L23" s="104">
        <v>123976</v>
      </c>
      <c r="M23" s="19"/>
    </row>
    <row r="24" spans="1:13" ht="21.95" customHeight="1">
      <c r="A24" s="2" t="s">
        <v>73</v>
      </c>
      <c r="D24" s="16"/>
      <c r="E24" s="16"/>
      <c r="F24" s="104">
        <v>7021</v>
      </c>
      <c r="G24" s="107"/>
      <c r="H24" s="104">
        <v>2123</v>
      </c>
      <c r="I24" s="107"/>
      <c r="J24" s="104">
        <v>7021</v>
      </c>
      <c r="K24" s="108"/>
      <c r="L24" s="104">
        <v>2123</v>
      </c>
      <c r="M24" s="19"/>
    </row>
    <row r="25" spans="1:13" ht="21.95" customHeight="1">
      <c r="A25" s="2" t="s">
        <v>23</v>
      </c>
      <c r="D25" s="16"/>
      <c r="E25" s="16"/>
      <c r="F25" s="109">
        <v>91650</v>
      </c>
      <c r="G25" s="108"/>
      <c r="H25" s="109">
        <v>85170</v>
      </c>
      <c r="I25" s="108"/>
      <c r="J25" s="109">
        <v>91650</v>
      </c>
      <c r="K25" s="108"/>
      <c r="L25" s="109">
        <v>85170</v>
      </c>
      <c r="M25" s="19"/>
    </row>
    <row r="26" spans="1:13" ht="21.95" customHeight="1">
      <c r="A26" s="2" t="s">
        <v>79</v>
      </c>
      <c r="D26" s="16"/>
      <c r="E26" s="16"/>
      <c r="F26" s="109">
        <v>8445</v>
      </c>
      <c r="G26" s="108"/>
      <c r="H26" s="109">
        <v>8562</v>
      </c>
      <c r="I26" s="108"/>
      <c r="J26" s="109">
        <v>8442</v>
      </c>
      <c r="K26" s="108"/>
      <c r="L26" s="109">
        <v>8560</v>
      </c>
      <c r="M26" s="19"/>
    </row>
    <row r="27" spans="1:13" ht="21.95" customHeight="1">
      <c r="A27" s="3" t="s">
        <v>19</v>
      </c>
      <c r="D27" s="2"/>
      <c r="E27" s="2"/>
      <c r="F27" s="113">
        <f>SUM(F21:F26)</f>
        <v>337265</v>
      </c>
      <c r="G27" s="17"/>
      <c r="H27" s="113">
        <f>SUM(H21:H26)</f>
        <v>333959</v>
      </c>
      <c r="I27" s="105"/>
      <c r="J27" s="113">
        <f>SUM(J21:J26)</f>
        <v>306081</v>
      </c>
      <c r="K27" s="2"/>
      <c r="L27" s="113">
        <f>SUM(L21:L26)</f>
        <v>303773</v>
      </c>
      <c r="M27" s="19"/>
    </row>
    <row r="28" spans="1:13" ht="21.95" customHeight="1" thickBot="1">
      <c r="A28" s="3" t="s">
        <v>20</v>
      </c>
      <c r="D28" s="2"/>
      <c r="E28" s="2"/>
      <c r="F28" s="114">
        <f>SUM(F19+F27)</f>
        <v>1682585</v>
      </c>
      <c r="G28" s="17"/>
      <c r="H28" s="114">
        <f>SUM(H19+H27)</f>
        <v>1519138</v>
      </c>
      <c r="I28" s="105"/>
      <c r="J28" s="114">
        <f>SUM(J19+J27)</f>
        <v>1651401</v>
      </c>
      <c r="K28" s="2"/>
      <c r="L28" s="114">
        <f>SUM(L19+L27)</f>
        <v>1488952</v>
      </c>
      <c r="M28" s="19"/>
    </row>
    <row r="29" spans="1:13" ht="21.95" customHeight="1" thickTop="1">
      <c r="D29" s="16"/>
      <c r="E29" s="16"/>
      <c r="F29" s="16"/>
      <c r="J29" s="16"/>
      <c r="L29" s="109"/>
      <c r="M29" s="105"/>
    </row>
    <row r="30" spans="1:13" ht="21.95" customHeight="1">
      <c r="A30" s="2" t="s">
        <v>1</v>
      </c>
      <c r="D30" s="16"/>
      <c r="E30" s="16"/>
      <c r="F30" s="16"/>
      <c r="J30" s="16"/>
      <c r="L30" s="109"/>
      <c r="M30" s="105"/>
    </row>
    <row r="31" spans="1:13" ht="21.95" customHeight="1">
      <c r="D31" s="16"/>
      <c r="E31" s="16"/>
      <c r="F31" s="16"/>
      <c r="J31" s="16"/>
      <c r="L31" s="109"/>
      <c r="M31" s="105"/>
    </row>
    <row r="32" spans="1:13" ht="21.95" customHeight="1">
      <c r="D32" s="16"/>
      <c r="E32" s="16"/>
      <c r="F32" s="16"/>
      <c r="J32" s="16"/>
      <c r="L32" s="18"/>
    </row>
    <row r="33" spans="1:13" ht="21.95" customHeight="1">
      <c r="A33" s="3" t="s">
        <v>7</v>
      </c>
      <c r="B33" s="4"/>
      <c r="C33" s="4"/>
      <c r="D33" s="4"/>
      <c r="E33" s="4"/>
      <c r="F33" s="4"/>
      <c r="G33" s="4"/>
      <c r="H33" s="4"/>
      <c r="I33" s="84"/>
      <c r="J33" s="4"/>
      <c r="K33" s="4"/>
      <c r="L33" s="5"/>
      <c r="M33" s="42"/>
    </row>
    <row r="34" spans="1:13" ht="21.95" customHeight="1">
      <c r="A34" s="3" t="s">
        <v>83</v>
      </c>
      <c r="B34" s="7"/>
      <c r="C34" s="7"/>
      <c r="D34" s="7"/>
      <c r="E34" s="7"/>
      <c r="F34" s="7"/>
      <c r="G34" s="7"/>
      <c r="H34" s="7"/>
      <c r="I34" s="85"/>
      <c r="J34" s="7"/>
      <c r="K34" s="7"/>
      <c r="L34" s="8"/>
      <c r="M34" s="85"/>
    </row>
    <row r="35" spans="1:13" ht="21.95" customHeight="1">
      <c r="A35" s="3" t="s">
        <v>136</v>
      </c>
      <c r="B35" s="7"/>
      <c r="C35" s="7"/>
      <c r="D35" s="7"/>
      <c r="E35" s="7"/>
      <c r="F35" s="8"/>
      <c r="G35" s="7"/>
      <c r="H35" s="7"/>
      <c r="I35" s="85"/>
      <c r="J35" s="8"/>
      <c r="K35" s="7"/>
      <c r="L35" s="8"/>
      <c r="M35" s="85"/>
    </row>
    <row r="36" spans="1:13" s="1" customFormat="1" ht="21.95" customHeight="1">
      <c r="F36" s="86"/>
      <c r="I36" s="11"/>
      <c r="J36" s="86"/>
      <c r="L36" s="87" t="s">
        <v>89</v>
      </c>
      <c r="M36" s="88"/>
    </row>
    <row r="37" spans="1:13" s="1" customFormat="1" ht="21.95" customHeight="1">
      <c r="F37" s="125" t="s">
        <v>74</v>
      </c>
      <c r="G37" s="125"/>
      <c r="H37" s="125"/>
      <c r="I37" s="11"/>
      <c r="J37" s="86"/>
      <c r="L37" s="87"/>
      <c r="M37" s="88"/>
    </row>
    <row r="38" spans="1:13" s="1" customFormat="1" ht="21.95" customHeight="1">
      <c r="F38" s="123" t="s">
        <v>75</v>
      </c>
      <c r="G38" s="123"/>
      <c r="H38" s="123"/>
      <c r="I38" s="19"/>
      <c r="J38" s="124" t="s">
        <v>52</v>
      </c>
      <c r="K38" s="124"/>
      <c r="L38" s="124"/>
      <c r="M38" s="89"/>
    </row>
    <row r="39" spans="1:13" s="94" customFormat="1" ht="21.95" customHeight="1">
      <c r="A39" s="90"/>
      <c r="B39" s="90"/>
      <c r="C39" s="90"/>
      <c r="D39" s="91"/>
      <c r="E39" s="90"/>
      <c r="F39" s="92" t="s">
        <v>78</v>
      </c>
      <c r="G39" s="93"/>
      <c r="H39" s="91" t="s">
        <v>78</v>
      </c>
      <c r="I39" s="93"/>
      <c r="J39" s="92" t="s">
        <v>78</v>
      </c>
      <c r="K39" s="93"/>
      <c r="L39" s="90" t="s">
        <v>78</v>
      </c>
      <c r="M39" s="110"/>
    </row>
    <row r="40" spans="1:13" s="95" customFormat="1" ht="21.95" customHeight="1">
      <c r="D40" s="96" t="s">
        <v>0</v>
      </c>
      <c r="F40" s="97" t="str">
        <f>"30 June 2018"</f>
        <v>30 June 2018</v>
      </c>
      <c r="G40" s="98"/>
      <c r="H40" s="97" t="str">
        <f>"31 December 2017"</f>
        <v>31 December 2017</v>
      </c>
      <c r="I40" s="99"/>
      <c r="J40" s="97" t="str">
        <f>"30 June 2018"</f>
        <v>30 June 2018</v>
      </c>
      <c r="K40" s="98"/>
      <c r="L40" s="97" t="str">
        <f>"31 December 2017"</f>
        <v>31 December 2017</v>
      </c>
      <c r="M40" s="111"/>
    </row>
    <row r="41" spans="1:13" s="95" customFormat="1" ht="21.95" customHeight="1">
      <c r="D41" s="96"/>
      <c r="F41" s="99" t="s">
        <v>90</v>
      </c>
      <c r="G41" s="98"/>
      <c r="H41" s="99" t="s">
        <v>91</v>
      </c>
      <c r="I41" s="99"/>
      <c r="J41" s="99" t="s">
        <v>90</v>
      </c>
      <c r="K41" s="98"/>
      <c r="L41" s="99" t="s">
        <v>91</v>
      </c>
      <c r="M41" s="98"/>
    </row>
    <row r="42" spans="1:13" s="95" customFormat="1" ht="21.95" customHeight="1">
      <c r="D42" s="96"/>
      <c r="F42" s="100" t="s">
        <v>92</v>
      </c>
      <c r="G42" s="101"/>
      <c r="H42" s="102"/>
      <c r="I42" s="99"/>
      <c r="J42" s="100" t="s">
        <v>92</v>
      </c>
      <c r="K42" s="101"/>
      <c r="L42" s="102"/>
      <c r="M42" s="98"/>
    </row>
    <row r="43" spans="1:13" ht="21.95" customHeight="1">
      <c r="A43" s="3" t="s">
        <v>24</v>
      </c>
      <c r="D43" s="16"/>
      <c r="E43" s="16"/>
      <c r="F43" s="16"/>
      <c r="J43" s="15"/>
      <c r="L43" s="1"/>
      <c r="M43" s="19"/>
    </row>
    <row r="44" spans="1:13" ht="21.95" customHeight="1">
      <c r="A44" s="3" t="s">
        <v>10</v>
      </c>
      <c r="D44" s="16"/>
      <c r="E44" s="16"/>
      <c r="F44" s="16"/>
      <c r="J44" s="15"/>
      <c r="L44" s="1"/>
      <c r="M44" s="19"/>
    </row>
    <row r="45" spans="1:13" ht="21.95" customHeight="1">
      <c r="A45" s="2" t="s">
        <v>56</v>
      </c>
      <c r="D45" s="16" t="s">
        <v>126</v>
      </c>
      <c r="E45" s="16"/>
      <c r="F45" s="15">
        <v>825309</v>
      </c>
      <c r="G45" s="17"/>
      <c r="H45" s="15">
        <v>658340</v>
      </c>
      <c r="I45" s="17"/>
      <c r="J45" s="15">
        <v>825309</v>
      </c>
      <c r="K45" s="105"/>
      <c r="L45" s="15">
        <v>658340</v>
      </c>
      <c r="M45" s="19"/>
    </row>
    <row r="46" spans="1:13" ht="21.95" customHeight="1">
      <c r="A46" s="2" t="s">
        <v>135</v>
      </c>
      <c r="D46" s="16"/>
      <c r="E46" s="16"/>
      <c r="F46" s="15">
        <v>2541</v>
      </c>
      <c r="G46" s="17"/>
      <c r="H46" s="15">
        <v>0</v>
      </c>
      <c r="I46" s="17"/>
      <c r="J46" s="15">
        <v>2541</v>
      </c>
      <c r="K46" s="105"/>
      <c r="L46" s="15">
        <v>0</v>
      </c>
      <c r="M46" s="19"/>
    </row>
    <row r="47" spans="1:13" ht="21.95" customHeight="1">
      <c r="A47" s="2" t="s">
        <v>25</v>
      </c>
      <c r="D47" s="16"/>
      <c r="E47" s="16"/>
      <c r="F47" s="21">
        <v>2934</v>
      </c>
      <c r="G47" s="17"/>
      <c r="H47" s="21">
        <v>3137</v>
      </c>
      <c r="I47" s="17"/>
      <c r="J47" s="21">
        <v>2934</v>
      </c>
      <c r="K47" s="105"/>
      <c r="L47" s="21">
        <v>3137</v>
      </c>
      <c r="M47" s="19"/>
    </row>
    <row r="48" spans="1:13" ht="21.95" customHeight="1">
      <c r="A48" s="3" t="s">
        <v>57</v>
      </c>
      <c r="D48" s="2"/>
      <c r="E48" s="2"/>
      <c r="F48" s="112">
        <f>SUM(F45:F47)</f>
        <v>830784</v>
      </c>
      <c r="G48" s="17"/>
      <c r="H48" s="112">
        <f>SUM(H45:H47)</f>
        <v>661477</v>
      </c>
      <c r="I48" s="17"/>
      <c r="J48" s="112">
        <f>SUM(J45:J47)</f>
        <v>830784</v>
      </c>
      <c r="K48" s="105"/>
      <c r="L48" s="112">
        <f>SUM(L45:L47)</f>
        <v>661477</v>
      </c>
      <c r="M48" s="19"/>
    </row>
    <row r="49" spans="1:13" ht="21.95" customHeight="1">
      <c r="A49" s="3" t="s">
        <v>58</v>
      </c>
      <c r="D49" s="2"/>
      <c r="E49" s="2"/>
      <c r="F49" s="109"/>
      <c r="G49" s="17"/>
      <c r="H49" s="109"/>
      <c r="I49" s="17"/>
      <c r="J49" s="109"/>
      <c r="K49" s="105"/>
      <c r="L49" s="109"/>
      <c r="M49" s="19"/>
    </row>
    <row r="50" spans="1:13" ht="21.95" customHeight="1">
      <c r="A50" s="2" t="s">
        <v>60</v>
      </c>
      <c r="D50" s="16"/>
      <c r="E50" s="2"/>
      <c r="F50" s="112">
        <v>20181</v>
      </c>
      <c r="G50" s="105"/>
      <c r="H50" s="112">
        <v>18499</v>
      </c>
      <c r="I50" s="105"/>
      <c r="J50" s="112">
        <v>20181</v>
      </c>
      <c r="K50" s="105"/>
      <c r="L50" s="112">
        <v>18499</v>
      </c>
      <c r="M50" s="19"/>
    </row>
    <row r="51" spans="1:13" ht="21.95" customHeight="1">
      <c r="A51" s="3" t="s">
        <v>59</v>
      </c>
      <c r="D51" s="63"/>
      <c r="E51" s="63"/>
      <c r="F51" s="112">
        <f>SUM(F50:F50)</f>
        <v>20181</v>
      </c>
      <c r="G51" s="17"/>
      <c r="H51" s="112">
        <f>SUM(H50:H50)</f>
        <v>18499</v>
      </c>
      <c r="I51" s="105"/>
      <c r="J51" s="112">
        <f>SUM(J50:J50)</f>
        <v>20181</v>
      </c>
      <c r="K51" s="2"/>
      <c r="L51" s="112">
        <f>SUM(L50:L50)</f>
        <v>18499</v>
      </c>
      <c r="M51" s="19"/>
    </row>
    <row r="52" spans="1:13" ht="21.95" customHeight="1">
      <c r="A52" s="3" t="s">
        <v>11</v>
      </c>
      <c r="D52" s="63"/>
      <c r="E52" s="63"/>
      <c r="F52" s="21">
        <f>SUM(F48,F51)</f>
        <v>850965</v>
      </c>
      <c r="G52" s="17"/>
      <c r="H52" s="21">
        <f>SUM(H48,H51)</f>
        <v>679976</v>
      </c>
      <c r="I52" s="105"/>
      <c r="J52" s="21">
        <f>SUM(J48,J51)</f>
        <v>850965</v>
      </c>
      <c r="K52" s="2"/>
      <c r="L52" s="21">
        <f>SUM(L48,L51)</f>
        <v>679976</v>
      </c>
      <c r="M52" s="19"/>
    </row>
    <row r="53" spans="1:13" ht="21.95" customHeight="1">
      <c r="A53" s="3" t="s">
        <v>12</v>
      </c>
      <c r="D53" s="2"/>
      <c r="E53" s="2"/>
      <c r="F53" s="2"/>
      <c r="G53" s="2"/>
      <c r="H53" s="2"/>
      <c r="I53" s="19"/>
      <c r="J53" s="104"/>
      <c r="K53" s="17"/>
      <c r="L53" s="104"/>
      <c r="M53" s="19"/>
    </row>
    <row r="54" spans="1:13" ht="21.95" customHeight="1">
      <c r="A54" s="2" t="s">
        <v>26</v>
      </c>
      <c r="D54" s="16"/>
      <c r="E54" s="16"/>
      <c r="F54" s="104"/>
      <c r="G54" s="17"/>
      <c r="H54" s="104"/>
      <c r="I54" s="105"/>
      <c r="J54" s="104"/>
      <c r="K54" s="2"/>
      <c r="L54" s="104"/>
      <c r="M54" s="19"/>
    </row>
    <row r="55" spans="1:13" ht="21.95" customHeight="1">
      <c r="A55" s="2" t="s">
        <v>27</v>
      </c>
      <c r="D55" s="16"/>
      <c r="E55" s="16"/>
      <c r="F55" s="104"/>
      <c r="G55" s="17"/>
      <c r="H55" s="104"/>
      <c r="I55" s="105"/>
      <c r="J55" s="104"/>
      <c r="K55" s="2"/>
      <c r="L55" s="104"/>
      <c r="M55" s="19"/>
    </row>
    <row r="56" spans="1:13" ht="21.95" customHeight="1" thickBot="1">
      <c r="A56" s="2" t="s">
        <v>113</v>
      </c>
      <c r="D56" s="16"/>
      <c r="E56" s="16"/>
      <c r="F56" s="114">
        <v>303799</v>
      </c>
      <c r="G56" s="17"/>
      <c r="H56" s="114">
        <v>303799</v>
      </c>
      <c r="I56" s="105"/>
      <c r="J56" s="114">
        <v>303799</v>
      </c>
      <c r="K56" s="2"/>
      <c r="L56" s="114">
        <v>303799</v>
      </c>
      <c r="M56" s="19"/>
    </row>
    <row r="57" spans="1:13" ht="21.95" customHeight="1" thickTop="1">
      <c r="A57" s="2" t="s">
        <v>72</v>
      </c>
      <c r="D57" s="16"/>
      <c r="E57" s="16"/>
      <c r="F57" s="104"/>
      <c r="G57" s="17"/>
      <c r="H57" s="104"/>
      <c r="I57" s="105"/>
      <c r="J57" s="104"/>
      <c r="K57" s="2"/>
      <c r="L57" s="104"/>
      <c r="M57" s="19"/>
    </row>
    <row r="58" spans="1:13" ht="21.95" customHeight="1">
      <c r="A58" s="2" t="s">
        <v>114</v>
      </c>
      <c r="D58" s="16"/>
      <c r="E58" s="16"/>
      <c r="F58" s="109">
        <f>'ce (2)'!E24</f>
        <v>286399</v>
      </c>
      <c r="G58" s="17"/>
      <c r="H58" s="109">
        <f>'ce (2)'!E20</f>
        <v>286399</v>
      </c>
      <c r="I58" s="105"/>
      <c r="J58" s="109">
        <f>'ce (2)'!E50</f>
        <v>286399</v>
      </c>
      <c r="K58" s="2"/>
      <c r="L58" s="109">
        <f>'ce (2)'!E46</f>
        <v>286399</v>
      </c>
      <c r="M58" s="19"/>
    </row>
    <row r="59" spans="1:13" ht="21.95" customHeight="1">
      <c r="A59" s="2" t="s">
        <v>6</v>
      </c>
      <c r="D59" s="16"/>
      <c r="E59" s="16"/>
      <c r="F59" s="109">
        <f>'ce (2)'!G24</f>
        <v>368385</v>
      </c>
      <c r="G59" s="17"/>
      <c r="H59" s="109">
        <f>'ce (2)'!G20</f>
        <v>368385</v>
      </c>
      <c r="I59" s="105"/>
      <c r="J59" s="109">
        <f>'ce (2)'!G50</f>
        <v>368385</v>
      </c>
      <c r="K59" s="2"/>
      <c r="L59" s="109">
        <f>'ce (2)'!G46</f>
        <v>368385</v>
      </c>
      <c r="M59" s="19"/>
    </row>
    <row r="60" spans="1:13" ht="21.95" customHeight="1">
      <c r="A60" s="2" t="s">
        <v>28</v>
      </c>
      <c r="F60" s="15"/>
      <c r="G60" s="105"/>
      <c r="H60" s="15"/>
      <c r="I60" s="105"/>
      <c r="J60" s="15"/>
      <c r="K60" s="2"/>
      <c r="L60" s="15"/>
      <c r="M60" s="19"/>
    </row>
    <row r="61" spans="1:13" ht="21.95" customHeight="1">
      <c r="A61" s="2" t="s">
        <v>29</v>
      </c>
      <c r="D61" s="16"/>
      <c r="E61" s="16"/>
      <c r="F61" s="109">
        <f>'ce (2)'!K24</f>
        <v>36680</v>
      </c>
      <c r="G61" s="105"/>
      <c r="H61" s="109">
        <f>'ce (2)'!K20</f>
        <v>36680</v>
      </c>
      <c r="I61" s="105"/>
      <c r="J61" s="109">
        <f>'ce (2)'!K50</f>
        <v>36680</v>
      </c>
      <c r="K61" s="2"/>
      <c r="L61" s="109">
        <f>'ce (2)'!K46</f>
        <v>36680</v>
      </c>
      <c r="M61" s="19"/>
    </row>
    <row r="62" spans="1:13" ht="21.95" customHeight="1">
      <c r="A62" s="2" t="s">
        <v>30</v>
      </c>
      <c r="D62" s="2"/>
      <c r="E62" s="2"/>
      <c r="F62" s="109">
        <f>'ce (2)'!O24</f>
        <v>140156</v>
      </c>
      <c r="G62" s="105"/>
      <c r="H62" s="109">
        <f>'ce (2)'!O20</f>
        <v>147698</v>
      </c>
      <c r="I62" s="105"/>
      <c r="J62" s="109">
        <f>'ce (2)'!O50</f>
        <v>108972</v>
      </c>
      <c r="K62" s="2"/>
      <c r="L62" s="109">
        <f>'ce (2)'!O46</f>
        <v>117512</v>
      </c>
      <c r="M62" s="19"/>
    </row>
    <row r="63" spans="1:13" ht="21.95" customHeight="1">
      <c r="A63" s="3" t="s">
        <v>13</v>
      </c>
      <c r="D63" s="16"/>
      <c r="E63" s="16"/>
      <c r="F63" s="113">
        <f>SUM(F58:F62)</f>
        <v>831620</v>
      </c>
      <c r="G63" s="2"/>
      <c r="H63" s="113">
        <f>SUM(H58:H62)</f>
        <v>839162</v>
      </c>
      <c r="I63" s="19"/>
      <c r="J63" s="113">
        <f>SUM(J58:J62)</f>
        <v>800436</v>
      </c>
      <c r="K63" s="17"/>
      <c r="L63" s="113">
        <f>SUM(L58:L62)</f>
        <v>808976</v>
      </c>
      <c r="M63" s="19"/>
    </row>
    <row r="64" spans="1:13" ht="21.95" customHeight="1" thickBot="1">
      <c r="A64" s="3" t="s">
        <v>14</v>
      </c>
      <c r="D64" s="16"/>
      <c r="E64" s="16"/>
      <c r="F64" s="114">
        <f>SUM(F52+F63)</f>
        <v>1682585</v>
      </c>
      <c r="G64" s="2"/>
      <c r="H64" s="114">
        <f>SUM(H52+H63)</f>
        <v>1519138</v>
      </c>
      <c r="I64" s="19"/>
      <c r="J64" s="114">
        <f>SUM(J52+J63)</f>
        <v>1651401</v>
      </c>
      <c r="K64" s="17"/>
      <c r="L64" s="114">
        <f>SUM(L52+L63)</f>
        <v>1488952</v>
      </c>
      <c r="M64" s="19"/>
    </row>
    <row r="65" spans="1:13" ht="21.95" customHeight="1" thickTop="1">
      <c r="A65" s="3"/>
      <c r="D65" s="16"/>
      <c r="E65" s="16"/>
      <c r="F65" s="109">
        <f>SUM(F28-F64)</f>
        <v>0</v>
      </c>
      <c r="G65" s="2"/>
      <c r="H65" s="109">
        <f>SUM(H28-H64)</f>
        <v>0</v>
      </c>
      <c r="I65" s="19"/>
      <c r="J65" s="109">
        <f>SUM(J28-J64)</f>
        <v>0</v>
      </c>
      <c r="K65" s="17"/>
      <c r="L65" s="109">
        <f>SUM(L28-L64)</f>
        <v>0</v>
      </c>
      <c r="M65" s="19"/>
    </row>
    <row r="66" spans="1:13" ht="21.95" customHeight="1">
      <c r="A66" s="2" t="s">
        <v>1</v>
      </c>
      <c r="F66" s="15"/>
      <c r="J66" s="15"/>
      <c r="L66" s="15"/>
    </row>
    <row r="67" spans="1:13" ht="16.5" customHeight="1">
      <c r="F67" s="15"/>
      <c r="J67" s="15"/>
      <c r="L67" s="15"/>
    </row>
    <row r="68" spans="1:13" ht="16.5" customHeight="1">
      <c r="A68" s="115"/>
      <c r="B68" s="115"/>
      <c r="C68" s="115"/>
      <c r="F68" s="15"/>
      <c r="J68" s="15"/>
      <c r="L68" s="15"/>
    </row>
    <row r="69" spans="1:13" ht="16.5" customHeight="1">
      <c r="F69" s="15"/>
      <c r="J69" s="15"/>
      <c r="L69" s="15"/>
    </row>
    <row r="70" spans="1:13" ht="21.95" customHeight="1">
      <c r="D70" s="1" t="s">
        <v>87</v>
      </c>
      <c r="F70" s="15"/>
      <c r="J70" s="15"/>
      <c r="L70" s="15"/>
    </row>
    <row r="71" spans="1:13" ht="16.5" customHeight="1">
      <c r="A71" s="115"/>
      <c r="B71" s="115"/>
      <c r="C71" s="115"/>
      <c r="F71" s="15"/>
      <c r="J71" s="15"/>
      <c r="L71" s="15"/>
    </row>
  </sheetData>
  <mergeCells count="6">
    <mergeCell ref="F38:H38"/>
    <mergeCell ref="J38:L38"/>
    <mergeCell ref="F5:H5"/>
    <mergeCell ref="F6:H6"/>
    <mergeCell ref="J6:L6"/>
    <mergeCell ref="F37:H37"/>
  </mergeCells>
  <printOptions horizontalCentered="1" gridLinesSet="0"/>
  <pageMargins left="0.98425196850393704" right="0.19685039370078741" top="0.78740157480314965" bottom="0" header="0.19685039370078741" footer="0.19685039370078741"/>
  <pageSetup paperSize="9" scale="85" orientation="portrait" r:id="rId1"/>
  <headerFooter alignWithMargins="0"/>
  <rowBreaks count="3" manualBreakCount="3">
    <brk id="32" max="16383" man="1"/>
    <brk id="99" max="16383" man="1"/>
    <brk id="1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showGridLines="0" view="pageBreakPreview" zoomScaleNormal="115" zoomScaleSheetLayoutView="100" workbookViewId="0"/>
  </sheetViews>
  <sheetFormatPr defaultColWidth="10.7109375" defaultRowHeight="20.25" customHeight="1"/>
  <cols>
    <col min="1" max="2" width="10.85546875" style="2" customWidth="1"/>
    <col min="3" max="3" width="17" style="2" customWidth="1"/>
    <col min="4" max="4" width="7.85546875" style="1" customWidth="1"/>
    <col min="5" max="5" width="0.85546875" style="1" customWidth="1"/>
    <col min="6" max="6" width="13.5703125" style="1" customWidth="1"/>
    <col min="7" max="7" width="0.85546875" style="1" customWidth="1"/>
    <col min="8" max="8" width="13.5703125" style="1" customWidth="1"/>
    <col min="9" max="9" width="0.85546875" style="1" customWidth="1"/>
    <col min="10" max="10" width="13.5703125" style="15" customWidth="1"/>
    <col min="11" max="11" width="0.85546875" style="1" customWidth="1"/>
    <col min="12" max="12" width="13.5703125" style="15" customWidth="1"/>
    <col min="13" max="13" width="0.85546875" style="2" customWidth="1"/>
    <col min="14" max="16384" width="10.7109375" style="2"/>
  </cols>
  <sheetData>
    <row r="1" spans="1:13" ht="18.75" customHeight="1">
      <c r="L1" s="2"/>
      <c r="M1" s="52" t="s">
        <v>98</v>
      </c>
    </row>
    <row r="2" spans="1:13" ht="18.75" customHeight="1">
      <c r="A2" s="3" t="s">
        <v>7</v>
      </c>
      <c r="B2" s="4"/>
      <c r="C2" s="4"/>
      <c r="D2" s="4"/>
      <c r="E2" s="4"/>
      <c r="F2" s="4"/>
      <c r="G2" s="4"/>
      <c r="H2" s="4"/>
      <c r="I2" s="4"/>
      <c r="J2" s="5"/>
      <c r="K2" s="6"/>
      <c r="L2" s="5"/>
    </row>
    <row r="3" spans="1:13" ht="18.75" customHeight="1">
      <c r="A3" s="3" t="s">
        <v>84</v>
      </c>
      <c r="B3" s="7"/>
      <c r="C3" s="7"/>
      <c r="D3" s="7"/>
      <c r="E3" s="7"/>
      <c r="F3" s="7"/>
      <c r="G3" s="7"/>
      <c r="H3" s="7"/>
      <c r="I3" s="7"/>
      <c r="J3" s="8"/>
      <c r="K3" s="7"/>
      <c r="L3" s="8"/>
    </row>
    <row r="4" spans="1:13" ht="18.75" customHeight="1">
      <c r="A4" s="9" t="s">
        <v>137</v>
      </c>
      <c r="B4" s="7"/>
      <c r="C4" s="7"/>
      <c r="D4" s="7"/>
      <c r="E4" s="7"/>
      <c r="F4" s="7"/>
      <c r="G4" s="7"/>
      <c r="H4" s="7"/>
      <c r="I4" s="7"/>
      <c r="J4" s="8"/>
      <c r="K4" s="7"/>
      <c r="L4" s="8"/>
    </row>
    <row r="5" spans="1:13" ht="18.75" customHeight="1">
      <c r="A5" s="7"/>
      <c r="B5" s="7"/>
      <c r="C5" s="7"/>
      <c r="D5" s="7"/>
      <c r="E5" s="7"/>
      <c r="F5" s="7"/>
      <c r="G5" s="7"/>
      <c r="H5" s="7"/>
      <c r="I5" s="7"/>
      <c r="J5" s="10"/>
      <c r="K5" s="11"/>
      <c r="L5" s="10"/>
      <c r="M5" s="12" t="s">
        <v>97</v>
      </c>
    </row>
    <row r="6" spans="1:13" ht="18.75" customHeight="1">
      <c r="A6" s="7"/>
      <c r="B6" s="7"/>
      <c r="C6" s="7"/>
      <c r="D6" s="7"/>
      <c r="E6" s="7"/>
      <c r="F6" s="126" t="s">
        <v>74</v>
      </c>
      <c r="G6" s="126"/>
      <c r="H6" s="126"/>
      <c r="I6" s="7"/>
      <c r="J6" s="2"/>
      <c r="K6" s="11"/>
      <c r="L6" s="2"/>
      <c r="M6" s="12"/>
    </row>
    <row r="7" spans="1:13" ht="18.75" customHeight="1">
      <c r="A7" s="7"/>
      <c r="B7" s="7"/>
      <c r="C7" s="7"/>
      <c r="D7" s="7"/>
      <c r="E7" s="7"/>
      <c r="F7" s="124" t="s">
        <v>75</v>
      </c>
      <c r="G7" s="124"/>
      <c r="H7" s="124"/>
      <c r="I7" s="7"/>
      <c r="J7" s="123" t="s">
        <v>52</v>
      </c>
      <c r="K7" s="123"/>
      <c r="L7" s="123"/>
      <c r="M7" s="12"/>
    </row>
    <row r="8" spans="1:13" ht="18.75" customHeight="1">
      <c r="D8" s="13" t="s">
        <v>0</v>
      </c>
      <c r="E8" s="13"/>
      <c r="F8" s="47" t="s">
        <v>109</v>
      </c>
      <c r="H8" s="47" t="s">
        <v>106</v>
      </c>
      <c r="J8" s="47" t="s">
        <v>109</v>
      </c>
      <c r="L8" s="47" t="s">
        <v>106</v>
      </c>
    </row>
    <row r="9" spans="1:13" ht="18.75" customHeight="1">
      <c r="A9" s="3" t="s">
        <v>77</v>
      </c>
      <c r="D9" s="13"/>
      <c r="E9" s="13"/>
      <c r="F9" s="20"/>
      <c r="H9" s="20"/>
      <c r="J9" s="20"/>
      <c r="K9" s="14"/>
      <c r="L9" s="20"/>
    </row>
    <row r="10" spans="1:13" ht="18.75" customHeight="1">
      <c r="A10" s="3" t="s">
        <v>31</v>
      </c>
    </row>
    <row r="11" spans="1:13" ht="18.75" customHeight="1">
      <c r="A11" s="2" t="s">
        <v>35</v>
      </c>
      <c r="D11" s="16"/>
      <c r="E11" s="16"/>
      <c r="F11" s="15">
        <v>1330844</v>
      </c>
      <c r="H11" s="15">
        <v>1272113</v>
      </c>
      <c r="I11" s="103"/>
      <c r="J11" s="15">
        <v>1330844</v>
      </c>
      <c r="K11" s="55"/>
      <c r="L11" s="53">
        <v>1272113</v>
      </c>
    </row>
    <row r="12" spans="1:13" ht="18.75" customHeight="1">
      <c r="A12" s="2" t="s">
        <v>141</v>
      </c>
      <c r="D12" s="16"/>
      <c r="E12" s="16"/>
      <c r="F12" s="15">
        <v>0</v>
      </c>
      <c r="H12" s="15">
        <v>0</v>
      </c>
      <c r="I12" s="103"/>
      <c r="J12" s="15">
        <v>4640</v>
      </c>
      <c r="K12" s="55"/>
      <c r="L12" s="53">
        <v>1392</v>
      </c>
    </row>
    <row r="13" spans="1:13" ht="18.75" customHeight="1">
      <c r="A13" s="2" t="s">
        <v>36</v>
      </c>
      <c r="E13" s="16"/>
      <c r="F13" s="21">
        <v>19050</v>
      </c>
      <c r="H13" s="21">
        <v>18320</v>
      </c>
      <c r="I13" s="103"/>
      <c r="J13" s="21">
        <v>19050</v>
      </c>
      <c r="K13" s="55"/>
      <c r="L13" s="56">
        <v>18320</v>
      </c>
    </row>
    <row r="14" spans="1:13" ht="18.75" customHeight="1">
      <c r="A14" s="3" t="s">
        <v>32</v>
      </c>
      <c r="D14" s="16"/>
      <c r="E14" s="16"/>
      <c r="F14" s="21">
        <f>SUM(F11:F13)</f>
        <v>1349894</v>
      </c>
      <c r="H14" s="21">
        <f>SUM(H11:H13)</f>
        <v>1290433</v>
      </c>
      <c r="I14" s="103"/>
      <c r="J14" s="21">
        <f>SUM(J11:J13)</f>
        <v>1354534</v>
      </c>
      <c r="K14" s="55"/>
      <c r="L14" s="56">
        <f>SUM(L11:L13)</f>
        <v>1291825</v>
      </c>
    </row>
    <row r="15" spans="1:13" ht="18.75" customHeight="1">
      <c r="A15" s="3" t="s">
        <v>33</v>
      </c>
      <c r="D15" s="16"/>
      <c r="E15" s="16"/>
      <c r="F15" s="15"/>
      <c r="H15" s="15"/>
      <c r="I15" s="103"/>
      <c r="K15" s="55"/>
      <c r="L15" s="53"/>
    </row>
    <row r="16" spans="1:13" ht="18.75" customHeight="1">
      <c r="A16" s="2" t="s">
        <v>37</v>
      </c>
      <c r="D16" s="16"/>
      <c r="E16" s="16"/>
      <c r="F16" s="15">
        <v>1177307</v>
      </c>
      <c r="H16" s="15">
        <v>1130306</v>
      </c>
      <c r="I16" s="103"/>
      <c r="J16" s="15">
        <v>1177307</v>
      </c>
      <c r="K16" s="55"/>
      <c r="L16" s="53">
        <v>1130306</v>
      </c>
    </row>
    <row r="17" spans="1:12" ht="18.75" customHeight="1">
      <c r="A17" s="2" t="s">
        <v>43</v>
      </c>
      <c r="D17" s="16"/>
      <c r="E17" s="16"/>
      <c r="F17" s="18">
        <v>113066</v>
      </c>
      <c r="H17" s="18">
        <v>105459</v>
      </c>
      <c r="I17" s="117"/>
      <c r="J17" s="18">
        <v>113066</v>
      </c>
      <c r="K17" s="55"/>
      <c r="L17" s="57">
        <v>105459</v>
      </c>
    </row>
    <row r="18" spans="1:12" ht="18.75" customHeight="1">
      <c r="A18" s="2" t="s">
        <v>44</v>
      </c>
      <c r="D18" s="22"/>
      <c r="E18" s="22"/>
      <c r="F18" s="18">
        <v>30787</v>
      </c>
      <c r="G18" s="11"/>
      <c r="H18" s="18">
        <v>28972</v>
      </c>
      <c r="I18" s="117"/>
      <c r="J18" s="18">
        <v>30787</v>
      </c>
      <c r="K18" s="55"/>
      <c r="L18" s="57">
        <v>33528</v>
      </c>
    </row>
    <row r="19" spans="1:12" ht="18.75" customHeight="1">
      <c r="A19" s="3" t="s">
        <v>34</v>
      </c>
      <c r="F19" s="62">
        <f>SUM(F16:F18)</f>
        <v>1321160</v>
      </c>
      <c r="H19" s="62">
        <f>SUM(H16:H18)</f>
        <v>1264737</v>
      </c>
      <c r="J19" s="62">
        <f>SUM(J16:J18)</f>
        <v>1321160</v>
      </c>
      <c r="L19" s="62">
        <f>SUM(L16:L18)</f>
        <v>1269293</v>
      </c>
    </row>
    <row r="20" spans="1:12" ht="18.75" customHeight="1">
      <c r="A20" s="3" t="s">
        <v>177</v>
      </c>
      <c r="F20" s="18"/>
      <c r="H20" s="18"/>
      <c r="J20" s="18"/>
      <c r="L20" s="18"/>
    </row>
    <row r="21" spans="1:12" ht="18.75" customHeight="1">
      <c r="A21" s="3" t="s">
        <v>123</v>
      </c>
      <c r="F21" s="18"/>
      <c r="H21" s="18"/>
      <c r="J21" s="18"/>
      <c r="L21" s="18"/>
    </row>
    <row r="22" spans="1:12" ht="18.75" customHeight="1">
      <c r="A22" s="3" t="s">
        <v>116</v>
      </c>
      <c r="F22" s="18">
        <f>SUM(F14-F19)</f>
        <v>28734</v>
      </c>
      <c r="H22" s="18">
        <f>SUM(H14-H19)</f>
        <v>25696</v>
      </c>
      <c r="J22" s="18">
        <f>SUM(J14-J19)</f>
        <v>33374</v>
      </c>
      <c r="K22" s="11"/>
      <c r="L22" s="18">
        <f>SUM(L14-L19)</f>
        <v>22532</v>
      </c>
    </row>
    <row r="23" spans="1:12" ht="18.75" customHeight="1">
      <c r="A23" s="2" t="s">
        <v>164</v>
      </c>
      <c r="F23" s="18"/>
      <c r="H23" s="18"/>
      <c r="J23" s="18"/>
      <c r="K23" s="11"/>
      <c r="L23" s="18"/>
    </row>
    <row r="24" spans="1:12" ht="18.75" customHeight="1">
      <c r="A24" s="2" t="s">
        <v>165</v>
      </c>
      <c r="D24" s="16">
        <v>9.1999999999999993</v>
      </c>
      <c r="F24" s="21">
        <v>2606</v>
      </c>
      <c r="G24" s="11"/>
      <c r="H24" s="21">
        <v>-937</v>
      </c>
      <c r="I24" s="54"/>
      <c r="J24" s="56">
        <v>0</v>
      </c>
      <c r="K24" s="55"/>
      <c r="L24" s="56">
        <v>0</v>
      </c>
    </row>
    <row r="25" spans="1:12" ht="18.75" customHeight="1">
      <c r="A25" s="3" t="s">
        <v>99</v>
      </c>
      <c r="F25" s="18"/>
      <c r="H25" s="18"/>
      <c r="J25" s="18"/>
      <c r="L25" s="18"/>
    </row>
    <row r="26" spans="1:12" ht="18.75" customHeight="1">
      <c r="A26" s="3" t="s">
        <v>117</v>
      </c>
      <c r="F26" s="18">
        <f>SUM(F22:F24)</f>
        <v>31340</v>
      </c>
      <c r="H26" s="18">
        <f>SUM(H22:H24)</f>
        <v>24759</v>
      </c>
      <c r="J26" s="18">
        <f>SUM(J22:J24)</f>
        <v>33374</v>
      </c>
      <c r="L26" s="18">
        <f>SUM(L22:L24)</f>
        <v>22532</v>
      </c>
    </row>
    <row r="27" spans="1:12" ht="18.75" customHeight="1">
      <c r="A27" s="2" t="s">
        <v>45</v>
      </c>
      <c r="F27" s="21">
        <v>-164</v>
      </c>
      <c r="H27" s="21">
        <v>-145</v>
      </c>
      <c r="I27" s="103"/>
      <c r="J27" s="21">
        <v>-164</v>
      </c>
      <c r="K27" s="55"/>
      <c r="L27" s="56">
        <v>-145</v>
      </c>
    </row>
    <row r="28" spans="1:12" ht="18.75" customHeight="1">
      <c r="A28" s="3" t="s">
        <v>118</v>
      </c>
      <c r="F28" s="18">
        <f>SUM(F26:F27)</f>
        <v>31176</v>
      </c>
      <c r="H28" s="18">
        <f>SUM(H26:H27)</f>
        <v>24614</v>
      </c>
      <c r="J28" s="18">
        <f>SUM(J26:J27)</f>
        <v>33210</v>
      </c>
      <c r="K28" s="2"/>
      <c r="L28" s="18">
        <f>SUM(L26:L27)</f>
        <v>22387</v>
      </c>
    </row>
    <row r="29" spans="1:12" ht="18.75" customHeight="1">
      <c r="A29" s="2" t="s">
        <v>119</v>
      </c>
      <c r="D29" s="16">
        <v>13</v>
      </c>
      <c r="E29" s="16"/>
      <c r="F29" s="21">
        <v>-5670</v>
      </c>
      <c r="H29" s="21">
        <v>-4199</v>
      </c>
      <c r="I29" s="103"/>
      <c r="J29" s="18">
        <v>-5670</v>
      </c>
      <c r="K29" s="55"/>
      <c r="L29" s="57">
        <v>-4199</v>
      </c>
    </row>
    <row r="30" spans="1:12" s="19" customFormat="1" ht="18.75" customHeight="1">
      <c r="A30" s="45" t="s">
        <v>94</v>
      </c>
      <c r="F30" s="62">
        <f>SUM(F28:F29)</f>
        <v>25506</v>
      </c>
      <c r="G30" s="11"/>
      <c r="H30" s="62">
        <f>SUM(H28:H29)</f>
        <v>20415</v>
      </c>
      <c r="I30" s="11"/>
      <c r="J30" s="62">
        <f>SUM(J28:J29)</f>
        <v>27540</v>
      </c>
      <c r="L30" s="62">
        <f>SUM(L28:L29)</f>
        <v>18188</v>
      </c>
    </row>
    <row r="31" spans="1:12" ht="18.75" customHeight="1"/>
    <row r="32" spans="1:12" s="19" customFormat="1" ht="18.75" customHeight="1">
      <c r="A32" s="50" t="s">
        <v>103</v>
      </c>
      <c r="F32" s="21">
        <v>0</v>
      </c>
      <c r="G32" s="11"/>
      <c r="H32" s="21">
        <v>0</v>
      </c>
      <c r="I32" s="11"/>
      <c r="J32" s="21">
        <v>0</v>
      </c>
      <c r="L32" s="21">
        <v>0</v>
      </c>
    </row>
    <row r="33" spans="1:13" s="19" customFormat="1" ht="18.75" customHeight="1" thickBot="1">
      <c r="A33" s="45" t="s">
        <v>93</v>
      </c>
      <c r="F33" s="51">
        <f>F30</f>
        <v>25506</v>
      </c>
      <c r="G33" s="11"/>
      <c r="H33" s="51">
        <f>H30</f>
        <v>20415</v>
      </c>
      <c r="I33" s="11"/>
      <c r="J33" s="51">
        <f>J30</f>
        <v>27540</v>
      </c>
      <c r="K33" s="11"/>
      <c r="L33" s="51">
        <f>L30</f>
        <v>18188</v>
      </c>
    </row>
    <row r="34" spans="1:13" ht="18.75" customHeight="1" thickTop="1"/>
    <row r="35" spans="1:13" ht="18.75" customHeight="1">
      <c r="A35" s="3" t="s">
        <v>100</v>
      </c>
      <c r="D35" s="16">
        <v>14</v>
      </c>
      <c r="E35" s="16"/>
      <c r="F35" s="16"/>
      <c r="H35" s="16"/>
    </row>
    <row r="36" spans="1:13" ht="18.75" customHeight="1">
      <c r="A36" s="2" t="s">
        <v>101</v>
      </c>
    </row>
    <row r="37" spans="1:13" ht="18.75" customHeight="1" thickBot="1">
      <c r="A37" s="23" t="s">
        <v>127</v>
      </c>
      <c r="B37" s="23"/>
      <c r="C37" s="23"/>
      <c r="D37" s="24"/>
      <c r="E37" s="24"/>
      <c r="F37" s="118">
        <v>8.8999999999999996E-2</v>
      </c>
      <c r="G37" s="25"/>
      <c r="H37" s="118">
        <v>6.4000000000000001E-2</v>
      </c>
      <c r="I37" s="119"/>
      <c r="J37" s="120">
        <v>9.6156061997423173E-2</v>
      </c>
      <c r="K37" s="78"/>
      <c r="L37" s="77">
        <v>5.6535995128056939E-2</v>
      </c>
    </row>
    <row r="38" spans="1:13" ht="18.75" customHeight="1" thickTop="1">
      <c r="A38" s="23" t="s">
        <v>166</v>
      </c>
      <c r="B38" s="23"/>
      <c r="C38" s="23"/>
      <c r="D38" s="24"/>
      <c r="E38" s="24"/>
    </row>
    <row r="39" spans="1:13" ht="18.75" customHeight="1" thickBot="1">
      <c r="A39" s="23" t="s">
        <v>167</v>
      </c>
      <c r="B39" s="23"/>
      <c r="C39" s="23"/>
      <c r="F39" s="26">
        <v>286399</v>
      </c>
      <c r="G39" s="27"/>
      <c r="H39" s="26">
        <v>321707</v>
      </c>
      <c r="I39" s="119"/>
      <c r="J39" s="26">
        <v>286399</v>
      </c>
      <c r="K39" s="2">
        <v>349399</v>
      </c>
      <c r="L39" s="26">
        <v>321707</v>
      </c>
    </row>
    <row r="40" spans="1:13" ht="18.75" customHeight="1" thickTop="1">
      <c r="I40" s="80"/>
    </row>
    <row r="41" spans="1:13" ht="18.75" customHeight="1">
      <c r="A41" s="2" t="s">
        <v>1</v>
      </c>
    </row>
    <row r="42" spans="1:13" ht="18.75" customHeight="1">
      <c r="L42" s="2"/>
      <c r="M42" s="52" t="s">
        <v>98</v>
      </c>
    </row>
    <row r="43" spans="1:13" ht="18.75" customHeight="1">
      <c r="A43" s="3" t="s">
        <v>7</v>
      </c>
      <c r="B43" s="4"/>
      <c r="C43" s="4"/>
      <c r="D43" s="4"/>
      <c r="E43" s="4"/>
      <c r="F43" s="4"/>
      <c r="G43" s="4"/>
      <c r="H43" s="4"/>
      <c r="I43" s="4"/>
      <c r="J43" s="5"/>
      <c r="K43" s="6"/>
      <c r="L43" s="5"/>
    </row>
    <row r="44" spans="1:13" ht="18.75" customHeight="1">
      <c r="A44" s="3" t="s">
        <v>84</v>
      </c>
      <c r="B44" s="7"/>
      <c r="C44" s="7"/>
      <c r="D44" s="7"/>
      <c r="E44" s="7"/>
      <c r="F44" s="7"/>
      <c r="G44" s="7"/>
      <c r="H44" s="7"/>
      <c r="I44" s="7"/>
      <c r="J44" s="8"/>
      <c r="K44" s="7"/>
      <c r="L44" s="8"/>
    </row>
    <row r="45" spans="1:13" ht="18.75" customHeight="1">
      <c r="A45" s="9" t="s">
        <v>140</v>
      </c>
      <c r="B45" s="7"/>
      <c r="C45" s="7"/>
      <c r="D45" s="7"/>
      <c r="E45" s="7"/>
      <c r="F45" s="7"/>
      <c r="G45" s="7"/>
      <c r="H45" s="7"/>
      <c r="I45" s="7"/>
      <c r="J45" s="8"/>
      <c r="K45" s="7"/>
      <c r="L45" s="8"/>
    </row>
    <row r="46" spans="1:13" ht="18.75" customHeight="1">
      <c r="A46" s="7"/>
      <c r="B46" s="7"/>
      <c r="C46" s="7"/>
      <c r="D46" s="7"/>
      <c r="E46" s="7"/>
      <c r="F46" s="7"/>
      <c r="G46" s="7"/>
      <c r="H46" s="7"/>
      <c r="I46" s="7"/>
      <c r="J46" s="10"/>
      <c r="K46" s="11"/>
      <c r="L46" s="10"/>
      <c r="M46" s="12" t="s">
        <v>97</v>
      </c>
    </row>
    <row r="47" spans="1:13" ht="18.75" customHeight="1">
      <c r="A47" s="7"/>
      <c r="B47" s="7"/>
      <c r="C47" s="7"/>
      <c r="D47" s="7"/>
      <c r="E47" s="7"/>
      <c r="F47" s="126" t="s">
        <v>74</v>
      </c>
      <c r="G47" s="126"/>
      <c r="H47" s="126"/>
      <c r="I47" s="7"/>
      <c r="J47" s="2"/>
      <c r="K47" s="11"/>
      <c r="L47" s="2"/>
      <c r="M47" s="12"/>
    </row>
    <row r="48" spans="1:13" ht="18.75" customHeight="1">
      <c r="A48" s="7"/>
      <c r="B48" s="7"/>
      <c r="C48" s="7"/>
      <c r="D48" s="7"/>
      <c r="E48" s="7"/>
      <c r="F48" s="124" t="s">
        <v>75</v>
      </c>
      <c r="G48" s="124"/>
      <c r="H48" s="124"/>
      <c r="I48" s="7"/>
      <c r="J48" s="123" t="s">
        <v>52</v>
      </c>
      <c r="K48" s="123"/>
      <c r="L48" s="123"/>
      <c r="M48" s="12"/>
    </row>
    <row r="49" spans="1:12" ht="18.75" customHeight="1">
      <c r="D49" s="13" t="s">
        <v>0</v>
      </c>
      <c r="E49" s="13"/>
      <c r="F49" s="47" t="s">
        <v>109</v>
      </c>
      <c r="H49" s="47" t="s">
        <v>106</v>
      </c>
      <c r="J49" s="47" t="s">
        <v>109</v>
      </c>
      <c r="L49" s="47" t="s">
        <v>106</v>
      </c>
    </row>
    <row r="50" spans="1:12" ht="18.75" customHeight="1">
      <c r="A50" s="3" t="s">
        <v>77</v>
      </c>
      <c r="D50" s="13"/>
      <c r="E50" s="13"/>
      <c r="F50" s="20"/>
      <c r="H50" s="20"/>
      <c r="J50" s="20"/>
      <c r="K50" s="14"/>
      <c r="L50" s="20"/>
    </row>
    <row r="51" spans="1:12" ht="18.75" customHeight="1">
      <c r="A51" s="3" t="s">
        <v>31</v>
      </c>
    </row>
    <row r="52" spans="1:12" ht="18.75" customHeight="1">
      <c r="A52" s="2" t="s">
        <v>35</v>
      </c>
      <c r="D52" s="16"/>
      <c r="E52" s="16"/>
      <c r="F52" s="15">
        <v>2610832</v>
      </c>
      <c r="H52" s="15">
        <v>2438292</v>
      </c>
      <c r="I52" s="103"/>
      <c r="J52" s="15">
        <v>2610832</v>
      </c>
      <c r="K52" s="55"/>
      <c r="L52" s="53">
        <v>2438292</v>
      </c>
    </row>
    <row r="53" spans="1:12" ht="18.75" customHeight="1">
      <c r="A53" s="2" t="s">
        <v>142</v>
      </c>
      <c r="D53" s="16"/>
      <c r="E53" s="16"/>
      <c r="F53" s="15">
        <v>0</v>
      </c>
      <c r="H53" s="15">
        <v>0</v>
      </c>
      <c r="I53" s="103"/>
      <c r="J53" s="15">
        <v>4640</v>
      </c>
      <c r="K53" s="55"/>
      <c r="L53" s="53">
        <v>1392</v>
      </c>
    </row>
    <row r="54" spans="1:12" ht="18.75" customHeight="1">
      <c r="A54" s="2" t="s">
        <v>36</v>
      </c>
      <c r="E54" s="16"/>
      <c r="F54" s="21">
        <v>29828</v>
      </c>
      <c r="H54" s="21">
        <v>41205</v>
      </c>
      <c r="I54" s="103"/>
      <c r="J54" s="21">
        <v>29828</v>
      </c>
      <c r="K54" s="55"/>
      <c r="L54" s="56">
        <v>41205</v>
      </c>
    </row>
    <row r="55" spans="1:12" ht="18.75" customHeight="1">
      <c r="A55" s="3" t="s">
        <v>32</v>
      </c>
      <c r="D55" s="16"/>
      <c r="E55" s="16"/>
      <c r="F55" s="21">
        <f>SUM(F52:F54)</f>
        <v>2640660</v>
      </c>
      <c r="H55" s="21">
        <f>SUM(H52:H54)</f>
        <v>2479497</v>
      </c>
      <c r="I55" s="103"/>
      <c r="J55" s="21">
        <f>SUM(J52:J54)</f>
        <v>2645300</v>
      </c>
      <c r="K55" s="55"/>
      <c r="L55" s="56">
        <f>SUM(L52:L54)</f>
        <v>2480889</v>
      </c>
    </row>
    <row r="56" spans="1:12" ht="18.75" customHeight="1">
      <c r="A56" s="3" t="s">
        <v>33</v>
      </c>
      <c r="D56" s="16"/>
      <c r="E56" s="16"/>
      <c r="F56" s="15"/>
      <c r="H56" s="15"/>
      <c r="I56" s="103"/>
      <c r="K56" s="55"/>
      <c r="L56" s="53"/>
    </row>
    <row r="57" spans="1:12" ht="18.75" customHeight="1">
      <c r="A57" s="2" t="s">
        <v>37</v>
      </c>
      <c r="D57" s="16"/>
      <c r="E57" s="16"/>
      <c r="F57" s="15">
        <v>2306414</v>
      </c>
      <c r="H57" s="15">
        <v>2174486</v>
      </c>
      <c r="I57" s="103"/>
      <c r="J57" s="15">
        <v>2306414</v>
      </c>
      <c r="K57" s="55"/>
      <c r="L57" s="53">
        <v>2174486</v>
      </c>
    </row>
    <row r="58" spans="1:12" ht="18.75" customHeight="1">
      <c r="A58" s="2" t="s">
        <v>43</v>
      </c>
      <c r="D58" s="16"/>
      <c r="E58" s="16"/>
      <c r="F58" s="18">
        <v>227078</v>
      </c>
      <c r="H58" s="18">
        <v>215759</v>
      </c>
      <c r="I58" s="117"/>
      <c r="J58" s="18">
        <v>227078</v>
      </c>
      <c r="K58" s="55"/>
      <c r="L58" s="57">
        <v>215759</v>
      </c>
    </row>
    <row r="59" spans="1:12" ht="18.75" customHeight="1">
      <c r="A59" s="2" t="s">
        <v>44</v>
      </c>
      <c r="D59" s="22"/>
      <c r="E59" s="22"/>
      <c r="F59" s="18">
        <v>58970</v>
      </c>
      <c r="G59" s="11"/>
      <c r="H59" s="18">
        <v>57148</v>
      </c>
      <c r="I59" s="117"/>
      <c r="J59" s="18">
        <v>58970</v>
      </c>
      <c r="K59" s="55"/>
      <c r="L59" s="57">
        <v>61704</v>
      </c>
    </row>
    <row r="60" spans="1:12" ht="18.75" customHeight="1">
      <c r="A60" s="3" t="s">
        <v>34</v>
      </c>
      <c r="F60" s="62">
        <f>SUM(F57:F59)</f>
        <v>2592462</v>
      </c>
      <c r="H60" s="62">
        <f>SUM(H57:H59)</f>
        <v>2447393</v>
      </c>
      <c r="J60" s="62">
        <f>SUM(J57:J59)</f>
        <v>2592462</v>
      </c>
      <c r="L60" s="62">
        <f>SUM(L57:L59)</f>
        <v>2451949</v>
      </c>
    </row>
    <row r="61" spans="1:12" ht="18.75" customHeight="1">
      <c r="A61" s="3" t="s">
        <v>115</v>
      </c>
      <c r="F61" s="18"/>
      <c r="H61" s="18"/>
      <c r="J61" s="18"/>
      <c r="L61" s="18"/>
    </row>
    <row r="62" spans="1:12" ht="18.75" customHeight="1">
      <c r="A62" s="3" t="s">
        <v>123</v>
      </c>
      <c r="F62" s="18"/>
      <c r="H62" s="18"/>
      <c r="J62" s="18"/>
      <c r="L62" s="18"/>
    </row>
    <row r="63" spans="1:12" ht="18.75" customHeight="1">
      <c r="A63" s="3" t="s">
        <v>116</v>
      </c>
      <c r="F63" s="18">
        <f>SUM(F55-F60)</f>
        <v>48198</v>
      </c>
      <c r="H63" s="18">
        <f>SUM(H55-H60)</f>
        <v>32104</v>
      </c>
      <c r="J63" s="18">
        <f>SUM(J55-J60)</f>
        <v>52838</v>
      </c>
      <c r="K63" s="11"/>
      <c r="L63" s="18">
        <f>SUM(L55-L60)</f>
        <v>28940</v>
      </c>
    </row>
    <row r="64" spans="1:12" ht="18.75" customHeight="1">
      <c r="A64" s="2" t="s">
        <v>124</v>
      </c>
      <c r="D64" s="16">
        <v>9.1999999999999993</v>
      </c>
      <c r="F64" s="21">
        <v>5638</v>
      </c>
      <c r="G64" s="11"/>
      <c r="H64" s="21">
        <v>200</v>
      </c>
      <c r="I64" s="54"/>
      <c r="J64" s="56">
        <v>0</v>
      </c>
      <c r="K64" s="55"/>
      <c r="L64" s="56">
        <v>0</v>
      </c>
    </row>
    <row r="65" spans="1:12" ht="18.75" customHeight="1">
      <c r="A65" s="3" t="s">
        <v>99</v>
      </c>
      <c r="F65" s="18"/>
      <c r="H65" s="18"/>
      <c r="J65" s="18"/>
      <c r="L65" s="18"/>
    </row>
    <row r="66" spans="1:12" ht="18.75" customHeight="1">
      <c r="A66" s="3" t="s">
        <v>117</v>
      </c>
      <c r="F66" s="18">
        <f>SUM(F63:F64)</f>
        <v>53836</v>
      </c>
      <c r="H66" s="18">
        <f>SUM(H63:H64)</f>
        <v>32304</v>
      </c>
      <c r="J66" s="18">
        <f>SUM(J63:J64)</f>
        <v>52838</v>
      </c>
      <c r="L66" s="18">
        <f>SUM(L63:L64)</f>
        <v>28940</v>
      </c>
    </row>
    <row r="67" spans="1:12" ht="18.75" customHeight="1">
      <c r="A67" s="2" t="s">
        <v>45</v>
      </c>
      <c r="F67" s="21">
        <v>-343</v>
      </c>
      <c r="H67" s="21">
        <v>-336</v>
      </c>
      <c r="I67" s="103"/>
      <c r="J67" s="21">
        <v>-343</v>
      </c>
      <c r="K67" s="55"/>
      <c r="L67" s="56">
        <v>-336</v>
      </c>
    </row>
    <row r="68" spans="1:12" ht="18.75" customHeight="1">
      <c r="A68" s="3" t="s">
        <v>118</v>
      </c>
      <c r="F68" s="18">
        <f>SUM(F66:F67)</f>
        <v>53493</v>
      </c>
      <c r="H68" s="18">
        <f>SUM(H66:H67)</f>
        <v>31968</v>
      </c>
      <c r="J68" s="18">
        <f>SUM(J66:J67)</f>
        <v>52495</v>
      </c>
      <c r="K68" s="2"/>
      <c r="L68" s="18">
        <f>SUM(L66:L67)</f>
        <v>28604</v>
      </c>
    </row>
    <row r="69" spans="1:12" ht="18.75" customHeight="1">
      <c r="A69" s="2" t="s">
        <v>119</v>
      </c>
      <c r="D69" s="16">
        <v>13</v>
      </c>
      <c r="E69" s="16"/>
      <c r="F69" s="21">
        <v>-9483</v>
      </c>
      <c r="H69" s="21">
        <v>-5427</v>
      </c>
      <c r="I69" s="103"/>
      <c r="J69" s="18">
        <v>-9483</v>
      </c>
      <c r="K69" s="55"/>
      <c r="L69" s="57">
        <v>-5427</v>
      </c>
    </row>
    <row r="70" spans="1:12" s="19" customFormat="1" ht="18.75" customHeight="1">
      <c r="A70" s="45" t="s">
        <v>94</v>
      </c>
      <c r="F70" s="62">
        <f>SUM(F68:F69)</f>
        <v>44010</v>
      </c>
      <c r="G70" s="11"/>
      <c r="H70" s="62">
        <f>SUM(H68:H69)</f>
        <v>26541</v>
      </c>
      <c r="I70" s="11"/>
      <c r="J70" s="62">
        <f>SUM(J68:J69)</f>
        <v>43012</v>
      </c>
      <c r="L70" s="62">
        <f>SUM(L68:L69)</f>
        <v>23177</v>
      </c>
    </row>
    <row r="71" spans="1:12" ht="18.75" customHeight="1"/>
    <row r="72" spans="1:12" s="19" customFormat="1" ht="18.75" customHeight="1">
      <c r="A72" s="50" t="s">
        <v>103</v>
      </c>
      <c r="F72" s="21">
        <v>0</v>
      </c>
      <c r="G72" s="11"/>
      <c r="H72" s="21">
        <v>0</v>
      </c>
      <c r="I72" s="11"/>
      <c r="J72" s="21">
        <v>0</v>
      </c>
      <c r="L72" s="21">
        <v>0</v>
      </c>
    </row>
    <row r="73" spans="1:12" s="19" customFormat="1" ht="18.75" customHeight="1" thickBot="1">
      <c r="A73" s="45" t="s">
        <v>93</v>
      </c>
      <c r="F73" s="51">
        <f>F70</f>
        <v>44010</v>
      </c>
      <c r="G73" s="11"/>
      <c r="H73" s="51">
        <f>H70</f>
        <v>26541</v>
      </c>
      <c r="I73" s="11"/>
      <c r="J73" s="51">
        <f>J70</f>
        <v>43012</v>
      </c>
      <c r="K73" s="11"/>
      <c r="L73" s="51">
        <f>L70</f>
        <v>23177</v>
      </c>
    </row>
    <row r="74" spans="1:12" ht="18.75" customHeight="1" thickTop="1"/>
    <row r="75" spans="1:12" ht="18.75" customHeight="1">
      <c r="A75" s="3" t="s">
        <v>100</v>
      </c>
      <c r="D75" s="16">
        <v>14</v>
      </c>
      <c r="E75" s="16"/>
      <c r="F75" s="16"/>
      <c r="H75" s="16"/>
    </row>
    <row r="76" spans="1:12" ht="18.75" customHeight="1">
      <c r="A76" s="2" t="s">
        <v>101</v>
      </c>
    </row>
    <row r="77" spans="1:12" ht="18.75" customHeight="1" thickBot="1">
      <c r="A77" s="23" t="s">
        <v>127</v>
      </c>
      <c r="B77" s="23"/>
      <c r="C77" s="23"/>
      <c r="D77" s="24"/>
      <c r="E77" s="24"/>
      <c r="F77" s="118">
        <v>0.154</v>
      </c>
      <c r="G77" s="25"/>
      <c r="H77" s="118">
        <v>7.9000000000000001E-2</v>
      </c>
      <c r="J77" s="120">
        <v>0.15017859699230793</v>
      </c>
      <c r="K77" s="78"/>
      <c r="L77" s="77">
        <v>6.9086866717793793E-2</v>
      </c>
    </row>
    <row r="78" spans="1:12" ht="18.75" customHeight="1" thickTop="1">
      <c r="A78" s="23" t="s">
        <v>166</v>
      </c>
      <c r="B78" s="23"/>
      <c r="C78" s="23"/>
      <c r="D78" s="24"/>
      <c r="E78" s="24"/>
    </row>
    <row r="79" spans="1:12" ht="18.75" customHeight="1" thickBot="1">
      <c r="A79" s="23" t="s">
        <v>167</v>
      </c>
      <c r="B79" s="23"/>
      <c r="C79" s="23"/>
      <c r="F79" s="26">
        <v>286399</v>
      </c>
      <c r="G79" s="27"/>
      <c r="H79" s="26">
        <v>335476</v>
      </c>
      <c r="J79" s="26">
        <v>286399</v>
      </c>
      <c r="K79" s="2">
        <v>349399</v>
      </c>
      <c r="L79" s="26">
        <v>335476</v>
      </c>
    </row>
    <row r="80" spans="1:12" ht="18.75" customHeight="1" thickTop="1">
      <c r="I80" s="80"/>
    </row>
    <row r="81" spans="1:13" ht="18.75" customHeight="1">
      <c r="A81" s="2" t="s">
        <v>1</v>
      </c>
    </row>
    <row r="82" spans="1:13" ht="20.25" customHeight="1">
      <c r="L82" s="2"/>
      <c r="M82" s="52" t="s">
        <v>98</v>
      </c>
    </row>
    <row r="83" spans="1:13" ht="20.25" customHeight="1">
      <c r="A83" s="3" t="s">
        <v>7</v>
      </c>
      <c r="B83" s="4"/>
      <c r="C83" s="4"/>
      <c r="D83" s="4"/>
      <c r="E83" s="4"/>
      <c r="F83" s="4"/>
      <c r="G83" s="4"/>
      <c r="H83" s="4"/>
      <c r="I83" s="4"/>
      <c r="J83" s="5"/>
      <c r="K83" s="6"/>
      <c r="L83" s="5"/>
    </row>
    <row r="84" spans="1:13" ht="20.25" customHeight="1">
      <c r="A84" s="9" t="s">
        <v>85</v>
      </c>
      <c r="B84" s="4"/>
      <c r="C84" s="6"/>
      <c r="D84" s="6"/>
      <c r="E84" s="6"/>
      <c r="F84" s="6"/>
      <c r="G84" s="6"/>
      <c r="H84" s="6"/>
      <c r="I84" s="6"/>
      <c r="J84" s="5"/>
      <c r="K84" s="6"/>
      <c r="L84" s="5"/>
    </row>
    <row r="85" spans="1:13" ht="20.25" customHeight="1">
      <c r="A85" s="9" t="s">
        <v>140</v>
      </c>
      <c r="B85" s="7"/>
      <c r="C85" s="7"/>
      <c r="D85" s="7"/>
      <c r="E85" s="7"/>
      <c r="F85" s="7"/>
      <c r="G85" s="7"/>
      <c r="H85" s="7"/>
      <c r="I85" s="7"/>
      <c r="J85" s="8"/>
      <c r="K85" s="7"/>
      <c r="L85" s="8"/>
    </row>
    <row r="86" spans="1:13" ht="20.25" customHeight="1">
      <c r="A86" s="7"/>
      <c r="B86" s="7"/>
      <c r="C86" s="7"/>
      <c r="D86" s="7"/>
      <c r="E86" s="7"/>
      <c r="F86" s="7"/>
      <c r="G86" s="7"/>
      <c r="H86" s="7"/>
      <c r="I86" s="7"/>
      <c r="J86" s="10"/>
      <c r="K86" s="11"/>
      <c r="L86" s="10"/>
      <c r="M86" s="12" t="s">
        <v>89</v>
      </c>
    </row>
    <row r="87" spans="1:13" ht="20.25" customHeight="1">
      <c r="A87" s="7"/>
      <c r="B87" s="7"/>
      <c r="C87" s="7"/>
      <c r="D87" s="7"/>
      <c r="E87" s="7"/>
      <c r="F87" s="126" t="s">
        <v>74</v>
      </c>
      <c r="G87" s="126"/>
      <c r="H87" s="126"/>
      <c r="I87" s="7"/>
      <c r="J87" s="2"/>
      <c r="K87" s="11"/>
      <c r="L87" s="2"/>
      <c r="M87" s="12"/>
    </row>
    <row r="88" spans="1:13" ht="20.25" customHeight="1">
      <c r="A88" s="7"/>
      <c r="B88" s="7"/>
      <c r="C88" s="7"/>
      <c r="D88" s="7"/>
      <c r="E88" s="7"/>
      <c r="F88" s="124" t="s">
        <v>75</v>
      </c>
      <c r="G88" s="124"/>
      <c r="H88" s="124"/>
      <c r="I88" s="7"/>
      <c r="J88" s="123" t="s">
        <v>52</v>
      </c>
      <c r="K88" s="123"/>
      <c r="L88" s="123"/>
      <c r="M88" s="12"/>
    </row>
    <row r="89" spans="1:13" ht="20.25" customHeight="1">
      <c r="D89" s="13"/>
      <c r="E89" s="13"/>
      <c r="F89" s="47" t="s">
        <v>109</v>
      </c>
      <c r="H89" s="47" t="s">
        <v>106</v>
      </c>
      <c r="J89" s="47" t="s">
        <v>109</v>
      </c>
      <c r="L89" s="47" t="s">
        <v>106</v>
      </c>
    </row>
    <row r="90" spans="1:13" ht="20.25" customHeight="1">
      <c r="A90" s="3" t="s">
        <v>9</v>
      </c>
      <c r="B90" s="28"/>
      <c r="C90" s="29"/>
      <c r="D90" s="29"/>
      <c r="E90" s="29"/>
      <c r="F90" s="29"/>
      <c r="G90" s="30"/>
      <c r="H90" s="29"/>
      <c r="I90" s="30"/>
      <c r="J90" s="31"/>
      <c r="K90" s="30"/>
      <c r="L90" s="31"/>
    </row>
    <row r="91" spans="1:13" ht="20.25" customHeight="1">
      <c r="A91" s="32" t="s">
        <v>102</v>
      </c>
      <c r="B91" s="33"/>
      <c r="C91" s="29"/>
      <c r="D91" s="29"/>
      <c r="E91" s="29"/>
      <c r="F91" s="34">
        <f>SUM(F68)</f>
        <v>53493</v>
      </c>
      <c r="G91" s="30"/>
      <c r="H91" s="34">
        <f>SUM(H68)</f>
        <v>31968</v>
      </c>
      <c r="I91" s="30"/>
      <c r="J91" s="34">
        <f>SUM(J68)</f>
        <v>52495</v>
      </c>
      <c r="K91" s="30"/>
      <c r="L91" s="34">
        <f>SUM(L68)</f>
        <v>28604</v>
      </c>
    </row>
    <row r="92" spans="1:13" ht="20.25" customHeight="1">
      <c r="A92" s="32" t="s">
        <v>104</v>
      </c>
      <c r="B92" s="33"/>
      <c r="C92" s="29"/>
      <c r="D92" s="29"/>
      <c r="E92" s="29"/>
      <c r="F92" s="31"/>
      <c r="G92" s="30"/>
      <c r="H92" s="31"/>
      <c r="I92" s="30"/>
      <c r="J92" s="31"/>
      <c r="K92" s="30"/>
      <c r="L92" s="31"/>
    </row>
    <row r="93" spans="1:13" ht="20.25" customHeight="1">
      <c r="A93" s="32" t="s">
        <v>48</v>
      </c>
      <c r="B93" s="33"/>
      <c r="C93" s="29"/>
      <c r="D93" s="29"/>
      <c r="E93" s="29"/>
      <c r="F93" s="15"/>
      <c r="G93" s="30"/>
      <c r="H93" s="15"/>
      <c r="I93" s="30"/>
    </row>
    <row r="94" spans="1:13" ht="20.25" customHeight="1">
      <c r="A94" s="32" t="s">
        <v>42</v>
      </c>
      <c r="B94" s="33"/>
      <c r="C94" s="29"/>
      <c r="D94" s="29"/>
      <c r="E94" s="29"/>
      <c r="F94" s="31">
        <v>24077</v>
      </c>
      <c r="G94" s="35"/>
      <c r="H94" s="31">
        <v>26048</v>
      </c>
      <c r="I94" s="34"/>
      <c r="J94" s="31">
        <v>24077</v>
      </c>
      <c r="K94" s="60"/>
      <c r="L94" s="31">
        <v>26048</v>
      </c>
    </row>
    <row r="95" spans="1:13" ht="20.25" customHeight="1">
      <c r="A95" s="32" t="s">
        <v>128</v>
      </c>
      <c r="B95" s="33"/>
      <c r="C95" s="29"/>
      <c r="D95" s="29"/>
      <c r="E95" s="29"/>
      <c r="F95" s="36">
        <v>-8</v>
      </c>
      <c r="G95" s="37"/>
      <c r="H95" s="36">
        <v>0</v>
      </c>
      <c r="I95" s="41"/>
      <c r="J95" s="36">
        <v>-8</v>
      </c>
      <c r="K95" s="60"/>
      <c r="L95" s="36">
        <v>0</v>
      </c>
    </row>
    <row r="96" spans="1:13" ht="20.25" customHeight="1">
      <c r="A96" s="32" t="s">
        <v>170</v>
      </c>
      <c r="B96" s="33"/>
      <c r="C96" s="29"/>
      <c r="D96" s="29"/>
      <c r="E96" s="29"/>
      <c r="F96" s="31"/>
      <c r="G96" s="35"/>
      <c r="H96" s="31"/>
      <c r="I96" s="34"/>
      <c r="J96" s="31"/>
      <c r="K96" s="60"/>
      <c r="L96" s="31"/>
    </row>
    <row r="97" spans="1:12" ht="20.25" customHeight="1">
      <c r="A97" s="32" t="s">
        <v>169</v>
      </c>
      <c r="B97" s="33"/>
      <c r="C97" s="29"/>
      <c r="D97" s="29"/>
      <c r="E97" s="29"/>
      <c r="F97" s="36">
        <v>-770</v>
      </c>
      <c r="G97" s="37"/>
      <c r="H97" s="36">
        <v>329</v>
      </c>
      <c r="I97" s="41"/>
      <c r="J97" s="36">
        <v>-770</v>
      </c>
      <c r="K97" s="60"/>
      <c r="L97" s="36">
        <v>329</v>
      </c>
    </row>
    <row r="98" spans="1:12" ht="20.25" customHeight="1">
      <c r="A98" s="32" t="s">
        <v>176</v>
      </c>
      <c r="B98" s="33"/>
      <c r="C98" s="29"/>
      <c r="D98" s="29"/>
      <c r="E98" s="29"/>
      <c r="F98" s="36">
        <v>0</v>
      </c>
      <c r="G98" s="37"/>
      <c r="H98" s="36">
        <v>321</v>
      </c>
      <c r="I98" s="41"/>
      <c r="J98" s="36">
        <v>0</v>
      </c>
      <c r="K98" s="60"/>
      <c r="L98" s="36">
        <v>321</v>
      </c>
    </row>
    <row r="99" spans="1:12" ht="20.25" customHeight="1">
      <c r="A99" s="32" t="s">
        <v>121</v>
      </c>
      <c r="B99" s="33"/>
      <c r="C99" s="29"/>
      <c r="D99" s="29"/>
      <c r="E99" s="29"/>
      <c r="F99" s="31">
        <v>-5638</v>
      </c>
      <c r="G99" s="35"/>
      <c r="H99" s="31">
        <v>-200</v>
      </c>
      <c r="I99" s="41"/>
      <c r="J99" s="31">
        <v>0</v>
      </c>
      <c r="K99" s="60"/>
      <c r="L99" s="31">
        <v>0</v>
      </c>
    </row>
    <row r="100" spans="1:12" ht="20.25" customHeight="1">
      <c r="A100" s="32" t="s">
        <v>143</v>
      </c>
      <c r="B100" s="33"/>
      <c r="C100" s="29"/>
      <c r="D100" s="29"/>
      <c r="E100" s="29"/>
      <c r="F100" s="36">
        <v>0</v>
      </c>
      <c r="G100" s="37"/>
      <c r="H100" s="36">
        <v>0</v>
      </c>
      <c r="I100" s="41"/>
      <c r="J100" s="36">
        <v>0</v>
      </c>
      <c r="K100" s="60"/>
      <c r="L100" s="36">
        <v>4556</v>
      </c>
    </row>
    <row r="101" spans="1:12" ht="20.25" customHeight="1">
      <c r="A101" s="32" t="s">
        <v>120</v>
      </c>
      <c r="B101" s="33"/>
      <c r="C101" s="29"/>
      <c r="D101" s="29"/>
      <c r="E101" s="29"/>
      <c r="F101" s="36">
        <v>0</v>
      </c>
      <c r="G101" s="35"/>
      <c r="H101" s="31">
        <v>1419</v>
      </c>
      <c r="I101" s="41"/>
      <c r="J101" s="36">
        <v>0</v>
      </c>
      <c r="K101" s="60"/>
      <c r="L101" s="31">
        <v>1419</v>
      </c>
    </row>
    <row r="102" spans="1:12" ht="20.25" customHeight="1">
      <c r="A102" s="32" t="s">
        <v>69</v>
      </c>
      <c r="B102" s="33"/>
      <c r="C102" s="29"/>
      <c r="D102" s="29"/>
      <c r="E102" s="29"/>
      <c r="F102" s="31">
        <v>2259</v>
      </c>
      <c r="G102" s="35"/>
      <c r="H102" s="31">
        <v>1135</v>
      </c>
      <c r="I102" s="41"/>
      <c r="J102" s="31">
        <v>2259</v>
      </c>
      <c r="K102" s="60"/>
      <c r="L102" s="31">
        <v>1135</v>
      </c>
    </row>
    <row r="103" spans="1:12" ht="20.25" customHeight="1">
      <c r="A103" s="32" t="s">
        <v>171</v>
      </c>
      <c r="B103" s="33"/>
      <c r="C103" s="29"/>
      <c r="D103" s="29"/>
      <c r="E103" s="29"/>
      <c r="F103" s="31">
        <v>0</v>
      </c>
      <c r="G103" s="35"/>
      <c r="H103" s="31">
        <v>0</v>
      </c>
      <c r="I103" s="41"/>
      <c r="J103" s="31">
        <v>-4640</v>
      </c>
      <c r="K103" s="60"/>
      <c r="L103" s="31">
        <v>-1392</v>
      </c>
    </row>
    <row r="104" spans="1:12" ht="20.25" customHeight="1">
      <c r="A104" s="32" t="s">
        <v>46</v>
      </c>
      <c r="B104" s="33"/>
      <c r="C104" s="29"/>
      <c r="D104" s="29"/>
      <c r="E104" s="29"/>
      <c r="F104" s="79">
        <v>-1529</v>
      </c>
      <c r="G104" s="37"/>
      <c r="H104" s="79">
        <v>-1859</v>
      </c>
      <c r="I104" s="41"/>
      <c r="J104" s="79">
        <v>-1529</v>
      </c>
      <c r="K104" s="60"/>
      <c r="L104" s="79">
        <v>-1859</v>
      </c>
    </row>
    <row r="105" spans="1:12" ht="20.25" customHeight="1">
      <c r="A105" s="38" t="s">
        <v>129</v>
      </c>
      <c r="B105" s="33"/>
      <c r="C105" s="39"/>
      <c r="D105" s="37"/>
      <c r="E105" s="37"/>
      <c r="F105" s="36"/>
      <c r="G105" s="37"/>
      <c r="H105" s="36"/>
      <c r="I105" s="37"/>
      <c r="J105" s="36"/>
      <c r="K105" s="37"/>
      <c r="L105" s="36"/>
    </row>
    <row r="106" spans="1:12" ht="20.25" customHeight="1">
      <c r="A106" s="38" t="s">
        <v>70</v>
      </c>
      <c r="B106" s="33"/>
      <c r="C106" s="40"/>
      <c r="D106" s="40"/>
      <c r="E106" s="40"/>
      <c r="F106" s="41">
        <f>SUM(F91:F104)</f>
        <v>71884</v>
      </c>
      <c r="G106" s="35"/>
      <c r="H106" s="41">
        <f>SUM(H91:H104)</f>
        <v>59161</v>
      </c>
      <c r="I106" s="35"/>
      <c r="J106" s="41">
        <f>SUM(J91:J104)</f>
        <v>71884</v>
      </c>
      <c r="K106" s="35"/>
      <c r="L106" s="41">
        <f>SUM(L91:L104)</f>
        <v>59161</v>
      </c>
    </row>
    <row r="107" spans="1:12" ht="20.25" customHeight="1">
      <c r="A107" s="32" t="s">
        <v>71</v>
      </c>
      <c r="B107" s="33"/>
      <c r="C107" s="40"/>
      <c r="D107" s="40"/>
      <c r="E107" s="40"/>
      <c r="F107" s="15"/>
      <c r="G107" s="32"/>
      <c r="H107" s="15"/>
      <c r="I107" s="32"/>
      <c r="K107" s="32"/>
    </row>
    <row r="108" spans="1:12" ht="20.25" customHeight="1">
      <c r="A108" s="32" t="s">
        <v>68</v>
      </c>
      <c r="B108" s="33"/>
      <c r="C108" s="29"/>
      <c r="D108" s="29"/>
      <c r="E108" s="29"/>
      <c r="F108" s="31">
        <v>-11649</v>
      </c>
      <c r="G108" s="30"/>
      <c r="H108" s="31">
        <v>22078</v>
      </c>
      <c r="I108" s="31"/>
      <c r="J108" s="31">
        <v>-11649</v>
      </c>
      <c r="K108" s="81"/>
      <c r="L108" s="31">
        <v>22078</v>
      </c>
    </row>
    <row r="109" spans="1:12" ht="20.25" customHeight="1">
      <c r="A109" s="32" t="s">
        <v>38</v>
      </c>
      <c r="B109" s="33"/>
      <c r="C109" s="29"/>
      <c r="D109" s="29"/>
      <c r="E109" s="29"/>
      <c r="F109" s="31">
        <v>-101756</v>
      </c>
      <c r="G109" s="30"/>
      <c r="H109" s="31">
        <v>-46618</v>
      </c>
      <c r="I109" s="31"/>
      <c r="J109" s="31">
        <v>-101756</v>
      </c>
      <c r="K109" s="81"/>
      <c r="L109" s="31">
        <v>-46618</v>
      </c>
    </row>
    <row r="110" spans="1:12" ht="20.25" customHeight="1">
      <c r="A110" s="32" t="s">
        <v>39</v>
      </c>
      <c r="B110" s="33"/>
      <c r="C110" s="29"/>
      <c r="D110" s="29"/>
      <c r="E110" s="29"/>
      <c r="F110" s="31">
        <v>6448</v>
      </c>
      <c r="G110" s="30"/>
      <c r="H110" s="31">
        <v>-931</v>
      </c>
      <c r="I110" s="31"/>
      <c r="J110" s="31">
        <v>6448</v>
      </c>
      <c r="K110" s="81"/>
      <c r="L110" s="31">
        <v>-931</v>
      </c>
    </row>
    <row r="111" spans="1:12" ht="20.25" customHeight="1">
      <c r="A111" s="32" t="s">
        <v>40</v>
      </c>
      <c r="B111" s="33"/>
      <c r="C111" s="29"/>
      <c r="D111" s="29"/>
      <c r="E111" s="29"/>
      <c r="F111" s="31">
        <v>-6480</v>
      </c>
      <c r="G111" s="30"/>
      <c r="H111" s="31">
        <v>337</v>
      </c>
      <c r="I111" s="31"/>
      <c r="J111" s="31">
        <v>-6480</v>
      </c>
      <c r="K111" s="81"/>
      <c r="L111" s="31">
        <v>337</v>
      </c>
    </row>
    <row r="112" spans="1:12" ht="20.25" customHeight="1">
      <c r="A112" s="32" t="s">
        <v>130</v>
      </c>
      <c r="B112" s="33"/>
      <c r="C112" s="29"/>
      <c r="D112" s="29"/>
      <c r="E112" s="29"/>
      <c r="F112" s="31"/>
      <c r="G112" s="30"/>
      <c r="H112" s="31"/>
      <c r="I112" s="31"/>
      <c r="J112" s="31"/>
      <c r="K112" s="81"/>
      <c r="L112" s="31"/>
    </row>
    <row r="113" spans="1:13" ht="20.25" customHeight="1">
      <c r="A113" s="32" t="s">
        <v>67</v>
      </c>
      <c r="B113" s="33"/>
      <c r="C113" s="29"/>
      <c r="D113" s="29"/>
      <c r="E113" s="29"/>
      <c r="F113" s="81">
        <v>166969</v>
      </c>
      <c r="G113" s="29"/>
      <c r="H113" s="81">
        <v>100370</v>
      </c>
      <c r="I113" s="81"/>
      <c r="J113" s="81">
        <v>166969</v>
      </c>
      <c r="K113" s="81"/>
      <c r="L113" s="31">
        <v>100370</v>
      </c>
    </row>
    <row r="114" spans="1:13" ht="20.25" customHeight="1">
      <c r="A114" s="32" t="s">
        <v>41</v>
      </c>
      <c r="B114" s="33"/>
      <c r="C114" s="29"/>
      <c r="D114" s="29"/>
      <c r="E114" s="29"/>
      <c r="F114" s="81">
        <v>-203</v>
      </c>
      <c r="G114" s="29"/>
      <c r="H114" s="81">
        <v>5037</v>
      </c>
      <c r="I114" s="81"/>
      <c r="J114" s="81">
        <v>-203</v>
      </c>
      <c r="K114" s="81"/>
      <c r="L114" s="81">
        <v>5037</v>
      </c>
    </row>
    <row r="115" spans="1:13" ht="20.25" customHeight="1">
      <c r="A115" s="32" t="s">
        <v>69</v>
      </c>
      <c r="B115" s="33"/>
      <c r="C115" s="29"/>
      <c r="D115" s="29"/>
      <c r="E115" s="29"/>
      <c r="F115" s="48">
        <v>-577</v>
      </c>
      <c r="G115" s="29"/>
      <c r="H115" s="48">
        <v>0</v>
      </c>
      <c r="I115" s="81"/>
      <c r="J115" s="48">
        <v>-577</v>
      </c>
      <c r="K115" s="81"/>
      <c r="L115" s="48">
        <v>0</v>
      </c>
    </row>
    <row r="116" spans="1:13" ht="20.25" customHeight="1">
      <c r="A116" s="38" t="s">
        <v>172</v>
      </c>
      <c r="B116" s="33"/>
      <c r="C116" s="29"/>
      <c r="D116" s="29"/>
      <c r="E116" s="29"/>
      <c r="F116" s="31">
        <f>SUM(F106,F108:F115)</f>
        <v>124636</v>
      </c>
      <c r="G116" s="30"/>
      <c r="H116" s="31">
        <f>SUM(H106,H108:H115)</f>
        <v>139434</v>
      </c>
      <c r="I116" s="30"/>
      <c r="J116" s="31">
        <f>SUM(J106,J108:J115)</f>
        <v>124636</v>
      </c>
      <c r="K116" s="30"/>
      <c r="L116" s="31">
        <f>SUM(L106,L108:L115)</f>
        <v>139434</v>
      </c>
    </row>
    <row r="117" spans="1:13" ht="20.25" customHeight="1">
      <c r="A117" s="32" t="s">
        <v>131</v>
      </c>
      <c r="B117" s="33"/>
      <c r="C117" s="29"/>
      <c r="D117" s="29"/>
      <c r="E117" s="29"/>
      <c r="F117" s="31">
        <v>-6824</v>
      </c>
      <c r="G117" s="30"/>
      <c r="H117" s="31">
        <v>-6426</v>
      </c>
      <c r="I117" s="31"/>
      <c r="J117" s="31">
        <v>-6824</v>
      </c>
      <c r="K117" s="81"/>
      <c r="L117" s="31">
        <v>-6426</v>
      </c>
    </row>
    <row r="118" spans="1:13" ht="20.25" customHeight="1">
      <c r="A118" s="32" t="s">
        <v>132</v>
      </c>
      <c r="B118" s="33"/>
      <c r="C118" s="29"/>
      <c r="D118" s="29"/>
      <c r="E118" s="29"/>
      <c r="F118" s="31">
        <v>0</v>
      </c>
      <c r="G118" s="30"/>
      <c r="H118" s="31">
        <v>12158</v>
      </c>
      <c r="I118" s="31"/>
      <c r="J118" s="31">
        <v>0</v>
      </c>
      <c r="K118" s="81"/>
      <c r="L118" s="31">
        <v>12158</v>
      </c>
    </row>
    <row r="119" spans="1:13" ht="20.25" customHeight="1">
      <c r="A119" s="38" t="s">
        <v>173</v>
      </c>
      <c r="B119" s="33"/>
      <c r="C119" s="29"/>
      <c r="D119" s="29"/>
      <c r="E119" s="29"/>
      <c r="F119" s="43">
        <f>SUM(F116:F118)</f>
        <v>117812</v>
      </c>
      <c r="G119" s="30"/>
      <c r="H119" s="43">
        <f>SUM(H116:H118)</f>
        <v>145166</v>
      </c>
      <c r="I119" s="30"/>
      <c r="J119" s="43">
        <f>SUM(J116:J118)</f>
        <v>117812</v>
      </c>
      <c r="K119" s="30"/>
      <c r="L119" s="43">
        <f>SUM(L116:L118)</f>
        <v>145166</v>
      </c>
    </row>
    <row r="120" spans="1:13" ht="20.25" customHeight="1">
      <c r="A120" s="3"/>
      <c r="B120" s="33"/>
      <c r="C120" s="40"/>
      <c r="D120" s="40"/>
      <c r="E120" s="40"/>
      <c r="F120" s="40"/>
      <c r="G120" s="32"/>
      <c r="H120" s="40"/>
      <c r="I120" s="32"/>
      <c r="J120" s="41"/>
      <c r="K120" s="35"/>
      <c r="L120" s="41"/>
    </row>
    <row r="121" spans="1:13" ht="20.25" customHeight="1">
      <c r="A121" s="17" t="s">
        <v>1</v>
      </c>
      <c r="B121" s="33"/>
      <c r="C121" s="40"/>
      <c r="D121" s="40"/>
      <c r="E121" s="40"/>
      <c r="F121" s="40"/>
      <c r="G121" s="32"/>
      <c r="H121" s="40"/>
      <c r="I121" s="32"/>
      <c r="J121" s="41"/>
      <c r="K121" s="35"/>
      <c r="L121" s="41"/>
    </row>
    <row r="122" spans="1:13" ht="20.25" customHeight="1">
      <c r="L122" s="2"/>
      <c r="M122" s="52" t="s">
        <v>98</v>
      </c>
    </row>
    <row r="123" spans="1:13" ht="20.25" customHeight="1">
      <c r="A123" s="3" t="s">
        <v>7</v>
      </c>
      <c r="B123" s="4"/>
      <c r="C123" s="4"/>
      <c r="D123" s="4"/>
      <c r="E123" s="4"/>
      <c r="F123" s="4"/>
      <c r="G123" s="4"/>
      <c r="H123" s="4"/>
      <c r="I123" s="4"/>
      <c r="J123" s="5"/>
      <c r="K123" s="6"/>
      <c r="L123" s="5"/>
    </row>
    <row r="124" spans="1:13" ht="20.25" customHeight="1">
      <c r="A124" s="9" t="s">
        <v>86</v>
      </c>
      <c r="B124" s="4"/>
      <c r="C124" s="42"/>
      <c r="D124" s="42"/>
      <c r="E124" s="42"/>
      <c r="F124" s="42"/>
      <c r="G124" s="6"/>
      <c r="H124" s="42"/>
      <c r="I124" s="6"/>
      <c r="J124" s="5"/>
      <c r="K124" s="6"/>
      <c r="L124" s="5"/>
    </row>
    <row r="125" spans="1:13" ht="20.25" customHeight="1">
      <c r="A125" s="9" t="s">
        <v>140</v>
      </c>
      <c r="B125" s="7"/>
      <c r="C125" s="7"/>
      <c r="D125" s="7"/>
      <c r="E125" s="7"/>
      <c r="F125" s="7"/>
      <c r="G125" s="7"/>
      <c r="H125" s="7"/>
      <c r="I125" s="7"/>
      <c r="J125" s="8"/>
      <c r="K125" s="7"/>
      <c r="L125" s="8"/>
    </row>
    <row r="126" spans="1:13" ht="20.25" customHeight="1">
      <c r="A126" s="7"/>
      <c r="B126" s="7"/>
      <c r="C126" s="7"/>
      <c r="D126" s="7"/>
      <c r="E126" s="7"/>
      <c r="F126" s="7"/>
      <c r="G126" s="7"/>
      <c r="H126" s="7"/>
      <c r="I126" s="7"/>
      <c r="J126" s="10"/>
      <c r="K126" s="11"/>
      <c r="L126" s="10"/>
      <c r="M126" s="12" t="s">
        <v>89</v>
      </c>
    </row>
    <row r="127" spans="1:13" ht="20.25" customHeight="1">
      <c r="A127" s="7"/>
      <c r="B127" s="7"/>
      <c r="C127" s="7"/>
      <c r="D127" s="7"/>
      <c r="E127" s="7"/>
      <c r="F127" s="126" t="s">
        <v>74</v>
      </c>
      <c r="G127" s="126"/>
      <c r="H127" s="126"/>
      <c r="I127" s="7"/>
      <c r="J127" s="2"/>
      <c r="K127" s="11"/>
      <c r="L127" s="2"/>
      <c r="M127" s="12"/>
    </row>
    <row r="128" spans="1:13" ht="20.25" customHeight="1">
      <c r="A128" s="7"/>
      <c r="B128" s="7"/>
      <c r="C128" s="7"/>
      <c r="D128" s="7"/>
      <c r="E128" s="7"/>
      <c r="F128" s="124" t="s">
        <v>75</v>
      </c>
      <c r="G128" s="124"/>
      <c r="H128" s="124"/>
      <c r="I128" s="7"/>
      <c r="J128" s="123" t="s">
        <v>52</v>
      </c>
      <c r="K128" s="123"/>
      <c r="L128" s="123"/>
      <c r="M128" s="12"/>
    </row>
    <row r="129" spans="1:12" ht="20.25" customHeight="1">
      <c r="D129" s="13"/>
      <c r="E129" s="13"/>
      <c r="F129" s="47" t="s">
        <v>109</v>
      </c>
      <c r="H129" s="47" t="s">
        <v>106</v>
      </c>
      <c r="J129" s="47" t="s">
        <v>109</v>
      </c>
      <c r="L129" s="47" t="s">
        <v>106</v>
      </c>
    </row>
    <row r="130" spans="1:12" ht="20.25" customHeight="1">
      <c r="A130" s="3" t="s">
        <v>8</v>
      </c>
      <c r="B130" s="28"/>
      <c r="C130" s="29"/>
      <c r="D130" s="29"/>
      <c r="E130" s="29"/>
      <c r="F130" s="31"/>
      <c r="G130" s="30"/>
      <c r="H130" s="31"/>
      <c r="I130" s="30"/>
      <c r="J130" s="31"/>
      <c r="K130" s="30"/>
      <c r="L130" s="31"/>
    </row>
    <row r="131" spans="1:12" ht="20.25" customHeight="1">
      <c r="A131" s="2" t="s">
        <v>163</v>
      </c>
      <c r="B131" s="28"/>
      <c r="C131" s="29"/>
      <c r="D131" s="29"/>
      <c r="E131" s="29"/>
      <c r="F131" s="31">
        <v>1010</v>
      </c>
      <c r="G131" s="30"/>
      <c r="H131" s="31">
        <v>250000</v>
      </c>
      <c r="I131" s="121"/>
      <c r="J131" s="31">
        <v>1010</v>
      </c>
      <c r="K131" s="61"/>
      <c r="L131" s="31">
        <v>250000</v>
      </c>
    </row>
    <row r="132" spans="1:12" s="19" customFormat="1" ht="19.5" customHeight="1">
      <c r="A132" s="19" t="s">
        <v>47</v>
      </c>
      <c r="B132" s="46"/>
      <c r="C132" s="37"/>
      <c r="D132" s="37"/>
      <c r="E132" s="37"/>
      <c r="F132" s="41">
        <v>1735</v>
      </c>
      <c r="G132" s="35"/>
      <c r="H132" s="41">
        <v>1602</v>
      </c>
      <c r="I132" s="121"/>
      <c r="J132" s="41">
        <v>1735</v>
      </c>
      <c r="K132" s="61"/>
      <c r="L132" s="41">
        <v>1602</v>
      </c>
    </row>
    <row r="133" spans="1:12" ht="20.25" customHeight="1">
      <c r="A133" s="2" t="s">
        <v>144</v>
      </c>
      <c r="B133" s="28"/>
      <c r="C133" s="29"/>
      <c r="D133" s="29"/>
      <c r="E133" s="29"/>
      <c r="F133" s="31">
        <v>0</v>
      </c>
      <c r="G133" s="30"/>
      <c r="H133" s="31">
        <v>12000</v>
      </c>
      <c r="I133" s="121"/>
      <c r="J133" s="31">
        <v>0</v>
      </c>
      <c r="K133" s="61"/>
      <c r="L133" s="31">
        <v>12000</v>
      </c>
    </row>
    <row r="134" spans="1:12" ht="20.25" customHeight="1">
      <c r="A134" s="32" t="s">
        <v>145</v>
      </c>
      <c r="B134" s="28"/>
      <c r="C134" s="29"/>
      <c r="D134" s="29"/>
      <c r="E134" s="29"/>
      <c r="F134" s="31">
        <v>4640</v>
      </c>
      <c r="G134" s="30"/>
      <c r="H134" s="31">
        <v>1392</v>
      </c>
      <c r="I134" s="121"/>
      <c r="J134" s="31">
        <v>4640</v>
      </c>
      <c r="K134" s="61"/>
      <c r="L134" s="31">
        <v>1392</v>
      </c>
    </row>
    <row r="135" spans="1:12" ht="20.25" customHeight="1">
      <c r="A135" s="2" t="s">
        <v>174</v>
      </c>
      <c r="B135" s="28"/>
      <c r="C135" s="29"/>
      <c r="D135" s="29"/>
      <c r="E135" s="29"/>
      <c r="F135" s="49">
        <v>6</v>
      </c>
      <c r="G135" s="30"/>
      <c r="H135" s="49">
        <v>18</v>
      </c>
      <c r="I135" s="121"/>
      <c r="J135" s="49">
        <v>6</v>
      </c>
      <c r="K135" s="61"/>
      <c r="L135" s="49">
        <v>18</v>
      </c>
    </row>
    <row r="136" spans="1:12" ht="20.25" customHeight="1">
      <c r="A136" s="2" t="s">
        <v>76</v>
      </c>
      <c r="B136" s="28"/>
      <c r="C136" s="29"/>
      <c r="D136" s="29"/>
      <c r="E136" s="29"/>
      <c r="F136" s="49">
        <v>-12371</v>
      </c>
      <c r="G136" s="30"/>
      <c r="H136" s="49">
        <v>-4313</v>
      </c>
      <c r="I136" s="122"/>
      <c r="J136" s="49">
        <v>-12371</v>
      </c>
      <c r="K136" s="60"/>
      <c r="L136" s="49">
        <v>-4313</v>
      </c>
    </row>
    <row r="137" spans="1:12" ht="20.25" customHeight="1">
      <c r="A137" s="2" t="s">
        <v>122</v>
      </c>
      <c r="B137" s="28"/>
      <c r="C137" s="29"/>
      <c r="D137" s="29"/>
      <c r="E137" s="29"/>
      <c r="F137" s="49">
        <v>-5061</v>
      </c>
      <c r="G137" s="30"/>
      <c r="H137" s="49">
        <v>0</v>
      </c>
      <c r="I137" s="122"/>
      <c r="J137" s="49">
        <v>-5061</v>
      </c>
      <c r="K137" s="60"/>
      <c r="L137" s="49">
        <v>0</v>
      </c>
    </row>
    <row r="138" spans="1:12" ht="20.25" customHeight="1">
      <c r="A138" s="3" t="s">
        <v>133</v>
      </c>
      <c r="B138" s="33"/>
      <c r="C138" s="29"/>
      <c r="D138" s="29"/>
      <c r="E138" s="29"/>
      <c r="F138" s="43">
        <f>SUM(F131:F137)</f>
        <v>-10041</v>
      </c>
      <c r="G138" s="30"/>
      <c r="H138" s="43">
        <f>SUM(H131:H137)</f>
        <v>260699</v>
      </c>
      <c r="I138" s="30"/>
      <c r="J138" s="43">
        <f>SUM(J131:J137)</f>
        <v>-10041</v>
      </c>
      <c r="K138" s="2"/>
      <c r="L138" s="43">
        <f>SUM(L131:L137)</f>
        <v>260699</v>
      </c>
    </row>
    <row r="139" spans="1:12" ht="20.25" customHeight="1">
      <c r="A139" s="3" t="s">
        <v>108</v>
      </c>
      <c r="B139" s="33"/>
      <c r="C139" s="29"/>
      <c r="D139" s="29"/>
      <c r="E139" s="29"/>
      <c r="F139" s="81"/>
      <c r="G139" s="29"/>
      <c r="H139" s="81"/>
      <c r="I139" s="29"/>
      <c r="J139" s="81"/>
      <c r="K139" s="29"/>
      <c r="L139" s="81"/>
    </row>
    <row r="140" spans="1:12" ht="20.25" customHeight="1">
      <c r="A140" s="2" t="s">
        <v>146</v>
      </c>
      <c r="B140" s="33"/>
      <c r="C140" s="29"/>
      <c r="D140" s="29"/>
      <c r="E140" s="29"/>
      <c r="F140" s="81">
        <v>0</v>
      </c>
      <c r="G140" s="30"/>
      <c r="H140" s="81">
        <v>-252000</v>
      </c>
      <c r="I140" s="30"/>
      <c r="J140" s="81">
        <v>0</v>
      </c>
      <c r="K140" s="30"/>
      <c r="L140" s="81">
        <v>-252000</v>
      </c>
    </row>
    <row r="141" spans="1:12" ht="20.25" customHeight="1">
      <c r="A141" s="2" t="s">
        <v>147</v>
      </c>
      <c r="B141" s="33"/>
      <c r="C141" s="29"/>
      <c r="D141" s="29"/>
      <c r="E141" s="29"/>
      <c r="F141" s="48">
        <v>-51552</v>
      </c>
      <c r="G141" s="30"/>
      <c r="H141" s="48">
        <v>-13976</v>
      </c>
      <c r="I141" s="30"/>
      <c r="J141" s="48">
        <v>-51552</v>
      </c>
      <c r="K141" s="30"/>
      <c r="L141" s="48">
        <v>-13976</v>
      </c>
    </row>
    <row r="142" spans="1:12" ht="20.25" customHeight="1">
      <c r="A142" s="3" t="s">
        <v>175</v>
      </c>
      <c r="B142" s="33"/>
      <c r="C142" s="29"/>
      <c r="D142" s="29"/>
      <c r="E142" s="29"/>
      <c r="F142" s="43">
        <f>SUM(F140:F141)</f>
        <v>-51552</v>
      </c>
      <c r="G142" s="30"/>
      <c r="H142" s="43">
        <f>SUM(H140:H141)</f>
        <v>-265976</v>
      </c>
      <c r="I142" s="30"/>
      <c r="J142" s="43">
        <f>SUM(J140:J141)</f>
        <v>-51552</v>
      </c>
      <c r="K142" s="30"/>
      <c r="L142" s="43">
        <f>SUM(L139:L141)</f>
        <v>-265976</v>
      </c>
    </row>
    <row r="143" spans="1:12" ht="20.25" customHeight="1">
      <c r="A143" s="38" t="s">
        <v>105</v>
      </c>
      <c r="B143" s="33"/>
      <c r="C143" s="29"/>
      <c r="D143" s="29"/>
      <c r="E143" s="29"/>
      <c r="F143" s="31">
        <f>SUM(F119,F138,F142)</f>
        <v>56219</v>
      </c>
      <c r="G143" s="30"/>
      <c r="H143" s="31">
        <f>SUM(H119,H138,H142)</f>
        <v>139889</v>
      </c>
      <c r="I143" s="30"/>
      <c r="J143" s="31">
        <f>SUM(J119,J138,J142)</f>
        <v>56219</v>
      </c>
      <c r="K143" s="30"/>
      <c r="L143" s="31">
        <f>SUM(L119,L138,L142)</f>
        <v>139889</v>
      </c>
    </row>
    <row r="144" spans="1:12" ht="20.25" customHeight="1">
      <c r="A144" s="32" t="s">
        <v>95</v>
      </c>
      <c r="B144" s="33"/>
      <c r="C144" s="29"/>
      <c r="D144" s="29"/>
      <c r="E144" s="29"/>
      <c r="F144" s="48">
        <v>233771</v>
      </c>
      <c r="G144" s="30"/>
      <c r="H144" s="48">
        <v>179678</v>
      </c>
      <c r="I144" s="121"/>
      <c r="J144" s="48">
        <v>233771</v>
      </c>
      <c r="K144" s="61"/>
      <c r="L144" s="48">
        <v>179678</v>
      </c>
    </row>
    <row r="145" spans="1:12" ht="20.25" customHeight="1" thickBot="1">
      <c r="A145" s="38" t="s">
        <v>96</v>
      </c>
      <c r="B145" s="33"/>
      <c r="C145" s="29"/>
      <c r="D145" s="29"/>
      <c r="E145" s="29"/>
      <c r="F145" s="44">
        <f>SUM(F143:F144)</f>
        <v>289990</v>
      </c>
      <c r="G145" s="30"/>
      <c r="H145" s="44">
        <f>SUM(H143:H144)</f>
        <v>319567</v>
      </c>
      <c r="I145" s="30"/>
      <c r="J145" s="44">
        <f>SUM(J143:J144)</f>
        <v>289990</v>
      </c>
      <c r="K145" s="30"/>
      <c r="L145" s="44">
        <f>SUM(L143:L144)</f>
        <v>319567</v>
      </c>
    </row>
    <row r="146" spans="1:12" ht="20.25" customHeight="1" thickTop="1">
      <c r="B146" s="33"/>
      <c r="C146" s="29"/>
      <c r="D146" s="29"/>
      <c r="E146" s="29"/>
      <c r="F146" s="31"/>
      <c r="G146" s="30"/>
      <c r="H146" s="31"/>
      <c r="I146" s="30"/>
      <c r="J146" s="31"/>
      <c r="K146" s="30"/>
      <c r="L146" s="31"/>
    </row>
    <row r="147" spans="1:12" ht="20.25" customHeight="1">
      <c r="A147" s="3" t="s">
        <v>49</v>
      </c>
      <c r="B147" s="33"/>
      <c r="C147" s="29"/>
      <c r="D147" s="29"/>
      <c r="E147" s="29"/>
      <c r="F147" s="31"/>
      <c r="G147" s="30"/>
      <c r="H147" s="31"/>
      <c r="I147" s="30"/>
      <c r="J147" s="31"/>
      <c r="K147" s="30"/>
      <c r="L147" s="31"/>
    </row>
    <row r="148" spans="1:12" ht="20.25" customHeight="1">
      <c r="A148" s="2" t="s">
        <v>134</v>
      </c>
      <c r="B148" s="33"/>
      <c r="C148" s="29"/>
      <c r="D148" s="29"/>
      <c r="E148" s="29"/>
      <c r="F148" s="31"/>
      <c r="G148" s="30"/>
      <c r="H148" s="31"/>
      <c r="I148" s="30"/>
      <c r="J148" s="31"/>
      <c r="K148" s="30"/>
      <c r="L148" s="31"/>
    </row>
    <row r="149" spans="1:12" ht="20.25" customHeight="1">
      <c r="A149" s="2" t="s">
        <v>178</v>
      </c>
      <c r="B149" s="33"/>
      <c r="C149" s="29"/>
      <c r="D149" s="29"/>
      <c r="E149" s="29"/>
      <c r="F149" s="15">
        <v>2597</v>
      </c>
      <c r="G149" s="30"/>
      <c r="H149" s="15">
        <v>1110</v>
      </c>
      <c r="I149" s="15"/>
      <c r="J149" s="15">
        <v>2597</v>
      </c>
      <c r="K149" s="31"/>
      <c r="L149" s="15">
        <v>1110</v>
      </c>
    </row>
    <row r="150" spans="1:12" ht="20.25" customHeight="1">
      <c r="B150" s="33"/>
      <c r="C150" s="29"/>
      <c r="D150" s="29"/>
      <c r="E150" s="29"/>
      <c r="F150" s="29"/>
      <c r="G150" s="30"/>
      <c r="H150" s="29"/>
      <c r="I150" s="30"/>
      <c r="J150" s="31"/>
      <c r="K150" s="30"/>
      <c r="L150" s="31"/>
    </row>
    <row r="151" spans="1:12" ht="20.25" customHeight="1">
      <c r="A151" s="17" t="s">
        <v>1</v>
      </c>
      <c r="B151" s="33"/>
      <c r="C151" s="30"/>
      <c r="D151" s="30"/>
      <c r="E151" s="30"/>
      <c r="F151" s="30"/>
      <c r="G151" s="30"/>
      <c r="H151" s="30"/>
      <c r="I151" s="30"/>
    </row>
  </sheetData>
  <mergeCells count="12">
    <mergeCell ref="F128:H128"/>
    <mergeCell ref="J128:L128"/>
    <mergeCell ref="F48:H48"/>
    <mergeCell ref="F47:H47"/>
    <mergeCell ref="J48:L48"/>
    <mergeCell ref="F87:H87"/>
    <mergeCell ref="F88:H88"/>
    <mergeCell ref="J88:L88"/>
    <mergeCell ref="F6:H6"/>
    <mergeCell ref="F7:H7"/>
    <mergeCell ref="J7:L7"/>
    <mergeCell ref="F127:H127"/>
  </mergeCells>
  <phoneticPr fontId="0" type="noConversion"/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5" orientation="portrait" r:id="rId1"/>
  <headerFooter alignWithMargins="0"/>
  <rowBreaks count="4" manualBreakCount="4">
    <brk id="41" max="16383" man="1"/>
    <brk id="81" max="16383" man="1"/>
    <brk id="121" max="16383" man="1"/>
    <brk id="1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2"/>
  <sheetViews>
    <sheetView showGridLines="0" view="pageBreakPreview" zoomScaleNormal="100" zoomScaleSheetLayoutView="100" workbookViewId="0"/>
  </sheetViews>
  <sheetFormatPr defaultRowHeight="23.1" customHeight="1"/>
  <cols>
    <col min="1" max="1" width="30.140625" style="63" customWidth="1"/>
    <col min="2" max="2" width="0.85546875" style="63" customWidth="1"/>
    <col min="3" max="3" width="4.28515625" style="63" customWidth="1"/>
    <col min="4" max="4" width="1.42578125" style="63" customWidth="1"/>
    <col min="5" max="5" width="11.28515625" style="63" customWidth="1"/>
    <col min="6" max="6" width="0.85546875" style="63" customWidth="1"/>
    <col min="7" max="7" width="11.28515625" style="63" customWidth="1"/>
    <col min="8" max="8" width="0.85546875" style="63" customWidth="1"/>
    <col min="9" max="9" width="11.28515625" style="63" customWidth="1"/>
    <col min="10" max="10" width="0.85546875" style="63" customWidth="1"/>
    <col min="11" max="11" width="11.28515625" style="63" customWidth="1"/>
    <col min="12" max="12" width="0.85546875" style="63" customWidth="1"/>
    <col min="13" max="13" width="11.28515625" style="63" customWidth="1"/>
    <col min="14" max="14" width="0.85546875" style="63" customWidth="1"/>
    <col min="15" max="15" width="11.28515625" style="63" customWidth="1"/>
    <col min="16" max="16" width="0.85546875" style="63" customWidth="1"/>
    <col min="17" max="17" width="11.28515625" style="63" customWidth="1"/>
    <col min="18" max="30" width="9.140625" style="65"/>
    <col min="31" max="16384" width="9.140625" style="63"/>
  </cols>
  <sheetData>
    <row r="1" spans="1:30" ht="23.1" customHeight="1">
      <c r="Q1" s="64" t="s">
        <v>98</v>
      </c>
    </row>
    <row r="2" spans="1:30" ht="23.1" customHeight="1">
      <c r="A2" s="66" t="s">
        <v>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30" ht="23.1" customHeight="1">
      <c r="A3" s="66" t="s">
        <v>80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30" ht="23.1" customHeight="1">
      <c r="A4" s="9" t="s">
        <v>140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30" ht="23.1" customHeight="1">
      <c r="Q5" s="64" t="s">
        <v>89</v>
      </c>
    </row>
    <row r="6" spans="1:30" ht="23.1" customHeight="1">
      <c r="E6" s="123" t="s">
        <v>51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30" s="69" customFormat="1" ht="23.1" customHeight="1">
      <c r="E7" s="70"/>
      <c r="F7" s="70"/>
      <c r="G7" s="70"/>
      <c r="H7" s="70"/>
      <c r="I7" s="70"/>
      <c r="J7" s="70"/>
      <c r="K7" s="129" t="s">
        <v>2</v>
      </c>
      <c r="L7" s="129"/>
      <c r="M7" s="129"/>
      <c r="N7" s="129"/>
      <c r="O7" s="129"/>
      <c r="R7" s="70"/>
      <c r="S7" s="70"/>
      <c r="T7" s="128"/>
      <c r="U7" s="128"/>
      <c r="V7" s="128"/>
      <c r="W7" s="70"/>
      <c r="X7" s="72"/>
      <c r="Y7" s="70"/>
      <c r="Z7" s="70"/>
      <c r="AA7" s="70"/>
      <c r="AB7" s="70"/>
      <c r="AC7" s="70"/>
      <c r="AD7" s="70"/>
    </row>
    <row r="8" spans="1:30" s="69" customFormat="1" ht="23.1" customHeight="1">
      <c r="E8" s="70" t="s">
        <v>61</v>
      </c>
      <c r="F8" s="70"/>
      <c r="G8" s="70"/>
      <c r="H8" s="70"/>
      <c r="I8" s="70"/>
      <c r="J8" s="70"/>
      <c r="K8" s="127" t="s">
        <v>155</v>
      </c>
      <c r="L8" s="127"/>
      <c r="M8" s="127"/>
      <c r="N8" s="65"/>
      <c r="O8" s="65"/>
      <c r="Q8" s="69" t="s">
        <v>5</v>
      </c>
      <c r="R8" s="70"/>
      <c r="S8" s="70"/>
      <c r="T8" s="70"/>
      <c r="U8" s="70"/>
      <c r="V8" s="70"/>
      <c r="W8" s="70"/>
      <c r="X8" s="72"/>
      <c r="Y8" s="70"/>
      <c r="Z8" s="70"/>
      <c r="AA8" s="70"/>
      <c r="AB8" s="70"/>
      <c r="AC8" s="70"/>
      <c r="AD8" s="70"/>
    </row>
    <row r="9" spans="1:30" s="69" customFormat="1" ht="23.1" customHeight="1">
      <c r="E9" s="70" t="s">
        <v>62</v>
      </c>
      <c r="F9" s="70"/>
      <c r="G9" s="70" t="s">
        <v>63</v>
      </c>
      <c r="H9" s="70"/>
      <c r="I9" s="1" t="s">
        <v>151</v>
      </c>
      <c r="J9" s="70"/>
      <c r="K9" s="69" t="s">
        <v>162</v>
      </c>
      <c r="M9" s="69" t="s">
        <v>153</v>
      </c>
      <c r="Q9" s="69" t="s">
        <v>64</v>
      </c>
      <c r="R9" s="70"/>
      <c r="S9" s="70"/>
      <c r="T9" s="70"/>
      <c r="U9" s="70"/>
      <c r="V9" s="70"/>
      <c r="W9" s="70"/>
      <c r="X9" s="72"/>
      <c r="Y9" s="70"/>
      <c r="Z9" s="70"/>
      <c r="AA9" s="70"/>
      <c r="AB9" s="70"/>
      <c r="AC9" s="70"/>
      <c r="AD9" s="70"/>
    </row>
    <row r="10" spans="1:30" s="69" customFormat="1" ht="23.1" customHeight="1">
      <c r="C10" s="13" t="s">
        <v>0</v>
      </c>
      <c r="E10" s="71" t="s">
        <v>3</v>
      </c>
      <c r="F10" s="70"/>
      <c r="G10" s="71" t="s">
        <v>65</v>
      </c>
      <c r="H10" s="70"/>
      <c r="I10" s="71" t="s">
        <v>152</v>
      </c>
      <c r="J10" s="70"/>
      <c r="K10" s="71" t="s">
        <v>161</v>
      </c>
      <c r="L10" s="70"/>
      <c r="M10" s="71" t="s">
        <v>154</v>
      </c>
      <c r="N10" s="70"/>
      <c r="O10" s="71" t="s">
        <v>4</v>
      </c>
      <c r="Q10" s="71" t="s">
        <v>66</v>
      </c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</row>
    <row r="11" spans="1:30" ht="23.1" customHeight="1">
      <c r="A11" s="73" t="s">
        <v>107</v>
      </c>
      <c r="B11" s="68"/>
      <c r="C11" s="74"/>
      <c r="D11" s="68"/>
      <c r="E11" s="58">
        <v>349399</v>
      </c>
      <c r="F11" s="59"/>
      <c r="G11" s="58">
        <v>368385</v>
      </c>
      <c r="H11" s="59"/>
      <c r="I11" s="59">
        <v>0</v>
      </c>
      <c r="J11" s="59"/>
      <c r="K11" s="58">
        <v>36680</v>
      </c>
      <c r="L11" s="59"/>
      <c r="M11" s="59">
        <v>0</v>
      </c>
      <c r="N11" s="59"/>
      <c r="O11" s="58">
        <v>288434</v>
      </c>
      <c r="P11" s="59"/>
      <c r="Q11" s="59">
        <f>SUM(E11:O11)</f>
        <v>1042898</v>
      </c>
    </row>
    <row r="12" spans="1:30" ht="23.1" customHeight="1">
      <c r="A12" s="63" t="s">
        <v>157</v>
      </c>
      <c r="B12" s="68"/>
      <c r="C12" s="74"/>
      <c r="D12" s="68"/>
      <c r="E12" s="58"/>
      <c r="F12" s="59"/>
      <c r="G12" s="58"/>
      <c r="H12" s="59"/>
      <c r="I12" s="59"/>
      <c r="J12" s="59"/>
      <c r="K12" s="58"/>
      <c r="L12" s="59"/>
      <c r="M12" s="59"/>
      <c r="N12" s="59"/>
      <c r="O12" s="58"/>
      <c r="P12" s="59"/>
      <c r="Q12" s="59"/>
    </row>
    <row r="13" spans="1:30" ht="23.1" customHeight="1">
      <c r="A13" s="63" t="s">
        <v>158</v>
      </c>
      <c r="C13" s="74"/>
      <c r="E13" s="58">
        <v>0</v>
      </c>
      <c r="F13" s="58"/>
      <c r="G13" s="58">
        <v>0</v>
      </c>
      <c r="H13" s="58"/>
      <c r="I13" s="58">
        <v>0</v>
      </c>
      <c r="J13" s="58"/>
      <c r="K13" s="58">
        <v>0</v>
      </c>
      <c r="L13" s="54"/>
      <c r="M13" s="54">
        <v>0</v>
      </c>
      <c r="N13" s="54"/>
      <c r="O13" s="58">
        <f>'PL&amp;CF'!H73</f>
        <v>26541</v>
      </c>
      <c r="P13" s="58"/>
      <c r="Q13" s="58">
        <f>SUM(E13:O13)</f>
        <v>26541</v>
      </c>
    </row>
    <row r="14" spans="1:30" ht="23.1" customHeight="1">
      <c r="A14" s="63" t="s">
        <v>148</v>
      </c>
      <c r="C14" s="74">
        <v>15</v>
      </c>
      <c r="E14" s="58">
        <v>0</v>
      </c>
      <c r="F14" s="58"/>
      <c r="G14" s="58">
        <v>0</v>
      </c>
      <c r="H14" s="58"/>
      <c r="I14" s="58">
        <v>0</v>
      </c>
      <c r="J14" s="58"/>
      <c r="K14" s="58">
        <v>0</v>
      </c>
      <c r="L14" s="54"/>
      <c r="M14" s="54">
        <v>0</v>
      </c>
      <c r="N14" s="54"/>
      <c r="O14" s="58">
        <v>-13976</v>
      </c>
      <c r="P14" s="58"/>
      <c r="Q14" s="58">
        <f>SUM(E14:O14)</f>
        <v>-13976</v>
      </c>
    </row>
    <row r="15" spans="1:30" ht="23.1" customHeight="1">
      <c r="A15" s="2" t="s">
        <v>149</v>
      </c>
      <c r="C15" s="74">
        <v>12</v>
      </c>
      <c r="E15" s="58">
        <v>0</v>
      </c>
      <c r="F15" s="58"/>
      <c r="G15" s="58">
        <v>0</v>
      </c>
      <c r="H15" s="58"/>
      <c r="I15" s="58">
        <f>'PL&amp;CF'!H140</f>
        <v>-252000</v>
      </c>
      <c r="J15" s="58"/>
      <c r="K15" s="58">
        <v>0</v>
      </c>
      <c r="L15" s="54"/>
      <c r="M15" s="54">
        <v>0</v>
      </c>
      <c r="N15" s="54"/>
      <c r="O15" s="58">
        <v>0</v>
      </c>
      <c r="P15" s="58"/>
      <c r="Q15" s="58">
        <f>SUM(E15:O15)</f>
        <v>-252000</v>
      </c>
    </row>
    <row r="16" spans="1:30" ht="23.1" customHeight="1">
      <c r="A16" s="2" t="s">
        <v>168</v>
      </c>
      <c r="C16" s="74"/>
      <c r="E16" s="58"/>
      <c r="F16" s="58"/>
      <c r="G16" s="58"/>
      <c r="H16" s="58"/>
      <c r="I16" s="58"/>
      <c r="J16" s="58"/>
      <c r="K16" s="58"/>
      <c r="L16" s="54"/>
      <c r="M16" s="54"/>
      <c r="N16" s="54"/>
      <c r="O16" s="58"/>
      <c r="P16" s="58"/>
      <c r="Q16" s="58"/>
    </row>
    <row r="17" spans="1:17" ht="23.1" customHeight="1">
      <c r="A17" s="2" t="s">
        <v>150</v>
      </c>
      <c r="C17" s="74">
        <v>12</v>
      </c>
      <c r="E17" s="58">
        <v>0</v>
      </c>
      <c r="F17" s="58"/>
      <c r="G17" s="58">
        <v>0</v>
      </c>
      <c r="H17" s="58"/>
      <c r="I17" s="82">
        <v>0</v>
      </c>
      <c r="J17" s="58"/>
      <c r="K17" s="58">
        <v>0</v>
      </c>
      <c r="L17" s="54"/>
      <c r="M17" s="83">
        <v>252000</v>
      </c>
      <c r="N17" s="54"/>
      <c r="O17" s="58">
        <v>-252000</v>
      </c>
      <c r="P17" s="58"/>
      <c r="Q17" s="58">
        <f>SUM(E17:O17)</f>
        <v>0</v>
      </c>
    </row>
    <row r="18" spans="1:17" ht="23.1" customHeight="1" thickBot="1">
      <c r="A18" s="68" t="s">
        <v>138</v>
      </c>
      <c r="B18" s="75"/>
      <c r="C18" s="74"/>
      <c r="D18" s="75"/>
      <c r="E18" s="76">
        <f>SUM(E11:E17)</f>
        <v>349399</v>
      </c>
      <c r="F18" s="59"/>
      <c r="G18" s="76">
        <f>SUM(G11:G17)</f>
        <v>368385</v>
      </c>
      <c r="H18" s="59"/>
      <c r="I18" s="76">
        <f>SUM(I11:I17)</f>
        <v>-252000</v>
      </c>
      <c r="J18" s="59"/>
      <c r="K18" s="76">
        <f>SUM(K11:K17)</f>
        <v>36680</v>
      </c>
      <c r="L18" s="59"/>
      <c r="M18" s="76">
        <f>SUM(M11:M17)</f>
        <v>252000</v>
      </c>
      <c r="N18" s="59"/>
      <c r="O18" s="76">
        <f>SUM(O11:O17)</f>
        <v>48999</v>
      </c>
      <c r="P18" s="59"/>
      <c r="Q18" s="76">
        <f>SUM(Q11:Q17)</f>
        <v>803463</v>
      </c>
    </row>
    <row r="19" spans="1:17" ht="23.1" customHeight="1" thickTop="1">
      <c r="A19" s="68"/>
      <c r="B19" s="75"/>
      <c r="C19" s="74"/>
      <c r="D19" s="75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</row>
    <row r="20" spans="1:17" ht="23.1" customHeight="1">
      <c r="A20" s="73" t="s">
        <v>110</v>
      </c>
      <c r="B20" s="68"/>
      <c r="C20" s="75"/>
      <c r="D20" s="74"/>
      <c r="E20" s="58">
        <v>286399</v>
      </c>
      <c r="F20" s="58"/>
      <c r="G20" s="58">
        <v>368385</v>
      </c>
      <c r="H20" s="59"/>
      <c r="I20" s="59">
        <v>0</v>
      </c>
      <c r="J20" s="59"/>
      <c r="K20" s="58">
        <v>36680</v>
      </c>
      <c r="L20" s="59"/>
      <c r="M20" s="59">
        <v>0</v>
      </c>
      <c r="N20" s="59"/>
      <c r="O20" s="58">
        <v>147698</v>
      </c>
      <c r="P20" s="59"/>
      <c r="Q20" s="59">
        <f>SUM(E20:O20)</f>
        <v>839162</v>
      </c>
    </row>
    <row r="21" spans="1:17" ht="23.1" customHeight="1">
      <c r="A21" s="63" t="s">
        <v>157</v>
      </c>
      <c r="B21" s="68"/>
      <c r="C21" s="75"/>
      <c r="D21" s="74"/>
      <c r="E21" s="58"/>
      <c r="F21" s="58"/>
      <c r="G21" s="58"/>
      <c r="H21" s="59"/>
      <c r="I21" s="59"/>
      <c r="J21" s="59"/>
      <c r="K21" s="58"/>
      <c r="L21" s="59"/>
      <c r="M21" s="59"/>
      <c r="N21" s="59"/>
      <c r="O21" s="58"/>
      <c r="P21" s="59"/>
      <c r="Q21" s="59"/>
    </row>
    <row r="22" spans="1:17" ht="23.1" customHeight="1">
      <c r="A22" s="63" t="s">
        <v>159</v>
      </c>
      <c r="C22" s="74"/>
      <c r="E22" s="58">
        <v>0</v>
      </c>
      <c r="F22" s="58"/>
      <c r="G22" s="58">
        <v>0</v>
      </c>
      <c r="H22" s="58"/>
      <c r="I22" s="58">
        <v>0</v>
      </c>
      <c r="J22" s="58"/>
      <c r="K22" s="58">
        <v>0</v>
      </c>
      <c r="L22" s="58"/>
      <c r="M22" s="58">
        <v>0</v>
      </c>
      <c r="N22" s="58"/>
      <c r="O22" s="58">
        <f>SUM('PL&amp;CF'!F73)</f>
        <v>44010</v>
      </c>
      <c r="P22" s="58"/>
      <c r="Q22" s="58">
        <f>SUM(E22:O22)</f>
        <v>44010</v>
      </c>
    </row>
    <row r="23" spans="1:17" ht="23.1" customHeight="1">
      <c r="A23" s="63" t="s">
        <v>148</v>
      </c>
      <c r="C23" s="74">
        <v>15</v>
      </c>
      <c r="E23" s="58">
        <v>0</v>
      </c>
      <c r="F23" s="58"/>
      <c r="G23" s="58">
        <v>0</v>
      </c>
      <c r="H23" s="58"/>
      <c r="I23" s="58">
        <v>0</v>
      </c>
      <c r="J23" s="58"/>
      <c r="K23" s="58">
        <v>0</v>
      </c>
      <c r="L23" s="58"/>
      <c r="M23" s="58">
        <v>0</v>
      </c>
      <c r="N23" s="58"/>
      <c r="O23" s="58">
        <v>-51552</v>
      </c>
      <c r="P23" s="58"/>
      <c r="Q23" s="58">
        <f>SUM(E23:O23)</f>
        <v>-51552</v>
      </c>
    </row>
    <row r="24" spans="1:17" ht="23.1" customHeight="1" thickBot="1">
      <c r="A24" s="68" t="s">
        <v>139</v>
      </c>
      <c r="B24" s="75"/>
      <c r="C24" s="75"/>
      <c r="D24" s="75"/>
      <c r="E24" s="76">
        <f>SUM(E20:E23)</f>
        <v>286399</v>
      </c>
      <c r="F24" s="59"/>
      <c r="G24" s="76">
        <f>SUM(G20:G23)</f>
        <v>368385</v>
      </c>
      <c r="H24" s="59"/>
      <c r="I24" s="76">
        <f>SUM(I20:I23)</f>
        <v>0</v>
      </c>
      <c r="J24" s="59"/>
      <c r="K24" s="76">
        <f>SUM(K20:K23)</f>
        <v>36680</v>
      </c>
      <c r="L24" s="59"/>
      <c r="M24" s="76">
        <f>SUM(M20:M23)</f>
        <v>0</v>
      </c>
      <c r="N24" s="59"/>
      <c r="O24" s="76">
        <f>SUM(O20:O23)</f>
        <v>140156</v>
      </c>
      <c r="P24" s="59"/>
      <c r="Q24" s="76">
        <f>SUM(Q20:Q23)</f>
        <v>831620</v>
      </c>
    </row>
    <row r="25" spans="1:17" ht="23.1" customHeight="1" thickTop="1"/>
    <row r="26" spans="1:17" ht="23.1" customHeight="1">
      <c r="A26" s="63" t="s">
        <v>1</v>
      </c>
    </row>
    <row r="27" spans="1:17" ht="23.1" customHeight="1">
      <c r="Q27" s="64" t="s">
        <v>98</v>
      </c>
    </row>
    <row r="28" spans="1:17" ht="23.1" customHeight="1">
      <c r="A28" s="66" t="s">
        <v>7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</row>
    <row r="29" spans="1:17" ht="23.1" customHeight="1">
      <c r="A29" s="66" t="s">
        <v>81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</row>
    <row r="30" spans="1:17" ht="23.1" customHeight="1">
      <c r="A30" s="9" t="s">
        <v>140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</row>
    <row r="31" spans="1:17" ht="23.1" customHeight="1">
      <c r="Q31" s="64" t="s">
        <v>89</v>
      </c>
    </row>
    <row r="32" spans="1:17" ht="23.1" customHeight="1">
      <c r="E32" s="123" t="s">
        <v>52</v>
      </c>
      <c r="F32" s="123"/>
      <c r="G32" s="123"/>
      <c r="H32" s="123"/>
      <c r="I32" s="123"/>
      <c r="J32" s="123"/>
      <c r="K32" s="123"/>
      <c r="L32" s="123"/>
      <c r="M32" s="123"/>
      <c r="N32" s="123"/>
      <c r="O32" s="123"/>
      <c r="P32" s="123"/>
      <c r="Q32" s="123"/>
    </row>
    <row r="33" spans="1:30" s="69" customFormat="1" ht="23.1" customHeight="1">
      <c r="E33" s="70"/>
      <c r="F33" s="70"/>
      <c r="G33" s="70"/>
      <c r="H33" s="70"/>
      <c r="I33" s="70"/>
      <c r="J33" s="70"/>
      <c r="K33" s="129" t="s">
        <v>2</v>
      </c>
      <c r="L33" s="129"/>
      <c r="M33" s="129"/>
      <c r="N33" s="129"/>
      <c r="O33" s="129"/>
      <c r="R33" s="70"/>
      <c r="S33" s="70"/>
      <c r="T33" s="128"/>
      <c r="U33" s="128"/>
      <c r="V33" s="128"/>
      <c r="W33" s="70"/>
      <c r="X33" s="72"/>
      <c r="Y33" s="70"/>
      <c r="Z33" s="70"/>
      <c r="AA33" s="70"/>
      <c r="AB33" s="70"/>
      <c r="AC33" s="70"/>
      <c r="AD33" s="70"/>
    </row>
    <row r="34" spans="1:30" s="69" customFormat="1" ht="23.1" customHeight="1">
      <c r="E34" s="70" t="s">
        <v>61</v>
      </c>
      <c r="F34" s="70"/>
      <c r="G34" s="70"/>
      <c r="H34" s="70"/>
      <c r="I34" s="70"/>
      <c r="J34" s="70"/>
      <c r="K34" s="127" t="s">
        <v>155</v>
      </c>
      <c r="L34" s="127"/>
      <c r="M34" s="127"/>
      <c r="N34" s="70"/>
      <c r="O34" s="70"/>
      <c r="Q34" s="69" t="s">
        <v>5</v>
      </c>
      <c r="R34" s="70"/>
      <c r="S34" s="70"/>
      <c r="T34" s="70"/>
      <c r="U34" s="70"/>
      <c r="V34" s="70"/>
      <c r="W34" s="70"/>
      <c r="X34" s="72"/>
      <c r="Y34" s="70"/>
      <c r="Z34" s="70"/>
      <c r="AA34" s="70"/>
      <c r="AB34" s="70"/>
      <c r="AC34" s="70"/>
      <c r="AD34" s="70"/>
    </row>
    <row r="35" spans="1:30" s="69" customFormat="1" ht="23.1" customHeight="1">
      <c r="E35" s="70" t="s">
        <v>62</v>
      </c>
      <c r="F35" s="70"/>
      <c r="G35" s="70" t="s">
        <v>63</v>
      </c>
      <c r="H35" s="70"/>
      <c r="I35" s="1" t="s">
        <v>151</v>
      </c>
      <c r="J35" s="70"/>
      <c r="K35" s="69" t="s">
        <v>162</v>
      </c>
      <c r="M35" s="69" t="s">
        <v>153</v>
      </c>
      <c r="Q35" s="69" t="s">
        <v>64</v>
      </c>
      <c r="R35" s="70"/>
      <c r="S35" s="70"/>
      <c r="T35" s="70"/>
      <c r="U35" s="70"/>
      <c r="V35" s="70"/>
      <c r="W35" s="70"/>
      <c r="X35" s="72"/>
      <c r="Y35" s="70"/>
      <c r="Z35" s="70"/>
      <c r="AA35" s="70"/>
      <c r="AB35" s="70"/>
      <c r="AC35" s="70"/>
      <c r="AD35" s="70"/>
    </row>
    <row r="36" spans="1:30" s="69" customFormat="1" ht="23.1" customHeight="1">
      <c r="C36" s="13" t="s">
        <v>0</v>
      </c>
      <c r="E36" s="71" t="s">
        <v>3</v>
      </c>
      <c r="F36" s="70"/>
      <c r="G36" s="71" t="s">
        <v>65</v>
      </c>
      <c r="H36" s="70"/>
      <c r="I36" s="71" t="s">
        <v>152</v>
      </c>
      <c r="J36" s="70"/>
      <c r="K36" s="71" t="s">
        <v>161</v>
      </c>
      <c r="L36" s="70"/>
      <c r="M36" s="71" t="s">
        <v>154</v>
      </c>
      <c r="N36" s="70"/>
      <c r="O36" s="71" t="s">
        <v>4</v>
      </c>
      <c r="Q36" s="71" t="s">
        <v>66</v>
      </c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</row>
    <row r="37" spans="1:30" ht="23.1" customHeight="1">
      <c r="A37" s="73" t="s">
        <v>107</v>
      </c>
      <c r="B37" s="68"/>
      <c r="C37" s="74"/>
      <c r="D37" s="74"/>
      <c r="E37" s="58">
        <v>349399</v>
      </c>
      <c r="F37" s="59"/>
      <c r="G37" s="58">
        <v>368385</v>
      </c>
      <c r="H37" s="59"/>
      <c r="I37" s="59">
        <v>0</v>
      </c>
      <c r="J37" s="59"/>
      <c r="K37" s="58">
        <v>36680</v>
      </c>
      <c r="L37" s="59"/>
      <c r="M37" s="59">
        <v>0</v>
      </c>
      <c r="N37" s="59"/>
      <c r="O37" s="58">
        <v>267719</v>
      </c>
      <c r="P37" s="59"/>
      <c r="Q37" s="59">
        <f>SUM(E37:O37)</f>
        <v>1022183</v>
      </c>
    </row>
    <row r="38" spans="1:30" ht="23.1" customHeight="1">
      <c r="A38" s="63" t="s">
        <v>157</v>
      </c>
      <c r="B38" s="68"/>
      <c r="C38" s="74"/>
      <c r="D38" s="74"/>
      <c r="E38" s="58"/>
      <c r="F38" s="59"/>
      <c r="G38" s="58"/>
      <c r="H38" s="59"/>
      <c r="I38" s="59"/>
      <c r="J38" s="59"/>
      <c r="K38" s="58"/>
      <c r="L38" s="59"/>
      <c r="M38" s="59"/>
      <c r="N38" s="59"/>
      <c r="O38" s="58"/>
      <c r="P38" s="59"/>
      <c r="Q38" s="59"/>
    </row>
    <row r="39" spans="1:30" ht="23.1" customHeight="1">
      <c r="A39" s="63" t="s">
        <v>159</v>
      </c>
      <c r="C39" s="74"/>
      <c r="E39" s="59">
        <v>0</v>
      </c>
      <c r="F39" s="59"/>
      <c r="G39" s="59">
        <v>0</v>
      </c>
      <c r="H39" s="59"/>
      <c r="I39" s="59">
        <v>0</v>
      </c>
      <c r="J39" s="59"/>
      <c r="K39" s="59">
        <v>0</v>
      </c>
      <c r="L39" s="55"/>
      <c r="M39" s="55">
        <v>0</v>
      </c>
      <c r="N39" s="55"/>
      <c r="O39" s="59">
        <f>'PL&amp;CF'!L73</f>
        <v>23177</v>
      </c>
      <c r="P39" s="59"/>
      <c r="Q39" s="59">
        <f>SUM(E39:O39)</f>
        <v>23177</v>
      </c>
    </row>
    <row r="40" spans="1:30" ht="23.1" customHeight="1">
      <c r="A40" s="63" t="s">
        <v>148</v>
      </c>
      <c r="C40" s="74">
        <v>15</v>
      </c>
      <c r="E40" s="59">
        <v>0</v>
      </c>
      <c r="F40" s="59"/>
      <c r="G40" s="59">
        <v>0</v>
      </c>
      <c r="H40" s="59"/>
      <c r="I40" s="59">
        <v>0</v>
      </c>
      <c r="J40" s="59"/>
      <c r="K40" s="59">
        <v>0</v>
      </c>
      <c r="L40" s="55"/>
      <c r="M40" s="55">
        <v>0</v>
      </c>
      <c r="N40" s="55"/>
      <c r="O40" s="59">
        <v>-13976</v>
      </c>
      <c r="P40" s="59"/>
      <c r="Q40" s="59">
        <f>SUM(E40:O40)</f>
        <v>-13976</v>
      </c>
    </row>
    <row r="41" spans="1:30" ht="23.1" customHeight="1">
      <c r="A41" s="2" t="s">
        <v>149</v>
      </c>
      <c r="C41" s="74">
        <v>12</v>
      </c>
      <c r="E41" s="59">
        <v>0</v>
      </c>
      <c r="F41" s="59"/>
      <c r="G41" s="59">
        <v>0</v>
      </c>
      <c r="H41" s="59"/>
      <c r="I41" s="59">
        <f>'PL&amp;CF'!L140</f>
        <v>-252000</v>
      </c>
      <c r="J41" s="59"/>
      <c r="K41" s="59">
        <v>0</v>
      </c>
      <c r="L41" s="55"/>
      <c r="M41" s="55">
        <v>0</v>
      </c>
      <c r="N41" s="55"/>
      <c r="O41" s="59">
        <v>0</v>
      </c>
      <c r="P41" s="59"/>
      <c r="Q41" s="59">
        <f>SUM(E41:O41)</f>
        <v>-252000</v>
      </c>
    </row>
    <row r="42" spans="1:30" ht="23.1" customHeight="1">
      <c r="A42" s="2" t="s">
        <v>168</v>
      </c>
      <c r="C42" s="74"/>
      <c r="E42" s="59"/>
      <c r="F42" s="59"/>
      <c r="G42" s="59"/>
      <c r="H42" s="59"/>
      <c r="I42" s="59"/>
      <c r="J42" s="59"/>
      <c r="K42" s="59"/>
      <c r="L42" s="55"/>
      <c r="M42" s="55"/>
      <c r="N42" s="55"/>
      <c r="O42" s="59"/>
      <c r="P42" s="59"/>
      <c r="Q42" s="59"/>
    </row>
    <row r="43" spans="1:30" ht="23.1" customHeight="1">
      <c r="A43" s="2" t="s">
        <v>156</v>
      </c>
      <c r="C43" s="74">
        <v>12</v>
      </c>
      <c r="E43" s="58">
        <v>0</v>
      </c>
      <c r="F43" s="58"/>
      <c r="G43" s="58">
        <v>0</v>
      </c>
      <c r="H43" s="58"/>
      <c r="I43" s="59">
        <v>0</v>
      </c>
      <c r="J43" s="58"/>
      <c r="K43" s="58">
        <v>0</v>
      </c>
      <c r="L43" s="54"/>
      <c r="M43" s="55">
        <v>252000</v>
      </c>
      <c r="N43" s="54"/>
      <c r="O43" s="58">
        <v>-252000</v>
      </c>
      <c r="P43" s="58"/>
      <c r="Q43" s="59">
        <f>SUM(E43:O43)</f>
        <v>0</v>
      </c>
    </row>
    <row r="44" spans="1:30" ht="23.1" customHeight="1" thickBot="1">
      <c r="A44" s="68" t="s">
        <v>138</v>
      </c>
      <c r="B44" s="75"/>
      <c r="C44" s="74"/>
      <c r="D44" s="75"/>
      <c r="E44" s="76">
        <f>SUM(E37:E43)</f>
        <v>349399</v>
      </c>
      <c r="F44" s="59"/>
      <c r="G44" s="76">
        <f>SUM(G37:G43)</f>
        <v>368385</v>
      </c>
      <c r="H44" s="59"/>
      <c r="I44" s="76">
        <f>SUM(I37:I43)</f>
        <v>-252000</v>
      </c>
      <c r="J44" s="59"/>
      <c r="K44" s="76">
        <f>SUM(K37:K43)</f>
        <v>36680</v>
      </c>
      <c r="L44" s="59"/>
      <c r="M44" s="76">
        <f>SUM(M37:M43)</f>
        <v>252000</v>
      </c>
      <c r="N44" s="59"/>
      <c r="O44" s="76">
        <f>SUM(O37:O43)</f>
        <v>24920</v>
      </c>
      <c r="P44" s="59"/>
      <c r="Q44" s="76">
        <f>SUM(Q37:Q43)</f>
        <v>779384</v>
      </c>
    </row>
    <row r="45" spans="1:30" ht="23.1" customHeight="1" thickTop="1">
      <c r="C45" s="74"/>
      <c r="D45" s="75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</row>
    <row r="46" spans="1:30" ht="23.1" customHeight="1">
      <c r="A46" s="73" t="s">
        <v>110</v>
      </c>
      <c r="B46" s="68"/>
      <c r="C46" s="75"/>
      <c r="D46" s="74"/>
      <c r="E46" s="58">
        <v>286399</v>
      </c>
      <c r="F46" s="58"/>
      <c r="G46" s="58">
        <v>368385</v>
      </c>
      <c r="H46" s="58"/>
      <c r="I46" s="58">
        <v>0</v>
      </c>
      <c r="J46" s="58"/>
      <c r="K46" s="58">
        <v>36680</v>
      </c>
      <c r="L46" s="58"/>
      <c r="M46" s="58">
        <v>0</v>
      </c>
      <c r="N46" s="58"/>
      <c r="O46" s="58">
        <v>117512</v>
      </c>
      <c r="P46" s="58"/>
      <c r="Q46" s="58">
        <f>SUM(E46:O46)</f>
        <v>808976</v>
      </c>
    </row>
    <row r="47" spans="1:30" ht="23.1" customHeight="1">
      <c r="A47" s="63" t="s">
        <v>160</v>
      </c>
      <c r="B47" s="68"/>
      <c r="C47" s="75"/>
      <c r="D47" s="74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30" ht="23.1" customHeight="1">
      <c r="A48" s="63" t="s">
        <v>159</v>
      </c>
      <c r="C48" s="74"/>
      <c r="E48" s="58">
        <v>0</v>
      </c>
      <c r="F48" s="58"/>
      <c r="G48" s="58">
        <v>0</v>
      </c>
      <c r="H48" s="58"/>
      <c r="I48" s="58">
        <v>0</v>
      </c>
      <c r="J48" s="58"/>
      <c r="K48" s="58">
        <v>0</v>
      </c>
      <c r="L48" s="58"/>
      <c r="M48" s="58">
        <v>0</v>
      </c>
      <c r="N48" s="58"/>
      <c r="O48" s="58">
        <v>43012</v>
      </c>
      <c r="P48" s="58"/>
      <c r="Q48" s="58">
        <f>SUM(E48:O48)</f>
        <v>43012</v>
      </c>
    </row>
    <row r="49" spans="1:17" ht="23.1" customHeight="1">
      <c r="A49" s="63" t="s">
        <v>148</v>
      </c>
      <c r="C49" s="74">
        <v>15</v>
      </c>
      <c r="E49" s="58">
        <v>0</v>
      </c>
      <c r="F49" s="58"/>
      <c r="G49" s="58">
        <v>0</v>
      </c>
      <c r="H49" s="58"/>
      <c r="I49" s="58">
        <v>0</v>
      </c>
      <c r="J49" s="58"/>
      <c r="K49" s="58">
        <v>0</v>
      </c>
      <c r="L49" s="58"/>
      <c r="M49" s="58">
        <v>0</v>
      </c>
      <c r="N49" s="58"/>
      <c r="O49" s="58">
        <v>-51552</v>
      </c>
      <c r="P49" s="58"/>
      <c r="Q49" s="58">
        <f>SUM(E49:O49)</f>
        <v>-51552</v>
      </c>
    </row>
    <row r="50" spans="1:17" ht="23.1" customHeight="1" thickBot="1">
      <c r="A50" s="68" t="s">
        <v>139</v>
      </c>
      <c r="B50" s="75"/>
      <c r="C50" s="75"/>
      <c r="D50" s="75"/>
      <c r="E50" s="76">
        <f>SUM(E46:E49)</f>
        <v>286399</v>
      </c>
      <c r="F50" s="59"/>
      <c r="G50" s="76">
        <f>SUM(G46:G49)</f>
        <v>368385</v>
      </c>
      <c r="H50" s="59"/>
      <c r="I50" s="76">
        <f>SUM(I46:I49)</f>
        <v>0</v>
      </c>
      <c r="J50" s="59"/>
      <c r="K50" s="76">
        <f>SUM(K46:K49)</f>
        <v>36680</v>
      </c>
      <c r="L50" s="59"/>
      <c r="M50" s="76">
        <f>SUM(M46:M49)</f>
        <v>0</v>
      </c>
      <c r="N50" s="59"/>
      <c r="O50" s="76">
        <f>SUM(O46:O49)</f>
        <v>108972</v>
      </c>
      <c r="P50" s="59"/>
      <c r="Q50" s="76">
        <f>SUM(Q46:Q49)</f>
        <v>800436</v>
      </c>
    </row>
    <row r="51" spans="1:17" ht="23.1" customHeight="1" thickTop="1"/>
    <row r="52" spans="1:17" ht="23.1" customHeight="1">
      <c r="A52" s="63" t="s">
        <v>1</v>
      </c>
    </row>
  </sheetData>
  <mergeCells count="8">
    <mergeCell ref="K34:M34"/>
    <mergeCell ref="E6:Q6"/>
    <mergeCell ref="T7:V7"/>
    <mergeCell ref="E32:Q32"/>
    <mergeCell ref="K33:O33"/>
    <mergeCell ref="T33:V33"/>
    <mergeCell ref="K7:O7"/>
    <mergeCell ref="K8:M8"/>
  </mergeCells>
  <printOptions horizontalCentered="1"/>
  <pageMargins left="0.59055118110236227" right="0.15748031496062992" top="0.78740157480314965" bottom="0.19685039370078741" header="0.51181102362204722" footer="0.15748031496062992"/>
  <pageSetup paperSize="9" scale="80" orientation="portrait" r:id="rId1"/>
  <headerFooter alignWithMargins="0"/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PL&amp;CF</vt:lpstr>
      <vt:lpstr>ce (2)</vt:lpstr>
      <vt:lpstr>BS!Print_Area</vt:lpstr>
      <vt:lpstr>'ce (2)'!Print_Area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Warakorn Chinnavong</cp:lastModifiedBy>
  <cp:lastPrinted>2018-07-25T00:58:51Z</cp:lastPrinted>
  <dcterms:created xsi:type="dcterms:W3CDTF">1999-07-16T06:31:12Z</dcterms:created>
  <dcterms:modified xsi:type="dcterms:W3CDTF">2018-08-03T08:08:53Z</dcterms:modified>
</cp:coreProperties>
</file>