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Warakorn.Chinnavong\Desktop\IT City\IT - SEC\"/>
    </mc:Choice>
  </mc:AlternateContent>
  <bookViews>
    <workbookView xWindow="-15" yWindow="-15" windowWidth="14400" windowHeight="11670" firstSheet="2" activeTab="2"/>
  </bookViews>
  <sheets>
    <sheet name="000000" sheetId="1" state="veryHidden" r:id="rId1"/>
    <sheet name="pldt" sheetId="2" state="veryHidden" r:id=""/>
    <sheet name="BS" sheetId="18" r:id="rId2"/>
    <sheet name="PL&amp;CF" sheetId="3" r:id="rId3"/>
    <sheet name="ce (2)" sheetId="19" r:id="rId4"/>
    <sheet name="000" sheetId="4" state="veryHidden" r:id="rId5"/>
  </sheets>
  <definedNames>
    <definedName name="_xlnm.Print_Area" localSheetId="2">BS!$A$1:$M$68</definedName>
  </definedNames>
  <calcPr calcId="152511"/>
</workbook>
</file>

<file path=xl/calcChain.xml><?xml version="1.0" encoding="utf-8"?>
<calcChain xmlns="http://schemas.openxmlformats.org/spreadsheetml/2006/main">
  <c r="Q20" i="19" l="1"/>
  <c r="M21" i="19"/>
  <c r="K21" i="19"/>
  <c r="I21" i="19"/>
  <c r="G21" i="19"/>
  <c r="E21" i="19"/>
  <c r="M44" i="19"/>
  <c r="I44" i="19"/>
  <c r="J130" i="3"/>
  <c r="H130" i="3"/>
  <c r="F130" i="3"/>
  <c r="J126" i="3"/>
  <c r="H126" i="3"/>
  <c r="F126" i="3"/>
  <c r="J54" i="3"/>
  <c r="H54" i="3"/>
  <c r="F54" i="3"/>
  <c r="J49" i="3"/>
  <c r="J56" i="3"/>
  <c r="J58" i="3"/>
  <c r="J60" i="3"/>
  <c r="H49" i="3"/>
  <c r="H56" i="3"/>
  <c r="H58" i="3"/>
  <c r="H60" i="3"/>
  <c r="F49" i="3"/>
  <c r="F56" i="3"/>
  <c r="F58" i="3"/>
  <c r="F60" i="3"/>
  <c r="J18" i="3"/>
  <c r="H18" i="3"/>
  <c r="F18" i="3"/>
  <c r="J13" i="3"/>
  <c r="J20" i="3"/>
  <c r="J22" i="3"/>
  <c r="J24" i="3"/>
  <c r="J26" i="3"/>
  <c r="J29" i="3"/>
  <c r="H13" i="3"/>
  <c r="H20" i="3"/>
  <c r="H22" i="3"/>
  <c r="H24" i="3"/>
  <c r="H26" i="3"/>
  <c r="H29" i="3"/>
  <c r="F13" i="3"/>
  <c r="K46" i="18"/>
  <c r="I46" i="18"/>
  <c r="G46" i="18"/>
  <c r="K19" i="18"/>
  <c r="K28" i="18"/>
  <c r="I19" i="18"/>
  <c r="G19" i="18"/>
  <c r="Q42" i="19"/>
  <c r="Q36" i="19"/>
  <c r="M39" i="19"/>
  <c r="I37" i="19"/>
  <c r="Q37" i="19"/>
  <c r="M16" i="19"/>
  <c r="I14" i="19"/>
  <c r="Q14" i="19"/>
  <c r="Q13" i="19"/>
  <c r="L130" i="3"/>
  <c r="L126" i="3"/>
  <c r="L18" i="3"/>
  <c r="L13" i="3"/>
  <c r="L20" i="3"/>
  <c r="L22" i="3"/>
  <c r="L24" i="3"/>
  <c r="L26" i="3"/>
  <c r="L29" i="3"/>
  <c r="K38" i="18"/>
  <c r="G38" i="18"/>
  <c r="K8" i="18"/>
  <c r="G8" i="18"/>
  <c r="Q11" i="19"/>
  <c r="E16" i="19"/>
  <c r="G16" i="19"/>
  <c r="K16" i="19"/>
  <c r="Q18" i="19"/>
  <c r="G56" i="18"/>
  <c r="G59" i="18"/>
  <c r="Q34" i="19"/>
  <c r="E39" i="19"/>
  <c r="G39" i="19"/>
  <c r="K39" i="19"/>
  <c r="Q41" i="19"/>
  <c r="E44" i="19"/>
  <c r="K56" i="18"/>
  <c r="G44" i="19"/>
  <c r="K57" i="18"/>
  <c r="K44" i="19"/>
  <c r="K59" i="18"/>
  <c r="L49" i="3"/>
  <c r="L56" i="3"/>
  <c r="L58" i="3"/>
  <c r="L60" i="3"/>
  <c r="L54" i="3"/>
  <c r="I8" i="18"/>
  <c r="M8" i="18"/>
  <c r="M19" i="18"/>
  <c r="G27" i="18"/>
  <c r="I27" i="18"/>
  <c r="I28" i="18"/>
  <c r="K27" i="18"/>
  <c r="M27" i="18"/>
  <c r="M28" i="18"/>
  <c r="I38" i="18"/>
  <c r="M38" i="18"/>
  <c r="M46" i="18"/>
  <c r="G49" i="18"/>
  <c r="G50" i="18"/>
  <c r="I49" i="18"/>
  <c r="K49" i="18"/>
  <c r="K50" i="18"/>
  <c r="M49" i="18"/>
  <c r="I50" i="18"/>
  <c r="M50" i="18"/>
  <c r="I56" i="18"/>
  <c r="M56" i="18"/>
  <c r="G57" i="18"/>
  <c r="I57" i="18"/>
  <c r="M57" i="18"/>
  <c r="I59" i="18"/>
  <c r="M59" i="18"/>
  <c r="I60" i="18"/>
  <c r="M60" i="18"/>
  <c r="Q15" i="19"/>
  <c r="Q38" i="19"/>
  <c r="O44" i="19"/>
  <c r="K60" i="18"/>
  <c r="Q43" i="19"/>
  <c r="Q44" i="19"/>
  <c r="G28" i="18"/>
  <c r="M61" i="18"/>
  <c r="M62" i="18"/>
  <c r="M63" i="18"/>
  <c r="I61" i="18"/>
  <c r="I62" i="18"/>
  <c r="I63" i="18"/>
  <c r="K61" i="18"/>
  <c r="K62" i="18"/>
  <c r="K63" i="18"/>
  <c r="I39" i="19"/>
  <c r="F20" i="3"/>
  <c r="F22" i="3"/>
  <c r="F24" i="3"/>
  <c r="F26" i="3"/>
  <c r="F29" i="3"/>
  <c r="L81" i="3"/>
  <c r="L95" i="3"/>
  <c r="L105" i="3"/>
  <c r="L108" i="3"/>
  <c r="L131" i="3"/>
  <c r="L133" i="3"/>
  <c r="L62" i="3"/>
  <c r="L65" i="3"/>
  <c r="O35" i="19"/>
  <c r="J62" i="3"/>
  <c r="J65" i="3"/>
  <c r="J81" i="3"/>
  <c r="J95" i="3"/>
  <c r="J105" i="3"/>
  <c r="J108" i="3"/>
  <c r="J131" i="3"/>
  <c r="J133" i="3"/>
  <c r="F81" i="3"/>
  <c r="F95" i="3"/>
  <c r="F105" i="3"/>
  <c r="F108" i="3"/>
  <c r="F131" i="3"/>
  <c r="F133" i="3"/>
  <c r="F62" i="3"/>
  <c r="F65" i="3"/>
  <c r="O19" i="19"/>
  <c r="H81" i="3"/>
  <c r="H95" i="3"/>
  <c r="H105" i="3"/>
  <c r="H108" i="3"/>
  <c r="H131" i="3"/>
  <c r="H133" i="3"/>
  <c r="H62" i="3"/>
  <c r="H65" i="3"/>
  <c r="O12" i="19"/>
  <c r="I16" i="19"/>
  <c r="O21" i="19"/>
  <c r="G60" i="18"/>
  <c r="G61" i="18"/>
  <c r="G62" i="18"/>
  <c r="G63" i="18"/>
  <c r="Q19" i="19"/>
  <c r="Q21" i="19"/>
  <c r="O39" i="19"/>
  <c r="Q35" i="19"/>
  <c r="Q39" i="19"/>
  <c r="O16" i="19"/>
  <c r="Q12" i="19"/>
  <c r="Q16" i="19"/>
</calcChain>
</file>

<file path=xl/sharedStrings.xml><?xml version="1.0" encoding="utf-8"?>
<sst xmlns="http://schemas.openxmlformats.org/spreadsheetml/2006/main" count="295" uniqueCount="162">
  <si>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</si>
  <si>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</si>
  <si>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</si>
  <si>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</si>
  <si>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</si>
  <si>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</si>
  <si>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</si>
  <si>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</si>
  <si>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</si>
  <si>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</si>
  <si>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</si>
  <si>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</si>
  <si>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</si>
  <si>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</si>
  <si>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</si>
  <si>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</si>
  <si>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บริษัท ไอที ซิตี้ จำกัด (มหาชน)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</si>
  <si>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</si>
  <si>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</si>
  <si>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</si>
  <si>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</si>
  <si>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</si>
  <si>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</si>
  <si>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เงินสดและรายการเทียบเท่าเงินสด</t>
  </si>
  <si>
    <t>สินทรัพย์หมุนเวียนอื่น</t>
  </si>
  <si>
    <t>เงินมัดจำ</t>
  </si>
  <si>
    <t>หนี้สินหมุนเวียนอื่น</t>
  </si>
  <si>
    <t>ทุนเรือนหุ้น</t>
  </si>
  <si>
    <t xml:space="preserve">   ทุนจดทะเบียน  </t>
  </si>
  <si>
    <t>ส่วนเกินมูลค่าหุ้น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</si>
  <si>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</si>
  <si>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</si>
  <si>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</si>
  <si>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</si>
  <si>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</si>
  <si>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</si>
  <si>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</si>
  <si>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</si>
  <si>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</si>
  <si>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</si>
  <si>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</si>
  <si>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</si>
  <si>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</si>
  <si>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</si>
  <si>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</si>
  <si>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รายได้จากการขายและบริการ</t>
  </si>
  <si>
    <t>รายได้อื่น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</si>
  <si>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</si>
  <si>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</si>
  <si>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</si>
  <si>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</si>
  <si>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ดอกเบี้ยรับ</t>
  </si>
  <si>
    <t>ดอกเบี้ยรับ</t>
  </si>
  <si>
    <t>มูลค่าหุ้นสามัญ</t>
  </si>
  <si>
    <t>ข้อมูลกระแสเงินสดเปิดเผยเพิ่มเติม</t>
  </si>
  <si>
    <t>เงินฝากธนาคารที่มีภาระค้ำประกัน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</si>
  <si>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</si>
  <si>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</si>
  <si>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</si>
  <si>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งบการเงินที่แสดงเงินลงทุนตามวิธีส่วนได้เสีย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</si>
  <si>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</si>
  <si>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</si>
  <si>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</si>
  <si>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</si>
  <si>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อุปกรณ์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</si>
  <si>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</si>
  <si>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</si>
  <si>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</si>
  <si>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</si>
  <si>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</si>
  <si>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</si>
  <si>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</si>
  <si>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ที่ออกและ</t>
  </si>
  <si>
    <t>รวมส่วนของ</t>
  </si>
  <si>
    <t>ชำระแล้ว</t>
  </si>
  <si>
    <t>ผู้ถือหุ้น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</si>
  <si>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</si>
  <si>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</si>
  <si>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</si>
  <si>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</si>
  <si>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</si>
  <si>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</si>
  <si>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เงินลงทุนชั่วคราว</t>
  </si>
  <si>
    <t>ซื้ออุปกรณ์</t>
  </si>
  <si>
    <t>กำไรขาดทุน</t>
  </si>
  <si>
    <t>งบการเงินที่แสดง</t>
  </si>
  <si>
    <t>เงินลงทุนตามวิธีส่วนได้เสีย</t>
  </si>
  <si>
    <t>ณ วันที่</t>
  </si>
  <si>
    <t>สินทรัพย์ไม่มีตัวตน - คอมพิวเตอร์ซอฟต์แวร์</t>
  </si>
  <si>
    <t xml:space="preserve">   โอนสินค้าคงเหลือไปเป็นอุปกรณ์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</si>
  <si>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</si>
  <si>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</si>
  <si>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</si>
  <si>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</si>
  <si>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</si>
  <si>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</si>
  <si>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</si>
  <si>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</si>
  <si>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</si>
  <si>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กำไรก่อนภาษี</t>
  </si>
  <si>
    <t xml:space="preserve">รายการปรับกระทบกำไรก่อนภาษีเป็นเงินสดรับ(จ่าย) </t>
  </si>
  <si>
    <t>กำไรขาดทุนเบ็ดเสร็จอื่นสำหรับงวด</t>
  </si>
  <si>
    <t>กำไรสำหรับงวด</t>
  </si>
  <si>
    <t>กำไรต่อหุ้น (บาท)</t>
  </si>
  <si>
    <t>กำไรต่อหุ้นขั้นพื้นฐาน</t>
  </si>
  <si>
    <t>เงินสดและรายการเทียบเท่าเงินสดเพิ่มขึ้นสุทธิ</t>
  </si>
  <si>
    <t>2560</t>
  </si>
  <si>
    <t>ยอดคงเหลือ ณ วันที่ 1 มกราคม 2560</t>
  </si>
  <si>
    <t>เงินสดจ่ายภาษีเงินได้</t>
  </si>
  <si>
    <t>เงินสดสุทธิจาก(ใช้ไปใน)กิจกรรมลงทุน</t>
  </si>
  <si>
    <t>กระแสเงินสดจากกิจกรรมจัดหาเงิน</t>
  </si>
  <si>
    <t>ภาษีเงินได้หัก ณ ที่จ่าย</t>
  </si>
  <si>
    <t>2561</t>
  </si>
  <si>
    <t>ยอดคงเหลือ ณ วันที่ 1 มกราคม 2561</t>
  </si>
  <si>
    <t xml:space="preserve">      หุ้นสามัญ 303,798,859 หุ้น มูลค่าหุ้นละ 1 บาท</t>
  </si>
  <si>
    <t xml:space="preserve">      หุ้นสามัญ 286,398,859 หุ้น มูลค่าหุ้นละ 1 บาท</t>
  </si>
  <si>
    <t>กำไรก่อนส่วนแบ่งกำไรจากเงินลงทุนในบริษัทร่วม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</si>
  <si>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</si>
  <si>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</si>
  <si>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</si>
  <si>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</si>
  <si>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</si>
  <si>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ค่าเผื่อหนี้สงสัยจะสูญลดลง</t>
  </si>
  <si>
    <t xml:space="preserve">   ขาดทุนจากการจำหน่าย/ตัดจำหน่ายอุปกรณ์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</si>
  <si>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</si>
  <si>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</si>
  <si>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</si>
  <si>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3, 6</t>
  </si>
  <si>
    <t>3, 11</t>
  </si>
  <si>
    <t xml:space="preserve">   กำไร</t>
  </si>
  <si>
    <t>เงินสดรับจากภาษีเงินได้รับคืน</t>
  </si>
  <si>
    <t>ภาษีเงินได้ค้างจ่าย</t>
  </si>
  <si>
    <t>หนี้สินดำเนินงานเพิ่มขึ้น(ลดลง)</t>
  </si>
  <si>
    <t>รายการที่ไม่เกี่ยวข้องกับกระแสเงินสด</t>
  </si>
  <si>
    <t>ณ วันที่ 30 มิถุนายน 2561</t>
  </si>
  <si>
    <t>สำหรับงวดสามเดือนสิ้นสุดวันที่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</si>
  <si>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</si>
  <si>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</si>
  <si>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สำหรับหกเดือนสิ้นสุดวันที่ 30 มิถุนายน 2561</t>
  </si>
  <si>
    <t>เงินปันผลรับ</t>
  </si>
  <si>
    <t xml:space="preserve">   ค่าเผื่อจากการด้อยค่าของเงินลงทุนในบริษัทร่วมเพิ่มขึ้น</t>
  </si>
  <si>
    <t xml:space="preserve">   เงินปันผลรับจากบริษัทร่วม</t>
  </si>
  <si>
    <t>เงินลงทุนในบริษัทร่วมลดลง</t>
  </si>
  <si>
    <t>เงินปันผลรับจากบริษัทร่วม</t>
  </si>
  <si>
    <t>เงินสดจ่ายหุ้นทุนซื้อคืน</t>
  </si>
  <si>
    <t>เงินปันผลจ่าย</t>
  </si>
  <si>
    <t>เงินสดสุทธิใช้ไปในกิจกรรมจัดหาเงิน</t>
  </si>
  <si>
    <t>สำหรับงวดหกเดือนสิ้นสุดวันที่ 30 มิถุนายน 2561</t>
  </si>
  <si>
    <t xml:space="preserve">เงินปันผลจ่าย </t>
  </si>
  <si>
    <t>หุ้นทุนซื้อคืน</t>
  </si>
  <si>
    <t xml:space="preserve">จัดสรรกำไรสะสมเป็นสำรองหุ้นทุนซื้อคืน </t>
  </si>
  <si>
    <t>จัดสรรแล้ว</t>
  </si>
  <si>
    <t xml:space="preserve">   ค่าเผื่อการลดมูลค่าของสินค้าเพิ่มขึ้น(ลดลง)</t>
  </si>
  <si>
    <t>ตามกฎหมาย</t>
  </si>
  <si>
    <t>สำรอง</t>
  </si>
  <si>
    <t>เงินลงทุนชั่วคราวลดลง</t>
  </si>
  <si>
    <t>ส่วนแบ่งกำไร(ขาดทุน)จากเงินลงทุนในบริษัทร่วม</t>
  </si>
  <si>
    <t xml:space="preserve">   จำนวนหุ้นสามัญถัวเฉลี่ยถ่วงน้ำหนัก (พันหุ้น)</t>
  </si>
  <si>
    <t>เงินสดจากกิจกรรมดำเนินงาน</t>
  </si>
  <si>
    <t>เงินสดสุทธิจากกิจกรรมดำเนินงาน</t>
  </si>
  <si>
    <t xml:space="preserve">   ค่าเผื่อการด้อยค่าของอุปกรณ์เพิ่มขึ้น</t>
  </si>
  <si>
    <t>กำไรก่อนส่วนแบ่งกำไร(ขาดทุน)จากเงินลงทุนในบริษัทร่วม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</si>
</sst>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_(* #,##0_);_(* \(#,##0\);_(* &quot;-&quot;??_);_(@_)"/>
    <numFmt numFmtId="194" formatCode="_(* #,##0.00_);_(* \(#,##0.00\);_(* &quot;-&quot;_);_(@_)"/>
    <numFmt numFmtId="195" formatCode="_(* #,##0.000_);_(* \(#,##0.000\);_(* &quot;-&quot;_);_(@_)"/>
    <numFmt numFmtId="196" formatCode="#,##0\ ;\(#,##0\)"/>
    <numFmt numFmtId="198" formatCode="_(* #,##0.000_);_(* \(#,##0.000\);_(* &quot;-&quot;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ApFont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0" fontId="1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5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41" fontId="12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Border="1" applyAlignment="1">
      <alignment horizontal="centerContinuous"/>
    </xf>
    <xf numFmtId="0" fontId="7" fillId="0" borderId="0" xfId="0" applyFont="1"/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37" fontId="12" fillId="0" borderId="0" xfId="0" applyNumberFormat="1" applyFont="1" applyAlignment="1">
      <alignment horizontal="right" vertical="top"/>
    </xf>
    <xf numFmtId="38" fontId="7" fillId="0" borderId="0" xfId="0" applyNumberFormat="1" applyFont="1" applyAlignment="1">
      <alignment horizontal="centerContinuous" vertical="top"/>
    </xf>
    <xf numFmtId="38" fontId="7" fillId="0" borderId="0" xfId="0" applyNumberFormat="1" applyFont="1" applyBorder="1" applyAlignment="1">
      <alignment horizontal="centerContinuous" vertical="top"/>
    </xf>
    <xf numFmtId="0" fontId="7" fillId="0" borderId="0" xfId="0" applyFont="1" applyAlignment="1">
      <alignment horizontal="center"/>
    </xf>
    <xf numFmtId="43" fontId="7" fillId="0" borderId="0" xfId="0" applyNumberFormat="1" applyFont="1" applyFill="1" applyBorder="1" applyAlignment="1"/>
    <xf numFmtId="43" fontId="7" fillId="0" borderId="0" xfId="0" applyNumberFormat="1" applyFont="1" applyFill="1" applyAlignment="1"/>
    <xf numFmtId="196" fontId="7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196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41" fontId="12" fillId="0" borderId="0" xfId="0" applyNumberFormat="1" applyFont="1" applyFill="1"/>
    <xf numFmtId="38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Fill="1"/>
    <xf numFmtId="41" fontId="12" fillId="0" borderId="0" xfId="0" applyNumberFormat="1" applyFont="1" applyFill="1" applyBorder="1"/>
    <xf numFmtId="41" fontId="12" fillId="0" borderId="3" xfId="0" applyNumberFormat="1" applyFont="1" applyFill="1" applyBorder="1"/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Alignment="1">
      <alignment horizontal="left"/>
    </xf>
    <xf numFmtId="41" fontId="12" fillId="0" borderId="4" xfId="0" applyNumberFormat="1" applyFont="1" applyFill="1" applyBorder="1"/>
    <xf numFmtId="0" fontId="7" fillId="0" borderId="0" xfId="0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"/>
    </xf>
    <xf numFmtId="38" fontId="7" fillId="0" borderId="0" xfId="0" applyNumberFormat="1" applyFont="1" applyFill="1" applyBorder="1"/>
    <xf numFmtId="41" fontId="7" fillId="0" borderId="3" xfId="0" applyNumberFormat="1" applyFont="1" applyFill="1" applyBorder="1"/>
    <xf numFmtId="41" fontId="12" fillId="0" borderId="5" xfId="0" applyNumberFormat="1" applyFont="1" applyFill="1" applyBorder="1"/>
    <xf numFmtId="41" fontId="12" fillId="0" borderId="0" xfId="0" applyNumberFormat="1" applyFont="1"/>
    <xf numFmtId="38" fontId="7" fillId="0" borderId="0" xfId="0" applyNumberFormat="1" applyFont="1"/>
    <xf numFmtId="38" fontId="7" fillId="0" borderId="0" xfId="0" applyNumberFormat="1" applyFont="1" applyBorder="1"/>
    <xf numFmtId="0" fontId="7" fillId="0" borderId="6" xfId="0" applyFont="1" applyBorder="1"/>
    <xf numFmtId="0" fontId="7" fillId="0" borderId="0" xfId="0" applyFont="1" applyAlignment="1">
      <alignment horizontal="left"/>
    </xf>
    <xf numFmtId="0" fontId="7" fillId="0" borderId="0" xfId="0" applyFont="1" applyBorder="1"/>
    <xf numFmtId="41" fontId="12" fillId="0" borderId="0" xfId="0" applyNumberFormat="1" applyFont="1" applyBorder="1"/>
    <xf numFmtId="37" fontId="7" fillId="0" borderId="0" xfId="0" applyNumberFormat="1" applyFont="1" applyAlignment="1">
      <alignment vertical="top"/>
    </xf>
    <xf numFmtId="0" fontId="7" fillId="0" borderId="3" xfId="0" applyFont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9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/>
    <xf numFmtId="19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1" fontId="7" fillId="0" borderId="7" xfId="0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Border="1" applyAlignment="1">
      <alignment horizontal="right" vertical="top"/>
    </xf>
    <xf numFmtId="0" fontId="7" fillId="0" borderId="0" xfId="0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37" fontId="12" fillId="0" borderId="0" xfId="0" quotePrefix="1" applyNumberFormat="1" applyFont="1" applyAlignment="1">
      <alignment horizontal="center" vertical="top"/>
    </xf>
    <xf numFmtId="41" fontId="7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41" fontId="7" fillId="0" borderId="0" xfId="0" applyNumberFormat="1" applyFont="1" applyFill="1" applyBorder="1"/>
    <xf numFmtId="41" fontId="7" fillId="0" borderId="5" xfId="0" applyNumberFormat="1" applyFont="1" applyFill="1" applyBorder="1"/>
    <xf numFmtId="41" fontId="7" fillId="0" borderId="4" xfId="0" applyNumberFormat="1" applyFont="1" applyFill="1" applyBorder="1"/>
    <xf numFmtId="39" fontId="7" fillId="0" borderId="0" xfId="0" applyNumberFormat="1" applyFont="1" applyFill="1"/>
    <xf numFmtId="195" fontId="7" fillId="0" borderId="4" xfId="0" applyNumberFormat="1" applyFont="1" applyFill="1" applyBorder="1"/>
    <xf numFmtId="40" fontId="9" fillId="0" borderId="0" xfId="0" applyNumberFormat="1" applyFont="1" applyFill="1"/>
    <xf numFmtId="1" fontId="9" fillId="0" borderId="0" xfId="0" applyNumberFormat="1" applyFont="1" applyFill="1"/>
    <xf numFmtId="41" fontId="7" fillId="0" borderId="0" xfId="1" applyNumberFormat="1" applyFont="1" applyFill="1"/>
    <xf numFmtId="191" fontId="7" fillId="0" borderId="0" xfId="1" applyNumberFormat="1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" applyNumberFormat="1" applyFont="1" applyAlignment="1">
      <alignment vertical="top"/>
    </xf>
    <xf numFmtId="41" fontId="7" fillId="0" borderId="0" xfId="1" applyNumberFormat="1" applyFont="1" applyAlignment="1">
      <alignment horizontal="right" vertical="top"/>
    </xf>
    <xf numFmtId="41" fontId="7" fillId="0" borderId="5" xfId="1" applyNumberFormat="1" applyFont="1" applyFill="1" applyBorder="1"/>
    <xf numFmtId="41" fontId="7" fillId="0" borderId="3" xfId="1" applyNumberFormat="1" applyFont="1" applyFill="1" applyBorder="1"/>
    <xf numFmtId="41" fontId="7" fillId="0" borderId="7" xfId="1" applyNumberFormat="1" applyFont="1" applyFill="1" applyBorder="1"/>
    <xf numFmtId="195" fontId="7" fillId="0" borderId="3" xfId="0" applyNumberFormat="1" applyFont="1" applyFill="1" applyBorder="1"/>
    <xf numFmtId="40" fontId="7" fillId="0" borderId="0" xfId="0" applyNumberFormat="1" applyFont="1" applyFill="1" applyBorder="1"/>
    <xf numFmtId="1" fontId="7" fillId="0" borderId="0" xfId="0" applyNumberFormat="1" applyFont="1" applyFill="1" applyBorder="1"/>
    <xf numFmtId="41" fontId="7" fillId="0" borderId="3" xfId="0" applyNumberFormat="1" applyFont="1" applyBorder="1" applyAlignment="1">
      <alignment horizontal="center"/>
    </xf>
    <xf numFmtId="41" fontId="7" fillId="0" borderId="0" xfId="1" applyNumberFormat="1" applyFont="1" applyFill="1" applyBorder="1"/>
    <xf numFmtId="41" fontId="7" fillId="0" borderId="3" xfId="0" applyNumberFormat="1" applyFont="1" applyBorder="1" applyAlignment="1">
      <alignment horizontal="right"/>
    </xf>
    <xf numFmtId="41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1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3" xfId="0" applyNumberFormat="1" applyFont="1" applyFill="1" applyBorder="1" applyAlignment="1">
      <alignment vertical="top"/>
    </xf>
    <xf numFmtId="41" fontId="7" fillId="0" borderId="0" xfId="0" applyNumberFormat="1" applyFont="1" applyFill="1" applyBorder="1" applyAlignment="1">
      <alignment vertical="top"/>
    </xf>
    <xf numFmtId="198" fontId="7" fillId="0" borderId="0" xfId="0" applyNumberFormat="1" applyFont="1" applyFill="1" applyAlignment="1">
      <alignment horizontal="center" vertical="top"/>
    </xf>
    <xf numFmtId="198" fontId="7" fillId="0" borderId="4" xfId="0" applyNumberFormat="1" applyFont="1" applyFill="1" applyBorder="1" applyAlignment="1">
      <alignment vertical="top"/>
    </xf>
    <xf numFmtId="198" fontId="7" fillId="0" borderId="0" xfId="0" applyNumberFormat="1" applyFont="1" applyFill="1" applyBorder="1" applyAlignment="1">
      <alignment horizontal="center" vertical="top"/>
    </xf>
    <xf numFmtId="40" fontId="7" fillId="0" borderId="0" xfId="0" applyNumberFormat="1" applyFont="1" applyFill="1" applyAlignment="1">
      <alignment vertical="top"/>
    </xf>
    <xf numFmtId="41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vertical="top"/>
    </xf>
    <xf numFmtId="41" fontId="7" fillId="0" borderId="0" xfId="1" applyNumberFormat="1" applyFont="1" applyFill="1" applyBorder="1" applyAlignment="1">
      <alignment vertical="top"/>
    </xf>
    <xf numFmtId="40" fontId="7" fillId="0" borderId="0" xfId="0" applyNumberFormat="1" applyFont="1" applyFill="1" applyAlignment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0" xfId="0" applyFont="1" applyAlignment="1">
      <alignment horizontal="left"/>
    </xf>
    <xf numFmtId="41" fontId="7" fillId="0" borderId="3" xfId="0" applyNumberFormat="1" applyFont="1" applyBorder="1" applyAlignment="1">
      <alignment horizont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tabSelected="1" view="pageBreakPreview" zoomScale="130" zoomScaleNormal="130" zoomScaleSheetLayoutView="130" workbookViewId="0">
      <selection activeCell="B4" sqref="B4"/>
    </sheetView>
  </sheetViews>
  <sheetFormatPr defaultColWidth="10.7109375" defaultRowHeight="21.95" customHeight="1"/>
  <cols>
    <col min="1" max="2" width="10.85546875" style="2" customWidth="1"/>
    <col min="3" max="3" width="5" style="2" customWidth="1"/>
    <col min="4" max="4" width="14.140625" style="2" customWidth="1"/>
    <col min="5" max="5" width="6.140625" style="1" customWidth="1"/>
    <col min="6" max="6" width="1.140625" style="1" customWidth="1"/>
    <col min="7" max="7" width="14.42578125" style="55" customWidth="1"/>
    <col min="8" max="8" width="0.85546875" style="1" customWidth="1"/>
    <col min="9" max="9" width="14" style="1" customWidth="1"/>
    <col min="10" max="10" width="0.85546875" style="3" customWidth="1"/>
    <col min="11" max="11" width="14" style="55" customWidth="1"/>
    <col min="12" max="12" width="0.85546875" style="3" customWidth="1"/>
    <col min="13" max="13" width="14" style="55" customWidth="1"/>
    <col min="14" max="14" width="0.85546875" style="3" customWidth="1"/>
    <col min="15" max="15" width="0.5703125" style="2" customWidth="1"/>
    <col min="16" max="16384" width="10.7109375" style="2"/>
  </cols>
  <sheetData>
    <row r="1" spans="1:14" s="9" customFormat="1" ht="21.95" customHeight="1">
      <c r="A1" s="4" t="s">
        <v>16</v>
      </c>
      <c r="B1" s="5"/>
      <c r="C1" s="5"/>
      <c r="D1" s="5"/>
      <c r="E1" s="5"/>
      <c r="F1" s="5"/>
      <c r="G1" s="6"/>
      <c r="H1" s="7"/>
      <c r="I1" s="7"/>
      <c r="J1" s="8"/>
      <c r="K1" s="6"/>
      <c r="L1" s="8"/>
      <c r="M1" s="6"/>
      <c r="N1" s="8"/>
    </row>
    <row r="2" spans="1:14" s="9" customFormat="1" ht="21.95" customHeight="1">
      <c r="A2" s="4" t="s">
        <v>60</v>
      </c>
      <c r="B2" s="5"/>
      <c r="C2" s="5"/>
      <c r="D2" s="5"/>
      <c r="E2" s="5"/>
      <c r="F2" s="5"/>
      <c r="G2" s="6"/>
      <c r="H2" s="7"/>
      <c r="I2" s="7"/>
      <c r="J2" s="8"/>
      <c r="K2" s="6"/>
      <c r="L2" s="8"/>
      <c r="M2" s="6"/>
      <c r="N2" s="8"/>
    </row>
    <row r="3" spans="1:14" s="9" customFormat="1" ht="21.95" customHeight="1">
      <c r="A3" s="4" t="s">
        <v>134</v>
      </c>
      <c r="B3" s="5"/>
      <c r="C3" s="5"/>
      <c r="D3" s="5"/>
      <c r="E3" s="5"/>
      <c r="F3" s="5"/>
      <c r="G3" s="6"/>
      <c r="H3" s="7"/>
      <c r="I3" s="7"/>
      <c r="J3" s="8"/>
      <c r="K3" s="6"/>
      <c r="L3" s="8"/>
      <c r="M3" s="6"/>
      <c r="N3" s="8"/>
    </row>
    <row r="4" spans="1:14" ht="21.95" customHeight="1">
      <c r="A4" s="10"/>
      <c r="B4" s="11"/>
      <c r="C4" s="11"/>
      <c r="D4" s="11"/>
      <c r="E4" s="11"/>
      <c r="F4" s="11"/>
      <c r="G4" s="12"/>
      <c r="H4" s="13"/>
      <c r="I4" s="13"/>
      <c r="J4" s="14"/>
      <c r="K4" s="12"/>
      <c r="L4" s="14"/>
      <c r="M4" s="12" t="s">
        <v>90</v>
      </c>
      <c r="N4" s="14"/>
    </row>
    <row r="5" spans="1:14" ht="21.95" customHeight="1">
      <c r="A5" s="3"/>
      <c r="B5" s="1"/>
      <c r="C5" s="1"/>
      <c r="D5" s="1"/>
      <c r="G5" s="148" t="s">
        <v>85</v>
      </c>
      <c r="H5" s="148"/>
      <c r="I5" s="148"/>
      <c r="J5" s="96"/>
      <c r="K5" s="85"/>
      <c r="L5" s="16"/>
      <c r="M5" s="17"/>
      <c r="N5" s="16"/>
    </row>
    <row r="6" spans="1:14" ht="21.95" customHeight="1">
      <c r="A6" s="3"/>
      <c r="B6" s="1"/>
      <c r="C6" s="1"/>
      <c r="D6" s="1"/>
      <c r="G6" s="149" t="s">
        <v>86</v>
      </c>
      <c r="H6" s="149"/>
      <c r="I6" s="149"/>
      <c r="J6" s="96"/>
      <c r="K6" s="150" t="s">
        <v>58</v>
      </c>
      <c r="L6" s="150"/>
      <c r="M6" s="150"/>
      <c r="N6" s="16"/>
    </row>
    <row r="7" spans="1:14" ht="21.95" customHeight="1">
      <c r="A7" s="10"/>
      <c r="B7" s="11"/>
      <c r="C7" s="11"/>
      <c r="D7" s="11"/>
      <c r="E7" s="11"/>
      <c r="F7" s="11"/>
      <c r="G7" s="18" t="s">
        <v>87</v>
      </c>
      <c r="H7" s="18"/>
      <c r="I7" s="18" t="s">
        <v>87</v>
      </c>
      <c r="J7" s="97"/>
      <c r="K7" s="18" t="s">
        <v>87</v>
      </c>
      <c r="L7" s="18"/>
      <c r="M7" s="18" t="s">
        <v>87</v>
      </c>
    </row>
    <row r="8" spans="1:14" ht="21.95" customHeight="1">
      <c r="A8" s="10"/>
      <c r="B8" s="11"/>
      <c r="C8" s="11"/>
      <c r="D8" s="11"/>
      <c r="E8" s="19" t="s">
        <v>0</v>
      </c>
      <c r="F8" s="20"/>
      <c r="G8" s="21" t="str">
        <f>"30 มิถุนายน 2561"</f>
        <v>30 มิถุนายน 2561</v>
      </c>
      <c r="H8" s="18"/>
      <c r="I8" s="21" t="str">
        <f>"31 ธันวาคม 2560"</f>
        <v>31 ธันวาคม 2560</v>
      </c>
      <c r="J8" s="22"/>
      <c r="K8" s="21" t="str">
        <f>"30 มิถุนายน 2561"</f>
        <v>30 มิถุนายน 2561</v>
      </c>
      <c r="L8" s="18"/>
      <c r="M8" s="21" t="str">
        <f>"31 ธันวาคม 2560"</f>
        <v>31 ธันวาคม 2560</v>
      </c>
    </row>
    <row r="9" spans="1:14" ht="21.95" customHeight="1">
      <c r="A9" s="10"/>
      <c r="B9" s="11"/>
      <c r="C9" s="11"/>
      <c r="D9" s="11"/>
      <c r="E9" s="104"/>
      <c r="F9" s="20"/>
      <c r="G9" s="105" t="s">
        <v>94</v>
      </c>
      <c r="H9" s="20"/>
      <c r="I9" s="18" t="s">
        <v>95</v>
      </c>
      <c r="J9" s="22"/>
      <c r="K9" s="105" t="s">
        <v>94</v>
      </c>
      <c r="L9" s="20"/>
      <c r="M9" s="18" t="s">
        <v>95</v>
      </c>
    </row>
    <row r="10" spans="1:14" ht="21.95" customHeight="1">
      <c r="A10" s="10"/>
      <c r="B10" s="11"/>
      <c r="C10" s="11"/>
      <c r="D10" s="11"/>
      <c r="E10" s="104"/>
      <c r="F10" s="20"/>
      <c r="G10" s="105" t="s">
        <v>96</v>
      </c>
      <c r="H10" s="20"/>
      <c r="I10" s="106"/>
      <c r="J10" s="22"/>
      <c r="K10" s="105" t="s">
        <v>96</v>
      </c>
      <c r="L10" s="20"/>
      <c r="M10" s="106"/>
    </row>
    <row r="11" spans="1:14" s="24" customFormat="1" ht="21.95" customHeight="1">
      <c r="A11" s="23" t="s">
        <v>1</v>
      </c>
      <c r="G11" s="25"/>
      <c r="H11" s="26"/>
      <c r="I11" s="25"/>
      <c r="J11" s="45"/>
      <c r="K11" s="25"/>
      <c r="N11" s="37"/>
    </row>
    <row r="12" spans="1:14" s="24" customFormat="1" ht="21.95" customHeight="1">
      <c r="A12" s="23" t="s">
        <v>2</v>
      </c>
      <c r="C12" s="27"/>
      <c r="D12" s="27"/>
      <c r="G12" s="25"/>
      <c r="H12" s="26"/>
      <c r="I12" s="25"/>
      <c r="J12" s="45"/>
      <c r="K12" s="25"/>
      <c r="N12" s="37"/>
    </row>
    <row r="13" spans="1:14" s="24" customFormat="1" ht="21.95" customHeight="1">
      <c r="A13" s="24" t="s">
        <v>23</v>
      </c>
      <c r="C13" s="27"/>
      <c r="D13" s="27"/>
      <c r="E13" s="28">
        <v>4</v>
      </c>
      <c r="F13" s="28"/>
      <c r="G13" s="25">
        <v>289990</v>
      </c>
      <c r="H13" s="26"/>
      <c r="I13" s="25">
        <v>233771</v>
      </c>
      <c r="J13" s="26"/>
      <c r="K13" s="25">
        <v>289990</v>
      </c>
      <c r="L13" s="45"/>
      <c r="M13" s="25">
        <v>233771</v>
      </c>
      <c r="N13" s="37"/>
    </row>
    <row r="14" spans="1:14" s="24" customFormat="1" ht="21.95" customHeight="1">
      <c r="A14" s="24" t="s">
        <v>82</v>
      </c>
      <c r="C14" s="27"/>
      <c r="D14" s="27"/>
      <c r="E14" s="28">
        <v>5</v>
      </c>
      <c r="F14" s="28"/>
      <c r="G14" s="25">
        <v>50349</v>
      </c>
      <c r="H14" s="26"/>
      <c r="I14" s="25">
        <v>51359</v>
      </c>
      <c r="J14" s="26"/>
      <c r="K14" s="25">
        <v>50349</v>
      </c>
      <c r="L14" s="45"/>
      <c r="M14" s="25">
        <v>51359</v>
      </c>
      <c r="N14" s="37"/>
    </row>
    <row r="15" spans="1:14" s="24" customFormat="1" ht="21.95" customHeight="1">
      <c r="A15" s="29" t="s">
        <v>62</v>
      </c>
      <c r="C15" s="27"/>
      <c r="D15" s="27"/>
      <c r="E15" s="28" t="s">
        <v>127</v>
      </c>
      <c r="F15" s="28"/>
      <c r="G15" s="30">
        <v>133308</v>
      </c>
      <c r="H15" s="26"/>
      <c r="I15" s="30">
        <v>121857</v>
      </c>
      <c r="J15" s="26"/>
      <c r="K15" s="30">
        <v>133308</v>
      </c>
      <c r="L15" s="45"/>
      <c r="M15" s="30">
        <v>121857</v>
      </c>
      <c r="N15" s="37"/>
    </row>
    <row r="16" spans="1:14" s="24" customFormat="1" ht="21.95" customHeight="1">
      <c r="A16" s="29" t="s">
        <v>63</v>
      </c>
      <c r="C16" s="27"/>
      <c r="D16" s="27"/>
      <c r="E16" s="28">
        <v>7</v>
      </c>
      <c r="F16" s="28"/>
      <c r="G16" s="31">
        <v>857551</v>
      </c>
      <c r="H16" s="26"/>
      <c r="I16" s="31">
        <v>757622</v>
      </c>
      <c r="J16" s="26"/>
      <c r="K16" s="31">
        <v>857551</v>
      </c>
      <c r="L16" s="45"/>
      <c r="M16" s="31">
        <v>757622</v>
      </c>
      <c r="N16" s="37"/>
    </row>
    <row r="17" spans="1:14" s="24" customFormat="1" ht="21.95" customHeight="1">
      <c r="A17" s="29" t="s">
        <v>111</v>
      </c>
      <c r="C17" s="27"/>
      <c r="D17" s="27"/>
      <c r="E17" s="28"/>
      <c r="F17" s="28"/>
      <c r="G17" s="31">
        <v>12373</v>
      </c>
      <c r="H17" s="26"/>
      <c r="I17" s="31">
        <v>12373</v>
      </c>
      <c r="J17" s="26"/>
      <c r="K17" s="31">
        <v>12373</v>
      </c>
      <c r="L17" s="45"/>
      <c r="M17" s="31">
        <v>12373</v>
      </c>
      <c r="N17" s="37"/>
    </row>
    <row r="18" spans="1:14" s="24" customFormat="1" ht="21.95" customHeight="1">
      <c r="A18" s="24" t="s">
        <v>24</v>
      </c>
      <c r="C18" s="27"/>
      <c r="D18" s="27"/>
      <c r="E18" s="28"/>
      <c r="F18" s="28"/>
      <c r="G18" s="32">
        <v>1749</v>
      </c>
      <c r="H18" s="26"/>
      <c r="I18" s="32">
        <v>8197</v>
      </c>
      <c r="J18" s="26"/>
      <c r="K18" s="32">
        <v>1749</v>
      </c>
      <c r="L18" s="45"/>
      <c r="M18" s="32">
        <v>8197</v>
      </c>
      <c r="N18" s="37"/>
    </row>
    <row r="19" spans="1:14" s="24" customFormat="1" ht="21.95" customHeight="1">
      <c r="A19" s="23" t="s">
        <v>3</v>
      </c>
      <c r="E19" s="28"/>
      <c r="F19" s="28"/>
      <c r="G19" s="32">
        <f>SUM(G13:G18)</f>
        <v>1345320</v>
      </c>
      <c r="H19" s="33"/>
      <c r="I19" s="32">
        <f>SUM(I13:I18)</f>
        <v>1185179</v>
      </c>
      <c r="J19" s="33"/>
      <c r="K19" s="32">
        <f>SUM(K13:K18)</f>
        <v>1345320</v>
      </c>
      <c r="L19" s="98"/>
      <c r="M19" s="32">
        <f>SUM(M13:M18)</f>
        <v>1185179</v>
      </c>
      <c r="N19" s="37"/>
    </row>
    <row r="20" spans="1:14" s="24" customFormat="1" ht="21.95" customHeight="1">
      <c r="A20" s="23" t="s">
        <v>12</v>
      </c>
      <c r="E20" s="28"/>
      <c r="F20" s="28"/>
      <c r="G20" s="25"/>
      <c r="H20" s="33"/>
      <c r="I20" s="25"/>
      <c r="J20" s="33"/>
      <c r="K20" s="25"/>
      <c r="L20" s="98"/>
      <c r="M20" s="25"/>
      <c r="N20" s="37"/>
    </row>
    <row r="21" spans="1:14" s="24" customFormat="1" ht="21.95" customHeight="1">
      <c r="A21" s="24" t="s">
        <v>55</v>
      </c>
      <c r="E21" s="28">
        <v>8</v>
      </c>
      <c r="F21" s="28"/>
      <c r="G21" s="25">
        <v>12500</v>
      </c>
      <c r="H21" s="33"/>
      <c r="I21" s="25">
        <v>12500</v>
      </c>
      <c r="J21" s="33"/>
      <c r="K21" s="25">
        <v>12500</v>
      </c>
      <c r="L21" s="98"/>
      <c r="M21" s="25">
        <v>12500</v>
      </c>
      <c r="N21" s="37"/>
    </row>
    <row r="22" spans="1:14" s="24" customFormat="1" ht="21.95" customHeight="1">
      <c r="A22" s="24" t="s">
        <v>65</v>
      </c>
      <c r="E22" s="28">
        <v>9</v>
      </c>
      <c r="F22" s="28"/>
      <c r="G22" s="25">
        <v>102625</v>
      </c>
      <c r="H22" s="33"/>
      <c r="I22" s="25">
        <v>101628</v>
      </c>
      <c r="J22" s="33"/>
      <c r="K22" s="25">
        <v>71444</v>
      </c>
      <c r="L22" s="98"/>
      <c r="M22" s="25">
        <v>71444</v>
      </c>
      <c r="N22" s="37"/>
    </row>
    <row r="23" spans="1:14" s="24" customFormat="1" ht="21.95" customHeight="1">
      <c r="A23" s="34" t="s">
        <v>64</v>
      </c>
      <c r="E23" s="28">
        <v>10</v>
      </c>
      <c r="F23" s="28"/>
      <c r="G23" s="25">
        <v>115024</v>
      </c>
      <c r="H23" s="35"/>
      <c r="I23" s="25">
        <v>123976</v>
      </c>
      <c r="J23" s="35"/>
      <c r="K23" s="25">
        <v>115024</v>
      </c>
      <c r="L23" s="36"/>
      <c r="M23" s="25">
        <v>123976</v>
      </c>
      <c r="N23" s="37"/>
    </row>
    <row r="24" spans="1:14" s="24" customFormat="1" ht="21.95" customHeight="1">
      <c r="A24" s="29" t="s">
        <v>88</v>
      </c>
      <c r="E24" s="28"/>
      <c r="F24" s="28"/>
      <c r="G24" s="25">
        <v>7021</v>
      </c>
      <c r="H24" s="35"/>
      <c r="I24" s="25">
        <v>2123</v>
      </c>
      <c r="J24" s="35"/>
      <c r="K24" s="25">
        <v>7021</v>
      </c>
      <c r="L24" s="36"/>
      <c r="M24" s="25">
        <v>2123</v>
      </c>
      <c r="N24" s="37"/>
    </row>
    <row r="25" spans="1:14" s="24" customFormat="1" ht="21.95" customHeight="1">
      <c r="A25" s="29" t="s">
        <v>25</v>
      </c>
      <c r="E25" s="28"/>
      <c r="F25" s="28"/>
      <c r="G25" s="31">
        <v>91650</v>
      </c>
      <c r="H25" s="36"/>
      <c r="I25" s="31">
        <v>85170</v>
      </c>
      <c r="J25" s="36"/>
      <c r="K25" s="31">
        <v>91650</v>
      </c>
      <c r="L25" s="36"/>
      <c r="M25" s="31">
        <v>85170</v>
      </c>
      <c r="N25" s="37"/>
    </row>
    <row r="26" spans="1:14" s="24" customFormat="1" ht="21.95" customHeight="1">
      <c r="A26" s="29" t="s">
        <v>126</v>
      </c>
      <c r="E26" s="28"/>
      <c r="F26" s="28"/>
      <c r="G26" s="31">
        <v>8445</v>
      </c>
      <c r="H26" s="36"/>
      <c r="I26" s="31">
        <v>8562</v>
      </c>
      <c r="J26" s="36"/>
      <c r="K26" s="31">
        <v>8442</v>
      </c>
      <c r="L26" s="36"/>
      <c r="M26" s="31">
        <v>8560</v>
      </c>
      <c r="N26" s="37"/>
    </row>
    <row r="27" spans="1:14" s="24" customFormat="1" ht="21.95" customHeight="1">
      <c r="A27" s="38" t="s">
        <v>13</v>
      </c>
      <c r="C27" s="27"/>
      <c r="D27" s="27"/>
      <c r="G27" s="47">
        <f>SUM(G21:G26)</f>
        <v>337265</v>
      </c>
      <c r="H27" s="26"/>
      <c r="I27" s="47">
        <f>SUM(I21:I26)</f>
        <v>333959</v>
      </c>
      <c r="J27" s="45"/>
      <c r="K27" s="47">
        <f>SUM(K21:K26)</f>
        <v>306081</v>
      </c>
      <c r="M27" s="47">
        <f>SUM(M21:M26)</f>
        <v>303773</v>
      </c>
      <c r="N27" s="37"/>
    </row>
    <row r="28" spans="1:14" s="24" customFormat="1" ht="21.95" customHeight="1" thickBot="1">
      <c r="A28" s="23" t="s">
        <v>4</v>
      </c>
      <c r="C28" s="27"/>
      <c r="D28" s="27"/>
      <c r="G28" s="39">
        <f>SUM(G19+G27)</f>
        <v>1682585</v>
      </c>
      <c r="H28" s="26"/>
      <c r="I28" s="39">
        <f>SUM(I19+I27)</f>
        <v>1519138</v>
      </c>
      <c r="J28" s="45"/>
      <c r="K28" s="39">
        <f>SUM(K19+K27)</f>
        <v>1651401</v>
      </c>
      <c r="M28" s="39">
        <f>SUM(M19+M27)</f>
        <v>1488952</v>
      </c>
      <c r="N28" s="37"/>
    </row>
    <row r="29" spans="1:14" s="24" customFormat="1" ht="21.95" customHeight="1" thickTop="1">
      <c r="C29" s="27"/>
      <c r="D29" s="27"/>
      <c r="G29" s="31"/>
      <c r="H29" s="26"/>
      <c r="I29" s="26"/>
      <c r="J29" s="45"/>
      <c r="K29" s="31"/>
      <c r="L29" s="26"/>
      <c r="M29" s="31"/>
      <c r="N29" s="37"/>
    </row>
    <row r="30" spans="1:14" s="24" customFormat="1" ht="21.95" customHeight="1">
      <c r="A30" s="24" t="s">
        <v>5</v>
      </c>
      <c r="C30" s="27"/>
      <c r="D30" s="27"/>
      <c r="G30" s="31"/>
      <c r="H30" s="26"/>
      <c r="I30" s="26"/>
      <c r="J30" s="45"/>
      <c r="K30" s="31"/>
      <c r="L30" s="26"/>
      <c r="M30" s="31"/>
      <c r="N30" s="37"/>
    </row>
    <row r="31" spans="1:14" s="24" customFormat="1" ht="21.95" customHeight="1">
      <c r="A31" s="38" t="s">
        <v>16</v>
      </c>
      <c r="B31" s="40"/>
      <c r="C31" s="40"/>
      <c r="D31" s="40"/>
      <c r="E31" s="40"/>
      <c r="F31" s="40"/>
      <c r="G31" s="41"/>
      <c r="H31" s="42"/>
      <c r="I31" s="42"/>
      <c r="J31" s="99"/>
      <c r="K31" s="41"/>
      <c r="L31" s="42"/>
      <c r="M31" s="41"/>
      <c r="N31" s="37"/>
    </row>
    <row r="32" spans="1:14" s="24" customFormat="1" ht="21.95" customHeight="1">
      <c r="A32" s="38" t="s">
        <v>61</v>
      </c>
      <c r="B32" s="40"/>
      <c r="C32" s="40"/>
      <c r="D32" s="40"/>
      <c r="E32" s="40"/>
      <c r="F32" s="40"/>
      <c r="G32" s="43"/>
      <c r="H32" s="40"/>
      <c r="I32" s="40"/>
      <c r="J32" s="100"/>
      <c r="K32" s="43"/>
      <c r="L32" s="40"/>
      <c r="M32" s="43"/>
      <c r="N32" s="37"/>
    </row>
    <row r="33" spans="1:14" s="9" customFormat="1" ht="21.95" customHeight="1">
      <c r="A33" s="4" t="s">
        <v>134</v>
      </c>
      <c r="B33" s="5"/>
      <c r="C33" s="5"/>
      <c r="D33" s="5"/>
      <c r="E33" s="5"/>
      <c r="F33" s="5"/>
      <c r="G33" s="6"/>
      <c r="H33" s="7"/>
      <c r="I33" s="7"/>
      <c r="J33" s="8"/>
      <c r="K33" s="6"/>
      <c r="L33" s="8"/>
      <c r="M33" s="6"/>
      <c r="N33" s="8"/>
    </row>
    <row r="34" spans="1:14" ht="21.95" customHeight="1">
      <c r="A34" s="10"/>
      <c r="B34" s="11"/>
      <c r="C34" s="11"/>
      <c r="D34" s="11"/>
      <c r="E34" s="11"/>
      <c r="F34" s="11"/>
      <c r="G34" s="12"/>
      <c r="H34" s="13"/>
      <c r="I34" s="13"/>
      <c r="J34" s="14"/>
      <c r="K34" s="12"/>
      <c r="L34" s="14"/>
      <c r="M34" s="12" t="s">
        <v>90</v>
      </c>
      <c r="N34" s="14"/>
    </row>
    <row r="35" spans="1:14" ht="21.95" customHeight="1">
      <c r="A35" s="3"/>
      <c r="B35" s="1"/>
      <c r="C35" s="1"/>
      <c r="D35" s="1"/>
      <c r="G35" s="148" t="s">
        <v>85</v>
      </c>
      <c r="H35" s="148"/>
      <c r="I35" s="148"/>
      <c r="J35" s="96"/>
      <c r="K35" s="85"/>
      <c r="L35" s="16"/>
      <c r="M35" s="17"/>
      <c r="N35" s="16"/>
    </row>
    <row r="36" spans="1:14" ht="21.95" customHeight="1">
      <c r="A36" s="3"/>
      <c r="B36" s="1"/>
      <c r="C36" s="1"/>
      <c r="D36" s="1"/>
      <c r="G36" s="149" t="s">
        <v>86</v>
      </c>
      <c r="H36" s="149"/>
      <c r="I36" s="149"/>
      <c r="J36" s="96"/>
      <c r="K36" s="150" t="s">
        <v>58</v>
      </c>
      <c r="L36" s="150"/>
      <c r="M36" s="150"/>
      <c r="N36" s="16"/>
    </row>
    <row r="37" spans="1:14" ht="21.95" customHeight="1">
      <c r="A37" s="10"/>
      <c r="B37" s="11"/>
      <c r="C37" s="11"/>
      <c r="D37" s="11"/>
      <c r="E37" s="11"/>
      <c r="F37" s="11"/>
      <c r="G37" s="18" t="s">
        <v>87</v>
      </c>
      <c r="H37" s="18"/>
      <c r="I37" s="18" t="s">
        <v>87</v>
      </c>
      <c r="J37" s="97"/>
      <c r="K37" s="18" t="s">
        <v>87</v>
      </c>
      <c r="L37" s="18"/>
      <c r="M37" s="18" t="s">
        <v>87</v>
      </c>
    </row>
    <row r="38" spans="1:14" ht="21.95" customHeight="1">
      <c r="A38" s="10"/>
      <c r="B38" s="11"/>
      <c r="C38" s="11"/>
      <c r="D38" s="11"/>
      <c r="E38" s="19" t="s">
        <v>0</v>
      </c>
      <c r="F38" s="20"/>
      <c r="G38" s="21" t="str">
        <f>"30 มิถุนายน 2561"</f>
        <v>30 มิถุนายน 2561</v>
      </c>
      <c r="H38" s="18"/>
      <c r="I38" s="21" t="str">
        <f>"31 ธันวาคม 2560"</f>
        <v>31 ธันวาคม 2560</v>
      </c>
      <c r="J38" s="22"/>
      <c r="K38" s="21" t="str">
        <f>"30 มิถุนายน 2561"</f>
        <v>30 มิถุนายน 2561</v>
      </c>
      <c r="L38" s="18"/>
      <c r="M38" s="21" t="str">
        <f>"31 ธันวาคม 2560"</f>
        <v>31 ธันวาคม 2560</v>
      </c>
    </row>
    <row r="39" spans="1:14" ht="21.95" customHeight="1">
      <c r="A39" s="10"/>
      <c r="B39" s="11"/>
      <c r="C39" s="11"/>
      <c r="D39" s="11"/>
      <c r="E39" s="104"/>
      <c r="F39" s="20"/>
      <c r="G39" s="105" t="s">
        <v>94</v>
      </c>
      <c r="H39" s="20"/>
      <c r="I39" s="18" t="s">
        <v>95</v>
      </c>
      <c r="J39" s="22"/>
      <c r="K39" s="105" t="s">
        <v>94</v>
      </c>
      <c r="L39" s="20"/>
      <c r="M39" s="18" t="s">
        <v>95</v>
      </c>
    </row>
    <row r="40" spans="1:14" ht="21.95" customHeight="1">
      <c r="A40" s="10"/>
      <c r="B40" s="11"/>
      <c r="C40" s="11"/>
      <c r="D40" s="11"/>
      <c r="E40" s="104"/>
      <c r="F40" s="20"/>
      <c r="G40" s="105" t="s">
        <v>96</v>
      </c>
      <c r="H40" s="20"/>
      <c r="I40" s="106"/>
      <c r="J40" s="22"/>
      <c r="K40" s="105" t="s">
        <v>96</v>
      </c>
      <c r="L40" s="20"/>
      <c r="M40" s="106"/>
    </row>
    <row r="41" spans="1:14" s="24" customFormat="1" ht="21.95" customHeight="1">
      <c r="A41" s="38" t="s">
        <v>44</v>
      </c>
      <c r="G41" s="44"/>
      <c r="H41" s="26"/>
      <c r="I41" s="26"/>
      <c r="J41" s="45"/>
      <c r="K41" s="44"/>
      <c r="N41" s="37"/>
    </row>
    <row r="42" spans="1:14" s="24" customFormat="1" ht="21.95" customHeight="1">
      <c r="A42" s="23" t="s">
        <v>6</v>
      </c>
      <c r="C42" s="27"/>
      <c r="D42" s="27"/>
      <c r="G42" s="25"/>
      <c r="H42" s="26"/>
      <c r="I42" s="26"/>
      <c r="J42" s="45"/>
      <c r="K42" s="25"/>
      <c r="N42" s="37"/>
    </row>
    <row r="43" spans="1:14" s="24" customFormat="1" ht="21.95" customHeight="1">
      <c r="A43" s="24" t="s">
        <v>66</v>
      </c>
      <c r="C43" s="27"/>
      <c r="D43" s="27"/>
      <c r="E43" s="28" t="s">
        <v>128</v>
      </c>
      <c r="F43" s="28"/>
      <c r="G43" s="30">
        <v>825309</v>
      </c>
      <c r="H43" s="26"/>
      <c r="I43" s="30">
        <v>658340</v>
      </c>
      <c r="J43" s="26"/>
      <c r="K43" s="30">
        <v>825309</v>
      </c>
      <c r="L43" s="45"/>
      <c r="M43" s="30">
        <v>658340</v>
      </c>
      <c r="N43" s="37"/>
    </row>
    <row r="44" spans="1:14" s="24" customFormat="1" ht="21.95" customHeight="1">
      <c r="A44" s="24" t="s">
        <v>131</v>
      </c>
      <c r="C44" s="27"/>
      <c r="D44" s="27"/>
      <c r="E44" s="28"/>
      <c r="F44" s="28"/>
      <c r="G44" s="30">
        <v>2541</v>
      </c>
      <c r="H44" s="26"/>
      <c r="I44" s="30">
        <v>0</v>
      </c>
      <c r="J44" s="26"/>
      <c r="K44" s="30">
        <v>2541</v>
      </c>
      <c r="L44" s="45"/>
      <c r="M44" s="30">
        <v>0</v>
      </c>
      <c r="N44" s="37"/>
    </row>
    <row r="45" spans="1:14" s="24" customFormat="1" ht="21.95" customHeight="1">
      <c r="A45" s="24" t="s">
        <v>26</v>
      </c>
      <c r="C45" s="27"/>
      <c r="D45" s="27"/>
      <c r="E45" s="28"/>
      <c r="F45" s="28"/>
      <c r="G45" s="46">
        <v>2934</v>
      </c>
      <c r="H45" s="26"/>
      <c r="I45" s="46">
        <v>3137</v>
      </c>
      <c r="J45" s="26"/>
      <c r="K45" s="46">
        <v>2934</v>
      </c>
      <c r="L45" s="45"/>
      <c r="M45" s="46">
        <v>3137</v>
      </c>
      <c r="N45" s="37"/>
    </row>
    <row r="46" spans="1:14" s="24" customFormat="1" ht="21.95" customHeight="1">
      <c r="A46" s="23" t="s">
        <v>7</v>
      </c>
      <c r="C46" s="27"/>
      <c r="D46" s="27"/>
      <c r="G46" s="32">
        <f>SUM(G43:G45)</f>
        <v>830784</v>
      </c>
      <c r="H46" s="26"/>
      <c r="I46" s="32">
        <f>SUM(I43:I45)</f>
        <v>661477</v>
      </c>
      <c r="J46" s="26"/>
      <c r="K46" s="32">
        <f>SUM(K43:K45)</f>
        <v>830784</v>
      </c>
      <c r="L46" s="45"/>
      <c r="M46" s="32">
        <f>SUM(M43:M45)</f>
        <v>661477</v>
      </c>
      <c r="N46" s="37"/>
    </row>
    <row r="47" spans="1:14" s="24" customFormat="1" ht="21.95" customHeight="1">
      <c r="A47" s="23" t="s">
        <v>67</v>
      </c>
      <c r="C47" s="27"/>
      <c r="D47" s="27"/>
      <c r="G47" s="31"/>
      <c r="H47" s="26"/>
      <c r="I47" s="31"/>
      <c r="J47" s="26"/>
      <c r="K47" s="31"/>
      <c r="L47" s="45"/>
      <c r="M47" s="31"/>
      <c r="N47" s="37"/>
    </row>
    <row r="48" spans="1:14" s="24" customFormat="1" ht="21.95" customHeight="1">
      <c r="A48" s="24" t="s">
        <v>68</v>
      </c>
      <c r="C48" s="27"/>
      <c r="D48" s="27"/>
      <c r="E48" s="28"/>
      <c r="G48" s="32">
        <v>20181</v>
      </c>
      <c r="H48" s="45"/>
      <c r="I48" s="32">
        <v>18499</v>
      </c>
      <c r="J48" s="45"/>
      <c r="K48" s="32">
        <v>20181</v>
      </c>
      <c r="L48" s="45"/>
      <c r="M48" s="32">
        <v>18499</v>
      </c>
      <c r="N48" s="37"/>
    </row>
    <row r="49" spans="1:15" s="24" customFormat="1" ht="21.95" customHeight="1">
      <c r="A49" s="23" t="s">
        <v>69</v>
      </c>
      <c r="C49" s="27"/>
      <c r="D49" s="27"/>
      <c r="G49" s="32">
        <f>SUM(G48:G48)</f>
        <v>20181</v>
      </c>
      <c r="H49" s="26"/>
      <c r="I49" s="32">
        <f>SUM(I48:I48)</f>
        <v>18499</v>
      </c>
      <c r="J49" s="45"/>
      <c r="K49" s="32">
        <f>SUM(K48:K48)</f>
        <v>20181</v>
      </c>
      <c r="M49" s="32">
        <f>SUM(M48:M48)</f>
        <v>18499</v>
      </c>
      <c r="N49" s="37"/>
    </row>
    <row r="50" spans="1:15" s="24" customFormat="1" ht="21.95" customHeight="1">
      <c r="A50" s="23" t="s">
        <v>70</v>
      </c>
      <c r="C50" s="27"/>
      <c r="D50" s="27"/>
      <c r="G50" s="46">
        <f>SUM(G46,G49)</f>
        <v>850965</v>
      </c>
      <c r="H50" s="26"/>
      <c r="I50" s="46">
        <f>SUM(I46,I49)</f>
        <v>679976</v>
      </c>
      <c r="J50" s="45"/>
      <c r="K50" s="46">
        <f>SUM(K46,K49)</f>
        <v>850965</v>
      </c>
      <c r="M50" s="46">
        <f>SUM(M46,M49)</f>
        <v>679976</v>
      </c>
      <c r="N50" s="37"/>
    </row>
    <row r="51" spans="1:15" s="24" customFormat="1" ht="21.95" customHeight="1">
      <c r="A51" s="23" t="s">
        <v>8</v>
      </c>
      <c r="C51" s="27"/>
      <c r="D51" s="27"/>
      <c r="G51" s="25"/>
      <c r="H51" s="26"/>
      <c r="I51" s="25"/>
      <c r="J51" s="45"/>
      <c r="K51" s="25"/>
      <c r="M51" s="25"/>
      <c r="N51" s="37"/>
    </row>
    <row r="52" spans="1:15" s="24" customFormat="1" ht="21.95" customHeight="1">
      <c r="A52" s="24" t="s">
        <v>27</v>
      </c>
      <c r="C52" s="27"/>
      <c r="D52" s="27"/>
      <c r="E52" s="28"/>
      <c r="F52" s="28"/>
      <c r="G52" s="25"/>
      <c r="H52" s="26"/>
      <c r="I52" s="25"/>
      <c r="J52" s="45"/>
      <c r="K52" s="25"/>
      <c r="M52" s="25"/>
      <c r="N52" s="37"/>
    </row>
    <row r="53" spans="1:15" s="24" customFormat="1" ht="21.95" customHeight="1">
      <c r="A53" s="34" t="s">
        <v>28</v>
      </c>
      <c r="C53" s="27"/>
      <c r="D53" s="27"/>
      <c r="E53" s="28"/>
      <c r="F53" s="28"/>
      <c r="G53" s="25"/>
      <c r="H53" s="26"/>
      <c r="I53" s="25"/>
      <c r="J53" s="45"/>
      <c r="K53" s="25"/>
      <c r="M53" s="25"/>
      <c r="N53" s="37"/>
    </row>
    <row r="54" spans="1:15" s="24" customFormat="1" ht="21.95" customHeight="1" thickBot="1">
      <c r="A54" s="29" t="s">
        <v>114</v>
      </c>
      <c r="C54" s="27"/>
      <c r="D54" s="27"/>
      <c r="E54" s="28"/>
      <c r="F54" s="28"/>
      <c r="G54" s="39">
        <v>303799</v>
      </c>
      <c r="H54" s="26"/>
      <c r="I54" s="39">
        <v>303799</v>
      </c>
      <c r="J54" s="45"/>
      <c r="K54" s="39">
        <v>303799</v>
      </c>
      <c r="M54" s="39">
        <v>303799</v>
      </c>
      <c r="N54" s="37"/>
    </row>
    <row r="55" spans="1:15" s="24" customFormat="1" ht="21.95" customHeight="1" thickTop="1">
      <c r="A55" s="34" t="s">
        <v>71</v>
      </c>
      <c r="C55" s="27"/>
      <c r="D55" s="27"/>
      <c r="E55" s="28"/>
      <c r="F55" s="28"/>
      <c r="G55" s="25"/>
      <c r="H55" s="26"/>
      <c r="I55" s="25"/>
      <c r="J55" s="45"/>
      <c r="K55" s="25"/>
      <c r="M55" s="25"/>
      <c r="N55" s="37"/>
    </row>
    <row r="56" spans="1:15" s="24" customFormat="1" ht="21.95" customHeight="1">
      <c r="A56" s="29" t="s">
        <v>115</v>
      </c>
      <c r="C56" s="27"/>
      <c r="D56" s="27"/>
      <c r="E56" s="28"/>
      <c r="F56" s="28"/>
      <c r="G56" s="31">
        <f>'ce (2)'!E21</f>
        <v>286399</v>
      </c>
      <c r="H56" s="26"/>
      <c r="I56" s="31">
        <f>'ce (2)'!E18</f>
        <v>286399</v>
      </c>
      <c r="J56" s="45"/>
      <c r="K56" s="31">
        <f>'ce (2)'!E44</f>
        <v>286399</v>
      </c>
      <c r="M56" s="31">
        <f>'ce (2)'!E41</f>
        <v>286399</v>
      </c>
      <c r="N56" s="37"/>
    </row>
    <row r="57" spans="1:15" s="24" customFormat="1" ht="21.95" customHeight="1">
      <c r="A57" s="29" t="s">
        <v>29</v>
      </c>
      <c r="C57" s="27"/>
      <c r="D57" s="27"/>
      <c r="E57" s="28"/>
      <c r="F57" s="28"/>
      <c r="G57" s="31">
        <f>'ce (2)'!G21</f>
        <v>368385</v>
      </c>
      <c r="H57" s="26"/>
      <c r="I57" s="31">
        <f>'ce (2)'!G18</f>
        <v>368385</v>
      </c>
      <c r="J57" s="45"/>
      <c r="K57" s="31">
        <f>'ce (2)'!G44</f>
        <v>368385</v>
      </c>
      <c r="M57" s="31">
        <f>'ce (2)'!G41</f>
        <v>368385</v>
      </c>
      <c r="N57" s="37"/>
    </row>
    <row r="58" spans="1:15" s="24" customFormat="1" ht="21.95" customHeight="1">
      <c r="A58" s="34" t="s">
        <v>30</v>
      </c>
      <c r="C58" s="27"/>
      <c r="D58" s="27"/>
      <c r="E58" s="27"/>
      <c r="F58" s="27"/>
      <c r="G58" s="30"/>
      <c r="H58" s="45"/>
      <c r="I58" s="30"/>
      <c r="J58" s="45"/>
      <c r="K58" s="30"/>
      <c r="M58" s="30"/>
      <c r="N58" s="37"/>
    </row>
    <row r="59" spans="1:15" s="24" customFormat="1" ht="21.95" customHeight="1">
      <c r="A59" s="29" t="s">
        <v>31</v>
      </c>
      <c r="C59" s="27"/>
      <c r="D59" s="27"/>
      <c r="E59" s="28"/>
      <c r="F59" s="28"/>
      <c r="G59" s="31">
        <f>'ce (2)'!K21</f>
        <v>36680</v>
      </c>
      <c r="H59" s="45"/>
      <c r="I59" s="31">
        <f>'ce (2)'!K18</f>
        <v>36680</v>
      </c>
      <c r="J59" s="45"/>
      <c r="K59" s="31">
        <f>'ce (2)'!K44</f>
        <v>36680</v>
      </c>
      <c r="M59" s="31">
        <f>'ce (2)'!K41</f>
        <v>36680</v>
      </c>
      <c r="N59" s="37"/>
      <c r="O59" s="30"/>
    </row>
    <row r="60" spans="1:15" s="24" customFormat="1" ht="21.95" customHeight="1">
      <c r="A60" s="29" t="s">
        <v>32</v>
      </c>
      <c r="C60" s="27"/>
      <c r="D60" s="27"/>
      <c r="G60" s="31">
        <f>'ce (2)'!O21</f>
        <v>140156</v>
      </c>
      <c r="H60" s="45"/>
      <c r="I60" s="31">
        <f>'ce (2)'!O18</f>
        <v>147698</v>
      </c>
      <c r="J60" s="45"/>
      <c r="K60" s="31">
        <f>'ce (2)'!O44</f>
        <v>108972</v>
      </c>
      <c r="M60" s="31">
        <f>'ce (2)'!O41</f>
        <v>117512</v>
      </c>
      <c r="N60" s="37"/>
      <c r="O60" s="30"/>
    </row>
    <row r="61" spans="1:15" s="24" customFormat="1" ht="21.95" customHeight="1">
      <c r="A61" s="38" t="s">
        <v>9</v>
      </c>
      <c r="C61" s="27"/>
      <c r="D61" s="27"/>
      <c r="G61" s="47">
        <f>SUM(G56:G60)</f>
        <v>831620</v>
      </c>
      <c r="H61" s="26"/>
      <c r="I61" s="47">
        <f>SUM(I56:I60)</f>
        <v>839162</v>
      </c>
      <c r="J61" s="45"/>
      <c r="K61" s="47">
        <f>SUM(K56:K60)</f>
        <v>800436</v>
      </c>
      <c r="M61" s="47">
        <f>SUM(M56:M60)</f>
        <v>808976</v>
      </c>
      <c r="N61" s="37"/>
    </row>
    <row r="62" spans="1:15" s="24" customFormat="1" ht="21.95" customHeight="1" thickBot="1">
      <c r="A62" s="38" t="s">
        <v>10</v>
      </c>
      <c r="C62" s="27"/>
      <c r="D62" s="27"/>
      <c r="G62" s="39">
        <f>SUM(G50+G61)</f>
        <v>1682585</v>
      </c>
      <c r="H62" s="26"/>
      <c r="I62" s="39">
        <f>SUM(I50+I61)</f>
        <v>1519138</v>
      </c>
      <c r="J62" s="45"/>
      <c r="K62" s="39">
        <f>SUM(K50+K61)</f>
        <v>1651401</v>
      </c>
      <c r="M62" s="39">
        <f>SUM(M50+M61)</f>
        <v>1488952</v>
      </c>
      <c r="N62" s="37"/>
    </row>
    <row r="63" spans="1:15" s="24" customFormat="1" ht="21.95" customHeight="1" thickTop="1">
      <c r="A63" s="38"/>
      <c r="C63" s="27"/>
      <c r="D63" s="27"/>
      <c r="G63" s="31">
        <f>G62-G28</f>
        <v>0</v>
      </c>
      <c r="H63" s="26"/>
      <c r="I63" s="31">
        <f>I62-I28</f>
        <v>0</v>
      </c>
      <c r="J63" s="45"/>
      <c r="K63" s="31">
        <f>K62-K28</f>
        <v>0</v>
      </c>
      <c r="M63" s="31">
        <f>M62-M28</f>
        <v>0</v>
      </c>
      <c r="N63" s="37"/>
    </row>
    <row r="64" spans="1:15" s="9" customFormat="1" ht="21.95" customHeight="1">
      <c r="A64" s="2" t="s">
        <v>5</v>
      </c>
      <c r="D64" s="15"/>
      <c r="G64" s="48"/>
      <c r="H64" s="49"/>
      <c r="I64" s="49"/>
      <c r="J64" s="50"/>
      <c r="K64" s="48"/>
      <c r="L64" s="50"/>
      <c r="M64" s="48"/>
      <c r="N64" s="50"/>
    </row>
    <row r="65" spans="1:14" s="9" customFormat="1" ht="21.95" customHeight="1">
      <c r="A65" s="51"/>
      <c r="B65" s="51"/>
      <c r="C65" s="51"/>
      <c r="D65" s="51"/>
      <c r="E65" s="52"/>
      <c r="G65" s="48"/>
      <c r="H65" s="49"/>
      <c r="I65" s="49"/>
      <c r="J65" s="50"/>
      <c r="K65" s="48"/>
      <c r="L65" s="50"/>
      <c r="M65" s="48"/>
      <c r="N65" s="50"/>
    </row>
    <row r="66" spans="1:14" s="9" customFormat="1" ht="21.95" customHeight="1">
      <c r="A66" s="53"/>
      <c r="B66" s="53"/>
      <c r="C66" s="53"/>
      <c r="D66" s="53"/>
      <c r="E66" s="52"/>
      <c r="G66" s="48"/>
      <c r="H66" s="49"/>
      <c r="I66" s="49"/>
      <c r="J66" s="50"/>
      <c r="K66" s="48"/>
      <c r="L66" s="50"/>
      <c r="M66" s="48"/>
      <c r="N66" s="50"/>
    </row>
    <row r="67" spans="1:14" s="53" customFormat="1" ht="21.95" customHeight="1">
      <c r="E67" s="52" t="s">
        <v>11</v>
      </c>
      <c r="G67" s="54"/>
      <c r="H67" s="50"/>
      <c r="I67" s="50"/>
      <c r="J67" s="50"/>
      <c r="K67" s="54"/>
      <c r="L67" s="50"/>
      <c r="M67" s="54"/>
      <c r="N67" s="50"/>
    </row>
    <row r="68" spans="1:14" s="9" customFormat="1" ht="21.95" customHeight="1">
      <c r="A68" s="51"/>
      <c r="B68" s="51"/>
      <c r="C68" s="51"/>
      <c r="D68" s="51"/>
      <c r="G68" s="48"/>
      <c r="H68" s="49"/>
      <c r="I68" s="49"/>
      <c r="J68" s="50"/>
      <c r="K68" s="48"/>
      <c r="L68" s="50"/>
      <c r="M68" s="48"/>
      <c r="N68" s="50"/>
    </row>
  </sheetData>
  <mergeCells count="6">
    <mergeCell ref="G5:I5"/>
    <mergeCell ref="G6:I6"/>
    <mergeCell ref="K6:M6"/>
    <mergeCell ref="G35:I35"/>
    <mergeCell ref="G36:I36"/>
    <mergeCell ref="K36:M36"/>
  </mergeCells>
  <printOptions horizontalCentered="1" gridLinesSet="0"/>
  <pageMargins left="0.94488188976377963" right="0.31496062992125984" top="0.9055118110236221" bottom="0.74803149606299213" header="0.51181102362204722" footer="0.51181102362204722"/>
  <pageSetup paperSize="9" scale="85" orientation="portrait" r:id="rId1"/>
  <headerFooter alignWithMargins="0"/>
  <rowBreaks count="3" manualBreakCount="3">
    <brk id="30" max="12" man="1"/>
    <brk id="89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GridLines="0" view="pageBreakPreview" zoomScale="115" zoomScaleNormal="130" zoomScaleSheetLayoutView="115" workbookViewId="0"/>
  </sheetViews>
  <sheetFormatPr defaultColWidth="10.7109375" defaultRowHeight="21"/>
  <cols>
    <col min="1" max="1" width="10.85546875" style="24" customWidth="1"/>
    <col min="2" max="2" width="11.85546875" style="24" customWidth="1"/>
    <col min="3" max="3" width="13.5703125" style="24" customWidth="1"/>
    <col min="4" max="4" width="8.140625" style="27" customWidth="1"/>
    <col min="5" max="5" width="2.7109375" style="27" customWidth="1"/>
    <col min="6" max="6" width="15.28515625" style="30" customWidth="1"/>
    <col min="7" max="7" width="0.5703125" style="27" customWidth="1"/>
    <col min="8" max="8" width="15.28515625" style="30" customWidth="1"/>
    <col min="9" max="9" width="0.5703125" style="27" customWidth="1"/>
    <col min="10" max="10" width="14" style="30" customWidth="1"/>
    <col min="11" max="11" width="0.5703125" style="24" customWidth="1"/>
    <col min="12" max="12" width="14" style="30" customWidth="1"/>
    <col min="13" max="16384" width="10.7109375" style="24"/>
  </cols>
  <sheetData>
    <row r="1" spans="1:12">
      <c r="L1" s="101" t="s">
        <v>91</v>
      </c>
    </row>
    <row r="2" spans="1:12">
      <c r="A2" s="38" t="s">
        <v>16</v>
      </c>
      <c r="B2" s="40"/>
      <c r="C2" s="40"/>
      <c r="D2" s="40"/>
      <c r="E2" s="40"/>
      <c r="F2" s="43"/>
      <c r="G2" s="40"/>
      <c r="H2" s="43"/>
      <c r="I2" s="40"/>
      <c r="J2" s="43"/>
      <c r="L2" s="43"/>
    </row>
    <row r="3" spans="1:12">
      <c r="A3" s="38" t="s">
        <v>78</v>
      </c>
      <c r="B3" s="40"/>
      <c r="C3" s="40"/>
      <c r="D3" s="40"/>
      <c r="E3" s="40"/>
      <c r="F3" s="43"/>
      <c r="G3" s="40"/>
      <c r="H3" s="43"/>
      <c r="I3" s="40"/>
      <c r="J3" s="43"/>
      <c r="L3" s="43"/>
    </row>
    <row r="4" spans="1:12">
      <c r="A4" s="57" t="s">
        <v>135</v>
      </c>
      <c r="B4" s="40"/>
      <c r="C4" s="40"/>
      <c r="D4" s="40"/>
      <c r="E4" s="40"/>
      <c r="F4" s="43"/>
      <c r="G4" s="40"/>
      <c r="H4" s="43"/>
      <c r="I4" s="40"/>
      <c r="J4" s="43"/>
      <c r="L4" s="43"/>
    </row>
    <row r="5" spans="1:12">
      <c r="D5" s="58"/>
      <c r="E5" s="58"/>
      <c r="F5" s="59"/>
      <c r="G5" s="37"/>
      <c r="H5" s="59"/>
      <c r="I5" s="37"/>
      <c r="J5" s="60"/>
      <c r="L5" s="60" t="s">
        <v>92</v>
      </c>
    </row>
    <row r="6" spans="1:12">
      <c r="D6" s="58"/>
      <c r="E6" s="58"/>
      <c r="F6" s="150" t="s">
        <v>59</v>
      </c>
      <c r="G6" s="151"/>
      <c r="H6" s="151"/>
      <c r="I6" s="37"/>
      <c r="J6" s="150" t="s">
        <v>58</v>
      </c>
      <c r="K6" s="150"/>
      <c r="L6" s="150"/>
    </row>
    <row r="7" spans="1:12">
      <c r="D7" s="58" t="s">
        <v>0</v>
      </c>
      <c r="E7" s="58"/>
      <c r="F7" s="61" t="s">
        <v>112</v>
      </c>
      <c r="G7" s="62"/>
      <c r="H7" s="61" t="s">
        <v>106</v>
      </c>
      <c r="I7" s="62"/>
      <c r="J7" s="61" t="s">
        <v>112</v>
      </c>
      <c r="K7" s="62"/>
      <c r="L7" s="61" t="s">
        <v>106</v>
      </c>
    </row>
    <row r="8" spans="1:12">
      <c r="A8" s="23" t="s">
        <v>84</v>
      </c>
      <c r="D8" s="58"/>
      <c r="E8" s="58"/>
      <c r="F8" s="63"/>
      <c r="G8" s="62"/>
      <c r="H8" s="63"/>
      <c r="I8" s="62"/>
      <c r="J8" s="63"/>
      <c r="K8" s="37"/>
      <c r="L8" s="63"/>
    </row>
    <row r="9" spans="1:12">
      <c r="A9" s="23" t="s">
        <v>33</v>
      </c>
      <c r="C9" s="27"/>
    </row>
    <row r="10" spans="1:12">
      <c r="A10" s="24" t="s">
        <v>45</v>
      </c>
      <c r="C10" s="27"/>
      <c r="D10" s="28"/>
      <c r="E10" s="28"/>
      <c r="F10" s="30">
        <v>1330844</v>
      </c>
      <c r="H10" s="30">
        <v>1272113</v>
      </c>
      <c r="I10" s="134"/>
      <c r="J10" s="135">
        <v>1330844</v>
      </c>
      <c r="K10" s="136"/>
      <c r="L10" s="135">
        <v>1272113</v>
      </c>
    </row>
    <row r="11" spans="1:12">
      <c r="A11" s="24" t="s">
        <v>139</v>
      </c>
      <c r="C11" s="27"/>
      <c r="D11" s="28"/>
      <c r="E11" s="28"/>
      <c r="F11" s="30">
        <v>0</v>
      </c>
      <c r="H11" s="30">
        <v>0</v>
      </c>
      <c r="I11" s="134"/>
      <c r="J11" s="135">
        <v>4640</v>
      </c>
      <c r="K11" s="136"/>
      <c r="L11" s="135">
        <v>1392</v>
      </c>
    </row>
    <row r="12" spans="1:12">
      <c r="A12" s="24" t="s">
        <v>46</v>
      </c>
      <c r="C12" s="27"/>
      <c r="D12" s="28"/>
      <c r="E12" s="28"/>
      <c r="F12" s="64">
        <v>19050</v>
      </c>
      <c r="H12" s="64">
        <v>18320</v>
      </c>
      <c r="I12" s="134"/>
      <c r="J12" s="137">
        <v>19050</v>
      </c>
      <c r="K12" s="136"/>
      <c r="L12" s="137">
        <v>18320</v>
      </c>
    </row>
    <row r="13" spans="1:12">
      <c r="A13" s="23" t="s">
        <v>34</v>
      </c>
      <c r="C13" s="27"/>
      <c r="D13" s="28"/>
      <c r="E13" s="28"/>
      <c r="F13" s="46">
        <f>SUM(F10:F12)</f>
        <v>1349894</v>
      </c>
      <c r="H13" s="46">
        <f>SUM(H10:H12)</f>
        <v>1290433</v>
      </c>
      <c r="I13" s="134"/>
      <c r="J13" s="137">
        <f>SUM(J10:J12)</f>
        <v>1354534</v>
      </c>
      <c r="K13" s="136"/>
      <c r="L13" s="137">
        <f>SUM(L10:L12)</f>
        <v>1291825</v>
      </c>
    </row>
    <row r="14" spans="1:12">
      <c r="A14" s="23" t="s">
        <v>35</v>
      </c>
      <c r="C14" s="27"/>
      <c r="D14" s="28"/>
      <c r="E14" s="28"/>
      <c r="I14" s="134"/>
      <c r="J14" s="135"/>
      <c r="K14" s="136"/>
      <c r="L14" s="135"/>
    </row>
    <row r="15" spans="1:12">
      <c r="A15" s="24" t="s">
        <v>47</v>
      </c>
      <c r="C15" s="27"/>
      <c r="D15" s="28"/>
      <c r="E15" s="28"/>
      <c r="F15" s="135">
        <v>1177307</v>
      </c>
      <c r="H15" s="135">
        <v>1130306</v>
      </c>
      <c r="I15" s="134"/>
      <c r="J15" s="135">
        <v>1177307</v>
      </c>
      <c r="K15" s="136"/>
      <c r="L15" s="135">
        <v>1130306</v>
      </c>
    </row>
    <row r="16" spans="1:12">
      <c r="A16" s="24" t="s">
        <v>48</v>
      </c>
      <c r="C16" s="27"/>
      <c r="D16" s="28"/>
      <c r="E16" s="28"/>
      <c r="F16" s="138">
        <v>113066</v>
      </c>
      <c r="H16" s="138">
        <v>105459</v>
      </c>
      <c r="I16" s="136"/>
      <c r="J16" s="138">
        <v>113066</v>
      </c>
      <c r="K16" s="136"/>
      <c r="L16" s="138">
        <v>105459</v>
      </c>
    </row>
    <row r="17" spans="1:13">
      <c r="A17" s="24" t="s">
        <v>49</v>
      </c>
      <c r="C17" s="27"/>
      <c r="D17" s="108"/>
      <c r="E17" s="108"/>
      <c r="F17" s="138">
        <v>30787</v>
      </c>
      <c r="G17" s="65"/>
      <c r="H17" s="138">
        <v>28972</v>
      </c>
      <c r="I17" s="136"/>
      <c r="J17" s="138">
        <v>30787</v>
      </c>
      <c r="K17" s="136"/>
      <c r="L17" s="138">
        <v>33528</v>
      </c>
    </row>
    <row r="18" spans="1:13">
      <c r="A18" s="23" t="s">
        <v>36</v>
      </c>
      <c r="C18" s="27"/>
      <c r="F18" s="110">
        <f>SUM(F15:F17)</f>
        <v>1321160</v>
      </c>
      <c r="H18" s="110">
        <f>SUM(H15:H17)</f>
        <v>1264737</v>
      </c>
      <c r="J18" s="110">
        <f>SUM(J15:J17)</f>
        <v>1321160</v>
      </c>
      <c r="L18" s="110">
        <f>SUM(L15:L17)</f>
        <v>1269293</v>
      </c>
    </row>
    <row r="19" spans="1:13">
      <c r="A19" s="23" t="s">
        <v>161</v>
      </c>
      <c r="C19" s="27"/>
      <c r="F19" s="109"/>
      <c r="H19" s="109"/>
      <c r="J19" s="109"/>
      <c r="L19" s="109"/>
    </row>
    <row r="20" spans="1:13">
      <c r="A20" s="23" t="s">
        <v>117</v>
      </c>
      <c r="C20" s="27"/>
      <c r="D20" s="24"/>
      <c r="E20" s="24"/>
      <c r="F20" s="109">
        <f>SUM(F13-F18)</f>
        <v>28734</v>
      </c>
      <c r="G20" s="65"/>
      <c r="H20" s="109">
        <f>SUM(H13-H18)</f>
        <v>25696</v>
      </c>
      <c r="I20" s="65"/>
      <c r="J20" s="109">
        <f>SUM(J13-J18)</f>
        <v>33374</v>
      </c>
      <c r="K20" s="37"/>
      <c r="L20" s="109">
        <f>SUM(L13-L18)</f>
        <v>22532</v>
      </c>
    </row>
    <row r="21" spans="1:13">
      <c r="A21" s="24" t="s">
        <v>156</v>
      </c>
      <c r="C21" s="27"/>
      <c r="D21" s="28">
        <v>9.1999999999999993</v>
      </c>
      <c r="E21" s="24"/>
      <c r="F21" s="46">
        <v>2606</v>
      </c>
      <c r="G21" s="65"/>
      <c r="H21" s="46">
        <v>-937</v>
      </c>
      <c r="I21" s="134"/>
      <c r="J21" s="137">
        <v>0</v>
      </c>
      <c r="K21" s="136"/>
      <c r="L21" s="137">
        <v>0</v>
      </c>
    </row>
    <row r="22" spans="1:13">
      <c r="A22" s="23" t="s">
        <v>119</v>
      </c>
      <c r="C22" s="27"/>
      <c r="D22" s="24"/>
      <c r="E22" s="24"/>
      <c r="F22" s="109">
        <f>SUM(F20:F21)</f>
        <v>31340</v>
      </c>
      <c r="G22" s="65"/>
      <c r="H22" s="109">
        <f>SUM(H20:H21)</f>
        <v>24759</v>
      </c>
      <c r="I22" s="65"/>
      <c r="J22" s="109">
        <f>SUM(J20:J21)</f>
        <v>33374</v>
      </c>
      <c r="L22" s="109">
        <f>SUM(L20:L21)</f>
        <v>22532</v>
      </c>
    </row>
    <row r="23" spans="1:13">
      <c r="A23" s="24" t="s">
        <v>50</v>
      </c>
      <c r="C23" s="27"/>
      <c r="F23" s="46">
        <v>-164</v>
      </c>
      <c r="H23" s="46">
        <v>-145</v>
      </c>
      <c r="I23" s="134"/>
      <c r="J23" s="137">
        <v>-164</v>
      </c>
      <c r="K23" s="136"/>
      <c r="L23" s="137">
        <v>-145</v>
      </c>
    </row>
    <row r="24" spans="1:13">
      <c r="A24" s="23" t="s">
        <v>120</v>
      </c>
      <c r="C24" s="27"/>
      <c r="F24" s="109">
        <f>SUM(F22:F23)</f>
        <v>31176</v>
      </c>
      <c r="H24" s="109">
        <f>SUM(H22:H23)</f>
        <v>24614</v>
      </c>
      <c r="J24" s="109">
        <f>SUM(J22:J23)</f>
        <v>33210</v>
      </c>
      <c r="L24" s="109">
        <f>SUM(L22:L23)</f>
        <v>22387</v>
      </c>
    </row>
    <row r="25" spans="1:13">
      <c r="A25" s="24" t="s">
        <v>121</v>
      </c>
      <c r="C25" s="27"/>
      <c r="D25" s="28">
        <v>13</v>
      </c>
      <c r="E25" s="28"/>
      <c r="F25" s="46">
        <v>-5670</v>
      </c>
      <c r="H25" s="46">
        <v>-4199</v>
      </c>
      <c r="I25" s="134"/>
      <c r="J25" s="138">
        <v>-5670</v>
      </c>
      <c r="K25" s="136"/>
      <c r="L25" s="138">
        <v>-4199</v>
      </c>
    </row>
    <row r="26" spans="1:13">
      <c r="A26" s="23" t="s">
        <v>102</v>
      </c>
      <c r="C26" s="27"/>
      <c r="D26" s="24"/>
      <c r="E26" s="24"/>
      <c r="F26" s="110">
        <f>SUM(F24:F25)</f>
        <v>25506</v>
      </c>
      <c r="G26" s="107"/>
      <c r="H26" s="110">
        <f>SUM(H24:H25)</f>
        <v>20415</v>
      </c>
      <c r="I26" s="107"/>
      <c r="J26" s="110">
        <f>SUM(J24:J25)</f>
        <v>27540</v>
      </c>
      <c r="K26" s="109"/>
      <c r="L26" s="110">
        <f>SUM(L24:L25)</f>
        <v>18188</v>
      </c>
    </row>
    <row r="27" spans="1:13">
      <c r="C27" s="27"/>
    </row>
    <row r="28" spans="1:13">
      <c r="A28" s="23" t="s">
        <v>101</v>
      </c>
      <c r="C28" s="27"/>
      <c r="D28" s="24"/>
      <c r="E28" s="24"/>
      <c r="F28" s="125">
        <v>0</v>
      </c>
      <c r="H28" s="125">
        <v>0</v>
      </c>
      <c r="J28" s="46">
        <v>0</v>
      </c>
      <c r="L28" s="46">
        <v>0</v>
      </c>
    </row>
    <row r="29" spans="1:13" ht="21.75" thickBot="1">
      <c r="A29" s="23" t="s">
        <v>93</v>
      </c>
      <c r="C29" s="27"/>
      <c r="D29" s="24"/>
      <c r="E29" s="24"/>
      <c r="F29" s="111">
        <f>F26+F28</f>
        <v>25506</v>
      </c>
      <c r="G29" s="65"/>
      <c r="H29" s="111">
        <f>H26+H28</f>
        <v>20415</v>
      </c>
      <c r="I29" s="65"/>
      <c r="J29" s="111">
        <f>J26+J28</f>
        <v>27540</v>
      </c>
      <c r="K29" s="37"/>
      <c r="L29" s="111">
        <f>L26+L28</f>
        <v>18188</v>
      </c>
      <c r="M29" s="37"/>
    </row>
    <row r="30" spans="1:13" ht="21.75" thickTop="1">
      <c r="C30" s="27"/>
    </row>
    <row r="31" spans="1:13">
      <c r="A31" s="23" t="s">
        <v>103</v>
      </c>
      <c r="C31" s="27"/>
      <c r="D31" s="28">
        <v>14</v>
      </c>
      <c r="E31" s="28"/>
    </row>
    <row r="32" spans="1:13">
      <c r="A32" s="24" t="s">
        <v>104</v>
      </c>
      <c r="C32" s="27"/>
    </row>
    <row r="33" spans="1:12" s="112" customFormat="1" ht="21.75" thickBot="1">
      <c r="A33" s="112" t="s">
        <v>129</v>
      </c>
      <c r="C33" s="66"/>
      <c r="D33" s="66"/>
      <c r="E33" s="66"/>
      <c r="F33" s="113">
        <v>8.8999999999999996E-2</v>
      </c>
      <c r="G33" s="67"/>
      <c r="H33" s="113">
        <v>6.4000000000000001E-2</v>
      </c>
      <c r="I33" s="139"/>
      <c r="J33" s="140">
        <v>9.6156061997423173E-2</v>
      </c>
      <c r="K33" s="141"/>
      <c r="L33" s="140">
        <v>5.6535995128056939E-2</v>
      </c>
    </row>
    <row r="34" spans="1:12" ht="22.5" thickTop="1" thickBot="1">
      <c r="A34" s="24" t="s">
        <v>157</v>
      </c>
      <c r="C34" s="27"/>
      <c r="F34" s="68">
        <v>286399</v>
      </c>
      <c r="G34" s="69"/>
      <c r="H34" s="68">
        <v>321707</v>
      </c>
      <c r="I34" s="139"/>
      <c r="J34" s="68">
        <v>286399</v>
      </c>
      <c r="K34" s="24">
        <v>349399</v>
      </c>
      <c r="L34" s="68">
        <v>321707</v>
      </c>
    </row>
    <row r="35" spans="1:12" ht="21.75" thickTop="1">
      <c r="C35" s="27"/>
      <c r="I35" s="139"/>
    </row>
    <row r="36" spans="1:12">
      <c r="A36" s="24" t="s">
        <v>5</v>
      </c>
      <c r="C36" s="27"/>
    </row>
    <row r="37" spans="1:12">
      <c r="L37" s="101" t="s">
        <v>91</v>
      </c>
    </row>
    <row r="38" spans="1:12">
      <c r="A38" s="38" t="s">
        <v>16</v>
      </c>
      <c r="B38" s="40"/>
      <c r="C38" s="40"/>
      <c r="D38" s="40"/>
      <c r="E38" s="40"/>
      <c r="F38" s="43"/>
      <c r="G38" s="40"/>
      <c r="H38" s="43"/>
      <c r="I38" s="40"/>
      <c r="J38" s="43"/>
      <c r="L38" s="43"/>
    </row>
    <row r="39" spans="1:12">
      <c r="A39" s="38" t="s">
        <v>78</v>
      </c>
      <c r="B39" s="40"/>
      <c r="C39" s="40"/>
      <c r="D39" s="40"/>
      <c r="E39" s="40"/>
      <c r="F39" s="43"/>
      <c r="G39" s="40"/>
      <c r="H39" s="43"/>
      <c r="I39" s="40"/>
      <c r="J39" s="43"/>
      <c r="L39" s="43"/>
    </row>
    <row r="40" spans="1:12">
      <c r="A40" s="57" t="s">
        <v>138</v>
      </c>
      <c r="B40" s="40"/>
      <c r="C40" s="40"/>
      <c r="D40" s="40"/>
      <c r="E40" s="40"/>
      <c r="F40" s="43"/>
      <c r="G40" s="40"/>
      <c r="H40" s="43"/>
      <c r="I40" s="40"/>
      <c r="J40" s="43"/>
      <c r="L40" s="43"/>
    </row>
    <row r="41" spans="1:12">
      <c r="D41" s="58"/>
      <c r="E41" s="58"/>
      <c r="F41" s="59"/>
      <c r="G41" s="37"/>
      <c r="H41" s="59"/>
      <c r="I41" s="37"/>
      <c r="J41" s="60"/>
      <c r="L41" s="60" t="s">
        <v>92</v>
      </c>
    </row>
    <row r="42" spans="1:12">
      <c r="D42" s="58"/>
      <c r="E42" s="58"/>
      <c r="F42" s="150" t="s">
        <v>59</v>
      </c>
      <c r="G42" s="151"/>
      <c r="H42" s="151"/>
      <c r="I42" s="37"/>
      <c r="J42" s="150" t="s">
        <v>58</v>
      </c>
      <c r="K42" s="150"/>
      <c r="L42" s="150"/>
    </row>
    <row r="43" spans="1:12">
      <c r="D43" s="58" t="s">
        <v>0</v>
      </c>
      <c r="E43" s="58"/>
      <c r="F43" s="61" t="s">
        <v>112</v>
      </c>
      <c r="G43" s="62"/>
      <c r="H43" s="61" t="s">
        <v>106</v>
      </c>
      <c r="I43" s="62"/>
      <c r="J43" s="61" t="s">
        <v>112</v>
      </c>
      <c r="K43" s="62"/>
      <c r="L43" s="61" t="s">
        <v>106</v>
      </c>
    </row>
    <row r="44" spans="1:12">
      <c r="A44" s="23" t="s">
        <v>84</v>
      </c>
      <c r="D44" s="58"/>
      <c r="E44" s="58"/>
      <c r="F44" s="63"/>
      <c r="G44" s="62"/>
      <c r="H44" s="63"/>
      <c r="I44" s="62"/>
      <c r="J44" s="63"/>
      <c r="K44" s="37"/>
      <c r="L44" s="63"/>
    </row>
    <row r="45" spans="1:12">
      <c r="A45" s="23" t="s">
        <v>33</v>
      </c>
      <c r="C45" s="27"/>
    </row>
    <row r="46" spans="1:12">
      <c r="A46" s="24" t="s">
        <v>45</v>
      </c>
      <c r="C46" s="27"/>
      <c r="D46" s="28"/>
      <c r="E46" s="28"/>
      <c r="F46" s="30">
        <v>2610832</v>
      </c>
      <c r="H46" s="30">
        <v>2438292</v>
      </c>
      <c r="I46" s="134"/>
      <c r="J46" s="135">
        <v>2610832</v>
      </c>
      <c r="K46" s="136"/>
      <c r="L46" s="135">
        <v>2438292</v>
      </c>
    </row>
    <row r="47" spans="1:12">
      <c r="A47" s="24" t="s">
        <v>139</v>
      </c>
      <c r="C47" s="27"/>
      <c r="D47" s="28"/>
      <c r="E47" s="28"/>
      <c r="F47" s="30">
        <v>0</v>
      </c>
      <c r="H47" s="30">
        <v>0</v>
      </c>
      <c r="I47" s="134"/>
      <c r="J47" s="135">
        <v>4640</v>
      </c>
      <c r="K47" s="136"/>
      <c r="L47" s="135">
        <v>1392</v>
      </c>
    </row>
    <row r="48" spans="1:12">
      <c r="A48" s="24" t="s">
        <v>46</v>
      </c>
      <c r="C48" s="27"/>
      <c r="D48" s="28"/>
      <c r="E48" s="28"/>
      <c r="F48" s="64">
        <v>29828</v>
      </c>
      <c r="H48" s="64">
        <v>41205</v>
      </c>
      <c r="I48" s="134"/>
      <c r="J48" s="137">
        <v>29828</v>
      </c>
      <c r="K48" s="136"/>
      <c r="L48" s="137">
        <v>41205</v>
      </c>
    </row>
    <row r="49" spans="1:12">
      <c r="A49" s="23" t="s">
        <v>34</v>
      </c>
      <c r="C49" s="27"/>
      <c r="D49" s="28"/>
      <c r="E49" s="28"/>
      <c r="F49" s="46">
        <f>SUM(F46:F48)</f>
        <v>2640660</v>
      </c>
      <c r="H49" s="46">
        <f>SUM(H46:H48)</f>
        <v>2479497</v>
      </c>
      <c r="I49" s="134"/>
      <c r="J49" s="137">
        <f>SUM(J46:J48)</f>
        <v>2645300</v>
      </c>
      <c r="K49" s="136"/>
      <c r="L49" s="137">
        <f>SUM(L46:L48)</f>
        <v>2480889</v>
      </c>
    </row>
    <row r="50" spans="1:12">
      <c r="A50" s="23" t="s">
        <v>35</v>
      </c>
      <c r="C50" s="27"/>
      <c r="D50" s="28"/>
      <c r="E50" s="28"/>
      <c r="I50" s="134"/>
      <c r="J50" s="135"/>
      <c r="K50" s="136"/>
      <c r="L50" s="135"/>
    </row>
    <row r="51" spans="1:12">
      <c r="A51" s="24" t="s">
        <v>47</v>
      </c>
      <c r="C51" s="27"/>
      <c r="D51" s="28"/>
      <c r="E51" s="28"/>
      <c r="F51" s="135">
        <v>2306414</v>
      </c>
      <c r="H51" s="135">
        <v>2174486</v>
      </c>
      <c r="I51" s="134"/>
      <c r="J51" s="135">
        <v>2306414</v>
      </c>
      <c r="K51" s="136"/>
      <c r="L51" s="135">
        <v>2174486</v>
      </c>
    </row>
    <row r="52" spans="1:12">
      <c r="A52" s="24" t="s">
        <v>48</v>
      </c>
      <c r="C52" s="27"/>
      <c r="D52" s="28"/>
      <c r="E52" s="28"/>
      <c r="F52" s="138">
        <v>227078</v>
      </c>
      <c r="H52" s="138">
        <v>215759</v>
      </c>
      <c r="I52" s="136"/>
      <c r="J52" s="138">
        <v>227078</v>
      </c>
      <c r="K52" s="136"/>
      <c r="L52" s="138">
        <v>215759</v>
      </c>
    </row>
    <row r="53" spans="1:12">
      <c r="A53" s="24" t="s">
        <v>49</v>
      </c>
      <c r="C53" s="27"/>
      <c r="D53" s="108"/>
      <c r="E53" s="108"/>
      <c r="F53" s="138">
        <v>58970</v>
      </c>
      <c r="G53" s="65"/>
      <c r="H53" s="138">
        <v>57148</v>
      </c>
      <c r="I53" s="136"/>
      <c r="J53" s="138">
        <v>58970</v>
      </c>
      <c r="K53" s="136"/>
      <c r="L53" s="138">
        <v>61704</v>
      </c>
    </row>
    <row r="54" spans="1:12">
      <c r="A54" s="23" t="s">
        <v>36</v>
      </c>
      <c r="C54" s="27"/>
      <c r="F54" s="110">
        <f>SUM(F51:F53)</f>
        <v>2592462</v>
      </c>
      <c r="H54" s="110">
        <f>SUM(H51:H53)</f>
        <v>2447393</v>
      </c>
      <c r="J54" s="110">
        <f>SUM(J51:J53)</f>
        <v>2592462</v>
      </c>
      <c r="L54" s="110">
        <f>SUM(L51:L53)</f>
        <v>2451949</v>
      </c>
    </row>
    <row r="55" spans="1:12">
      <c r="A55" s="23" t="s">
        <v>116</v>
      </c>
      <c r="C55" s="27"/>
      <c r="F55" s="109"/>
      <c r="H55" s="109"/>
      <c r="J55" s="109"/>
      <c r="L55" s="109"/>
    </row>
    <row r="56" spans="1:12">
      <c r="A56" s="23" t="s">
        <v>117</v>
      </c>
      <c r="C56" s="27"/>
      <c r="D56" s="24"/>
      <c r="E56" s="24"/>
      <c r="F56" s="109">
        <f>SUM(F49-F54)</f>
        <v>48198</v>
      </c>
      <c r="G56" s="65"/>
      <c r="H56" s="109">
        <f>SUM(H49-H54)</f>
        <v>32104</v>
      </c>
      <c r="I56" s="65"/>
      <c r="J56" s="109">
        <f>SUM(J49-J54)</f>
        <v>52838</v>
      </c>
      <c r="K56" s="37"/>
      <c r="L56" s="109">
        <f>SUM(L49-L54)</f>
        <v>28940</v>
      </c>
    </row>
    <row r="57" spans="1:12">
      <c r="A57" s="24" t="s">
        <v>118</v>
      </c>
      <c r="C57" s="27"/>
      <c r="D57" s="28">
        <v>9.1999999999999993</v>
      </c>
      <c r="E57" s="24"/>
      <c r="F57" s="46">
        <v>5638</v>
      </c>
      <c r="G57" s="65"/>
      <c r="H57" s="46">
        <v>200</v>
      </c>
      <c r="I57" s="134"/>
      <c r="J57" s="137">
        <v>0</v>
      </c>
      <c r="K57" s="136"/>
      <c r="L57" s="137">
        <v>0</v>
      </c>
    </row>
    <row r="58" spans="1:12">
      <c r="A58" s="23" t="s">
        <v>119</v>
      </c>
      <c r="C58" s="27"/>
      <c r="D58" s="24"/>
      <c r="E58" s="24"/>
      <c r="F58" s="109">
        <f>SUM(F56:F57)</f>
        <v>53836</v>
      </c>
      <c r="G58" s="65"/>
      <c r="H58" s="109">
        <f>SUM(H56:H57)</f>
        <v>32304</v>
      </c>
      <c r="I58" s="65"/>
      <c r="J58" s="109">
        <f>SUM(J56:J57)</f>
        <v>52838</v>
      </c>
      <c r="L58" s="109">
        <f>SUM(L56:L57)</f>
        <v>28940</v>
      </c>
    </row>
    <row r="59" spans="1:12">
      <c r="A59" s="24" t="s">
        <v>50</v>
      </c>
      <c r="C59" s="27"/>
      <c r="F59" s="46">
        <v>-343</v>
      </c>
      <c r="H59" s="46">
        <v>-336</v>
      </c>
      <c r="I59" s="134"/>
      <c r="J59" s="137">
        <v>-343</v>
      </c>
      <c r="K59" s="136"/>
      <c r="L59" s="137">
        <v>-336</v>
      </c>
    </row>
    <row r="60" spans="1:12">
      <c r="A60" s="23" t="s">
        <v>120</v>
      </c>
      <c r="C60" s="27"/>
      <c r="F60" s="109">
        <f>SUM(F58:F59)</f>
        <v>53493</v>
      </c>
      <c r="H60" s="109">
        <f>SUM(H58:H59)</f>
        <v>31968</v>
      </c>
      <c r="J60" s="109">
        <f>SUM(J58:J59)</f>
        <v>52495</v>
      </c>
      <c r="L60" s="109">
        <f>SUM(L58:L59)</f>
        <v>28604</v>
      </c>
    </row>
    <row r="61" spans="1:12">
      <c r="A61" s="24" t="s">
        <v>121</v>
      </c>
      <c r="C61" s="27"/>
      <c r="D61" s="28">
        <v>13</v>
      </c>
      <c r="E61" s="28"/>
      <c r="F61" s="46">
        <v>-9483</v>
      </c>
      <c r="H61" s="46">
        <v>-5427</v>
      </c>
      <c r="I61" s="134"/>
      <c r="J61" s="138">
        <v>-9483</v>
      </c>
      <c r="K61" s="136"/>
      <c r="L61" s="138">
        <v>-5427</v>
      </c>
    </row>
    <row r="62" spans="1:12">
      <c r="A62" s="23" t="s">
        <v>102</v>
      </c>
      <c r="C62" s="27"/>
      <c r="D62" s="24"/>
      <c r="E62" s="24"/>
      <c r="F62" s="110">
        <f>SUM(F60:F61)</f>
        <v>44010</v>
      </c>
      <c r="G62" s="107"/>
      <c r="H62" s="110">
        <f>SUM(H60:H61)</f>
        <v>26541</v>
      </c>
      <c r="I62" s="107"/>
      <c r="J62" s="110">
        <f>SUM(J60:J61)</f>
        <v>43012</v>
      </c>
      <c r="K62" s="109"/>
      <c r="L62" s="110">
        <f>SUM(L60:L61)</f>
        <v>23177</v>
      </c>
    </row>
    <row r="63" spans="1:12">
      <c r="C63" s="27"/>
    </row>
    <row r="64" spans="1:12">
      <c r="A64" s="23" t="s">
        <v>101</v>
      </c>
      <c r="C64" s="27"/>
      <c r="D64" s="24"/>
      <c r="E64" s="24"/>
      <c r="F64" s="125">
        <v>0</v>
      </c>
      <c r="H64" s="125">
        <v>0</v>
      </c>
      <c r="J64" s="46">
        <v>0</v>
      </c>
      <c r="L64" s="46">
        <v>0</v>
      </c>
    </row>
    <row r="65" spans="1:13" ht="21.75" thickBot="1">
      <c r="A65" s="23" t="s">
        <v>93</v>
      </c>
      <c r="C65" s="27"/>
      <c r="D65" s="24"/>
      <c r="E65" s="24"/>
      <c r="F65" s="111">
        <f>F62+F64</f>
        <v>44010</v>
      </c>
      <c r="G65" s="65"/>
      <c r="H65" s="111">
        <f>H62+H64</f>
        <v>26541</v>
      </c>
      <c r="I65" s="65"/>
      <c r="J65" s="111">
        <f>J62+J64</f>
        <v>43012</v>
      </c>
      <c r="K65" s="37"/>
      <c r="L65" s="111">
        <f>L62+L64</f>
        <v>23177</v>
      </c>
      <c r="M65" s="37"/>
    </row>
    <row r="66" spans="1:13" ht="21.75" thickTop="1">
      <c r="C66" s="27"/>
    </row>
    <row r="67" spans="1:13">
      <c r="A67" s="23" t="s">
        <v>103</v>
      </c>
      <c r="C67" s="27"/>
      <c r="D67" s="28">
        <v>14</v>
      </c>
      <c r="E67" s="28"/>
    </row>
    <row r="68" spans="1:13">
      <c r="A68" s="24" t="s">
        <v>104</v>
      </c>
      <c r="C68" s="27"/>
    </row>
    <row r="69" spans="1:13" s="112" customFormat="1" ht="21.75" thickBot="1">
      <c r="A69" s="112" t="s">
        <v>129</v>
      </c>
      <c r="C69" s="66"/>
      <c r="D69" s="66"/>
      <c r="E69" s="66"/>
      <c r="F69" s="113">
        <v>0.154</v>
      </c>
      <c r="G69" s="67"/>
      <c r="H69" s="113">
        <v>7.9000000000000001E-2</v>
      </c>
      <c r="I69" s="27"/>
      <c r="J69" s="140">
        <v>0.15017859699230793</v>
      </c>
      <c r="K69" s="141"/>
      <c r="L69" s="140">
        <v>6.9000000000000006E-2</v>
      </c>
    </row>
    <row r="70" spans="1:13" ht="22.5" thickTop="1" thickBot="1">
      <c r="A70" s="24" t="s">
        <v>157</v>
      </c>
      <c r="C70" s="27"/>
      <c r="F70" s="68">
        <v>286399</v>
      </c>
      <c r="G70" s="69"/>
      <c r="H70" s="68">
        <v>335476</v>
      </c>
      <c r="J70" s="68">
        <v>286399</v>
      </c>
      <c r="K70" s="24">
        <v>349399</v>
      </c>
      <c r="L70" s="68">
        <v>335476</v>
      </c>
    </row>
    <row r="71" spans="1:13" ht="21.75" thickTop="1">
      <c r="C71" s="27"/>
    </row>
    <row r="72" spans="1:13">
      <c r="A72" s="24" t="s">
        <v>5</v>
      </c>
      <c r="C72" s="27"/>
    </row>
    <row r="73" spans="1:13">
      <c r="L73" s="101" t="s">
        <v>91</v>
      </c>
    </row>
    <row r="74" spans="1:13">
      <c r="A74" s="38" t="s">
        <v>16</v>
      </c>
      <c r="B74" s="40"/>
      <c r="C74" s="40"/>
      <c r="D74" s="40"/>
      <c r="E74" s="40"/>
      <c r="F74" s="41"/>
      <c r="G74" s="42"/>
      <c r="H74" s="41"/>
      <c r="I74" s="42"/>
      <c r="J74" s="41"/>
      <c r="L74" s="41"/>
    </row>
    <row r="75" spans="1:13">
      <c r="A75" s="70" t="s">
        <v>14</v>
      </c>
      <c r="B75" s="71"/>
      <c r="C75" s="71"/>
      <c r="D75" s="71"/>
      <c r="E75" s="71"/>
      <c r="F75" s="72"/>
      <c r="G75" s="73"/>
      <c r="H75" s="72"/>
      <c r="I75" s="73"/>
      <c r="J75" s="72"/>
      <c r="L75" s="72"/>
    </row>
    <row r="76" spans="1:13">
      <c r="A76" s="57" t="s">
        <v>138</v>
      </c>
      <c r="B76" s="40"/>
      <c r="C76" s="40"/>
      <c r="D76" s="40"/>
      <c r="E76" s="40"/>
      <c r="F76" s="43"/>
      <c r="G76" s="40"/>
      <c r="H76" s="43"/>
      <c r="I76" s="40"/>
      <c r="J76" s="43"/>
      <c r="L76" s="43"/>
    </row>
    <row r="77" spans="1:13">
      <c r="D77" s="58"/>
      <c r="E77" s="58"/>
      <c r="F77" s="59"/>
      <c r="G77" s="37"/>
      <c r="H77" s="59"/>
      <c r="I77" s="37"/>
      <c r="J77" s="60"/>
      <c r="L77" s="60" t="s">
        <v>90</v>
      </c>
    </row>
    <row r="78" spans="1:13">
      <c r="D78" s="58"/>
      <c r="E78" s="58"/>
      <c r="F78" s="150" t="s">
        <v>59</v>
      </c>
      <c r="G78" s="151"/>
      <c r="H78" s="151"/>
      <c r="I78" s="37"/>
      <c r="J78" s="150" t="s">
        <v>58</v>
      </c>
      <c r="K78" s="150"/>
      <c r="L78" s="150"/>
    </row>
    <row r="79" spans="1:13">
      <c r="D79" s="58"/>
      <c r="E79" s="58"/>
      <c r="F79" s="61" t="s">
        <v>112</v>
      </c>
      <c r="G79" s="62"/>
      <c r="H79" s="61" t="s">
        <v>106</v>
      </c>
      <c r="I79" s="62"/>
      <c r="J79" s="61" t="s">
        <v>112</v>
      </c>
      <c r="K79" s="62"/>
      <c r="L79" s="61" t="s">
        <v>106</v>
      </c>
    </row>
    <row r="80" spans="1:13">
      <c r="A80" s="114" t="s">
        <v>20</v>
      </c>
      <c r="B80" s="115"/>
      <c r="C80" s="115"/>
      <c r="D80" s="115"/>
      <c r="E80" s="115"/>
      <c r="F80" s="116"/>
      <c r="G80" s="117"/>
      <c r="H80" s="116"/>
      <c r="I80" s="117"/>
      <c r="J80" s="116"/>
      <c r="L80" s="116"/>
    </row>
    <row r="81" spans="1:12">
      <c r="A81" s="118" t="s">
        <v>99</v>
      </c>
      <c r="B81" s="119"/>
      <c r="C81" s="119"/>
      <c r="D81" s="119"/>
      <c r="E81" s="119"/>
      <c r="F81" s="74">
        <f>SUM(F60)</f>
        <v>53493</v>
      </c>
      <c r="G81" s="117"/>
      <c r="H81" s="74">
        <f>SUM(H60)</f>
        <v>31968</v>
      </c>
      <c r="I81" s="117"/>
      <c r="J81" s="74">
        <f>SUM(J60)</f>
        <v>52495</v>
      </c>
      <c r="L81" s="74">
        <f>SUM(L60)</f>
        <v>28604</v>
      </c>
    </row>
    <row r="82" spans="1:12">
      <c r="A82" s="118" t="s">
        <v>100</v>
      </c>
      <c r="B82" s="119"/>
      <c r="C82" s="119"/>
      <c r="D82" s="119"/>
      <c r="E82" s="119"/>
      <c r="F82" s="116"/>
      <c r="G82" s="117"/>
      <c r="H82" s="116"/>
      <c r="I82" s="117"/>
      <c r="J82" s="116"/>
      <c r="L82" s="116"/>
    </row>
    <row r="83" spans="1:12">
      <c r="A83" s="118" t="s">
        <v>56</v>
      </c>
      <c r="B83" s="119"/>
      <c r="C83" s="119"/>
      <c r="D83" s="119"/>
      <c r="E83" s="119"/>
      <c r="F83" s="116"/>
      <c r="G83" s="117"/>
      <c r="H83" s="116"/>
      <c r="I83" s="117"/>
      <c r="J83" s="116"/>
      <c r="L83" s="116"/>
    </row>
    <row r="84" spans="1:12">
      <c r="A84" s="142" t="s">
        <v>57</v>
      </c>
      <c r="B84" s="119"/>
      <c r="C84" s="119"/>
      <c r="D84" s="119"/>
      <c r="E84" s="119"/>
      <c r="F84" s="75">
        <v>24077</v>
      </c>
      <c r="G84" s="76"/>
      <c r="H84" s="75">
        <v>26048</v>
      </c>
      <c r="I84" s="143"/>
      <c r="J84" s="75">
        <v>24077</v>
      </c>
      <c r="K84" s="144"/>
      <c r="L84" s="75">
        <v>26048</v>
      </c>
    </row>
    <row r="85" spans="1:12">
      <c r="A85" s="142" t="s">
        <v>122</v>
      </c>
      <c r="B85" s="119"/>
      <c r="C85" s="119"/>
      <c r="D85" s="119"/>
      <c r="E85" s="119"/>
      <c r="F85" s="77">
        <v>-8</v>
      </c>
      <c r="G85" s="78"/>
      <c r="H85" s="77">
        <v>0</v>
      </c>
      <c r="I85" s="144"/>
      <c r="J85" s="77">
        <v>-8</v>
      </c>
      <c r="K85" s="144"/>
      <c r="L85" s="77">
        <v>0</v>
      </c>
    </row>
    <row r="86" spans="1:12">
      <c r="A86" s="142" t="s">
        <v>152</v>
      </c>
      <c r="B86" s="119"/>
      <c r="C86" s="119"/>
      <c r="D86" s="119"/>
      <c r="E86" s="119"/>
      <c r="F86" s="77">
        <v>-770</v>
      </c>
      <c r="G86" s="78"/>
      <c r="H86" s="77">
        <v>329</v>
      </c>
      <c r="I86" s="144"/>
      <c r="J86" s="77">
        <v>-770</v>
      </c>
      <c r="K86" s="144"/>
      <c r="L86" s="77">
        <v>329</v>
      </c>
    </row>
    <row r="87" spans="1:12">
      <c r="A87" s="142" t="s">
        <v>160</v>
      </c>
      <c r="B87" s="119"/>
      <c r="C87" s="119"/>
      <c r="D87" s="119"/>
      <c r="E87" s="119"/>
      <c r="F87" s="77">
        <v>0</v>
      </c>
      <c r="G87" s="78"/>
      <c r="H87" s="77">
        <v>321</v>
      </c>
      <c r="I87" s="144"/>
      <c r="J87" s="77">
        <v>0</v>
      </c>
      <c r="K87" s="144"/>
      <c r="L87" s="77">
        <v>321</v>
      </c>
    </row>
    <row r="88" spans="1:12">
      <c r="A88" s="118" t="s">
        <v>124</v>
      </c>
      <c r="B88" s="119"/>
      <c r="C88" s="119"/>
      <c r="D88" s="119"/>
      <c r="E88" s="119"/>
      <c r="F88" s="75">
        <v>-5638</v>
      </c>
      <c r="G88" s="76"/>
      <c r="H88" s="75">
        <v>-200</v>
      </c>
      <c r="I88" s="144"/>
      <c r="J88" s="75">
        <v>0</v>
      </c>
      <c r="K88" s="144"/>
      <c r="L88" s="75">
        <v>0</v>
      </c>
    </row>
    <row r="89" spans="1:12">
      <c r="A89" s="142" t="s">
        <v>140</v>
      </c>
      <c r="B89" s="119"/>
      <c r="C89" s="119"/>
      <c r="D89" s="119"/>
      <c r="E89" s="119"/>
      <c r="F89" s="77">
        <v>0</v>
      </c>
      <c r="G89" s="78"/>
      <c r="H89" s="77">
        <v>0</v>
      </c>
      <c r="I89" s="144"/>
      <c r="J89" s="77">
        <v>0</v>
      </c>
      <c r="K89" s="144"/>
      <c r="L89" s="77">
        <v>4556</v>
      </c>
    </row>
    <row r="90" spans="1:12">
      <c r="A90" s="142" t="s">
        <v>123</v>
      </c>
      <c r="B90" s="119"/>
      <c r="C90" s="119"/>
      <c r="D90" s="119"/>
      <c r="E90" s="119"/>
      <c r="F90" s="77">
        <v>0</v>
      </c>
      <c r="G90" s="76"/>
      <c r="H90" s="75">
        <v>1419</v>
      </c>
      <c r="I90" s="144"/>
      <c r="J90" s="77">
        <v>0</v>
      </c>
      <c r="K90" s="144"/>
      <c r="L90" s="75">
        <v>1419</v>
      </c>
    </row>
    <row r="91" spans="1:12">
      <c r="A91" s="118" t="s">
        <v>76</v>
      </c>
      <c r="B91" s="119"/>
      <c r="C91" s="119"/>
      <c r="D91" s="119"/>
      <c r="E91" s="119"/>
      <c r="F91" s="75">
        <v>2259</v>
      </c>
      <c r="G91" s="76"/>
      <c r="H91" s="75">
        <v>1135</v>
      </c>
      <c r="I91" s="144"/>
      <c r="J91" s="75">
        <v>2259</v>
      </c>
      <c r="K91" s="144"/>
      <c r="L91" s="75">
        <v>1135</v>
      </c>
    </row>
    <row r="92" spans="1:12">
      <c r="A92" s="118" t="s">
        <v>141</v>
      </c>
      <c r="B92" s="119"/>
      <c r="C92" s="119"/>
      <c r="D92" s="119"/>
      <c r="E92" s="119"/>
      <c r="F92" s="75">
        <v>0</v>
      </c>
      <c r="G92" s="76"/>
      <c r="H92" s="75">
        <v>0</v>
      </c>
      <c r="I92" s="144"/>
      <c r="J92" s="75">
        <v>-4640</v>
      </c>
      <c r="K92" s="144"/>
      <c r="L92" s="75">
        <v>-1392</v>
      </c>
    </row>
    <row r="93" spans="1:12">
      <c r="A93" s="118" t="s">
        <v>51</v>
      </c>
      <c r="B93" s="119"/>
      <c r="C93" s="119"/>
      <c r="D93" s="119"/>
      <c r="E93" s="119"/>
      <c r="F93" s="79">
        <v>-1529</v>
      </c>
      <c r="G93" s="78"/>
      <c r="H93" s="79">
        <v>-1859</v>
      </c>
      <c r="I93" s="144"/>
      <c r="J93" s="79">
        <v>-1529</v>
      </c>
      <c r="K93" s="144"/>
      <c r="L93" s="79">
        <v>-1859</v>
      </c>
    </row>
    <row r="94" spans="1:12">
      <c r="A94" s="114" t="s">
        <v>41</v>
      </c>
      <c r="B94" s="119"/>
      <c r="C94" s="119"/>
      <c r="D94" s="119"/>
      <c r="E94" s="119"/>
      <c r="F94" s="77"/>
      <c r="G94" s="78"/>
      <c r="H94" s="77"/>
      <c r="I94" s="78"/>
      <c r="J94" s="77"/>
      <c r="L94" s="77"/>
    </row>
    <row r="95" spans="1:12">
      <c r="A95" s="114" t="s">
        <v>42</v>
      </c>
      <c r="B95" s="119"/>
      <c r="C95" s="119"/>
      <c r="D95" s="119"/>
      <c r="E95" s="119"/>
      <c r="F95" s="80">
        <f>SUM(F81:F93)</f>
        <v>71884</v>
      </c>
      <c r="G95" s="76"/>
      <c r="H95" s="80">
        <f>SUM(H81:H93)</f>
        <v>59161</v>
      </c>
      <c r="I95" s="76"/>
      <c r="J95" s="80">
        <f>SUM(J81:J93)</f>
        <v>71884</v>
      </c>
      <c r="L95" s="80">
        <f>SUM(L81:L93)</f>
        <v>59161</v>
      </c>
    </row>
    <row r="96" spans="1:12">
      <c r="A96" s="118" t="s">
        <v>79</v>
      </c>
      <c r="B96" s="119"/>
      <c r="C96" s="119"/>
      <c r="D96" s="119"/>
      <c r="E96" s="119"/>
      <c r="G96" s="118"/>
      <c r="I96" s="118"/>
    </row>
    <row r="97" spans="1:12">
      <c r="A97" s="118" t="s">
        <v>80</v>
      </c>
      <c r="B97" s="119"/>
      <c r="C97" s="119"/>
      <c r="D97" s="119"/>
      <c r="E97" s="119"/>
      <c r="F97" s="75">
        <v>-11649</v>
      </c>
      <c r="G97" s="81"/>
      <c r="H97" s="75">
        <v>22078</v>
      </c>
      <c r="I97" s="145"/>
      <c r="J97" s="145">
        <v>-11649</v>
      </c>
      <c r="K97" s="146"/>
      <c r="L97" s="145">
        <v>22078</v>
      </c>
    </row>
    <row r="98" spans="1:12">
      <c r="A98" s="118" t="s">
        <v>37</v>
      </c>
      <c r="B98" s="119"/>
      <c r="C98" s="119"/>
      <c r="D98" s="119"/>
      <c r="E98" s="119"/>
      <c r="F98" s="75">
        <v>-101756</v>
      </c>
      <c r="G98" s="81"/>
      <c r="H98" s="75">
        <v>-46618</v>
      </c>
      <c r="I98" s="145"/>
      <c r="J98" s="145">
        <v>-101756</v>
      </c>
      <c r="K98" s="146"/>
      <c r="L98" s="145">
        <v>-46618</v>
      </c>
    </row>
    <row r="99" spans="1:12">
      <c r="A99" s="118" t="s">
        <v>38</v>
      </c>
      <c r="B99" s="119"/>
      <c r="C99" s="119"/>
      <c r="D99" s="119"/>
      <c r="E99" s="119"/>
      <c r="F99" s="75">
        <v>6448</v>
      </c>
      <c r="G99" s="81"/>
      <c r="H99" s="75">
        <v>-931</v>
      </c>
      <c r="I99" s="145"/>
      <c r="J99" s="145">
        <v>6448</v>
      </c>
      <c r="K99" s="146"/>
      <c r="L99" s="145">
        <v>-931</v>
      </c>
    </row>
    <row r="100" spans="1:12">
      <c r="A100" s="118" t="s">
        <v>39</v>
      </c>
      <c r="B100" s="119"/>
      <c r="C100" s="119"/>
      <c r="D100" s="119"/>
      <c r="E100" s="119"/>
      <c r="F100" s="75">
        <v>-6480</v>
      </c>
      <c r="G100" s="81"/>
      <c r="H100" s="75">
        <v>337</v>
      </c>
      <c r="I100" s="145"/>
      <c r="J100" s="145">
        <v>-6480</v>
      </c>
      <c r="K100" s="146"/>
      <c r="L100" s="145">
        <v>337</v>
      </c>
    </row>
    <row r="101" spans="1:12">
      <c r="A101" s="118" t="s">
        <v>132</v>
      </c>
      <c r="B101" s="119"/>
      <c r="C101" s="119"/>
      <c r="D101" s="119"/>
      <c r="E101" s="119"/>
      <c r="F101" s="75"/>
      <c r="G101" s="81"/>
      <c r="H101" s="75"/>
      <c r="I101" s="145"/>
      <c r="J101" s="145"/>
      <c r="K101" s="146"/>
      <c r="L101" s="145"/>
    </row>
    <row r="102" spans="1:12">
      <c r="A102" s="118" t="s">
        <v>77</v>
      </c>
      <c r="B102" s="119"/>
      <c r="C102" s="119"/>
      <c r="D102" s="119"/>
      <c r="E102" s="119"/>
      <c r="F102" s="133">
        <v>166969</v>
      </c>
      <c r="G102" s="82"/>
      <c r="H102" s="133">
        <v>100370</v>
      </c>
      <c r="I102" s="146"/>
      <c r="J102" s="146">
        <v>166969</v>
      </c>
      <c r="K102" s="146"/>
      <c r="L102" s="145">
        <v>100370</v>
      </c>
    </row>
    <row r="103" spans="1:12" s="37" customFormat="1">
      <c r="A103" s="126" t="s">
        <v>40</v>
      </c>
      <c r="B103" s="127"/>
      <c r="C103" s="127"/>
      <c r="D103" s="127"/>
      <c r="E103" s="127"/>
      <c r="F103" s="133">
        <v>-203</v>
      </c>
      <c r="G103" s="82"/>
      <c r="H103" s="133">
        <v>5037</v>
      </c>
      <c r="I103" s="146"/>
      <c r="J103" s="146">
        <v>-203</v>
      </c>
      <c r="K103" s="146"/>
      <c r="L103" s="146">
        <v>5037</v>
      </c>
    </row>
    <row r="104" spans="1:12" s="37" customFormat="1">
      <c r="A104" s="126" t="s">
        <v>76</v>
      </c>
      <c r="B104" s="127"/>
      <c r="C104" s="127"/>
      <c r="D104" s="127"/>
      <c r="E104" s="127"/>
      <c r="F104" s="83">
        <v>-577</v>
      </c>
      <c r="G104" s="82"/>
      <c r="H104" s="83">
        <v>0</v>
      </c>
      <c r="I104" s="146"/>
      <c r="J104" s="83">
        <v>-577</v>
      </c>
      <c r="K104" s="146"/>
      <c r="L104" s="83">
        <v>0</v>
      </c>
    </row>
    <row r="105" spans="1:12">
      <c r="A105" s="114" t="s">
        <v>158</v>
      </c>
      <c r="B105" s="119"/>
      <c r="C105" s="119"/>
      <c r="D105" s="119"/>
      <c r="E105" s="119"/>
      <c r="F105" s="75">
        <f>SUM(F95,F97:G104)</f>
        <v>124636</v>
      </c>
      <c r="G105" s="81"/>
      <c r="H105" s="75">
        <f>SUM(H95,H97:I104)</f>
        <v>139434</v>
      </c>
      <c r="I105" s="81"/>
      <c r="J105" s="75">
        <f>SUM(J95,J97:K104)</f>
        <v>124636</v>
      </c>
      <c r="L105" s="75">
        <f>SUM(L95,L97:L103)</f>
        <v>139434</v>
      </c>
    </row>
    <row r="106" spans="1:12">
      <c r="A106" s="118" t="s">
        <v>108</v>
      </c>
      <c r="B106" s="119"/>
      <c r="C106" s="119"/>
      <c r="D106" s="119"/>
      <c r="E106" s="119"/>
      <c r="F106" s="75">
        <v>-6824</v>
      </c>
      <c r="G106" s="81"/>
      <c r="H106" s="75">
        <v>-6426</v>
      </c>
      <c r="I106" s="145"/>
      <c r="J106" s="75">
        <v>-6824</v>
      </c>
      <c r="K106" s="146"/>
      <c r="L106" s="75">
        <v>-6426</v>
      </c>
    </row>
    <row r="107" spans="1:12">
      <c r="A107" s="118" t="s">
        <v>130</v>
      </c>
      <c r="B107" s="119"/>
      <c r="C107" s="119"/>
      <c r="D107" s="119"/>
      <c r="E107" s="119"/>
      <c r="F107" s="75">
        <v>0</v>
      </c>
      <c r="G107" s="81"/>
      <c r="H107" s="75">
        <v>12158</v>
      </c>
      <c r="I107" s="145"/>
      <c r="J107" s="75">
        <v>0</v>
      </c>
      <c r="K107" s="146"/>
      <c r="L107" s="75">
        <v>12158</v>
      </c>
    </row>
    <row r="108" spans="1:12">
      <c r="A108" s="114" t="s">
        <v>159</v>
      </c>
      <c r="B108" s="119"/>
      <c r="C108" s="119"/>
      <c r="D108" s="119"/>
      <c r="E108" s="119"/>
      <c r="F108" s="122">
        <f>SUM(F105:F107)</f>
        <v>117812</v>
      </c>
      <c r="G108" s="117"/>
      <c r="H108" s="122">
        <f>SUM(H105:H107)</f>
        <v>145166</v>
      </c>
      <c r="I108" s="117"/>
      <c r="J108" s="122">
        <f>SUM(J105:J107)</f>
        <v>117812</v>
      </c>
      <c r="L108" s="122">
        <f>SUM(L105:L107)</f>
        <v>145166</v>
      </c>
    </row>
    <row r="109" spans="1:12">
      <c r="A109" s="118"/>
      <c r="B109" s="119"/>
      <c r="C109" s="119"/>
      <c r="D109" s="119"/>
      <c r="E109" s="119"/>
      <c r="G109" s="118"/>
      <c r="I109" s="118"/>
    </row>
    <row r="110" spans="1:12">
      <c r="A110" s="24" t="s">
        <v>5</v>
      </c>
      <c r="B110" s="119"/>
      <c r="C110" s="119"/>
      <c r="D110" s="119"/>
      <c r="E110" s="119"/>
      <c r="F110" s="116"/>
      <c r="G110" s="117"/>
      <c r="H110" s="116"/>
      <c r="I110" s="117"/>
      <c r="J110" s="116"/>
      <c r="L110" s="116"/>
    </row>
    <row r="111" spans="1:12">
      <c r="L111" s="101" t="s">
        <v>91</v>
      </c>
    </row>
    <row r="112" spans="1:12">
      <c r="A112" s="38" t="s">
        <v>16</v>
      </c>
      <c r="B112" s="40"/>
      <c r="C112" s="40"/>
      <c r="D112" s="40"/>
      <c r="E112" s="40"/>
      <c r="F112" s="41"/>
      <c r="G112" s="42"/>
      <c r="H112" s="41"/>
      <c r="I112" s="42"/>
      <c r="J112" s="41"/>
      <c r="L112" s="41"/>
    </row>
    <row r="113" spans="1:12">
      <c r="A113" s="70" t="s">
        <v>15</v>
      </c>
      <c r="B113" s="71"/>
      <c r="C113" s="71"/>
      <c r="D113" s="71"/>
      <c r="E113" s="71"/>
      <c r="F113" s="72"/>
      <c r="G113" s="73"/>
      <c r="H113" s="72"/>
      <c r="I113" s="73"/>
      <c r="J113" s="72"/>
      <c r="L113" s="72"/>
    </row>
    <row r="114" spans="1:12">
      <c r="A114" s="57" t="s">
        <v>138</v>
      </c>
      <c r="B114" s="40"/>
      <c r="C114" s="40"/>
      <c r="D114" s="40"/>
      <c r="E114" s="40"/>
      <c r="F114" s="43"/>
      <c r="G114" s="40"/>
      <c r="H114" s="43"/>
      <c r="I114" s="40"/>
      <c r="J114" s="43"/>
      <c r="L114" s="43"/>
    </row>
    <row r="115" spans="1:12">
      <c r="D115" s="58"/>
      <c r="E115" s="58"/>
      <c r="F115" s="59"/>
      <c r="G115" s="37"/>
      <c r="H115" s="59"/>
      <c r="I115" s="37"/>
      <c r="J115" s="60"/>
      <c r="L115" s="60" t="s">
        <v>90</v>
      </c>
    </row>
    <row r="116" spans="1:12">
      <c r="D116" s="58"/>
      <c r="E116" s="58"/>
      <c r="F116" s="150" t="s">
        <v>59</v>
      </c>
      <c r="G116" s="151"/>
      <c r="H116" s="151"/>
      <c r="I116" s="37"/>
      <c r="J116" s="150" t="s">
        <v>58</v>
      </c>
      <c r="K116" s="150"/>
      <c r="L116" s="150"/>
    </row>
    <row r="117" spans="1:12">
      <c r="D117" s="58"/>
      <c r="E117" s="58"/>
      <c r="F117" s="61" t="s">
        <v>112</v>
      </c>
      <c r="G117" s="62"/>
      <c r="H117" s="61" t="s">
        <v>106</v>
      </c>
      <c r="I117" s="62"/>
      <c r="J117" s="61" t="s">
        <v>112</v>
      </c>
      <c r="K117" s="62"/>
      <c r="L117" s="61" t="s">
        <v>106</v>
      </c>
    </row>
    <row r="118" spans="1:12">
      <c r="A118" s="114" t="s">
        <v>21</v>
      </c>
      <c r="B118" s="115"/>
      <c r="C118" s="115"/>
      <c r="D118" s="115"/>
      <c r="E118" s="115"/>
      <c r="F118" s="116"/>
      <c r="G118" s="117"/>
      <c r="H118" s="116"/>
      <c r="I118" s="117"/>
      <c r="J118" s="116"/>
      <c r="L118" s="116"/>
    </row>
    <row r="119" spans="1:12">
      <c r="A119" s="118" t="s">
        <v>155</v>
      </c>
      <c r="B119" s="115"/>
      <c r="C119" s="115"/>
      <c r="D119" s="115"/>
      <c r="E119" s="115"/>
      <c r="F119" s="116">
        <v>1010</v>
      </c>
      <c r="G119" s="117"/>
      <c r="H119" s="116">
        <v>250000</v>
      </c>
      <c r="I119" s="120"/>
      <c r="J119" s="116">
        <v>1010</v>
      </c>
      <c r="K119" s="146"/>
      <c r="L119" s="116">
        <v>250000</v>
      </c>
    </row>
    <row r="120" spans="1:12">
      <c r="A120" s="118" t="s">
        <v>52</v>
      </c>
      <c r="B120" s="119"/>
      <c r="C120" s="119"/>
      <c r="D120" s="119"/>
      <c r="E120" s="119"/>
      <c r="F120" s="80">
        <v>1735</v>
      </c>
      <c r="G120" s="76"/>
      <c r="H120" s="80">
        <v>1602</v>
      </c>
      <c r="I120" s="120"/>
      <c r="J120" s="80">
        <v>1735</v>
      </c>
      <c r="K120" s="146"/>
      <c r="L120" s="80">
        <v>1602</v>
      </c>
    </row>
    <row r="121" spans="1:12">
      <c r="A121" s="118" t="s">
        <v>142</v>
      </c>
      <c r="B121" s="115"/>
      <c r="C121" s="115"/>
      <c r="D121" s="115"/>
      <c r="E121" s="115"/>
      <c r="F121" s="116">
        <v>0</v>
      </c>
      <c r="G121" s="117"/>
      <c r="H121" s="116">
        <v>12000</v>
      </c>
      <c r="I121" s="120"/>
      <c r="J121" s="116">
        <v>0</v>
      </c>
      <c r="K121" s="146"/>
      <c r="L121" s="116">
        <v>12000</v>
      </c>
    </row>
    <row r="122" spans="1:12">
      <c r="A122" s="147" t="s">
        <v>143</v>
      </c>
      <c r="B122" s="115"/>
      <c r="C122" s="115"/>
      <c r="D122" s="115"/>
      <c r="E122" s="115"/>
      <c r="F122" s="116">
        <v>4640</v>
      </c>
      <c r="G122" s="117"/>
      <c r="H122" s="116">
        <v>1392</v>
      </c>
      <c r="I122" s="120"/>
      <c r="J122" s="116">
        <v>4640</v>
      </c>
      <c r="K122" s="146"/>
      <c r="L122" s="116">
        <v>1392</v>
      </c>
    </row>
    <row r="123" spans="1:12">
      <c r="A123" s="118" t="s">
        <v>43</v>
      </c>
      <c r="B123" s="115"/>
      <c r="C123" s="115"/>
      <c r="D123" s="115"/>
      <c r="E123" s="115"/>
      <c r="F123" s="84">
        <v>6</v>
      </c>
      <c r="G123" s="117"/>
      <c r="H123" s="84">
        <v>18</v>
      </c>
      <c r="I123" s="120"/>
      <c r="J123" s="84">
        <v>6</v>
      </c>
      <c r="K123" s="146"/>
      <c r="L123" s="84">
        <v>18</v>
      </c>
    </row>
    <row r="124" spans="1:12">
      <c r="A124" s="118" t="s">
        <v>83</v>
      </c>
      <c r="B124" s="115"/>
      <c r="C124" s="115"/>
      <c r="D124" s="115"/>
      <c r="E124" s="115"/>
      <c r="F124" s="84">
        <v>-12371</v>
      </c>
      <c r="G124" s="117"/>
      <c r="H124" s="84">
        <v>-4313</v>
      </c>
      <c r="I124" s="121"/>
      <c r="J124" s="84">
        <v>-12371</v>
      </c>
      <c r="K124" s="144"/>
      <c r="L124" s="84">
        <v>-4313</v>
      </c>
    </row>
    <row r="125" spans="1:12">
      <c r="A125" s="118" t="s">
        <v>125</v>
      </c>
      <c r="B125" s="115"/>
      <c r="C125" s="115"/>
      <c r="D125" s="115"/>
      <c r="E125" s="115"/>
      <c r="F125" s="84">
        <v>-5061</v>
      </c>
      <c r="G125" s="117"/>
      <c r="H125" s="84">
        <v>0</v>
      </c>
      <c r="I125" s="121"/>
      <c r="J125" s="84">
        <v>-5061</v>
      </c>
      <c r="K125" s="144"/>
      <c r="L125" s="84">
        <v>0</v>
      </c>
    </row>
    <row r="126" spans="1:12">
      <c r="A126" s="114" t="s">
        <v>109</v>
      </c>
      <c r="B126" s="119"/>
      <c r="C126" s="119"/>
      <c r="D126" s="119"/>
      <c r="E126" s="119"/>
      <c r="F126" s="122">
        <f>SUM(F119:F125)</f>
        <v>-10041</v>
      </c>
      <c r="G126" s="117"/>
      <c r="H126" s="122">
        <f>SUM(H119:H125)</f>
        <v>260699</v>
      </c>
      <c r="I126" s="117"/>
      <c r="J126" s="122">
        <f>SUM(J119:J125)</f>
        <v>-10041</v>
      </c>
      <c r="L126" s="122">
        <f>SUM(L119:L125)</f>
        <v>260699</v>
      </c>
    </row>
    <row r="127" spans="1:12">
      <c r="A127" s="114" t="s">
        <v>110</v>
      </c>
      <c r="B127" s="119"/>
      <c r="C127" s="119"/>
      <c r="D127" s="119"/>
      <c r="E127" s="119"/>
      <c r="F127" s="129"/>
      <c r="G127" s="117"/>
      <c r="H127" s="129"/>
      <c r="I127" s="117"/>
      <c r="J127" s="129"/>
      <c r="L127" s="129"/>
    </row>
    <row r="128" spans="1:12">
      <c r="A128" s="118" t="s">
        <v>144</v>
      </c>
      <c r="B128" s="119"/>
      <c r="C128" s="119"/>
      <c r="D128" s="119"/>
      <c r="E128" s="119"/>
      <c r="F128" s="129">
        <v>0</v>
      </c>
      <c r="G128" s="117"/>
      <c r="H128" s="129">
        <v>-252000</v>
      </c>
      <c r="I128" s="117"/>
      <c r="J128" s="129">
        <v>0</v>
      </c>
      <c r="L128" s="129">
        <v>-252000</v>
      </c>
    </row>
    <row r="129" spans="1:12">
      <c r="A129" s="118" t="s">
        <v>145</v>
      </c>
      <c r="B129" s="119"/>
      <c r="C129" s="119"/>
      <c r="D129" s="119"/>
      <c r="E129" s="119"/>
      <c r="F129" s="123">
        <v>-51552</v>
      </c>
      <c r="G129" s="117"/>
      <c r="H129" s="123">
        <v>-13976</v>
      </c>
      <c r="I129" s="117"/>
      <c r="J129" s="123">
        <v>-51552</v>
      </c>
      <c r="L129" s="123">
        <v>-13976</v>
      </c>
    </row>
    <row r="130" spans="1:12">
      <c r="A130" s="114" t="s">
        <v>146</v>
      </c>
      <c r="B130" s="119"/>
      <c r="C130" s="119"/>
      <c r="D130" s="119"/>
      <c r="E130" s="119"/>
      <c r="F130" s="122">
        <f>SUM(F128:F129)</f>
        <v>-51552</v>
      </c>
      <c r="G130" s="117"/>
      <c r="H130" s="122">
        <f>SUM(H128:H129)</f>
        <v>-265976</v>
      </c>
      <c r="I130" s="117"/>
      <c r="J130" s="122">
        <f>SUM(J128:J129)</f>
        <v>-51552</v>
      </c>
      <c r="L130" s="122">
        <f>SUM(L128:L129)</f>
        <v>-265976</v>
      </c>
    </row>
    <row r="131" spans="1:12">
      <c r="A131" s="114" t="s">
        <v>105</v>
      </c>
      <c r="B131" s="119"/>
      <c r="C131" s="119"/>
      <c r="D131" s="119"/>
      <c r="E131" s="119"/>
      <c r="F131" s="116">
        <f>SUM(F108,F126,F130)</f>
        <v>56219</v>
      </c>
      <c r="G131" s="117"/>
      <c r="H131" s="116">
        <f>SUM(H108,H126,H130)</f>
        <v>139889</v>
      </c>
      <c r="I131" s="117"/>
      <c r="J131" s="116">
        <f>SUM(J108,J126,J130)</f>
        <v>56219</v>
      </c>
      <c r="L131" s="116">
        <f>SUM(L108,L126,L130)</f>
        <v>139889</v>
      </c>
    </row>
    <row r="132" spans="1:12">
      <c r="A132" s="118" t="s">
        <v>97</v>
      </c>
      <c r="B132" s="119"/>
      <c r="C132" s="119"/>
      <c r="D132" s="119"/>
      <c r="E132" s="119"/>
      <c r="F132" s="123">
        <v>233771</v>
      </c>
      <c r="G132" s="117"/>
      <c r="H132" s="123">
        <v>179678</v>
      </c>
      <c r="I132" s="120"/>
      <c r="J132" s="123">
        <v>233771</v>
      </c>
      <c r="K132" s="146"/>
      <c r="L132" s="123">
        <v>179678</v>
      </c>
    </row>
    <row r="133" spans="1:12" ht="21.75" thickBot="1">
      <c r="A133" s="114" t="s">
        <v>98</v>
      </c>
      <c r="B133" s="119"/>
      <c r="C133" s="119"/>
      <c r="D133" s="119"/>
      <c r="E133" s="119"/>
      <c r="F133" s="124">
        <f>SUM(F131:F132)</f>
        <v>289990</v>
      </c>
      <c r="G133" s="117"/>
      <c r="H133" s="124">
        <f>SUM(H131:H132)</f>
        <v>319567</v>
      </c>
      <c r="I133" s="117"/>
      <c r="J133" s="124">
        <f>SUM(J131:J132)</f>
        <v>289990</v>
      </c>
      <c r="L133" s="124">
        <f>SUM(L131:L132)</f>
        <v>319567</v>
      </c>
    </row>
    <row r="134" spans="1:12" ht="21.75" thickTop="1">
      <c r="A134" s="118"/>
      <c r="B134" s="119"/>
      <c r="C134" s="119"/>
      <c r="D134" s="119"/>
      <c r="E134" s="119"/>
      <c r="F134" s="116"/>
      <c r="G134" s="117"/>
      <c r="H134" s="116"/>
      <c r="I134" s="117"/>
      <c r="J134" s="116"/>
      <c r="L134" s="116"/>
    </row>
    <row r="135" spans="1:12">
      <c r="A135" s="114" t="s">
        <v>54</v>
      </c>
      <c r="B135" s="119"/>
      <c r="C135" s="119"/>
      <c r="D135" s="119"/>
      <c r="E135" s="119"/>
      <c r="F135" s="116"/>
      <c r="G135" s="117"/>
      <c r="H135" s="116"/>
      <c r="I135" s="117"/>
      <c r="J135" s="24"/>
      <c r="L135" s="24"/>
    </row>
    <row r="136" spans="1:12">
      <c r="A136" s="118" t="s">
        <v>133</v>
      </c>
      <c r="B136" s="119"/>
      <c r="C136" s="119"/>
      <c r="D136" s="119"/>
      <c r="E136" s="119"/>
      <c r="F136" s="116"/>
      <c r="G136" s="117"/>
      <c r="H136" s="116"/>
      <c r="I136" s="117"/>
      <c r="J136" s="24"/>
      <c r="L136" s="24"/>
    </row>
    <row r="137" spans="1:12">
      <c r="A137" s="118" t="s">
        <v>89</v>
      </c>
      <c r="B137" s="119"/>
      <c r="C137" s="119"/>
      <c r="D137" s="119"/>
      <c r="E137" s="119"/>
      <c r="F137" s="30">
        <v>2597</v>
      </c>
      <c r="G137" s="117"/>
      <c r="H137" s="30">
        <v>1110</v>
      </c>
      <c r="I137" s="30"/>
      <c r="J137" s="30">
        <v>2597</v>
      </c>
      <c r="K137" s="30"/>
      <c r="L137" s="30">
        <v>1110</v>
      </c>
    </row>
    <row r="138" spans="1:12">
      <c r="A138" s="118"/>
      <c r="B138" s="119"/>
      <c r="C138" s="119"/>
      <c r="D138" s="119"/>
      <c r="E138" s="119"/>
      <c r="F138" s="116"/>
      <c r="G138" s="117"/>
      <c r="H138" s="116"/>
      <c r="I138" s="117"/>
      <c r="J138" s="116"/>
      <c r="L138" s="116"/>
    </row>
    <row r="139" spans="1:12">
      <c r="A139" s="24" t="s">
        <v>5</v>
      </c>
      <c r="B139" s="119"/>
      <c r="C139" s="119"/>
      <c r="D139" s="119"/>
      <c r="E139" s="119"/>
      <c r="F139" s="116"/>
      <c r="G139" s="117"/>
      <c r="H139" s="116"/>
      <c r="I139" s="117"/>
      <c r="J139" s="116"/>
      <c r="L139" s="116"/>
    </row>
    <row r="140" spans="1:12">
      <c r="A140" s="118"/>
      <c r="B140" s="119"/>
      <c r="C140" s="119"/>
      <c r="D140" s="119"/>
      <c r="E140" s="119"/>
      <c r="F140" s="116"/>
      <c r="G140" s="117"/>
      <c r="H140" s="116"/>
      <c r="I140" s="117"/>
      <c r="J140" s="116"/>
      <c r="L140" s="116"/>
    </row>
    <row r="141" spans="1:12">
      <c r="A141" s="118"/>
      <c r="B141" s="119"/>
      <c r="C141" s="119"/>
      <c r="D141" s="119"/>
      <c r="E141" s="119"/>
      <c r="F141" s="116"/>
      <c r="G141" s="117"/>
      <c r="H141" s="116"/>
      <c r="I141" s="117"/>
      <c r="J141" s="116"/>
      <c r="L141" s="116"/>
    </row>
    <row r="142" spans="1:12">
      <c r="A142" s="118"/>
      <c r="B142" s="119"/>
      <c r="C142" s="119"/>
      <c r="D142" s="119"/>
      <c r="E142" s="119"/>
      <c r="F142" s="116"/>
      <c r="G142" s="117"/>
      <c r="H142" s="116"/>
      <c r="I142" s="117"/>
      <c r="J142" s="116"/>
      <c r="L142" s="116"/>
    </row>
    <row r="143" spans="1:12">
      <c r="B143" s="119"/>
      <c r="C143" s="119"/>
      <c r="D143" s="119"/>
      <c r="E143" s="119"/>
      <c r="F143" s="116"/>
      <c r="G143" s="117"/>
      <c r="H143" s="116"/>
      <c r="I143" s="117"/>
      <c r="J143" s="116"/>
      <c r="L143" s="116"/>
    </row>
  </sheetData>
  <mergeCells count="8">
    <mergeCell ref="F6:H6"/>
    <mergeCell ref="J6:L6"/>
    <mergeCell ref="F116:H116"/>
    <mergeCell ref="J116:L116"/>
    <mergeCell ref="F42:H42"/>
    <mergeCell ref="J42:L42"/>
    <mergeCell ref="F78:H78"/>
    <mergeCell ref="J78:L78"/>
  </mergeCells>
  <phoneticPr fontId="0" type="noConversion"/>
  <printOptions horizontalCentered="1" gridLinesSet="0"/>
  <pageMargins left="0.82677165354330717" right="0.31496062992125984" top="0.9055118110236221" bottom="0.74803149606299213" header="0.51181102362204722" footer="0.51181102362204722"/>
  <pageSetup paperSize="9" scale="85" orientation="portrait" r:id="rId1"/>
  <headerFooter alignWithMargins="0"/>
  <rowBreaks count="4" manualBreakCount="4">
    <brk id="36" max="16383" man="1"/>
    <brk id="72" max="16383" man="1"/>
    <brk id="110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showGridLines="0" view="pageBreakPreview" zoomScaleNormal="100" zoomScaleSheetLayoutView="100" workbookViewId="0"/>
  </sheetViews>
  <sheetFormatPr defaultRowHeight="23.1" customHeight="1"/>
  <cols>
    <col min="1" max="1" width="25.140625" style="85" customWidth="1"/>
    <col min="2" max="2" width="6" style="85" customWidth="1"/>
    <col min="3" max="3" width="6.28515625" style="85" customWidth="1"/>
    <col min="4" max="4" width="1.140625" style="85" customWidth="1"/>
    <col min="5" max="5" width="11.28515625" style="85" customWidth="1"/>
    <col min="6" max="6" width="0.85546875" style="85" customWidth="1"/>
    <col min="7" max="7" width="11.28515625" style="85" customWidth="1"/>
    <col min="8" max="8" width="0.7109375" style="85" customWidth="1"/>
    <col min="9" max="9" width="11.28515625" style="85" customWidth="1"/>
    <col min="10" max="10" width="0.85546875" style="85" customWidth="1"/>
    <col min="11" max="11" width="11.28515625" style="85" customWidth="1"/>
    <col min="12" max="12" width="0.85546875" style="85" customWidth="1"/>
    <col min="13" max="13" width="11.28515625" style="85" customWidth="1"/>
    <col min="14" max="14" width="0.85546875" style="85" customWidth="1"/>
    <col min="15" max="15" width="11.28515625" style="85" customWidth="1"/>
    <col min="16" max="16" width="0.85546875" style="85" customWidth="1"/>
    <col min="17" max="17" width="11.28515625" style="85" customWidth="1"/>
    <col min="18" max="18" width="1.140625" style="85" customWidth="1"/>
    <col min="19" max="16384" width="9.140625" style="85"/>
  </cols>
  <sheetData>
    <row r="1" spans="1:21" ht="23.1" customHeight="1">
      <c r="Q1" s="86" t="s">
        <v>91</v>
      </c>
    </row>
    <row r="2" spans="1:21" ht="23.1" customHeight="1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1" ht="23.1" customHeight="1">
      <c r="A3" s="153" t="s">
        <v>17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21" ht="23.1" customHeight="1">
      <c r="A4" s="89" t="s">
        <v>147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s="15" customFormat="1" ht="23.1" customHeight="1"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 t="s">
        <v>90</v>
      </c>
    </row>
    <row r="6" spans="1:21" s="15" customFormat="1" ht="23.1" customHeight="1">
      <c r="E6" s="154" t="s">
        <v>59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21" s="15" customFormat="1" ht="23.1" customHeight="1">
      <c r="E7" s="131"/>
      <c r="F7" s="131"/>
      <c r="G7" s="131"/>
      <c r="H7" s="131"/>
      <c r="I7" s="131"/>
      <c r="J7" s="131"/>
      <c r="K7" s="152" t="s">
        <v>18</v>
      </c>
      <c r="L7" s="152"/>
      <c r="M7" s="152"/>
      <c r="N7" s="152"/>
      <c r="O7" s="152"/>
      <c r="P7" s="131"/>
      <c r="Q7" s="131"/>
    </row>
    <row r="8" spans="1:21" s="15" customFormat="1" ht="23.1" customHeight="1">
      <c r="E8" s="15" t="s">
        <v>27</v>
      </c>
      <c r="J8" s="87"/>
      <c r="K8" s="152" t="s">
        <v>151</v>
      </c>
      <c r="L8" s="152"/>
      <c r="M8" s="152"/>
      <c r="Q8" s="88"/>
    </row>
    <row r="9" spans="1:21" s="15" customFormat="1" ht="23.1" customHeight="1">
      <c r="E9" s="87" t="s">
        <v>72</v>
      </c>
      <c r="F9" s="87"/>
      <c r="G9" s="87" t="s">
        <v>22</v>
      </c>
      <c r="H9" s="87"/>
      <c r="I9" s="87"/>
      <c r="J9" s="87"/>
      <c r="K9" s="15" t="s">
        <v>154</v>
      </c>
      <c r="M9" s="15" t="s">
        <v>154</v>
      </c>
      <c r="N9" s="87"/>
      <c r="O9" s="87"/>
      <c r="Q9" s="15" t="s">
        <v>73</v>
      </c>
    </row>
    <row r="10" spans="1:21" s="15" customFormat="1" ht="23.1" customHeight="1">
      <c r="B10" s="88"/>
      <c r="C10" s="63" t="s">
        <v>0</v>
      </c>
      <c r="E10" s="56" t="s">
        <v>74</v>
      </c>
      <c r="F10" s="87"/>
      <c r="G10" s="56" t="s">
        <v>53</v>
      </c>
      <c r="H10" s="87"/>
      <c r="I10" s="56" t="s">
        <v>149</v>
      </c>
      <c r="J10" s="87"/>
      <c r="K10" s="56" t="s">
        <v>153</v>
      </c>
      <c r="L10" s="87"/>
      <c r="M10" s="56" t="s">
        <v>149</v>
      </c>
      <c r="N10" s="87"/>
      <c r="O10" s="56" t="s">
        <v>19</v>
      </c>
      <c r="P10" s="87"/>
      <c r="Q10" s="56" t="s">
        <v>75</v>
      </c>
    </row>
    <row r="11" spans="1:21" ht="23.1" customHeight="1">
      <c r="A11" s="89" t="s">
        <v>107</v>
      </c>
      <c r="B11" s="92"/>
      <c r="C11" s="92"/>
      <c r="D11" s="89"/>
      <c r="E11" s="102">
        <v>349399</v>
      </c>
      <c r="F11" s="103"/>
      <c r="G11" s="102">
        <v>368385</v>
      </c>
      <c r="H11" s="102"/>
      <c r="I11" s="102">
        <v>0</v>
      </c>
      <c r="J11" s="103"/>
      <c r="K11" s="102">
        <v>36680</v>
      </c>
      <c r="L11" s="103"/>
      <c r="M11" s="103">
        <v>0</v>
      </c>
      <c r="N11" s="103"/>
      <c r="O11" s="102">
        <v>288434</v>
      </c>
      <c r="P11" s="91"/>
      <c r="Q11" s="91">
        <f>SUM(E11:O11)</f>
        <v>1042898</v>
      </c>
    </row>
    <row r="12" spans="1:21" ht="23.1" customHeight="1">
      <c r="A12" s="85" t="s">
        <v>93</v>
      </c>
      <c r="B12" s="92"/>
      <c r="C12" s="92"/>
      <c r="D12" s="89"/>
      <c r="E12" s="102">
        <v>0</v>
      </c>
      <c r="F12" s="103"/>
      <c r="G12" s="102">
        <v>0</v>
      </c>
      <c r="H12" s="102"/>
      <c r="I12" s="102">
        <v>0</v>
      </c>
      <c r="J12" s="103"/>
      <c r="K12" s="102">
        <v>0</v>
      </c>
      <c r="L12" s="103"/>
      <c r="M12" s="103">
        <v>0</v>
      </c>
      <c r="N12" s="103"/>
      <c r="O12" s="90">
        <f>'PL&amp;CF'!H65</f>
        <v>26541</v>
      </c>
      <c r="P12" s="91"/>
      <c r="Q12" s="91">
        <f>SUM(E12:O12)</f>
        <v>26541</v>
      </c>
    </row>
    <row r="13" spans="1:21" ht="23.1" customHeight="1">
      <c r="A13" s="85" t="s">
        <v>148</v>
      </c>
      <c r="B13" s="92"/>
      <c r="C13" s="92">
        <v>15</v>
      </c>
      <c r="D13" s="89"/>
      <c r="E13" s="102">
        <v>0</v>
      </c>
      <c r="F13" s="103"/>
      <c r="G13" s="102">
        <v>0</v>
      </c>
      <c r="H13" s="102"/>
      <c r="I13" s="102">
        <v>0</v>
      </c>
      <c r="J13" s="103"/>
      <c r="K13" s="102">
        <v>0</v>
      </c>
      <c r="L13" s="103"/>
      <c r="M13" s="103">
        <v>0</v>
      </c>
      <c r="N13" s="103"/>
      <c r="O13" s="102">
        <v>-13976</v>
      </c>
      <c r="P13" s="91"/>
      <c r="Q13" s="91">
        <f>SUM(E13:O13)</f>
        <v>-13976</v>
      </c>
    </row>
    <row r="14" spans="1:21" ht="23.1" customHeight="1">
      <c r="A14" s="29" t="s">
        <v>149</v>
      </c>
      <c r="B14" s="92"/>
      <c r="C14" s="92">
        <v>12</v>
      </c>
      <c r="D14" s="89"/>
      <c r="E14" s="102">
        <v>0</v>
      </c>
      <c r="F14" s="103"/>
      <c r="G14" s="102">
        <v>0</v>
      </c>
      <c r="H14" s="102"/>
      <c r="I14" s="102">
        <f>'PL&amp;CF'!H128</f>
        <v>-252000</v>
      </c>
      <c r="J14" s="103"/>
      <c r="K14" s="102">
        <v>0</v>
      </c>
      <c r="L14" s="103"/>
      <c r="M14" s="103">
        <v>0</v>
      </c>
      <c r="N14" s="103"/>
      <c r="O14" s="102">
        <v>0</v>
      </c>
      <c r="P14" s="91"/>
      <c r="Q14" s="91">
        <f>SUM(E14:O14)</f>
        <v>-252000</v>
      </c>
    </row>
    <row r="15" spans="1:21" ht="23.1" customHeight="1">
      <c r="A15" s="29" t="s">
        <v>150</v>
      </c>
      <c r="B15" s="92"/>
      <c r="C15" s="92">
        <v>12</v>
      </c>
      <c r="E15" s="90">
        <v>0</v>
      </c>
      <c r="F15" s="90"/>
      <c r="G15" s="90">
        <v>0</v>
      </c>
      <c r="H15" s="90"/>
      <c r="I15" s="130">
        <v>0</v>
      </c>
      <c r="J15" s="90"/>
      <c r="K15" s="90">
        <v>0</v>
      </c>
      <c r="L15" s="93"/>
      <c r="M15" s="128">
        <v>252000</v>
      </c>
      <c r="N15" s="93"/>
      <c r="O15" s="90">
        <v>-252000</v>
      </c>
      <c r="P15" s="90"/>
      <c r="Q15" s="90">
        <f>SUM(E15:O15)</f>
        <v>0</v>
      </c>
    </row>
    <row r="16" spans="1:21" ht="23.1" customHeight="1" thickBot="1">
      <c r="A16" s="89" t="s">
        <v>136</v>
      </c>
      <c r="B16" s="92"/>
      <c r="C16" s="92"/>
      <c r="D16" s="94"/>
      <c r="E16" s="95">
        <f>SUM(E11+E15)</f>
        <v>349399</v>
      </c>
      <c r="F16" s="91"/>
      <c r="G16" s="95">
        <f>SUM(G11+G15)</f>
        <v>368385</v>
      </c>
      <c r="H16" s="91"/>
      <c r="I16" s="95">
        <f>SUM(I11:I15)</f>
        <v>-252000</v>
      </c>
      <c r="J16" s="91"/>
      <c r="K16" s="95">
        <f>SUM(K11+K15)</f>
        <v>36680</v>
      </c>
      <c r="L16" s="91"/>
      <c r="M16" s="95">
        <f>SUM(M11+M15)</f>
        <v>252000</v>
      </c>
      <c r="N16" s="91"/>
      <c r="O16" s="95">
        <f>SUM(O11:O15)</f>
        <v>48999</v>
      </c>
      <c r="P16" s="91"/>
      <c r="Q16" s="95">
        <f>SUM(Q11:Q15)</f>
        <v>803463</v>
      </c>
    </row>
    <row r="17" spans="1:17" ht="23.1" customHeight="1" thickTop="1">
      <c r="A17" s="89"/>
      <c r="B17" s="92"/>
      <c r="C17" s="92"/>
      <c r="D17" s="94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spans="1:17" ht="23.1" customHeight="1">
      <c r="A18" s="89" t="s">
        <v>113</v>
      </c>
      <c r="B18" s="94"/>
      <c r="C18" s="94"/>
      <c r="D18" s="92"/>
      <c r="E18" s="90">
        <v>286399</v>
      </c>
      <c r="F18" s="90"/>
      <c r="G18" s="90">
        <v>368385</v>
      </c>
      <c r="H18" s="90"/>
      <c r="I18" s="90">
        <v>0</v>
      </c>
      <c r="J18" s="91"/>
      <c r="K18" s="90">
        <v>36680</v>
      </c>
      <c r="L18" s="91"/>
      <c r="M18" s="91">
        <v>0</v>
      </c>
      <c r="N18" s="91"/>
      <c r="O18" s="90">
        <v>147698</v>
      </c>
      <c r="P18" s="91"/>
      <c r="Q18" s="90">
        <f>SUM(E18:O18)</f>
        <v>839162</v>
      </c>
    </row>
    <row r="19" spans="1:17" ht="23.1" customHeight="1">
      <c r="A19" s="85" t="s">
        <v>93</v>
      </c>
      <c r="B19" s="92"/>
      <c r="C19" s="92"/>
      <c r="E19" s="90">
        <v>0</v>
      </c>
      <c r="F19" s="90"/>
      <c r="G19" s="90">
        <v>0</v>
      </c>
      <c r="H19" s="90"/>
      <c r="I19" s="90">
        <v>0</v>
      </c>
      <c r="J19" s="91"/>
      <c r="K19" s="90">
        <v>0</v>
      </c>
      <c r="L19" s="131"/>
      <c r="M19" s="90">
        <v>0</v>
      </c>
      <c r="N19" s="93"/>
      <c r="O19" s="90">
        <f>SUM('PL&amp;CF'!F65)</f>
        <v>44010</v>
      </c>
      <c r="P19" s="90"/>
      <c r="Q19" s="90">
        <f>SUM(E19:O19)</f>
        <v>44010</v>
      </c>
    </row>
    <row r="20" spans="1:17" ht="23.1" customHeight="1">
      <c r="A20" s="85" t="s">
        <v>148</v>
      </c>
      <c r="B20" s="92"/>
      <c r="C20" s="92">
        <v>15</v>
      </c>
      <c r="E20" s="90">
        <v>0</v>
      </c>
      <c r="F20" s="90"/>
      <c r="G20" s="90">
        <v>0</v>
      </c>
      <c r="H20" s="90"/>
      <c r="I20" s="90">
        <v>0</v>
      </c>
      <c r="J20" s="90"/>
      <c r="K20" s="90">
        <v>0</v>
      </c>
      <c r="L20" s="93"/>
      <c r="M20" s="90">
        <v>0</v>
      </c>
      <c r="N20" s="93"/>
      <c r="O20" s="90">
        <v>-51552</v>
      </c>
      <c r="P20" s="90"/>
      <c r="Q20" s="90">
        <f>SUM(E20:O20)</f>
        <v>-51552</v>
      </c>
    </row>
    <row r="21" spans="1:17" ht="23.1" customHeight="1" thickBot="1">
      <c r="A21" s="89" t="s">
        <v>137</v>
      </c>
      <c r="B21" s="94"/>
      <c r="C21" s="94"/>
      <c r="D21" s="94"/>
      <c r="E21" s="95">
        <f>SUM(E18:E20)</f>
        <v>286399</v>
      </c>
      <c r="F21" s="91"/>
      <c r="G21" s="95">
        <f>SUM(G18:G20)</f>
        <v>368385</v>
      </c>
      <c r="H21" s="91"/>
      <c r="I21" s="95">
        <f>SUM(I18:I20)</f>
        <v>0</v>
      </c>
      <c r="J21" s="91"/>
      <c r="K21" s="95">
        <f>SUM(K18:K20)</f>
        <v>36680</v>
      </c>
      <c r="L21" s="91"/>
      <c r="M21" s="95">
        <f>SUM(M18:M20)</f>
        <v>0</v>
      </c>
      <c r="N21" s="91"/>
      <c r="O21" s="95">
        <f>SUM(O18:O20)</f>
        <v>140156</v>
      </c>
      <c r="P21" s="91"/>
      <c r="Q21" s="95">
        <f>SUM(Q18:Q20)</f>
        <v>831620</v>
      </c>
    </row>
    <row r="22" spans="1:17" ht="23.1" customHeight="1" thickTop="1">
      <c r="A22" s="89"/>
      <c r="B22" s="94"/>
      <c r="C22" s="94"/>
      <c r="D22" s="94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spans="1:17" ht="23.1" customHeight="1">
      <c r="A23" s="85" t="s">
        <v>5</v>
      </c>
      <c r="B23" s="94"/>
      <c r="C23" s="94"/>
      <c r="D23" s="94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spans="1:17" ht="23.1" customHeight="1">
      <c r="B24" s="92"/>
      <c r="C24" s="92"/>
      <c r="D24" s="94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6" t="s">
        <v>91</v>
      </c>
    </row>
    <row r="25" spans="1:17" ht="23.1" customHeight="1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3.1" customHeight="1">
      <c r="A26" s="153" t="s">
        <v>81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</row>
    <row r="27" spans="1:17" ht="23.1" customHeight="1">
      <c r="A27" s="89" t="s">
        <v>147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s="15" customFormat="1" ht="23.1" customHeight="1"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 t="s">
        <v>90</v>
      </c>
    </row>
    <row r="29" spans="1:17" s="15" customFormat="1" ht="23.1" customHeight="1">
      <c r="E29" s="154" t="s">
        <v>58</v>
      </c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</row>
    <row r="30" spans="1:17" s="15" customFormat="1" ht="23.1" customHeight="1">
      <c r="E30" s="131"/>
      <c r="F30" s="131"/>
      <c r="G30" s="131"/>
      <c r="H30" s="131"/>
      <c r="I30" s="131"/>
      <c r="J30" s="131"/>
      <c r="K30" s="149" t="s">
        <v>18</v>
      </c>
      <c r="L30" s="149"/>
      <c r="M30" s="149"/>
      <c r="N30" s="149"/>
      <c r="O30" s="149"/>
      <c r="P30" s="131"/>
      <c r="Q30" s="131"/>
    </row>
    <row r="31" spans="1:17" s="15" customFormat="1" ht="23.1" customHeight="1">
      <c r="E31" s="15" t="s">
        <v>27</v>
      </c>
      <c r="J31" s="87"/>
      <c r="K31" s="152" t="s">
        <v>151</v>
      </c>
      <c r="L31" s="152"/>
      <c r="M31" s="152"/>
      <c r="Q31" s="88"/>
    </row>
    <row r="32" spans="1:17" s="15" customFormat="1" ht="23.1" customHeight="1">
      <c r="E32" s="87" t="s">
        <v>72</v>
      </c>
      <c r="F32" s="87"/>
      <c r="G32" s="87" t="s">
        <v>22</v>
      </c>
      <c r="H32" s="87"/>
      <c r="I32" s="87"/>
      <c r="J32" s="87"/>
      <c r="K32" s="15" t="s">
        <v>154</v>
      </c>
      <c r="M32" s="15" t="s">
        <v>154</v>
      </c>
      <c r="N32" s="87"/>
      <c r="O32" s="87"/>
      <c r="Q32" s="15" t="s">
        <v>73</v>
      </c>
    </row>
    <row r="33" spans="1:17" s="15" customFormat="1" ht="23.1" customHeight="1">
      <c r="B33" s="88"/>
      <c r="C33" s="58" t="s">
        <v>0</v>
      </c>
      <c r="E33" s="56" t="s">
        <v>74</v>
      </c>
      <c r="F33" s="87"/>
      <c r="G33" s="56" t="s">
        <v>53</v>
      </c>
      <c r="H33" s="87"/>
      <c r="I33" s="56" t="s">
        <v>149</v>
      </c>
      <c r="J33" s="87"/>
      <c r="K33" s="56" t="s">
        <v>153</v>
      </c>
      <c r="L33" s="87"/>
      <c r="M33" s="56" t="s">
        <v>149</v>
      </c>
      <c r="N33" s="87"/>
      <c r="O33" s="56" t="s">
        <v>19</v>
      </c>
      <c r="P33" s="87"/>
      <c r="Q33" s="56" t="s">
        <v>75</v>
      </c>
    </row>
    <row r="34" spans="1:17" ht="23.1" customHeight="1">
      <c r="A34" s="89" t="s">
        <v>107</v>
      </c>
      <c r="B34" s="92"/>
      <c r="C34" s="92"/>
      <c r="D34" s="92"/>
      <c r="E34" s="102">
        <v>349399</v>
      </c>
      <c r="F34" s="103"/>
      <c r="G34" s="102">
        <v>368385</v>
      </c>
      <c r="H34" s="102"/>
      <c r="I34" s="102">
        <v>0</v>
      </c>
      <c r="J34" s="103"/>
      <c r="K34" s="102">
        <v>36680</v>
      </c>
      <c r="L34" s="103"/>
      <c r="M34" s="103">
        <v>0</v>
      </c>
      <c r="N34" s="103"/>
      <c r="O34" s="102">
        <v>267719</v>
      </c>
      <c r="P34" s="91"/>
      <c r="Q34" s="91">
        <f>SUM(E34:O34)</f>
        <v>1022183</v>
      </c>
    </row>
    <row r="35" spans="1:17" ht="23.1" customHeight="1">
      <c r="A35" s="85" t="s">
        <v>93</v>
      </c>
      <c r="B35" s="92"/>
      <c r="C35" s="92"/>
      <c r="D35" s="92"/>
      <c r="E35" s="102">
        <v>0</v>
      </c>
      <c r="F35" s="103"/>
      <c r="G35" s="102">
        <v>0</v>
      </c>
      <c r="H35" s="102"/>
      <c r="I35" s="102">
        <v>0</v>
      </c>
      <c r="J35" s="103"/>
      <c r="K35" s="102">
        <v>0</v>
      </c>
      <c r="L35" s="103"/>
      <c r="M35" s="103">
        <v>0</v>
      </c>
      <c r="N35" s="103"/>
      <c r="O35" s="90">
        <f>'PL&amp;CF'!L65</f>
        <v>23177</v>
      </c>
      <c r="P35" s="91"/>
      <c r="Q35" s="91">
        <f>SUM(E35:O35)</f>
        <v>23177</v>
      </c>
    </row>
    <row r="36" spans="1:17" ht="23.1" customHeight="1">
      <c r="A36" s="85" t="s">
        <v>148</v>
      </c>
      <c r="B36" s="92"/>
      <c r="C36" s="92">
        <v>15</v>
      </c>
      <c r="D36" s="92"/>
      <c r="E36" s="102">
        <v>0</v>
      </c>
      <c r="F36" s="103"/>
      <c r="G36" s="102">
        <v>0</v>
      </c>
      <c r="H36" s="102"/>
      <c r="I36" s="102">
        <v>0</v>
      </c>
      <c r="J36" s="103"/>
      <c r="K36" s="102">
        <v>0</v>
      </c>
      <c r="L36" s="103"/>
      <c r="M36" s="103">
        <v>0</v>
      </c>
      <c r="N36" s="103"/>
      <c r="O36" s="90">
        <v>-13976</v>
      </c>
      <c r="P36" s="91"/>
      <c r="Q36" s="91">
        <f>SUM(E36:O36)</f>
        <v>-13976</v>
      </c>
    </row>
    <row r="37" spans="1:17" ht="23.1" customHeight="1">
      <c r="A37" s="132" t="s">
        <v>149</v>
      </c>
      <c r="B37" s="92"/>
      <c r="C37" s="92">
        <v>12</v>
      </c>
      <c r="D37" s="92"/>
      <c r="E37" s="102">
        <v>0</v>
      </c>
      <c r="F37" s="103"/>
      <c r="G37" s="102">
        <v>0</v>
      </c>
      <c r="H37" s="102"/>
      <c r="I37" s="102">
        <f>'PL&amp;CF'!L128</f>
        <v>-252000</v>
      </c>
      <c r="J37" s="103"/>
      <c r="K37" s="102">
        <v>0</v>
      </c>
      <c r="L37" s="103"/>
      <c r="M37" s="103">
        <v>0</v>
      </c>
      <c r="N37" s="103"/>
      <c r="O37" s="90">
        <v>0</v>
      </c>
      <c r="P37" s="91"/>
      <c r="Q37" s="91">
        <f>SUM(E37:O37)</f>
        <v>-252000</v>
      </c>
    </row>
    <row r="38" spans="1:17" ht="23.1" customHeight="1">
      <c r="A38" s="29" t="s">
        <v>150</v>
      </c>
      <c r="B38" s="92"/>
      <c r="C38" s="92">
        <v>12</v>
      </c>
      <c r="E38" s="90">
        <v>0</v>
      </c>
      <c r="F38" s="90"/>
      <c r="G38" s="90">
        <v>0</v>
      </c>
      <c r="H38" s="90"/>
      <c r="I38" s="130">
        <v>0</v>
      </c>
      <c r="J38" s="90"/>
      <c r="K38" s="90">
        <v>0</v>
      </c>
      <c r="L38" s="93"/>
      <c r="M38" s="128">
        <v>252000</v>
      </c>
      <c r="N38" s="93"/>
      <c r="O38" s="90">
        <v>-252000</v>
      </c>
      <c r="P38" s="90"/>
      <c r="Q38" s="90">
        <f>SUM(E38:O38)</f>
        <v>0</v>
      </c>
    </row>
    <row r="39" spans="1:17" ht="23.1" customHeight="1" thickBot="1">
      <c r="A39" s="89" t="s">
        <v>136</v>
      </c>
      <c r="B39" s="92"/>
      <c r="C39" s="92"/>
      <c r="D39" s="94"/>
      <c r="E39" s="95">
        <f>SUM(E34:E38)</f>
        <v>349399</v>
      </c>
      <c r="F39" s="91"/>
      <c r="G39" s="95">
        <f>SUM(G34:G38)</f>
        <v>368385</v>
      </c>
      <c r="H39" s="91"/>
      <c r="I39" s="95">
        <f>SUM(I34:I38)</f>
        <v>-252000</v>
      </c>
      <c r="J39" s="91"/>
      <c r="K39" s="95">
        <f>SUM(K34:K38)</f>
        <v>36680</v>
      </c>
      <c r="L39" s="91"/>
      <c r="M39" s="95">
        <f>SUM(M34:M38)</f>
        <v>252000</v>
      </c>
      <c r="N39" s="91"/>
      <c r="O39" s="95">
        <f>SUM(O34:O38)</f>
        <v>24920</v>
      </c>
      <c r="P39" s="91"/>
      <c r="Q39" s="95">
        <f>SUM(Q34:Q38)</f>
        <v>779384</v>
      </c>
    </row>
    <row r="40" spans="1:17" ht="23.1" customHeight="1" thickTop="1">
      <c r="A40" s="89"/>
      <c r="B40" s="92"/>
      <c r="C40" s="92"/>
      <c r="D40" s="94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</row>
    <row r="41" spans="1:17" ht="23.1" customHeight="1">
      <c r="A41" s="89" t="s">
        <v>113</v>
      </c>
      <c r="B41" s="92"/>
      <c r="C41" s="92"/>
      <c r="D41" s="92"/>
      <c r="E41" s="90">
        <v>286399</v>
      </c>
      <c r="F41" s="90"/>
      <c r="G41" s="90">
        <v>368385</v>
      </c>
      <c r="H41" s="90"/>
      <c r="I41" s="90">
        <v>0</v>
      </c>
      <c r="J41" s="91"/>
      <c r="K41" s="90">
        <v>36680</v>
      </c>
      <c r="L41" s="91"/>
      <c r="M41" s="91">
        <v>0</v>
      </c>
      <c r="N41" s="91"/>
      <c r="O41" s="90">
        <v>117512</v>
      </c>
      <c r="P41" s="91"/>
      <c r="Q41" s="90">
        <f>SUM(E41:O41)</f>
        <v>808976</v>
      </c>
    </row>
    <row r="42" spans="1:17" ht="23.1" customHeight="1">
      <c r="A42" s="85" t="s">
        <v>93</v>
      </c>
      <c r="B42" s="92"/>
      <c r="C42" s="92"/>
      <c r="D42" s="92"/>
      <c r="E42" s="102">
        <v>0</v>
      </c>
      <c r="F42" s="103"/>
      <c r="G42" s="102">
        <v>0</v>
      </c>
      <c r="H42" s="102"/>
      <c r="I42" s="102">
        <v>0</v>
      </c>
      <c r="J42" s="103"/>
      <c r="K42" s="102">
        <v>0</v>
      </c>
      <c r="L42" s="103"/>
      <c r="M42" s="103">
        <v>0</v>
      </c>
      <c r="N42" s="103"/>
      <c r="O42" s="90">
        <v>43012</v>
      </c>
      <c r="P42" s="91"/>
      <c r="Q42" s="91">
        <f>SUM(E42:O42)</f>
        <v>43012</v>
      </c>
    </row>
    <row r="43" spans="1:17" ht="23.1" customHeight="1">
      <c r="A43" s="85" t="s">
        <v>148</v>
      </c>
      <c r="B43" s="92"/>
      <c r="C43" s="92">
        <v>15</v>
      </c>
      <c r="E43" s="90">
        <v>0</v>
      </c>
      <c r="F43" s="90"/>
      <c r="G43" s="90">
        <v>0</v>
      </c>
      <c r="H43" s="90"/>
      <c r="I43" s="130">
        <v>0</v>
      </c>
      <c r="J43" s="90"/>
      <c r="K43" s="90">
        <v>0</v>
      </c>
      <c r="L43" s="93"/>
      <c r="M43" s="128">
        <v>0</v>
      </c>
      <c r="N43" s="93"/>
      <c r="O43" s="90">
        <v>-51552</v>
      </c>
      <c r="P43" s="90"/>
      <c r="Q43" s="90">
        <f>SUM(E43:O43)</f>
        <v>-51552</v>
      </c>
    </row>
    <row r="44" spans="1:17" ht="23.1" customHeight="1" thickBot="1">
      <c r="A44" s="89" t="s">
        <v>137</v>
      </c>
      <c r="B44" s="92"/>
      <c r="C44" s="92"/>
      <c r="D44" s="94"/>
      <c r="E44" s="95">
        <f>SUM(E41:E43)</f>
        <v>286399</v>
      </c>
      <c r="F44" s="91"/>
      <c r="G44" s="95">
        <f>SUM(G41:G43)</f>
        <v>368385</v>
      </c>
      <c r="H44" s="91"/>
      <c r="I44" s="95">
        <f>SUM(I41:I43)</f>
        <v>0</v>
      </c>
      <c r="J44" s="91"/>
      <c r="K44" s="95">
        <f>SUM(K41:K43)</f>
        <v>36680</v>
      </c>
      <c r="L44" s="91"/>
      <c r="M44" s="95">
        <f>SUM(M41:M43)</f>
        <v>0</v>
      </c>
      <c r="N44" s="91"/>
      <c r="O44" s="95">
        <f>SUM(O41:O43)</f>
        <v>108972</v>
      </c>
      <c r="P44" s="91"/>
      <c r="Q44" s="95">
        <f>SUM(Q41:Q43)</f>
        <v>800436</v>
      </c>
    </row>
    <row r="45" spans="1:17" ht="23.1" customHeight="1" thickTop="1">
      <c r="B45" s="92"/>
      <c r="C45" s="92"/>
    </row>
    <row r="46" spans="1:17" ht="23.1" customHeight="1">
      <c r="A46" s="85" t="s">
        <v>5</v>
      </c>
    </row>
  </sheetData>
  <mergeCells count="8">
    <mergeCell ref="K31:M31"/>
    <mergeCell ref="K30:O30"/>
    <mergeCell ref="A3:Q3"/>
    <mergeCell ref="E6:Q6"/>
    <mergeCell ref="K7:O7"/>
    <mergeCell ref="A26:Q26"/>
    <mergeCell ref="E29:Q29"/>
    <mergeCell ref="K8:M8"/>
  </mergeCells>
  <printOptions horizontalCentered="1"/>
  <pageMargins left="0.47244094488188981" right="0.15748031496062992" top="0.78740157480314965" bottom="0.74803149606299213" header="0.51181102362204722" footer="0.51181102362204722"/>
  <pageSetup paperSize="9" scale="80" orientation="portrait" r:id="rId1"/>
  <headerFooter alignWithMargins="0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</vt:lpstr>
      <vt:lpstr>PL&amp;CF</vt:lpstr>
      <vt:lpstr>ce (2)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Warakorn Chinnavong</cp:lastModifiedBy>
  <cp:lastPrinted>2018-07-25T00:54:16Z</cp:lastPrinted>
  <dcterms:created xsi:type="dcterms:W3CDTF">1999-07-16T06:31:12Z</dcterms:created>
  <dcterms:modified xsi:type="dcterms:W3CDTF">2018-08-03T08:10:50Z</dcterms:modified>
</cp:coreProperties>
</file>