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8\06_Jun\4 SET\2.Reviewed\1TH\"/>
    </mc:Choice>
  </mc:AlternateContent>
  <bookViews>
    <workbookView xWindow="8040" yWindow="420" windowWidth="12450" windowHeight="7320"/>
  </bookViews>
  <sheets>
    <sheet name="1" sheetId="1" r:id="rId1"/>
    <sheet name="2" sheetId="8" r:id="rId2"/>
    <sheet name="3" sheetId="3" r:id="rId3"/>
    <sheet name="4" sheetId="5" r:id="rId4"/>
  </sheets>
  <externalReferences>
    <externalReference r:id="rId5"/>
  </externalReferences>
  <definedNames>
    <definedName name="_xlnm.Criteria">[1]SHARE!#REF!</definedName>
    <definedName name="_xlnm.Database">[1]SHARE!#REF!</definedName>
    <definedName name="_xlnm.Print_Area" localSheetId="0">'1'!$B$1:$I$90</definedName>
    <definedName name="_xlnm.Print_Area" localSheetId="1">'2'!$B$1:$I$134</definedName>
    <definedName name="_xlnm.Print_Area" localSheetId="2">'3'!$B$1:$AB$60</definedName>
    <definedName name="_xlnm.Print_Area" localSheetId="3">'4'!$B$1:$H$99</definedName>
    <definedName name="Print_Titles_MI">[1]SHARE!$A$1:$IV$9,[1]SHARE!$A$1:$B$65536</definedName>
  </definedNames>
  <calcPr calcId="152511"/>
</workbook>
</file>

<file path=xl/calcChain.xml><?xml version="1.0" encoding="utf-8"?>
<calcChain xmlns="http://schemas.openxmlformats.org/spreadsheetml/2006/main">
  <c r="F84" i="5" l="1"/>
  <c r="F87" i="5" s="1"/>
  <c r="B3" i="3" l="1"/>
  <c r="I72" i="8"/>
  <c r="G72" i="8"/>
  <c r="B33" i="3" l="1"/>
  <c r="I106" i="8" l="1"/>
  <c r="G106" i="8"/>
  <c r="B104" i="8"/>
  <c r="I39" i="8"/>
  <c r="G39" i="8"/>
  <c r="B37" i="8"/>
  <c r="I9" i="8" l="1"/>
  <c r="I12" i="8" s="1"/>
  <c r="I30" i="8"/>
  <c r="I41" i="8" s="1"/>
  <c r="I57" i="8"/>
  <c r="I83" i="8"/>
  <c r="I16" i="8"/>
  <c r="I125" i="8"/>
  <c r="I134" i="8"/>
  <c r="I50" i="8"/>
  <c r="I66" i="8"/>
  <c r="I97" i="8"/>
  <c r="I108" i="8" s="1"/>
  <c r="I118" i="8"/>
  <c r="I33" i="8"/>
  <c r="I100" i="8"/>
  <c r="I76" i="8"/>
  <c r="I79" i="8" s="1"/>
  <c r="I127" i="8" l="1"/>
  <c r="I18" i="8"/>
  <c r="I22" i="8" s="1"/>
  <c r="I25" i="8" s="1"/>
  <c r="I85" i="8"/>
  <c r="I89" i="8" s="1"/>
  <c r="I92" i="8" s="1"/>
  <c r="I59" i="8"/>
  <c r="I61" i="8" s="1"/>
  <c r="I129" i="8"/>
  <c r="B3" i="5" l="1"/>
  <c r="V46" i="3" l="1"/>
  <c r="X46" i="3" s="1"/>
  <c r="V51" i="3"/>
  <c r="X51" i="3" s="1"/>
  <c r="T58" i="3" l="1"/>
  <c r="T48" i="3"/>
  <c r="R48" i="3"/>
  <c r="P48" i="3"/>
  <c r="N48" i="3"/>
  <c r="L48" i="3"/>
  <c r="J48" i="3"/>
  <c r="H48" i="3"/>
  <c r="V42" i="3" l="1"/>
  <c r="X42" i="3" s="1"/>
  <c r="V56" i="3"/>
  <c r="V20" i="3"/>
  <c r="X20" i="3" s="1"/>
  <c r="AB20" i="3" s="1"/>
  <c r="J58" i="3"/>
  <c r="H58" i="3"/>
  <c r="V16" i="3"/>
  <c r="X16" i="3" s="1"/>
  <c r="AB16" i="3" s="1"/>
  <c r="V27" i="3"/>
  <c r="X27" i="3" s="1"/>
  <c r="AB27" i="3" s="1"/>
  <c r="N52" i="3"/>
  <c r="N54" i="3" s="1"/>
  <c r="L52" i="3"/>
  <c r="L54" i="3" s="1"/>
  <c r="J52" i="3"/>
  <c r="J54" i="3" s="1"/>
  <c r="R52" i="3"/>
  <c r="R54" i="3" s="1"/>
  <c r="H52" i="3"/>
  <c r="H54" i="3" s="1"/>
  <c r="P52" i="3"/>
  <c r="P54" i="3" s="1"/>
  <c r="V21" i="3"/>
  <c r="X21" i="3" s="1"/>
  <c r="AB21" i="3" s="1"/>
  <c r="V26" i="3"/>
  <c r="X26" i="3" s="1"/>
  <c r="AB26" i="3" s="1"/>
  <c r="J59" i="3" l="1"/>
  <c r="H59" i="3"/>
  <c r="H66" i="5"/>
  <c r="F66" i="5"/>
  <c r="H34" i="5"/>
  <c r="F34" i="5"/>
  <c r="V12" i="3" l="1"/>
  <c r="X12" i="3" s="1"/>
  <c r="I41" i="1"/>
  <c r="I69" i="1" s="1"/>
  <c r="G41" i="1"/>
  <c r="G69" i="1" s="1"/>
  <c r="I40" i="1"/>
  <c r="G40" i="1"/>
  <c r="V48" i="3" l="1"/>
  <c r="V28" i="3"/>
  <c r="V18" i="3"/>
  <c r="V22" i="3"/>
  <c r="V24" i="3" l="1"/>
  <c r="V29" i="3" s="1"/>
  <c r="AB42" i="3" l="1"/>
  <c r="I68" i="1" l="1"/>
  <c r="G68" i="1"/>
  <c r="J28" i="3" l="1"/>
  <c r="T28" i="3"/>
  <c r="F28" i="3"/>
  <c r="H28" i="3"/>
  <c r="F52" i="3"/>
  <c r="P22" i="3"/>
  <c r="L22" i="3"/>
  <c r="J22" i="3"/>
  <c r="T18" i="3"/>
  <c r="R18" i="3"/>
  <c r="I84" i="1"/>
  <c r="I87" i="1" s="1"/>
  <c r="I60" i="1"/>
  <c r="I52" i="1"/>
  <c r="I32" i="1"/>
  <c r="B32" i="5"/>
  <c r="B38" i="1"/>
  <c r="B66" i="1"/>
  <c r="F18" i="3"/>
  <c r="F22" i="3"/>
  <c r="H18" i="3"/>
  <c r="J18" i="3"/>
  <c r="L18" i="3"/>
  <c r="L28" i="3"/>
  <c r="N18" i="3"/>
  <c r="N22" i="3"/>
  <c r="N28" i="3"/>
  <c r="P18" i="3"/>
  <c r="P28" i="3"/>
  <c r="R22" i="3"/>
  <c r="Z18" i="3"/>
  <c r="Z22" i="3"/>
  <c r="Z28" i="3"/>
  <c r="I17" i="1"/>
  <c r="T22" i="3"/>
  <c r="L24" i="3" l="1"/>
  <c r="L29" i="3" s="1"/>
  <c r="F24" i="3"/>
  <c r="F29" i="3" s="1"/>
  <c r="R24" i="3"/>
  <c r="J24" i="3"/>
  <c r="J29" i="3" s="1"/>
  <c r="B64" i="5"/>
  <c r="I62" i="1"/>
  <c r="I89" i="1" s="1"/>
  <c r="T24" i="3"/>
  <c r="T29" i="3" s="1"/>
  <c r="N24" i="3"/>
  <c r="N29" i="3" s="1"/>
  <c r="P24" i="3"/>
  <c r="P29" i="3" s="1"/>
  <c r="AB18" i="3"/>
  <c r="X18" i="3"/>
  <c r="I34" i="1"/>
  <c r="X22" i="3"/>
  <c r="F58" i="3"/>
  <c r="Z24" i="3"/>
  <c r="Z29" i="3" s="1"/>
  <c r="H22" i="3"/>
  <c r="H24" i="3" s="1"/>
  <c r="H29" i="3" s="1"/>
  <c r="R28" i="3"/>
  <c r="AB22" i="3"/>
  <c r="F48" i="3"/>
  <c r="F54" i="3" s="1"/>
  <c r="F59" i="3" l="1"/>
  <c r="R29" i="3"/>
  <c r="X24" i="3"/>
  <c r="AB12" i="3"/>
  <c r="AB28" i="3"/>
  <c r="X28" i="3"/>
  <c r="AB24" i="3"/>
  <c r="X48" i="3"/>
  <c r="AB29" i="3" l="1"/>
  <c r="X29" i="3"/>
  <c r="H27" i="5" l="1"/>
  <c r="F80" i="5"/>
  <c r="H84" i="5"/>
  <c r="H80" i="5"/>
  <c r="AB46" i="3"/>
  <c r="AB48" i="3" s="1"/>
  <c r="Z48" i="3"/>
  <c r="H40" i="5"/>
  <c r="H60" i="5"/>
  <c r="H87" i="5" l="1"/>
  <c r="H21" i="5" l="1"/>
  <c r="H42" i="5" s="1"/>
  <c r="H45" i="5" s="1"/>
  <c r="H89" i="5" s="1"/>
  <c r="H93" i="5" s="1"/>
  <c r="AB51" i="3" l="1"/>
  <c r="V50" i="3" l="1"/>
  <c r="T52" i="3"/>
  <c r="T54" i="3" s="1"/>
  <c r="T59" i="3" s="1"/>
  <c r="G60" i="1" l="1"/>
  <c r="G76" i="8"/>
  <c r="V52" i="3"/>
  <c r="V54" i="3" s="1"/>
  <c r="X50" i="3"/>
  <c r="Z52" i="3" l="1"/>
  <c r="Z54" i="3" s="1"/>
  <c r="R58" i="3"/>
  <c r="R59" i="3" s="1"/>
  <c r="G32" i="1"/>
  <c r="G52" i="1"/>
  <c r="G62" i="1" s="1"/>
  <c r="P58" i="3"/>
  <c r="P59" i="3" s="1"/>
  <c r="G17" i="1"/>
  <c r="N58" i="3"/>
  <c r="N59" i="3" s="1"/>
  <c r="V57" i="3"/>
  <c r="V58" i="3" s="1"/>
  <c r="V59" i="3" s="1"/>
  <c r="X52" i="3"/>
  <c r="X54" i="3" s="1"/>
  <c r="AB50" i="3"/>
  <c r="AB52" i="3" s="1"/>
  <c r="AB54" i="3" s="1"/>
  <c r="G34" i="1" l="1"/>
  <c r="G79" i="8"/>
  <c r="G16" i="8"/>
  <c r="G125" i="8"/>
  <c r="G9" i="8"/>
  <c r="G118" i="8"/>
  <c r="G83" i="8"/>
  <c r="Z58" i="3"/>
  <c r="G85" i="8" l="1"/>
  <c r="G89" i="8" s="1"/>
  <c r="G92" i="8" s="1"/>
  <c r="G127" i="8"/>
  <c r="X57" i="3"/>
  <c r="AB57" i="3" s="1"/>
  <c r="Z59" i="3"/>
  <c r="G57" i="8" l="1"/>
  <c r="G50" i="8"/>
  <c r="G12" i="8"/>
  <c r="G18" i="8" s="1"/>
  <c r="G22" i="8" s="1"/>
  <c r="G25" i="8" s="1"/>
  <c r="G59" i="8" l="1"/>
  <c r="G100" i="8" l="1"/>
  <c r="G97" i="8"/>
  <c r="G108" i="8" l="1"/>
  <c r="G129" i="8" s="1"/>
  <c r="G134" i="8"/>
  <c r="X56" i="3"/>
  <c r="L58" i="3"/>
  <c r="L59" i="3" s="1"/>
  <c r="G84" i="1" l="1"/>
  <c r="G87" i="1" s="1"/>
  <c r="G89" i="1" s="1"/>
  <c r="G66" i="8"/>
  <c r="G33" i="8"/>
  <c r="G30" i="8"/>
  <c r="AB56" i="3"/>
  <c r="AB58" i="3" s="1"/>
  <c r="X58" i="3"/>
  <c r="AB59" i="3" l="1"/>
  <c r="G41" i="8"/>
  <c r="G61" i="8" s="1"/>
  <c r="X59" i="3"/>
  <c r="F60" i="5" l="1"/>
  <c r="F27" i="5" l="1"/>
  <c r="F21" i="5"/>
  <c r="F40" i="5" l="1"/>
  <c r="F42" i="5" s="1"/>
  <c r="F45" i="5" s="1"/>
  <c r="F89" i="5" s="1"/>
  <c r="F93" i="5" s="1"/>
</calcChain>
</file>

<file path=xl/sharedStrings.xml><?xml version="1.0" encoding="utf-8"?>
<sst xmlns="http://schemas.openxmlformats.org/spreadsheetml/2006/main" count="387" uniqueCount="224">
  <si>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</si>
  <si>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</si>
  <si>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</si>
  <si>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</si>
  <si>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</si>
  <si>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</si>
  <si>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</si>
  <si>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</si>
  <si>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</si>
  <si>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</si>
  <si>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</si>
  <si>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</si>
  <si>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กำไรสะสม 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</si>
  <si>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</si>
  <si>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</si>
  <si>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</si>
  <si>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 xml:space="preserve">         </t>
  </si>
  <si>
    <t>ต้นทุนขาย</t>
  </si>
  <si>
    <t>กำไรขั้นต้น</t>
  </si>
  <si>
    <t>ค่าใช้จ่ายในการบริหาร</t>
  </si>
  <si>
    <t>งบกระแสเงินสดรวม</t>
  </si>
  <si>
    <t>กระแสเงินสดจากกิจกรรมดำเนินงาน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</si>
  <si>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</si>
  <si>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</si>
  <si>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</si>
  <si>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</si>
  <si>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</t>
  </si>
  <si>
    <t>ยังไม่ได้จัดสรร</t>
  </si>
  <si>
    <t>ทุนเรือนหุ้น</t>
  </si>
  <si>
    <t>จัดสรรแล้ว</t>
  </si>
  <si>
    <t>ตามกฎหมาย</t>
  </si>
  <si>
    <t>สินทรัพย์ไม่หมุนเวียน</t>
  </si>
  <si>
    <t>หนี้สินไม่หมุนเวียน</t>
  </si>
  <si>
    <t>หนี้สินไม่หมุนเวียนอื่น</t>
  </si>
  <si>
    <t>รวมสินทรัพย์ไม่หมุนเวียน</t>
  </si>
  <si>
    <t xml:space="preserve">กำไรสะสม  </t>
  </si>
  <si>
    <t>สินทรัพย์ไม่หมุนเวียนอื่น</t>
  </si>
  <si>
    <t xml:space="preserve">หนี้สินและส่วนของผู้ถือหุ้น </t>
  </si>
  <si>
    <t>รวมหนี้สินไม่หมุนเวียน</t>
  </si>
  <si>
    <t>เงินลงทุนระยะยาวอื่น</t>
  </si>
  <si>
    <t>งบแสดงการเปลี่ยนแปลงส่วนของผู้ถือหุ้นรวม</t>
  </si>
  <si>
    <t>สินทรัพย์ดำเนินงานลดลง (เพิ่มขึ้น)</t>
  </si>
  <si>
    <t>ส่วนได้เสีย</t>
  </si>
  <si>
    <t>(พันบาท)</t>
  </si>
  <si>
    <t>รายการปรับปรุง</t>
  </si>
  <si>
    <t>หนี้สินและส่วนของผู้ถือหุ้น</t>
  </si>
  <si>
    <t>สินค้าคงเหลือ</t>
  </si>
  <si>
    <t xml:space="preserve">งบกระแสเงินสดรวม </t>
  </si>
  <si>
    <t xml:space="preserve">ทุนจดทะเบียน </t>
  </si>
  <si>
    <t xml:space="preserve">ยังไม่ได้จัดสรร </t>
  </si>
  <si>
    <t>สินทรัพย์ภาษีเงินได้รอการตัดบัญชี</t>
  </si>
  <si>
    <t xml:space="preserve">ทุนที่ออกและชำระแล้ว </t>
  </si>
  <si>
    <t>และชำระแล้ว</t>
  </si>
  <si>
    <t>รวมส่วน</t>
  </si>
  <si>
    <t>ของผู้ถือหุ้น</t>
  </si>
  <si>
    <t>เงินปันผล</t>
  </si>
  <si>
    <t>ค่าเสื่อมราคาและค่าตัดจำหน่าย</t>
  </si>
  <si>
    <t>รับเงินปันผล</t>
  </si>
  <si>
    <t>หนี้สินภาษีเงินได้รอการตัดบัญชี</t>
  </si>
  <si>
    <t>ดอกเบี้ยรับ</t>
  </si>
  <si>
    <t>จ่ายภาษีเงินได้</t>
  </si>
  <si>
    <t>รับดอกเบี้ย</t>
  </si>
  <si>
    <t>กำไรต่อหุ้นขั้นพื้นฐาน (บาท)</t>
  </si>
  <si>
    <t>กำไรก่อนค่าใช้จ่าย</t>
  </si>
  <si>
    <t>รวมค่าใช้จ่าย</t>
  </si>
  <si>
    <t>กำไรจากการดำเนินงาน</t>
  </si>
  <si>
    <t>ทุนสำรอง</t>
  </si>
  <si>
    <t>ทั่วไป</t>
  </si>
  <si>
    <t>เงินลงทุนในบริษัทร่วม</t>
  </si>
  <si>
    <t>ต้นทุนทางการเงิน</t>
  </si>
  <si>
    <t>งบแสดงฐานะการเงินรวม</t>
  </si>
  <si>
    <t>เงินลงทุนเผื่อขาย</t>
  </si>
  <si>
    <t>อสังหาริมทรัพย์เพื่อการลงทุน</t>
  </si>
  <si>
    <t>ค่าความนิยม</t>
  </si>
  <si>
    <t>องค์ประกอบอื่นของส่วนของผู้ถือหุ้น</t>
  </si>
  <si>
    <t>งบกำไรขาดทุนเบ็ดเสร็จรวม</t>
  </si>
  <si>
    <t>กำไรขาดทุนเบ็ดเสร็จอื่น</t>
  </si>
  <si>
    <t>ที่ไม่มีอำนาจ</t>
  </si>
  <si>
    <t>ควบคุม</t>
  </si>
  <si>
    <t>ส่วนของหุ้นกู้ที่ถึงกำหนดชำระภายในหนึ่งปี</t>
  </si>
  <si>
    <t>ส่วนที่เป็นของส่วนได้เสียที่ไม่มีอำนาจควบคุม</t>
  </si>
  <si>
    <t>รายได้จากการขาย</t>
  </si>
  <si>
    <t>งบกำไรขาดทุนรวม</t>
  </si>
  <si>
    <t>ทุนสำรองทั่วไป</t>
  </si>
  <si>
    <t>ทุนสำรองตามกฎหมาย</t>
  </si>
  <si>
    <t>จ่ายเงินปันผลให้ส่วนได้เสียที่ไม่มีอำนาจควบคุม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</si>
  <si>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</si>
  <si>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เผื่อขาย</t>
  </si>
  <si>
    <t>เบ็ดเสร็จอื่น</t>
  </si>
  <si>
    <t>ในบริษัทร่วม</t>
  </si>
  <si>
    <t>ที่ดิน อาคารและอุปกรณ์</t>
  </si>
  <si>
    <t>หุ้นกู้</t>
  </si>
  <si>
    <t>เงินลงทุนชั่วคราว</t>
  </si>
  <si>
    <t>รวมส่วนของผู้ถือหุ้นบริษัทใหญ่</t>
  </si>
  <si>
    <t>ส่วนที่เป็นของผู้ถือหุ้นบริษัทใหญ่</t>
  </si>
  <si>
    <t>เงินลงทุน</t>
  </si>
  <si>
    <t>การแปลงค่า</t>
  </si>
  <si>
    <t>บริษัทใหญ่</t>
  </si>
  <si>
    <t>ส่วนแบ่ง</t>
  </si>
  <si>
    <t>จ่ายเงินปันผล</t>
  </si>
  <si>
    <t>รวมจ่ายเงินปันผล</t>
  </si>
  <si>
    <t>จ่ายเงินปันผลให้ผู้ถือหุ้นบริษัทใหญ่</t>
  </si>
  <si>
    <t>กำไรหรือขาดทุน</t>
  </si>
  <si>
    <t>งบการเงิน</t>
  </si>
  <si>
    <t>ทุนที่ออก</t>
  </si>
  <si>
    <t>ค่าใช้จ่ายภาษีเงินได้</t>
  </si>
  <si>
    <t>กำไรขาดทุน</t>
  </si>
  <si>
    <t>ข้อมูลงบกระแสเงินสดเปิดเผยเพิ่มเติม</t>
  </si>
  <si>
    <t>รายการที่ไม่ใช่เงินสด</t>
  </si>
  <si>
    <t>ผลต่างของอัตราแลกเปลี่ยนจากการแปลงค่างบการเงิน</t>
  </si>
  <si>
    <t xml:space="preserve">การแบ่งปันกำไร </t>
  </si>
  <si>
    <t>ดอกเบี้ยจ่าย</t>
  </si>
  <si>
    <t>จ่ายดอกเบี้ย</t>
  </si>
  <si>
    <t>การแบ่งปันกำไรขาดทุนเบ็ดเสร็จรวม</t>
  </si>
  <si>
    <t>(ไม่ได้ตรวจสอบ)</t>
  </si>
  <si>
    <t>เงินลงทุนในการร่วมค้า</t>
  </si>
  <si>
    <t>เงินกู้ยืมระยะสั้น</t>
  </si>
  <si>
    <t>ส่วนแบ่งกำไรจากเงินลงทุนในบริษัทร่วมและการร่วมค้า</t>
  </si>
  <si>
    <t>เงินให้กู้ยืมระยะสั้น</t>
  </si>
  <si>
    <t>เงินให้กู้ยืมระยะยาว</t>
  </si>
  <si>
    <t>- หุ้นสามัญ</t>
  </si>
  <si>
    <t>และการร่วมค้า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</si>
  <si>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</si>
  <si>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</si>
  <si>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เงินสดรับจากการขายเงินลงทุน</t>
  </si>
  <si>
    <t>เจ้าหนี้จากการซื้อสินทรัพย์</t>
  </si>
  <si>
    <t>เงินกู้ยืมลดลง - สุทธิ</t>
  </si>
  <si>
    <t xml:space="preserve"> 31 ธันวาคม</t>
  </si>
  <si>
    <t>ลูกหนี้การค้าและลูกหนี้หมุนเวียนอื่น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</si>
  <si>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</si>
  <si>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ลูกหนี้ไม่หมุนเวียนอื่น</t>
  </si>
  <si>
    <t>สินทรัพย์ไม่มีตัวตนอื่น</t>
  </si>
  <si>
    <t>เจ้าหนี้การค้าและเจ้าหนี้หมุนเวียนอื่น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</si>
  <si>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</si>
  <si>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</si>
  <si>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</si>
  <si>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ส่วนได้เสียที่ไม่มีอำนาจควบคุม</t>
  </si>
  <si>
    <t>รายได้อื่น</t>
  </si>
  <si>
    <t>ต้นทุนในการจัดจำหน่าย</t>
  </si>
  <si>
    <t>กำไรก่อนภาษีเงินได้</t>
  </si>
  <si>
    <t>กำไรสำหรับงวด</t>
  </si>
  <si>
    <t>รายการที่อาจถูกจัดประเภทใหม่ไว้ในกำไรหรือขาดทุนในภายหลัง</t>
  </si>
  <si>
    <t>ผลกำไรจากการวัดมูลค่าเงินลงทุนเผื่อขาย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</si>
  <si>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</si>
  <si>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</si>
  <si>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</si>
  <si>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</si>
  <si>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</si>
  <si>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</si>
  <si>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</si>
  <si>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</si>
  <si>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รวม</t>
  </si>
  <si>
    <t>องค์ประกอบ</t>
  </si>
  <si>
    <t>อื่น</t>
  </si>
  <si>
    <t>ของส่วน</t>
  </si>
  <si>
    <t>รวมกำไรขาดทุนเบ็ดเสร็จสำหรับงวด</t>
  </si>
  <si>
    <t>ยอดคงเหลือ ณ วันที่ 1 มกราคม 2560</t>
  </si>
  <si>
    <t>เงินปันผลรับ</t>
  </si>
  <si>
    <t>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</si>
  <si>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</si>
  <si>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</si>
  <si>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</si>
  <si>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</si>
  <si>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เงินสดรับชำระคืนจากเงินให้กู้ยืมแก่กิจการที่เกี่ยวข้องกัน</t>
  </si>
  <si>
    <t>เงินสดรับจาก (จ่ายเพื่อชำระ) เงินกู้ยืม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</si>
  <si>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</si>
  <si>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</si>
  <si>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</si>
  <si>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เงินสดจ่ายจากการเปลี่ยนแปลงส่วนได้เสียในบริษัทย่อย</t>
  </si>
  <si>
    <t>ที่ไม่ได้มีผลทำให้สูญเสียการควบคุม</t>
  </si>
  <si>
    <t>กระแสเงินสดสุทธิใช้ไปในกิจกรรมจัดหาเงิน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</si>
  <si>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</si>
  <si>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</si>
  <si>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</si>
  <si>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</si>
  <si>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</si>
  <si>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รวมรายการกับผู้ถือหุ้นที่บันทึกโดยตรง</t>
  </si>
  <si>
    <t>เข้าส่วนของผู้ถือหุ้น</t>
  </si>
  <si>
    <t>ผลกำไร (ขาดทุน) จากการวัดมูลค่าเงินลงทุนเผื่อขาย</t>
  </si>
  <si>
    <t>ในสินทรัพย์และหนี้สินดำเนินงาน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</si>
  <si>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</si>
  <si>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</si>
  <si>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ค่าใช้จ่ายผลประโยชน์พนักงาน</t>
  </si>
  <si>
    <t>เงินสดรับจากการเปลี่ยนแปลงส่วนได้เสียในบริษัทย่อย</t>
  </si>
  <si>
    <t>เงินสดรับจากการออกหุ้นกู้</t>
  </si>
  <si>
    <t xml:space="preserve">เงินสดจ่ายเพื่อไถ่ถอนหุ้นกู้ </t>
  </si>
  <si>
    <t>รายการอื่น</t>
  </si>
  <si>
    <t>ของการ</t>
  </si>
  <si>
    <t>เปลี่ยนแปลง</t>
  </si>
  <si>
    <t>ที่เกิดจาก</t>
  </si>
  <si>
    <t>ผู้ถือหุ้น</t>
  </si>
  <si>
    <t>3</t>
  </si>
  <si>
    <t>กลับรายการการวัดมูลค่าเงินลงทุนเผื่อขาย</t>
  </si>
  <si>
    <t>กระแสเงินสดจากการดำเนินงานก่อนการเปลี่ยนแปลง</t>
  </si>
  <si>
    <t>ส่วนแบ่งกำไรขาดทุนเบ็ดเสร็จอื่นในบริษัทร่วมและการร่วมค้า</t>
  </si>
  <si>
    <t>กำไรขาดทุนเบ็ดเสร็จอื่นสำหรับงวด - สุทธิจากภาษี</t>
  </si>
  <si>
    <t>หนี้สินดำเนินงานเพิ่มขึ้น - สุทธิ</t>
  </si>
  <si>
    <t>จ่ายภาษีเงินได้จากการขายเงินลงทุน</t>
  </si>
  <si>
    <t>เงินสดและรายการเทียบเท่าเงินสดเพิ่มขึ้น (ลดลง) - สุทธิ</t>
  </si>
  <si>
    <t>เงินลงทุนค้างจ่าย</t>
  </si>
  <si>
    <t>ผลกระทบของอัตราแลกเปลี่ยนที่มีต่อเงินสดและรายการเทียบเท่าเงินสด</t>
  </si>
  <si>
    <t>เงินลงทุนเผื่อขายและเงินลงทุนระยะยาวอื่น</t>
  </si>
  <si>
    <t>เงินปันผลค้างรับ</t>
  </si>
  <si>
    <t>สำหรับงวดสามเดือนสิ้นสุดวันที่ 30 มิถุนายน 2561 (ไม่ได้ตรวจสอบ)</t>
  </si>
  <si>
    <t>ณ วันที่ 30 มิถุนายน 2561</t>
  </si>
  <si>
    <t>30 มิถุนายน</t>
  </si>
  <si>
    <t>ยอดคงเหลือ ณ วันที่ 30 มิถุนายน 2560</t>
  </si>
  <si>
    <t>ยอดคงเหลือ ณ วันที่ 30 มิถุนายน 2561</t>
  </si>
  <si>
    <t>ยอดคงเหลือ ณ วันที่ 1 มกราคม 2561</t>
  </si>
  <si>
    <t>สำหรับงวดหกเดือนสิ้นสุดวันที่ 30 มิถุนายน 2561 (ไม่ได้ตรวจสอบ)</t>
  </si>
  <si>
    <t>ผลกำไร (ขาดทุน) จากการประมาณการตามหลักคณิตศาสตร์ประกันภัย</t>
  </si>
  <si>
    <t xml:space="preserve">ขาดทุนจากการปรับมูลค่าสินค้า </t>
  </si>
  <si>
    <t xml:space="preserve">ขาดทุน (กำไร) จากอัตราแลกเปลี่ยนที่ยังไม่เกิดขึ้น </t>
  </si>
  <si>
    <t>สินทรัพย์ดำเนินงานเพิ่มขึ้น - สุทธิ</t>
  </si>
  <si>
    <t>เงินสดจ่ายเพื่อซื้อส่วนได้เสียในบริษัทร่วมและการร่วมค้า</t>
  </si>
  <si>
    <t xml:space="preserve"> </t>
  </si>
  <si>
    <t>กระแสเงินสดสุทธิได้มา (ใช้ไป) ในกิจกรรมลงทุน</t>
  </si>
  <si>
    <t>เงินสดจ่ายเพื่อซื้อที่ดิน อาคารและอุปกรณ์ และสินทรัพย์ไม่มีตัวตน</t>
  </si>
  <si>
    <t>กำไรจากการขายเงินลงทุน และอื่นๆ</t>
  </si>
  <si>
    <t>สินทรัพย์อื่น</t>
  </si>
  <si>
    <t>หนี้สินอื่น</t>
  </si>
  <si>
    <t>เงินเบิกเกินบัญชีและเงินกู้ยืมระยะสั้นลดลง</t>
  </si>
  <si>
    <t>4, 5</t>
  </si>
  <si>
    <t>บริษัทปูนซิเมนต์ไทย จำกัด (มหาชน) และบริษัทย่อย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</si>
</sst>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_(* #,##0_);_(* \(#,##0\);_(* &quot;-&quot;??_);_(@_)"/>
    <numFmt numFmtId="172" formatCode="#,##0;[Red]\(#,##0\)"/>
    <numFmt numFmtId="173" formatCode="#,##0\ ;\(#,##0\)"/>
    <numFmt numFmtId="174" formatCode="_(* #,##0.00000_);_(* \(#,##0.00000\);_(* &quot;-&quot;??_);_(@_)"/>
    <numFmt numFmtId="175" formatCode="0.00_)"/>
  </numFmts>
  <fonts count="32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14"/>
      <name val="AngsanaUPC"/>
      <family val="1"/>
      <charset val="222"/>
    </font>
    <font>
      <sz val="14"/>
      <name val="Cordia New"/>
      <family val="2"/>
    </font>
    <font>
      <sz val="18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6">
    <xf numFmtId="0" fontId="0" fillId="0" borderId="0"/>
    <xf numFmtId="9" fontId="15" fillId="0" borderId="0"/>
    <xf numFmtId="169" fontId="1" fillId="0" borderId="0" applyFont="0" applyFill="0" applyBorder="0" applyAlignment="0" applyProtection="0"/>
    <xf numFmtId="0" fontId="17" fillId="0" borderId="0"/>
    <xf numFmtId="174" fontId="15" fillId="0" borderId="0"/>
    <xf numFmtId="0" fontId="18" fillId="0" borderId="0" applyProtection="0"/>
    <xf numFmtId="170" fontId="19" fillId="0" borderId="0"/>
    <xf numFmtId="2" fontId="18" fillId="0" borderId="0" applyProtection="0"/>
    <xf numFmtId="38" fontId="20" fillId="2" borderId="0" applyNumberFormat="0" applyBorder="0" applyAlignment="0" applyProtection="0"/>
    <xf numFmtId="0" fontId="21" fillId="0" borderId="1" applyNumberFormat="0" applyAlignment="0" applyProtection="0">
      <alignment horizontal="left" vertical="center"/>
    </xf>
    <xf numFmtId="0" fontId="21" fillId="0" borderId="2">
      <alignment horizontal="left" vertical="center"/>
    </xf>
    <xf numFmtId="0" fontId="22" fillId="0" borderId="0" applyProtection="0"/>
    <xf numFmtId="0" fontId="23" fillId="0" borderId="0" applyProtection="0"/>
    <xf numFmtId="10" fontId="20" fillId="3" borderId="3" applyNumberFormat="0" applyBorder="0" applyAlignment="0" applyProtection="0"/>
    <xf numFmtId="37" fontId="24" fillId="0" borderId="0"/>
    <xf numFmtId="175" fontId="25" fillId="0" borderId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6" fillId="0" borderId="5" applyAlignment="0">
      <alignment horizontal="centerContinuous"/>
    </xf>
    <xf numFmtId="172" fontId="27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8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0" borderId="0"/>
    <xf numFmtId="38" fontId="7" fillId="2" borderId="0" applyNumberFormat="0" applyBorder="0" applyAlignment="0" applyProtection="0"/>
    <xf numFmtId="0" fontId="21" fillId="0" borderId="0" applyProtection="0"/>
    <xf numFmtId="10" fontId="7" fillId="3" borderId="3" applyNumberFormat="0" applyBorder="0" applyAlignment="0" applyProtection="0"/>
    <xf numFmtId="0" fontId="17" fillId="0" borderId="5" applyAlignment="0">
      <alignment horizontal="centerContinuous"/>
    </xf>
    <xf numFmtId="172" fontId="1" fillId="0" borderId="11" applyFill="0">
      <alignment horizontal="fill" vertical="top" wrapText="1" indent="8" readingOrder="3"/>
      <protection locked="0" hidden="1"/>
    </xf>
    <xf numFmtId="0" fontId="16" fillId="0" borderId="0"/>
    <xf numFmtId="9" fontId="29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4" fontId="29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72" fontId="1" fillId="0" borderId="12" applyFill="0">
      <alignment horizontal="fill" vertical="top" wrapText="1" indent="8" readingOrder="3"/>
      <protection locked="0" hidden="1"/>
    </xf>
    <xf numFmtId="0" fontId="18" fillId="0" borderId="10" applyProtection="0"/>
    <xf numFmtId="0" fontId="16" fillId="0" borderId="0"/>
    <xf numFmtId="0" fontId="16" fillId="0" borderId="0"/>
    <xf numFmtId="0" fontId="30" fillId="0" borderId="0"/>
  </cellStyleXfs>
  <cellXfs count="155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2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171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/>
    </xf>
    <xf numFmtId="49" fontId="11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8" fontId="2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8" fontId="8" fillId="0" borderId="0" xfId="0" applyNumberFormat="1" applyFont="1" applyAlignment="1">
      <alignment vertical="center"/>
    </xf>
    <xf numFmtId="168" fontId="11" fillId="0" borderId="0" xfId="0" applyNumberFormat="1" applyFont="1" applyBorder="1" applyAlignment="1">
      <alignment horizontal="centerContinuous" vertical="center"/>
    </xf>
    <xf numFmtId="0" fontId="4" fillId="0" borderId="0" xfId="0" applyFont="1" applyFill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Alignment="1">
      <alignment vertical="center"/>
    </xf>
    <xf numFmtId="168" fontId="11" fillId="0" borderId="0" xfId="0" applyNumberFormat="1" applyFont="1" applyFill="1" applyBorder="1" applyAlignment="1">
      <alignment horizontal="centerContinuous" vertical="center"/>
    </xf>
    <xf numFmtId="0" fontId="11" fillId="0" borderId="0" xfId="0" applyFont="1" applyFill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horizontal="right" vertical="center"/>
    </xf>
    <xf numFmtId="168" fontId="4" fillId="0" borderId="0" xfId="0" applyNumberFormat="1" applyFont="1" applyBorder="1" applyAlignment="1">
      <alignment vertical="center"/>
    </xf>
    <xf numFmtId="168" fontId="11" fillId="0" borderId="8" xfId="0" applyNumberFormat="1" applyFont="1" applyBorder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center"/>
    </xf>
    <xf numFmtId="171" fontId="4" fillId="0" borderId="0" xfId="2" applyNumberFormat="1" applyFont="1" applyFill="1" applyBorder="1" applyAlignment="1">
      <alignment vertical="center"/>
    </xf>
    <xf numFmtId="171" fontId="3" fillId="0" borderId="9" xfId="2" applyNumberFormat="1" applyFont="1" applyFill="1" applyBorder="1" applyAlignment="1">
      <alignment vertical="center"/>
    </xf>
    <xf numFmtId="168" fontId="11" fillId="0" borderId="8" xfId="0" applyNumberFormat="1" applyFont="1" applyFill="1" applyBorder="1" applyAlignment="1">
      <alignment horizontal="centerContinuous" vertical="center"/>
    </xf>
    <xf numFmtId="171" fontId="3" fillId="0" borderId="7" xfId="2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171" fontId="3" fillId="0" borderId="2" xfId="2" applyNumberFormat="1" applyFont="1" applyFill="1" applyBorder="1" applyAlignment="1">
      <alignment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71" fontId="4" fillId="0" borderId="8" xfId="2" applyNumberFormat="1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center" vertical="center"/>
    </xf>
    <xf numFmtId="171" fontId="4" fillId="0" borderId="0" xfId="0" applyNumberFormat="1" applyFont="1" applyFill="1" applyAlignment="1">
      <alignment vertical="center"/>
    </xf>
    <xf numFmtId="171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11" fillId="0" borderId="8" xfId="0" applyFont="1" applyFill="1" applyBorder="1" applyAlignment="1">
      <alignment horizontal="centerContinuous" vertical="center"/>
    </xf>
    <xf numFmtId="171" fontId="3" fillId="0" borderId="2" xfId="0" applyNumberFormat="1" applyFont="1" applyFill="1" applyBorder="1" applyAlignment="1">
      <alignment vertical="center"/>
    </xf>
    <xf numFmtId="171" fontId="3" fillId="0" borderId="2" xfId="0" applyNumberFormat="1" applyFont="1" applyFill="1" applyBorder="1" applyAlignment="1">
      <alignment horizontal="center" vertical="center"/>
    </xf>
    <xf numFmtId="171" fontId="3" fillId="0" borderId="8" xfId="0" applyNumberFormat="1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center" vertical="center"/>
    </xf>
    <xf numFmtId="171" fontId="3" fillId="0" borderId="7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71" fontId="4" fillId="0" borderId="8" xfId="0" applyNumberFormat="1" applyFont="1" applyFill="1" applyBorder="1" applyAlignment="1">
      <alignment horizontal="center" vertical="center"/>
    </xf>
    <xf numFmtId="171" fontId="4" fillId="0" borderId="8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71" fontId="3" fillId="0" borderId="8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71" fontId="3" fillId="0" borderId="2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horizontal="center" vertical="center"/>
    </xf>
    <xf numFmtId="173" fontId="4" fillId="0" borderId="0" xfId="0" applyNumberFormat="1" applyFont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71" fontId="3" fillId="0" borderId="9" xfId="0" applyNumberFormat="1" applyFont="1" applyFill="1" applyBorder="1" applyAlignment="1">
      <alignment horizontal="right" vertical="center"/>
    </xf>
    <xf numFmtId="171" fontId="3" fillId="0" borderId="7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/>
    <xf numFmtId="0" fontId="14" fillId="0" borderId="0" xfId="0" applyFont="1" applyFill="1" applyAlignment="1">
      <alignment horizontal="center" vertical="center"/>
    </xf>
    <xf numFmtId="168" fontId="8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Continuous" vertical="center" wrapText="1"/>
    </xf>
    <xf numFmtId="169" fontId="3" fillId="0" borderId="7" xfId="2" applyNumberFormat="1" applyFont="1" applyFill="1" applyBorder="1" applyAlignment="1">
      <alignment vertical="center"/>
    </xf>
    <xf numFmtId="171" fontId="4" fillId="0" borderId="1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9" fontId="4" fillId="0" borderId="0" xfId="16" applyFont="1" applyFill="1" applyAlignment="1">
      <alignment vertical="center"/>
    </xf>
    <xf numFmtId="9" fontId="3" fillId="0" borderId="0" xfId="16" applyFont="1" applyFill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171" fontId="6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Continuous" vertical="center"/>
    </xf>
    <xf numFmtId="168" fontId="14" fillId="0" borderId="8" xfId="0" applyNumberFormat="1" applyFont="1" applyBorder="1" applyAlignment="1">
      <alignment horizontal="centerContinuous" vertical="center"/>
    </xf>
    <xf numFmtId="168" fontId="14" fillId="0" borderId="8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/>
    <xf numFmtId="171" fontId="4" fillId="0" borderId="0" xfId="0" applyNumberFormat="1" applyFont="1" applyFill="1" applyAlignment="1">
      <alignment horizontal="right" vertical="center"/>
    </xf>
    <xf numFmtId="171" fontId="4" fillId="0" borderId="9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171" fontId="4" fillId="0" borderId="8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171" fontId="4" fillId="0" borderId="9" xfId="0" applyNumberFormat="1" applyFont="1" applyFill="1" applyBorder="1" applyAlignment="1">
      <alignment vertical="center"/>
    </xf>
    <xf numFmtId="168" fontId="4" fillId="0" borderId="8" xfId="0" applyNumberFormat="1" applyFont="1" applyBorder="1" applyAlignment="1">
      <alignment horizontal="centerContinuous" vertical="center"/>
    </xf>
    <xf numFmtId="168" fontId="4" fillId="0" borderId="8" xfId="0" applyNumberFormat="1" applyFont="1" applyFill="1" applyBorder="1" applyAlignment="1">
      <alignment horizontal="centerContinuous" vertical="center"/>
    </xf>
    <xf numFmtId="0" fontId="4" fillId="0" borderId="8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1" fillId="0" borderId="0" xfId="0" applyFont="1" applyAlignment="1">
      <alignment horizontal="left" vertical="center" readingOrder="2"/>
    </xf>
    <xf numFmtId="168" fontId="4" fillId="0" borderId="9" xfId="0" applyNumberFormat="1" applyFont="1" applyFill="1" applyBorder="1" applyAlignment="1">
      <alignment horizontal="centerContinuous" vertical="center"/>
    </xf>
    <xf numFmtId="168" fontId="4" fillId="0" borderId="9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168" fontId="4" fillId="0" borderId="0" xfId="0" applyNumberFormat="1" applyFont="1" applyBorder="1" applyAlignment="1">
      <alignment horizontal="center" vertical="center"/>
    </xf>
    <xf numFmtId="168" fontId="4" fillId="0" borderId="0" xfId="0" applyNumberFormat="1" applyFont="1" applyBorder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Continuous" vertical="center"/>
    </xf>
    <xf numFmtId="0" fontId="3" fillId="4" borderId="0" xfId="0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171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Fill="1" applyBorder="1" applyAlignment="1">
      <alignment horizontal="center" vertical="center"/>
    </xf>
    <xf numFmtId="171" fontId="4" fillId="0" borderId="10" xfId="2" applyNumberFormat="1" applyFont="1" applyFill="1" applyBorder="1" applyAlignment="1">
      <alignment vertical="center"/>
    </xf>
    <xf numFmtId="0" fontId="4" fillId="0" borderId="0" xfId="0" applyFont="1"/>
    <xf numFmtId="37" fontId="11" fillId="0" borderId="0" xfId="0" applyNumberFormat="1" applyFont="1" applyFill="1" applyBorder="1" applyAlignment="1">
      <alignment horizontal="center" vertical="center"/>
    </xf>
  </cellXfs>
  <cellStyles count="46">
    <cellStyle name="75" xfId="1"/>
    <cellStyle name="75 2" xfId="35"/>
    <cellStyle name="Comma" xfId="2" builtinId="3"/>
    <cellStyle name="Comma 2" xfId="36"/>
    <cellStyle name="comma zerodec" xfId="3"/>
    <cellStyle name="Currency1" xfId="4"/>
    <cellStyle name="Currency1 2" xfId="38"/>
    <cellStyle name="Date" xfId="5"/>
    <cellStyle name="Dollar (zero dec)" xfId="6"/>
    <cellStyle name="Fixed" xfId="7"/>
    <cellStyle name="Grey" xfId="8"/>
    <cellStyle name="Grey 2" xfId="29"/>
    <cellStyle name="Header1" xfId="9"/>
    <cellStyle name="Header2" xfId="10"/>
    <cellStyle name="HEADING1" xfId="11"/>
    <cellStyle name="HEADING2" xfId="12"/>
    <cellStyle name="HEADING2 2" xfId="30"/>
    <cellStyle name="Input [yellow]" xfId="13"/>
    <cellStyle name="Input [yellow] 2" xfId="31"/>
    <cellStyle name="no dec" xfId="14"/>
    <cellStyle name="Normal" xfId="0" builtinId="0"/>
    <cellStyle name="Normal - Style1" xfId="15"/>
    <cellStyle name="Normal 2" xfId="34"/>
    <cellStyle name="Normal 3" xfId="43"/>
    <cellStyle name="Normal 4" xfId="44"/>
    <cellStyle name="Normal 5" xfId="45"/>
    <cellStyle name="Percent" xfId="16" builtinId="5"/>
    <cellStyle name="Percent [2]" xfId="17"/>
    <cellStyle name="Percent 2" xfId="40"/>
    <cellStyle name="Percent 3" xfId="37"/>
    <cellStyle name="Percent 4" xfId="39"/>
    <cellStyle name="Q" xfId="18"/>
    <cellStyle name="Quantity" xfId="19"/>
    <cellStyle name="small border line" xfId="20"/>
    <cellStyle name="small border line 2" xfId="32"/>
    <cellStyle name="Style 1" xfId="21"/>
    <cellStyle name="Style 1 2" xfId="33"/>
    <cellStyle name="Style 1 3" xfId="41"/>
    <cellStyle name="Total 2" xfId="4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showGridLines="0" tabSelected="1" zoomScaleNormal="100" zoomScaleSheetLayoutView="100" workbookViewId="0"/>
  </sheetViews>
  <sheetFormatPr defaultRowHeight="22.7" customHeight="1"/>
  <cols>
    <col min="1" max="1" width="1.7109375" style="3" customWidth="1"/>
    <col min="2" max="2" width="2.7109375" style="71" customWidth="1"/>
    <col min="3" max="3" width="2.7109375" style="10" customWidth="1"/>
    <col min="4" max="4" width="49.7109375" style="10" customWidth="1"/>
    <col min="5" max="5" width="8.7109375" style="2" customWidth="1"/>
    <col min="6" max="6" width="1.7109375" style="3" customWidth="1"/>
    <col min="7" max="7" width="15.7109375" style="17" customWidth="1"/>
    <col min="8" max="8" width="1.7109375" style="17" customWidth="1"/>
    <col min="9" max="9" width="15.7109375" style="17" customWidth="1"/>
    <col min="10" max="10" width="1.7109375" style="3" customWidth="1"/>
    <col min="11" max="11" width="9.140625" style="3"/>
    <col min="12" max="12" width="10" style="17" bestFit="1" customWidth="1"/>
    <col min="13" max="13" width="10" style="3" bestFit="1" customWidth="1"/>
    <col min="14" max="16384" width="9.140625" style="3"/>
  </cols>
  <sheetData>
    <row r="1" spans="1:14" ht="23.1" customHeight="1">
      <c r="B1" s="68" t="s">
        <v>223</v>
      </c>
      <c r="C1" s="1"/>
      <c r="D1" s="1"/>
    </row>
    <row r="2" spans="1:14" ht="23.1" customHeight="1">
      <c r="B2" s="68" t="s">
        <v>70</v>
      </c>
      <c r="C2" s="1"/>
      <c r="D2" s="1"/>
    </row>
    <row r="3" spans="1:14" ht="23.1" customHeight="1">
      <c r="B3" s="100" t="s">
        <v>204</v>
      </c>
      <c r="C3" s="79"/>
      <c r="D3" s="79"/>
      <c r="E3" s="81"/>
      <c r="F3" s="17"/>
      <c r="J3" s="17"/>
      <c r="K3" s="17"/>
    </row>
    <row r="4" spans="1:14" ht="20.100000000000001" customHeight="1">
      <c r="B4" s="75"/>
      <c r="C4" s="13"/>
      <c r="D4" s="13"/>
      <c r="E4" s="81"/>
      <c r="F4" s="17"/>
      <c r="J4" s="17"/>
      <c r="K4" s="17"/>
    </row>
    <row r="5" spans="1:14" ht="23.1" customHeight="1">
      <c r="A5" s="17"/>
      <c r="B5" s="67" t="s">
        <v>26</v>
      </c>
      <c r="C5" s="36"/>
      <c r="D5" s="36"/>
      <c r="E5" s="107" t="s">
        <v>0</v>
      </c>
      <c r="F5" s="17"/>
      <c r="G5" s="147" t="s">
        <v>205</v>
      </c>
      <c r="H5" s="106"/>
      <c r="I5" s="51" t="s">
        <v>127</v>
      </c>
      <c r="J5" s="17"/>
      <c r="K5" s="17"/>
    </row>
    <row r="6" spans="1:14" s="17" customFormat="1" ht="21.95" customHeight="1">
      <c r="B6" s="67"/>
      <c r="C6" s="36"/>
      <c r="D6" s="36"/>
      <c r="E6" s="107"/>
      <c r="F6" s="97"/>
      <c r="G6" s="97">
        <v>2561</v>
      </c>
      <c r="I6" s="97">
        <v>2560</v>
      </c>
    </row>
    <row r="7" spans="1:14" s="17" customFormat="1" ht="21.95" customHeight="1">
      <c r="B7" s="67"/>
      <c r="C7" s="36"/>
      <c r="D7" s="36"/>
      <c r="E7" s="107"/>
      <c r="F7" s="97"/>
      <c r="G7" s="51" t="s">
        <v>114</v>
      </c>
      <c r="H7" s="33"/>
      <c r="I7" s="51"/>
    </row>
    <row r="8" spans="1:14" ht="21.95" customHeight="1">
      <c r="B8" s="70"/>
      <c r="C8" s="6"/>
      <c r="D8" s="6"/>
      <c r="E8" s="7"/>
      <c r="F8" s="148"/>
      <c r="G8" s="108" t="s">
        <v>43</v>
      </c>
      <c r="H8" s="108"/>
      <c r="I8" s="108"/>
    </row>
    <row r="9" spans="1:14" ht="21.95" customHeight="1">
      <c r="B9" s="72" t="s">
        <v>1</v>
      </c>
      <c r="C9" s="9"/>
      <c r="D9" s="9"/>
      <c r="E9" s="7"/>
      <c r="F9" s="149"/>
      <c r="G9" s="90"/>
      <c r="H9" s="90"/>
      <c r="I9" s="90"/>
    </row>
    <row r="10" spans="1:14" ht="21.95" customHeight="1">
      <c r="B10" s="71" t="s">
        <v>25</v>
      </c>
      <c r="E10" s="107"/>
      <c r="F10" s="149"/>
      <c r="G10" s="55">
        <v>33903843</v>
      </c>
      <c r="H10" s="16"/>
      <c r="I10" s="55">
        <v>43936645</v>
      </c>
    </row>
    <row r="11" spans="1:14" ht="21.95" customHeight="1">
      <c r="B11" s="74" t="s">
        <v>92</v>
      </c>
      <c r="C11" s="15"/>
      <c r="E11" s="107">
        <v>6</v>
      </c>
      <c r="F11" s="149"/>
      <c r="G11" s="55">
        <v>28227765</v>
      </c>
      <c r="H11" s="16"/>
      <c r="I11" s="55">
        <v>12970998</v>
      </c>
    </row>
    <row r="12" spans="1:14" ht="21.95" customHeight="1">
      <c r="A12" s="17" t="s">
        <v>215</v>
      </c>
      <c r="B12" s="74" t="s">
        <v>128</v>
      </c>
      <c r="C12" s="15"/>
      <c r="D12" s="15"/>
      <c r="E12" s="107" t="s">
        <v>222</v>
      </c>
      <c r="F12" s="73"/>
      <c r="G12" s="55">
        <v>62015480</v>
      </c>
      <c r="H12" s="16"/>
      <c r="I12" s="55">
        <v>55407319</v>
      </c>
    </row>
    <row r="13" spans="1:14" ht="21.95" customHeight="1">
      <c r="A13" s="17"/>
      <c r="B13" s="74" t="s">
        <v>118</v>
      </c>
      <c r="C13" s="15"/>
      <c r="D13" s="15"/>
      <c r="E13" s="107">
        <v>4</v>
      </c>
      <c r="F13" s="73"/>
      <c r="G13" s="55">
        <v>148292</v>
      </c>
      <c r="H13" s="16"/>
      <c r="I13" s="55">
        <v>152393</v>
      </c>
    </row>
    <row r="14" spans="1:14" ht="21.95" customHeight="1">
      <c r="A14" s="17"/>
      <c r="B14" s="74" t="s">
        <v>46</v>
      </c>
      <c r="C14" s="15"/>
      <c r="D14" s="15"/>
      <c r="E14" s="107"/>
      <c r="F14" s="73"/>
      <c r="G14" s="55">
        <v>60771958</v>
      </c>
      <c r="H14" s="16"/>
      <c r="I14" s="55">
        <v>57649895</v>
      </c>
      <c r="M14" s="17"/>
      <c r="N14" s="17"/>
    </row>
    <row r="15" spans="1:14" ht="21.95" customHeight="1">
      <c r="B15" s="74" t="s">
        <v>2</v>
      </c>
      <c r="C15" s="15"/>
      <c r="D15" s="15"/>
      <c r="E15" s="107"/>
      <c r="F15" s="73"/>
      <c r="G15" s="55">
        <v>923826</v>
      </c>
      <c r="H15" s="16"/>
      <c r="I15" s="55">
        <v>1471196</v>
      </c>
      <c r="M15" s="17"/>
      <c r="N15" s="17"/>
    </row>
    <row r="16" spans="1:14" s="17" customFormat="1" ht="21.95" customHeight="1">
      <c r="B16" s="74" t="s">
        <v>129</v>
      </c>
      <c r="C16" s="15"/>
      <c r="D16" s="15"/>
      <c r="E16" s="107">
        <v>16</v>
      </c>
      <c r="F16" s="73"/>
      <c r="G16" s="55">
        <v>4279685</v>
      </c>
      <c r="H16" s="16"/>
      <c r="I16" s="55">
        <v>30832</v>
      </c>
    </row>
    <row r="17" spans="2:12" ht="21.95" customHeight="1">
      <c r="B17" s="70" t="s">
        <v>3</v>
      </c>
      <c r="C17" s="6"/>
      <c r="D17" s="6"/>
      <c r="E17" s="107"/>
      <c r="F17" s="149"/>
      <c r="G17" s="58">
        <f>SUM(G10:G16)</f>
        <v>190270849</v>
      </c>
      <c r="H17" s="37"/>
      <c r="I17" s="58">
        <f>SUM(I10:I16)</f>
        <v>171619278</v>
      </c>
    </row>
    <row r="18" spans="2:12" ht="9.9499999999999993" customHeight="1">
      <c r="B18" s="70"/>
      <c r="C18" s="6"/>
      <c r="D18" s="6"/>
      <c r="E18" s="107"/>
      <c r="F18" s="149"/>
      <c r="G18" s="55"/>
      <c r="H18" s="16"/>
      <c r="I18" s="55"/>
    </row>
    <row r="19" spans="2:12" ht="21.95" customHeight="1">
      <c r="B19" s="72" t="s">
        <v>31</v>
      </c>
      <c r="C19" s="9"/>
      <c r="D19" s="9"/>
      <c r="E19" s="107"/>
      <c r="F19" s="149"/>
      <c r="G19" s="55"/>
      <c r="H19" s="16"/>
      <c r="I19" s="55"/>
    </row>
    <row r="20" spans="2:12" ht="21.95" customHeight="1">
      <c r="B20" s="71" t="s">
        <v>71</v>
      </c>
      <c r="D20" s="9"/>
      <c r="E20" s="107">
        <v>6</v>
      </c>
      <c r="F20" s="149"/>
      <c r="G20" s="55">
        <v>6750046</v>
      </c>
      <c r="H20" s="16"/>
      <c r="I20" s="55">
        <v>7161645</v>
      </c>
    </row>
    <row r="21" spans="2:12" s="17" customFormat="1" ht="21.95" customHeight="1">
      <c r="B21" s="74" t="s">
        <v>68</v>
      </c>
      <c r="C21" s="15"/>
      <c r="D21" s="15"/>
      <c r="E21" s="107">
        <v>7</v>
      </c>
      <c r="F21" s="73"/>
      <c r="G21" s="55">
        <v>93124601</v>
      </c>
      <c r="H21" s="16"/>
      <c r="I21" s="55">
        <v>95346183</v>
      </c>
    </row>
    <row r="22" spans="2:12" s="17" customFormat="1" ht="21.95" customHeight="1">
      <c r="B22" s="74" t="s">
        <v>115</v>
      </c>
      <c r="C22" s="15"/>
      <c r="D22" s="15"/>
      <c r="E22" s="107">
        <v>7</v>
      </c>
      <c r="F22" s="73"/>
      <c r="G22" s="55">
        <v>1028347</v>
      </c>
      <c r="H22" s="16"/>
      <c r="I22" s="55">
        <v>2984699</v>
      </c>
    </row>
    <row r="23" spans="2:12" ht="21.95" customHeight="1">
      <c r="B23" s="71" t="s">
        <v>39</v>
      </c>
      <c r="E23" s="107"/>
      <c r="F23" s="149"/>
      <c r="G23" s="55">
        <v>3063286</v>
      </c>
      <c r="H23" s="16"/>
      <c r="I23" s="55">
        <v>2975865</v>
      </c>
    </row>
    <row r="24" spans="2:12" ht="21.95" customHeight="1">
      <c r="B24" s="71" t="s">
        <v>130</v>
      </c>
      <c r="E24" s="107"/>
      <c r="F24" s="149"/>
      <c r="G24" s="55">
        <v>6034772</v>
      </c>
      <c r="H24" s="16"/>
      <c r="I24" s="55">
        <v>5244715</v>
      </c>
    </row>
    <row r="25" spans="2:12" ht="21.95" customHeight="1">
      <c r="B25" s="74" t="s">
        <v>119</v>
      </c>
      <c r="C25" s="15"/>
      <c r="D25" s="15"/>
      <c r="E25" s="107">
        <v>4</v>
      </c>
      <c r="F25" s="149"/>
      <c r="G25" s="55">
        <v>117950</v>
      </c>
      <c r="H25" s="16"/>
      <c r="I25" s="55">
        <v>123754</v>
      </c>
    </row>
    <row r="26" spans="2:12" ht="21.95" customHeight="1">
      <c r="B26" s="74" t="s">
        <v>72</v>
      </c>
      <c r="C26" s="15"/>
      <c r="D26" s="15"/>
      <c r="E26" s="107"/>
      <c r="F26" s="73"/>
      <c r="G26" s="55">
        <v>1559782</v>
      </c>
      <c r="H26" s="16"/>
      <c r="I26" s="55">
        <v>1492151</v>
      </c>
    </row>
    <row r="27" spans="2:12" ht="21.95" customHeight="1">
      <c r="B27" s="74" t="s">
        <v>90</v>
      </c>
      <c r="C27" s="15"/>
      <c r="D27" s="15"/>
      <c r="E27" s="107"/>
      <c r="F27" s="73"/>
      <c r="G27" s="55">
        <v>247294488</v>
      </c>
      <c r="H27" s="16"/>
      <c r="I27" s="55">
        <v>248847055</v>
      </c>
      <c r="L27" s="55"/>
    </row>
    <row r="28" spans="2:12" ht="21.95" customHeight="1">
      <c r="B28" s="71" t="s">
        <v>73</v>
      </c>
      <c r="E28" s="107"/>
      <c r="F28" s="149"/>
      <c r="G28" s="55">
        <v>21157383</v>
      </c>
      <c r="H28" s="16"/>
      <c r="I28" s="55">
        <v>17476705</v>
      </c>
    </row>
    <row r="29" spans="2:12" ht="21.95" customHeight="1">
      <c r="B29" s="71" t="s">
        <v>131</v>
      </c>
      <c r="E29" s="107"/>
      <c r="F29" s="149"/>
      <c r="G29" s="55">
        <v>11063351</v>
      </c>
      <c r="H29" s="16"/>
      <c r="I29" s="55">
        <v>11402643</v>
      </c>
    </row>
    <row r="30" spans="2:12" ht="21.95" customHeight="1">
      <c r="B30" s="74" t="s">
        <v>50</v>
      </c>
      <c r="C30" s="15"/>
      <c r="D30" s="15"/>
      <c r="E30" s="107"/>
      <c r="F30" s="73"/>
      <c r="G30" s="55">
        <v>6222391</v>
      </c>
      <c r="H30" s="16"/>
      <c r="I30" s="55">
        <v>6273762</v>
      </c>
    </row>
    <row r="31" spans="2:12" ht="21.95" customHeight="1">
      <c r="B31" s="71" t="s">
        <v>36</v>
      </c>
      <c r="E31" s="107"/>
      <c r="F31" s="149"/>
      <c r="G31" s="55">
        <v>3031783</v>
      </c>
      <c r="H31" s="16"/>
      <c r="I31" s="55">
        <v>2463577</v>
      </c>
    </row>
    <row r="32" spans="2:12" ht="21.95" customHeight="1">
      <c r="B32" s="70" t="s">
        <v>34</v>
      </c>
      <c r="C32" s="6"/>
      <c r="D32" s="6"/>
      <c r="E32" s="7"/>
      <c r="F32" s="149"/>
      <c r="G32" s="58">
        <f>SUM(G20:G31)</f>
        <v>400448180</v>
      </c>
      <c r="H32" s="37"/>
      <c r="I32" s="58">
        <f>SUM(I20:I31)</f>
        <v>401792754</v>
      </c>
    </row>
    <row r="33" spans="1:14" ht="5.0999999999999996" customHeight="1">
      <c r="B33" s="70"/>
      <c r="C33" s="6"/>
      <c r="D33" s="6"/>
      <c r="E33" s="7"/>
      <c r="F33" s="149"/>
      <c r="G33" s="28"/>
      <c r="H33" s="37"/>
      <c r="I33" s="28"/>
    </row>
    <row r="34" spans="1:14" ht="21.95" customHeight="1" thickBot="1">
      <c r="B34" s="70" t="s">
        <v>4</v>
      </c>
      <c r="C34" s="6"/>
      <c r="D34" s="6"/>
      <c r="E34" s="7"/>
      <c r="F34" s="149"/>
      <c r="G34" s="92">
        <f>G17+G32</f>
        <v>590719029</v>
      </c>
      <c r="H34" s="37"/>
      <c r="I34" s="92">
        <f>I17+I32</f>
        <v>573412032</v>
      </c>
    </row>
    <row r="35" spans="1:14" ht="9.9499999999999993" customHeight="1" thickTop="1">
      <c r="B35" s="70"/>
      <c r="C35" s="6"/>
      <c r="D35" s="6"/>
      <c r="E35" s="7"/>
      <c r="F35" s="149"/>
      <c r="G35" s="90"/>
      <c r="H35" s="90"/>
      <c r="I35" s="90"/>
    </row>
    <row r="36" spans="1:14" ht="23.1" customHeight="1">
      <c r="B36" s="68" t="s">
        <v>223</v>
      </c>
      <c r="C36" s="1"/>
      <c r="D36" s="1"/>
    </row>
    <row r="37" spans="1:14" ht="23.1" customHeight="1">
      <c r="A37" s="17"/>
      <c r="B37" s="100" t="s">
        <v>70</v>
      </c>
      <c r="C37" s="78"/>
      <c r="D37" s="78"/>
      <c r="E37" s="81"/>
      <c r="F37" s="17"/>
    </row>
    <row r="38" spans="1:14" ht="23.1" customHeight="1">
      <c r="A38" s="17"/>
      <c r="B38" s="100" t="str">
        <f>B3</f>
        <v>ณ วันที่ 30 มิถุนายน 2561</v>
      </c>
      <c r="C38" s="79"/>
      <c r="D38" s="79"/>
      <c r="E38" s="81"/>
      <c r="F38" s="17"/>
    </row>
    <row r="39" spans="1:14" ht="20.100000000000001" customHeight="1">
      <c r="B39" s="100"/>
      <c r="C39" s="78"/>
      <c r="D39" s="78"/>
      <c r="E39" s="81"/>
      <c r="F39" s="17"/>
      <c r="J39" s="17"/>
      <c r="K39" s="17"/>
      <c r="M39" s="17"/>
      <c r="N39" s="17"/>
    </row>
    <row r="40" spans="1:14" ht="23.1" customHeight="1">
      <c r="B40" s="69" t="s">
        <v>37</v>
      </c>
      <c r="C40" s="5"/>
      <c r="D40" s="5"/>
      <c r="E40" s="7" t="s">
        <v>0</v>
      </c>
      <c r="F40" s="148"/>
      <c r="G40" s="51" t="str">
        <f>G5</f>
        <v>30 มิถุนายน</v>
      </c>
      <c r="H40" s="97"/>
      <c r="I40" s="51" t="str">
        <f>I5</f>
        <v xml:space="preserve"> 31 ธันวาคม</v>
      </c>
    </row>
    <row r="41" spans="1:14" s="17" customFormat="1" ht="21.95" customHeight="1">
      <c r="B41" s="67"/>
      <c r="C41" s="36"/>
      <c r="D41" s="36"/>
      <c r="E41" s="107"/>
      <c r="F41" s="97"/>
      <c r="G41" s="51">
        <f>G6</f>
        <v>2561</v>
      </c>
      <c r="H41" s="106"/>
      <c r="I41" s="51">
        <f>I6</f>
        <v>2560</v>
      </c>
    </row>
    <row r="42" spans="1:14" s="17" customFormat="1" ht="21.95" customHeight="1">
      <c r="B42" s="67"/>
      <c r="C42" s="36"/>
      <c r="D42" s="36"/>
      <c r="E42" s="107"/>
      <c r="F42" s="97"/>
      <c r="G42" s="51" t="s">
        <v>114</v>
      </c>
      <c r="H42" s="33"/>
      <c r="I42" s="51"/>
    </row>
    <row r="43" spans="1:14" ht="21.95" customHeight="1">
      <c r="B43" s="70"/>
      <c r="C43" s="6"/>
      <c r="D43" s="6"/>
      <c r="E43" s="7"/>
      <c r="F43" s="148"/>
      <c r="G43" s="108" t="s">
        <v>43</v>
      </c>
      <c r="H43" s="108"/>
      <c r="I43" s="108"/>
    </row>
    <row r="44" spans="1:14" ht="21.95" customHeight="1">
      <c r="B44" s="72" t="s">
        <v>5</v>
      </c>
      <c r="C44" s="9"/>
      <c r="D44" s="9"/>
      <c r="E44" s="7"/>
      <c r="F44" s="12"/>
      <c r="G44" s="90"/>
      <c r="H44" s="90"/>
      <c r="I44" s="90"/>
    </row>
    <row r="45" spans="1:14" ht="21.95" customHeight="1">
      <c r="B45" s="71" t="s">
        <v>6</v>
      </c>
      <c r="E45" s="107"/>
      <c r="F45" s="149"/>
      <c r="G45" s="55">
        <v>19038617</v>
      </c>
      <c r="I45" s="55">
        <v>19586055</v>
      </c>
      <c r="J45" s="150"/>
    </row>
    <row r="46" spans="1:14" ht="21.95" customHeight="1">
      <c r="A46" s="17"/>
      <c r="B46" s="74" t="s">
        <v>132</v>
      </c>
      <c r="C46" s="15"/>
      <c r="D46" s="15"/>
      <c r="E46" s="107">
        <v>4</v>
      </c>
      <c r="F46" s="73"/>
      <c r="G46" s="55">
        <v>54320789</v>
      </c>
      <c r="I46" s="55">
        <v>46056049</v>
      </c>
      <c r="J46" s="16"/>
      <c r="K46" s="17"/>
    </row>
    <row r="47" spans="1:14" ht="21.95" customHeight="1">
      <c r="B47" s="74" t="s">
        <v>133</v>
      </c>
      <c r="C47" s="15"/>
      <c r="E47" s="107"/>
      <c r="F47" s="149"/>
      <c r="G47" s="55">
        <v>3250939</v>
      </c>
      <c r="I47" s="55">
        <v>4787023</v>
      </c>
      <c r="J47" s="150"/>
    </row>
    <row r="48" spans="1:14" ht="21.95" customHeight="1">
      <c r="B48" s="74" t="s">
        <v>79</v>
      </c>
      <c r="C48" s="15"/>
      <c r="E48" s="107">
        <v>9</v>
      </c>
      <c r="F48" s="149"/>
      <c r="G48" s="55">
        <v>24895217</v>
      </c>
      <c r="I48" s="55">
        <v>39918630</v>
      </c>
      <c r="J48" s="150"/>
    </row>
    <row r="49" spans="1:15" ht="21.95" customHeight="1">
      <c r="A49" s="17"/>
      <c r="B49" s="74" t="s">
        <v>116</v>
      </c>
      <c r="C49" s="15"/>
      <c r="D49" s="15"/>
      <c r="E49" s="107">
        <v>4</v>
      </c>
      <c r="F49" s="73"/>
      <c r="G49" s="55">
        <v>274683</v>
      </c>
      <c r="I49" s="55">
        <v>196862</v>
      </c>
      <c r="J49" s="150"/>
    </row>
    <row r="50" spans="1:15" ht="21.95" customHeight="1">
      <c r="A50" s="17"/>
      <c r="B50" s="74" t="s">
        <v>7</v>
      </c>
      <c r="C50" s="15"/>
      <c r="D50" s="15"/>
      <c r="E50" s="107"/>
      <c r="F50" s="73"/>
      <c r="G50" s="55">
        <v>3407841</v>
      </c>
      <c r="I50" s="55">
        <v>2954837</v>
      </c>
      <c r="J50" s="16"/>
      <c r="K50" s="17"/>
      <c r="M50" s="17"/>
      <c r="N50" s="17"/>
      <c r="O50" s="17"/>
    </row>
    <row r="51" spans="1:15" ht="21.95" customHeight="1">
      <c r="A51" s="17"/>
      <c r="B51" s="74" t="s">
        <v>8</v>
      </c>
      <c r="C51" s="15"/>
      <c r="D51" s="15"/>
      <c r="E51" s="107"/>
      <c r="F51" s="73"/>
      <c r="G51" s="55">
        <v>1685533</v>
      </c>
      <c r="I51" s="55">
        <v>2507894</v>
      </c>
      <c r="J51" s="150"/>
    </row>
    <row r="52" spans="1:15" ht="21.95" customHeight="1">
      <c r="B52" s="70" t="s">
        <v>9</v>
      </c>
      <c r="C52" s="6"/>
      <c r="D52" s="6"/>
      <c r="E52" s="7"/>
      <c r="F52" s="149"/>
      <c r="G52" s="87">
        <f>SUM(G45:G51)</f>
        <v>106873619</v>
      </c>
      <c r="I52" s="87">
        <f>SUM(I45:I51)</f>
        <v>116007350</v>
      </c>
      <c r="J52" s="11"/>
    </row>
    <row r="53" spans="1:15" ht="9.9499999999999993" customHeight="1">
      <c r="B53" s="70"/>
      <c r="C53" s="6"/>
      <c r="D53" s="6"/>
      <c r="E53" s="7"/>
      <c r="F53" s="149"/>
      <c r="G53" s="55"/>
      <c r="H53" s="16"/>
      <c r="I53" s="55"/>
    </row>
    <row r="54" spans="1:15" ht="21.95" customHeight="1">
      <c r="B54" s="72" t="s">
        <v>32</v>
      </c>
      <c r="C54" s="9"/>
      <c r="D54" s="9"/>
      <c r="E54" s="7"/>
      <c r="F54" s="149"/>
      <c r="G54" s="55"/>
      <c r="H54" s="16"/>
      <c r="I54" s="55"/>
    </row>
    <row r="55" spans="1:15" ht="21.95" customHeight="1">
      <c r="B55" s="71" t="s">
        <v>134</v>
      </c>
      <c r="E55" s="107"/>
      <c r="F55" s="149"/>
      <c r="G55" s="55">
        <v>2840662</v>
      </c>
      <c r="H55" s="16"/>
      <c r="I55" s="55">
        <v>3458809</v>
      </c>
    </row>
    <row r="56" spans="1:15" s="17" customFormat="1" ht="21.95" customHeight="1">
      <c r="B56" s="74" t="s">
        <v>91</v>
      </c>
      <c r="C56" s="15"/>
      <c r="D56" s="15"/>
      <c r="E56" s="107">
        <v>9</v>
      </c>
      <c r="F56" s="73"/>
      <c r="G56" s="55">
        <v>156244208</v>
      </c>
      <c r="H56" s="16"/>
      <c r="I56" s="55">
        <v>141215577</v>
      </c>
    </row>
    <row r="57" spans="1:15" s="17" customFormat="1" ht="21.95" customHeight="1">
      <c r="B57" s="74" t="s">
        <v>58</v>
      </c>
      <c r="C57" s="15"/>
      <c r="D57" s="15"/>
      <c r="E57" s="107"/>
      <c r="F57" s="73"/>
      <c r="G57" s="55">
        <v>2314269</v>
      </c>
      <c r="H57" s="16"/>
      <c r="I57" s="55">
        <v>2317689</v>
      </c>
    </row>
    <row r="58" spans="1:15" s="17" customFormat="1" ht="21.95" customHeight="1">
      <c r="B58" s="74" t="s">
        <v>135</v>
      </c>
      <c r="C58" s="15"/>
      <c r="D58" s="15"/>
      <c r="E58" s="107">
        <v>10</v>
      </c>
      <c r="F58" s="73"/>
      <c r="G58" s="55">
        <v>7838777</v>
      </c>
      <c r="H58" s="16"/>
      <c r="I58" s="55">
        <v>7572904</v>
      </c>
    </row>
    <row r="59" spans="1:15" s="17" customFormat="1" ht="21.95" customHeight="1">
      <c r="B59" s="74" t="s">
        <v>33</v>
      </c>
      <c r="C59" s="15"/>
      <c r="D59" s="15"/>
      <c r="E59" s="107"/>
      <c r="F59" s="73"/>
      <c r="G59" s="55">
        <v>1177147</v>
      </c>
      <c r="H59" s="16"/>
      <c r="I59" s="55">
        <v>1014790</v>
      </c>
    </row>
    <row r="60" spans="1:15" ht="21.95" customHeight="1">
      <c r="B60" s="70" t="s">
        <v>38</v>
      </c>
      <c r="C60" s="6"/>
      <c r="D60" s="6"/>
      <c r="E60" s="7"/>
      <c r="F60" s="149"/>
      <c r="G60" s="58">
        <f>SUM(G55:G59)</f>
        <v>170415063</v>
      </c>
      <c r="H60" s="37"/>
      <c r="I60" s="58">
        <f>SUM(I55:I59)</f>
        <v>155579769</v>
      </c>
    </row>
    <row r="61" spans="1:15" ht="5.0999999999999996" customHeight="1">
      <c r="E61" s="7"/>
      <c r="F61" s="149"/>
      <c r="G61" s="28"/>
      <c r="H61" s="37"/>
      <c r="I61" s="28"/>
    </row>
    <row r="62" spans="1:15" ht="21.95" customHeight="1">
      <c r="B62" s="70" t="s">
        <v>10</v>
      </c>
      <c r="C62" s="6"/>
      <c r="D62" s="6"/>
      <c r="E62" s="7"/>
      <c r="F62" s="149"/>
      <c r="G62" s="84">
        <f>G52+G60</f>
        <v>277288682</v>
      </c>
      <c r="H62" s="37"/>
      <c r="I62" s="84">
        <f>I52+I60</f>
        <v>271587119</v>
      </c>
    </row>
    <row r="63" spans="1:15" ht="9.9499999999999993" customHeight="1">
      <c r="B63" s="70"/>
      <c r="C63" s="6"/>
      <c r="D63" s="6"/>
      <c r="E63" s="7"/>
      <c r="F63" s="149"/>
      <c r="G63" s="90"/>
      <c r="H63" s="90"/>
      <c r="I63" s="90"/>
    </row>
    <row r="64" spans="1:15" ht="23.1" customHeight="1">
      <c r="B64" s="68" t="s">
        <v>223</v>
      </c>
      <c r="C64" s="1"/>
      <c r="D64" s="1"/>
    </row>
    <row r="65" spans="1:14" ht="23.1" customHeight="1">
      <c r="B65" s="68" t="s">
        <v>70</v>
      </c>
      <c r="C65" s="1"/>
      <c r="D65" s="1"/>
    </row>
    <row r="66" spans="1:14" ht="23.1" customHeight="1">
      <c r="B66" s="100" t="str">
        <f>B3</f>
        <v>ณ วันที่ 30 มิถุนายน 2561</v>
      </c>
      <c r="C66" s="79"/>
      <c r="D66" s="79"/>
      <c r="E66" s="81"/>
    </row>
    <row r="67" spans="1:14" ht="20.100000000000001" customHeight="1">
      <c r="A67" s="17"/>
      <c r="B67" s="100"/>
      <c r="C67" s="78"/>
      <c r="D67" s="78"/>
      <c r="E67" s="81"/>
      <c r="F67" s="17"/>
      <c r="J67" s="17"/>
      <c r="K67" s="17"/>
      <c r="M67" s="17"/>
      <c r="N67" s="17"/>
    </row>
    <row r="68" spans="1:14" ht="23.1" customHeight="1">
      <c r="B68" s="75" t="s">
        <v>45</v>
      </c>
      <c r="C68" s="13"/>
      <c r="D68" s="13"/>
      <c r="E68" s="7"/>
      <c r="G68" s="51" t="str">
        <f>G40</f>
        <v>30 มิถุนายน</v>
      </c>
      <c r="H68" s="97"/>
      <c r="I68" s="51" t="str">
        <f>I40</f>
        <v xml:space="preserve"> 31 ธันวาคม</v>
      </c>
    </row>
    <row r="69" spans="1:14" s="17" customFormat="1" ht="21.95" customHeight="1">
      <c r="B69" s="74"/>
      <c r="F69" s="97"/>
      <c r="G69" s="51">
        <f>G41</f>
        <v>2561</v>
      </c>
      <c r="H69" s="106"/>
      <c r="I69" s="51">
        <f>I41</f>
        <v>2560</v>
      </c>
    </row>
    <row r="70" spans="1:14" s="17" customFormat="1" ht="21.95" customHeight="1">
      <c r="B70" s="74"/>
      <c r="F70" s="97"/>
      <c r="G70" s="51" t="s">
        <v>114</v>
      </c>
      <c r="H70" s="33"/>
      <c r="I70" s="51"/>
    </row>
    <row r="71" spans="1:14" ht="21.95" customHeight="1">
      <c r="C71" s="3"/>
      <c r="D71" s="3"/>
      <c r="E71" s="3"/>
      <c r="F71" s="148"/>
      <c r="G71" s="108" t="s">
        <v>43</v>
      </c>
      <c r="H71" s="108"/>
      <c r="I71" s="108"/>
    </row>
    <row r="72" spans="1:14" ht="21.95" customHeight="1">
      <c r="B72" s="72" t="s">
        <v>11</v>
      </c>
      <c r="C72" s="9"/>
      <c r="D72" s="9"/>
      <c r="E72" s="7"/>
      <c r="F72" s="149"/>
      <c r="G72" s="90"/>
      <c r="H72" s="90"/>
      <c r="I72" s="90"/>
    </row>
    <row r="73" spans="1:14" ht="21.95" customHeight="1">
      <c r="B73" s="74" t="s">
        <v>28</v>
      </c>
      <c r="C73" s="14"/>
      <c r="D73" s="14"/>
      <c r="E73" s="7"/>
      <c r="F73" s="149"/>
      <c r="G73" s="90"/>
      <c r="H73" s="90"/>
      <c r="I73" s="90"/>
    </row>
    <row r="74" spans="1:14" ht="21.95" customHeight="1">
      <c r="B74" s="76"/>
      <c r="C74" s="99" t="s">
        <v>48</v>
      </c>
      <c r="D74" s="14"/>
      <c r="E74" s="7"/>
      <c r="F74" s="149"/>
      <c r="G74" s="90"/>
      <c r="H74" s="90"/>
      <c r="I74" s="90"/>
    </row>
    <row r="75" spans="1:14" ht="21.95" customHeight="1" thickBot="1">
      <c r="C75" s="3"/>
      <c r="D75" s="10" t="s">
        <v>120</v>
      </c>
      <c r="E75" s="107"/>
      <c r="F75" s="149"/>
      <c r="G75" s="92">
        <v>1600000</v>
      </c>
      <c r="H75" s="16"/>
      <c r="I75" s="92">
        <v>1600000</v>
      </c>
    </row>
    <row r="76" spans="1:14" ht="21.95" customHeight="1" thickTop="1">
      <c r="C76" s="99" t="s">
        <v>51</v>
      </c>
      <c r="D76" s="3"/>
      <c r="E76" s="107"/>
      <c r="F76" s="149"/>
      <c r="G76" s="37"/>
      <c r="H76" s="16"/>
      <c r="I76" s="37"/>
    </row>
    <row r="77" spans="1:14" ht="21.95" customHeight="1">
      <c r="D77" s="10" t="s">
        <v>120</v>
      </c>
      <c r="E77" s="107"/>
      <c r="F77" s="149"/>
      <c r="G77" s="55">
        <v>1200000</v>
      </c>
      <c r="H77" s="16"/>
      <c r="I77" s="55">
        <v>1200000</v>
      </c>
    </row>
    <row r="78" spans="1:14" ht="21.95" customHeight="1">
      <c r="B78" s="74" t="s">
        <v>12</v>
      </c>
      <c r="C78" s="14"/>
      <c r="D78" s="14"/>
      <c r="E78" s="107"/>
      <c r="F78" s="149"/>
      <c r="G78" s="55"/>
      <c r="H78" s="16"/>
      <c r="I78" s="55"/>
    </row>
    <row r="79" spans="1:14" ht="21.95" customHeight="1">
      <c r="B79" s="74"/>
      <c r="C79" s="14" t="s">
        <v>29</v>
      </c>
      <c r="E79" s="107"/>
      <c r="F79" s="149"/>
      <c r="G79" s="55"/>
      <c r="H79" s="16"/>
      <c r="I79" s="55"/>
    </row>
    <row r="80" spans="1:14" ht="21.95" customHeight="1">
      <c r="D80" s="15" t="s">
        <v>84</v>
      </c>
      <c r="E80" s="107"/>
      <c r="F80" s="149"/>
      <c r="G80" s="55">
        <v>160000</v>
      </c>
      <c r="H80" s="16"/>
      <c r="I80" s="55">
        <v>160000</v>
      </c>
    </row>
    <row r="81" spans="2:9" ht="21.95" customHeight="1">
      <c r="D81" s="15" t="s">
        <v>83</v>
      </c>
      <c r="E81" s="107"/>
      <c r="F81" s="149"/>
      <c r="G81" s="55">
        <v>10516000</v>
      </c>
      <c r="H81" s="16"/>
      <c r="I81" s="55">
        <v>10516000</v>
      </c>
    </row>
    <row r="82" spans="2:9" ht="21.95" customHeight="1">
      <c r="C82" s="99" t="s">
        <v>49</v>
      </c>
      <c r="E82" s="7"/>
      <c r="F82" s="149"/>
      <c r="G82" s="55">
        <v>282364119</v>
      </c>
      <c r="H82" s="16"/>
      <c r="I82" s="55">
        <v>270131718</v>
      </c>
    </row>
    <row r="83" spans="2:9" ht="21.95" customHeight="1">
      <c r="B83" s="71" t="s">
        <v>74</v>
      </c>
      <c r="E83" s="7"/>
      <c r="F83" s="149"/>
      <c r="G83" s="55">
        <v>-22482541</v>
      </c>
      <c r="H83" s="16"/>
      <c r="I83" s="55">
        <v>-20910148</v>
      </c>
    </row>
    <row r="84" spans="2:9" ht="21.95" customHeight="1">
      <c r="B84" s="70" t="s">
        <v>93</v>
      </c>
      <c r="C84" s="6"/>
      <c r="D84" s="6"/>
      <c r="E84" s="7"/>
      <c r="F84" s="149"/>
      <c r="G84" s="91">
        <f>SUM(G77:G83)</f>
        <v>271757578</v>
      </c>
      <c r="H84" s="37"/>
      <c r="I84" s="91">
        <f>SUM(I77:I83)</f>
        <v>261097570</v>
      </c>
    </row>
    <row r="85" spans="2:9" ht="5.0999999999999996" customHeight="1">
      <c r="B85" s="70"/>
      <c r="C85" s="6"/>
      <c r="D85" s="6"/>
      <c r="E85" s="7"/>
      <c r="F85" s="149"/>
      <c r="G85" s="16"/>
      <c r="H85" s="16"/>
      <c r="I85" s="16"/>
    </row>
    <row r="86" spans="2:9" ht="21.95" customHeight="1">
      <c r="B86" s="71" t="s">
        <v>136</v>
      </c>
      <c r="D86" s="9"/>
      <c r="E86" s="7"/>
      <c r="F86" s="149"/>
      <c r="G86" s="55">
        <v>41672769</v>
      </c>
      <c r="H86" s="16"/>
      <c r="I86" s="55">
        <v>40727343</v>
      </c>
    </row>
    <row r="87" spans="2:9" ht="21.95" customHeight="1">
      <c r="B87" s="70" t="s">
        <v>13</v>
      </c>
      <c r="C87" s="6"/>
      <c r="D87" s="6"/>
      <c r="E87" s="7"/>
      <c r="F87" s="149"/>
      <c r="G87" s="87">
        <f>SUM(G84:G86)</f>
        <v>313430347</v>
      </c>
      <c r="H87" s="37"/>
      <c r="I87" s="87">
        <f>SUM(I84:I86)</f>
        <v>301824913</v>
      </c>
    </row>
    <row r="88" spans="2:9" ht="5.0999999999999996" customHeight="1">
      <c r="B88" s="70"/>
      <c r="C88" s="6"/>
      <c r="D88" s="6"/>
      <c r="E88" s="7"/>
      <c r="F88" s="149"/>
      <c r="G88" s="28"/>
      <c r="H88" s="37"/>
      <c r="I88" s="28"/>
    </row>
    <row r="89" spans="2:9" ht="21.95" customHeight="1" thickBot="1">
      <c r="B89" s="70" t="s">
        <v>14</v>
      </c>
      <c r="C89" s="6"/>
      <c r="D89" s="6"/>
      <c r="E89" s="7"/>
      <c r="F89" s="149"/>
      <c r="G89" s="92">
        <f>G62+G87</f>
        <v>590719029</v>
      </c>
      <c r="H89" s="37"/>
      <c r="I89" s="92">
        <f>I62+I87</f>
        <v>573412032</v>
      </c>
    </row>
    <row r="90" spans="2:9" ht="9.9499999999999993" customHeight="1" thickTop="1">
      <c r="B90" s="70"/>
      <c r="C90" s="6"/>
      <c r="D90" s="6"/>
    </row>
  </sheetData>
  <phoneticPr fontId="7" type="noConversion"/>
  <printOptions horizontalCentered="1"/>
  <pageMargins left="0.82677165354330717" right="0.59055118110236227" top="0.39370078740157483" bottom="0.59055118110236227" header="0.59055118110236227" footer="0.19685039370078741"/>
  <pageSetup paperSize="9" firstPageNumber="3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5" max="16383" man="1"/>
    <brk id="63" max="16383" man="1"/>
    <brk id="90" min="1" max="8" man="1"/>
    <brk id="124" min="1" max="8" man="1"/>
    <brk id="159" max="16383" man="1"/>
    <brk id="1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5"/>
  <sheetViews>
    <sheetView topLeftCell="A67" zoomScaleNormal="100" zoomScaleSheetLayoutView="100" workbookViewId="0"/>
  </sheetViews>
  <sheetFormatPr defaultRowHeight="21.75"/>
  <cols>
    <col min="1" max="1" width="1.7109375" style="153" customWidth="1"/>
    <col min="2" max="3" width="2.7109375" style="153" customWidth="1"/>
    <col min="4" max="4" width="49.7109375" style="153" customWidth="1"/>
    <col min="5" max="5" width="8.7109375" style="153" customWidth="1"/>
    <col min="6" max="6" width="1.7109375" style="153" customWidth="1"/>
    <col min="7" max="7" width="15.7109375" style="153" customWidth="1"/>
    <col min="8" max="8" width="1.7109375" style="153" customWidth="1"/>
    <col min="9" max="9" width="15.7109375" style="153" customWidth="1"/>
    <col min="10" max="10" width="1.7109375" style="153" customWidth="1"/>
    <col min="11" max="16384" width="9.140625" style="153"/>
  </cols>
  <sheetData>
    <row r="1" spans="1:10" s="17" customFormat="1" ht="23.1" customHeight="1">
      <c r="B1" s="100" t="s">
        <v>223</v>
      </c>
      <c r="C1" s="78"/>
      <c r="D1" s="78"/>
      <c r="E1" s="101" t="s">
        <v>15</v>
      </c>
      <c r="I1" s="85"/>
    </row>
    <row r="2" spans="1:10" s="17" customFormat="1" ht="23.1" customHeight="1">
      <c r="B2" s="100" t="s">
        <v>82</v>
      </c>
      <c r="C2" s="78"/>
      <c r="D2" s="78"/>
      <c r="E2" s="101" t="s">
        <v>16</v>
      </c>
      <c r="I2" s="85"/>
    </row>
    <row r="3" spans="1:10" s="17" customFormat="1" ht="23.1" customHeight="1">
      <c r="B3" s="100" t="s">
        <v>203</v>
      </c>
      <c r="C3" s="79"/>
      <c r="D3" s="79"/>
      <c r="E3" s="81"/>
    </row>
    <row r="4" spans="1:10" s="17" customFormat="1" ht="20.100000000000001" customHeight="1">
      <c r="B4" s="67"/>
      <c r="C4" s="36"/>
      <c r="D4" s="36"/>
      <c r="E4" s="107"/>
      <c r="G4" s="126"/>
      <c r="H4" s="126"/>
      <c r="I4" s="126"/>
    </row>
    <row r="5" spans="1:10" s="17" customFormat="1" ht="23.1" customHeight="1">
      <c r="B5" s="67"/>
      <c r="C5" s="36"/>
      <c r="D5" s="36"/>
      <c r="E5" s="107" t="s">
        <v>0</v>
      </c>
      <c r="G5" s="151">
        <v>2561</v>
      </c>
      <c r="H5" s="90"/>
      <c r="I5" s="151">
        <v>2560</v>
      </c>
    </row>
    <row r="6" spans="1:10" s="17" customFormat="1" ht="21.95" customHeight="1">
      <c r="B6" s="67"/>
      <c r="C6" s="36"/>
      <c r="D6" s="36"/>
      <c r="E6" s="107"/>
      <c r="F6" s="97"/>
      <c r="G6" s="154" t="s">
        <v>43</v>
      </c>
      <c r="H6" s="154"/>
      <c r="I6" s="154"/>
    </row>
    <row r="7" spans="1:10" s="17" customFormat="1" ht="21.95" customHeight="1">
      <c r="B7" s="74" t="s">
        <v>81</v>
      </c>
      <c r="C7" s="15"/>
      <c r="D7" s="15"/>
      <c r="E7" s="107">
        <v>4</v>
      </c>
      <c r="G7" s="43">
        <v>120446644</v>
      </c>
      <c r="I7" s="43">
        <v>108825403</v>
      </c>
      <c r="J7" s="16"/>
    </row>
    <row r="8" spans="1:10" s="17" customFormat="1" ht="21.95" customHeight="1">
      <c r="B8" s="74" t="s">
        <v>17</v>
      </c>
      <c r="C8" s="15"/>
      <c r="D8" s="15"/>
      <c r="E8" s="107">
        <v>4</v>
      </c>
      <c r="G8" s="52">
        <v>-94934450</v>
      </c>
      <c r="I8" s="52">
        <v>-84649591</v>
      </c>
      <c r="J8" s="16"/>
    </row>
    <row r="9" spans="1:10" s="17" customFormat="1" ht="21.95" customHeight="1">
      <c r="B9" s="67" t="s">
        <v>18</v>
      </c>
      <c r="C9" s="36"/>
      <c r="D9" s="36"/>
      <c r="E9" s="107"/>
      <c r="G9" s="42">
        <f>SUM(G7:G8)</f>
        <v>25512194</v>
      </c>
      <c r="I9" s="42">
        <f>SUM(I7:I8)</f>
        <v>24175812</v>
      </c>
      <c r="J9" s="37"/>
    </row>
    <row r="10" spans="1:10" s="17" customFormat="1" ht="5.0999999999999996" customHeight="1">
      <c r="B10" s="67"/>
      <c r="C10" s="36"/>
      <c r="D10" s="36"/>
      <c r="E10" s="107"/>
      <c r="G10" s="43"/>
      <c r="I10" s="43"/>
      <c r="J10" s="16"/>
    </row>
    <row r="11" spans="1:10" s="17" customFormat="1" ht="21.95" customHeight="1">
      <c r="B11" s="74" t="s">
        <v>137</v>
      </c>
      <c r="C11" s="15"/>
      <c r="D11" s="15"/>
      <c r="E11" s="107">
        <v>4</v>
      </c>
      <c r="G11" s="52">
        <v>2524567</v>
      </c>
      <c r="I11" s="52">
        <v>3425198</v>
      </c>
      <c r="J11" s="16"/>
    </row>
    <row r="12" spans="1:10" s="17" customFormat="1" ht="21.95" customHeight="1">
      <c r="A12" s="17" t="s">
        <v>215</v>
      </c>
      <c r="B12" s="67" t="s">
        <v>63</v>
      </c>
      <c r="C12" s="36"/>
      <c r="D12" s="15"/>
      <c r="E12" s="107"/>
      <c r="G12" s="42">
        <f>SUM(G9:G11)</f>
        <v>28036761</v>
      </c>
      <c r="I12" s="42">
        <f>SUM(I9:I11)</f>
        <v>27601010</v>
      </c>
      <c r="J12" s="16"/>
    </row>
    <row r="13" spans="1:10" s="17" customFormat="1" ht="5.0999999999999996" customHeight="1">
      <c r="B13" s="67"/>
      <c r="C13" s="36"/>
      <c r="D13" s="36"/>
      <c r="E13" s="107"/>
      <c r="G13" s="43"/>
      <c r="I13" s="43"/>
      <c r="J13" s="16"/>
    </row>
    <row r="14" spans="1:10" s="17" customFormat="1" ht="21.95" customHeight="1">
      <c r="B14" s="74" t="s">
        <v>138</v>
      </c>
      <c r="C14" s="15"/>
      <c r="D14" s="15"/>
      <c r="E14" s="107"/>
      <c r="G14" s="43">
        <v>-5955072</v>
      </c>
      <c r="I14" s="43">
        <v>-5928622</v>
      </c>
      <c r="J14" s="16"/>
    </row>
    <row r="15" spans="1:10" s="17" customFormat="1" ht="21.95" customHeight="1">
      <c r="B15" s="74" t="s">
        <v>19</v>
      </c>
      <c r="C15" s="15"/>
      <c r="D15" s="15"/>
      <c r="E15" s="107"/>
      <c r="G15" s="43">
        <v>-7484187</v>
      </c>
      <c r="I15" s="43">
        <v>-7380387</v>
      </c>
      <c r="J15" s="16"/>
    </row>
    <row r="16" spans="1:10" s="17" customFormat="1" ht="21.95" customHeight="1">
      <c r="B16" s="67" t="s">
        <v>64</v>
      </c>
      <c r="C16" s="36"/>
      <c r="D16" s="36"/>
      <c r="E16" s="107"/>
      <c r="G16" s="48">
        <f>SUM(G14:G15)</f>
        <v>-13439259</v>
      </c>
      <c r="I16" s="48">
        <f>SUM(I14:I15)</f>
        <v>-13309009</v>
      </c>
      <c r="J16" s="37"/>
    </row>
    <row r="17" spans="2:10" s="17" customFormat="1" ht="5.0999999999999996" customHeight="1">
      <c r="B17" s="67"/>
      <c r="C17" s="36"/>
      <c r="D17" s="36"/>
      <c r="E17" s="107"/>
      <c r="G17" s="43"/>
      <c r="I17" s="43"/>
      <c r="J17" s="37"/>
    </row>
    <row r="18" spans="2:10" s="17" customFormat="1" ht="21.95" customHeight="1">
      <c r="B18" s="67" t="s">
        <v>65</v>
      </c>
      <c r="C18" s="36"/>
      <c r="D18" s="36"/>
      <c r="E18" s="107"/>
      <c r="G18" s="42">
        <f>G12+G16</f>
        <v>14597502</v>
      </c>
      <c r="I18" s="42">
        <f>I12+I16</f>
        <v>14292001</v>
      </c>
      <c r="J18" s="37"/>
    </row>
    <row r="19" spans="2:10" s="17" customFormat="1" ht="5.0999999999999996" customHeight="1">
      <c r="B19" s="67"/>
      <c r="C19" s="36"/>
      <c r="D19" s="36"/>
      <c r="E19" s="107"/>
      <c r="G19" s="43"/>
      <c r="I19" s="43"/>
      <c r="J19" s="37"/>
    </row>
    <row r="20" spans="2:10" s="17" customFormat="1" ht="21.95" customHeight="1">
      <c r="B20" s="74" t="s">
        <v>69</v>
      </c>
      <c r="C20" s="15"/>
      <c r="D20" s="36"/>
      <c r="E20" s="107"/>
      <c r="G20" s="43">
        <v>-1720387</v>
      </c>
      <c r="I20" s="43">
        <v>-1821940</v>
      </c>
      <c r="J20" s="37"/>
    </row>
    <row r="21" spans="2:10" s="17" customFormat="1" ht="21.95" customHeight="1">
      <c r="B21" s="74" t="s">
        <v>117</v>
      </c>
      <c r="C21" s="15"/>
      <c r="D21" s="15"/>
      <c r="E21" s="107"/>
      <c r="G21" s="52">
        <v>4203565</v>
      </c>
      <c r="I21" s="52">
        <v>4394382</v>
      </c>
      <c r="J21" s="16"/>
    </row>
    <row r="22" spans="2:10" s="17" customFormat="1" ht="21.95" customHeight="1">
      <c r="B22" s="67" t="s">
        <v>139</v>
      </c>
      <c r="C22" s="36"/>
      <c r="D22" s="36"/>
      <c r="E22" s="107"/>
      <c r="G22" s="44">
        <f>SUM(G18,G20:G21)</f>
        <v>17080680</v>
      </c>
      <c r="I22" s="44">
        <f>SUM(I18,I20:I21)</f>
        <v>16864443</v>
      </c>
      <c r="J22" s="37"/>
    </row>
    <row r="23" spans="2:10" s="17" customFormat="1" ht="5.0999999999999996" customHeight="1">
      <c r="B23" s="67"/>
      <c r="C23" s="36"/>
      <c r="D23" s="36"/>
      <c r="E23" s="107"/>
      <c r="G23" s="43"/>
      <c r="I23" s="43"/>
      <c r="J23" s="37"/>
    </row>
    <row r="24" spans="2:10" s="17" customFormat="1" ht="21.95" customHeight="1">
      <c r="B24" s="74" t="s">
        <v>105</v>
      </c>
      <c r="C24" s="15"/>
      <c r="D24" s="15"/>
      <c r="E24" s="107"/>
      <c r="G24" s="52">
        <v>-1838984</v>
      </c>
      <c r="I24" s="52">
        <v>-724090</v>
      </c>
      <c r="J24" s="16"/>
    </row>
    <row r="25" spans="2:10" s="17" customFormat="1" ht="21.95" customHeight="1" thickBot="1">
      <c r="B25" s="67" t="s">
        <v>140</v>
      </c>
      <c r="C25" s="36"/>
      <c r="D25" s="36"/>
      <c r="E25" s="107"/>
      <c r="F25" s="73"/>
      <c r="G25" s="46">
        <f>SUM(G22:G24)</f>
        <v>15241696</v>
      </c>
      <c r="I25" s="46">
        <f>SUM(I22:I24)</f>
        <v>16140353</v>
      </c>
      <c r="J25" s="37"/>
    </row>
    <row r="26" spans="2:10" s="17" customFormat="1" ht="9.9499999999999993" customHeight="1" thickTop="1">
      <c r="B26" s="67"/>
      <c r="C26" s="36"/>
      <c r="D26" s="36"/>
      <c r="E26" s="107"/>
      <c r="G26" s="43"/>
      <c r="H26" s="90"/>
      <c r="I26" s="43"/>
    </row>
    <row r="27" spans="2:10" s="17" customFormat="1" ht="21.95" customHeight="1">
      <c r="B27" s="56" t="s">
        <v>110</v>
      </c>
      <c r="C27" s="94"/>
      <c r="D27" s="36"/>
      <c r="E27" s="107"/>
      <c r="G27" s="43"/>
      <c r="H27" s="90"/>
      <c r="I27" s="43"/>
    </row>
    <row r="28" spans="2:10" s="17" customFormat="1" ht="21.95" customHeight="1">
      <c r="B28" s="74"/>
      <c r="C28" s="36" t="s">
        <v>94</v>
      </c>
      <c r="D28" s="36"/>
      <c r="E28" s="107"/>
      <c r="G28" s="42">
        <v>12401208</v>
      </c>
      <c r="H28" s="47"/>
      <c r="I28" s="42">
        <v>13252039</v>
      </c>
    </row>
    <row r="29" spans="2:10" s="17" customFormat="1" ht="21.95" customHeight="1">
      <c r="B29" s="74"/>
      <c r="C29" s="15" t="s">
        <v>80</v>
      </c>
      <c r="D29" s="36"/>
      <c r="E29" s="107"/>
      <c r="G29" s="43">
        <v>2840488</v>
      </c>
      <c r="H29" s="90"/>
      <c r="I29" s="43">
        <v>2888314</v>
      </c>
    </row>
    <row r="30" spans="2:10" s="17" customFormat="1" ht="21.95" customHeight="1" thickBot="1">
      <c r="B30" s="67"/>
      <c r="C30" s="36"/>
      <c r="D30" s="36"/>
      <c r="E30" s="107"/>
      <c r="G30" s="152">
        <f>SUM(G28:G29)</f>
        <v>15241696</v>
      </c>
      <c r="H30" s="90"/>
      <c r="I30" s="152">
        <f>SUM(I28:I29)</f>
        <v>16140353</v>
      </c>
    </row>
    <row r="31" spans="2:10" s="17" customFormat="1" ht="9.9499999999999993" customHeight="1" thickTop="1">
      <c r="B31" s="67"/>
      <c r="C31" s="36"/>
      <c r="D31" s="36"/>
      <c r="E31" s="107"/>
      <c r="G31" s="43"/>
      <c r="H31" s="90"/>
      <c r="I31" s="43"/>
    </row>
    <row r="32" spans="2:10" s="17" customFormat="1" ht="21.95" customHeight="1">
      <c r="B32" s="77" t="s">
        <v>62</v>
      </c>
      <c r="C32" s="41"/>
      <c r="D32" s="36"/>
      <c r="E32" s="81"/>
      <c r="F32" s="73"/>
      <c r="G32" s="43"/>
      <c r="I32" s="43"/>
    </row>
    <row r="33" spans="2:9" s="17" customFormat="1" ht="21.95" customHeight="1" thickBot="1">
      <c r="B33" s="67" t="s">
        <v>94</v>
      </c>
      <c r="C33" s="36"/>
      <c r="D33" s="36"/>
      <c r="E33" s="107">
        <v>12</v>
      </c>
      <c r="F33" s="73"/>
      <c r="G33" s="109">
        <f>G28/1200000</f>
        <v>10.334339999999999</v>
      </c>
      <c r="H33" s="40"/>
      <c r="I33" s="109">
        <f>I28/1200000</f>
        <v>11.043365833333333</v>
      </c>
    </row>
    <row r="34" spans="2:9" s="17" customFormat="1" ht="9.9499999999999993" customHeight="1" thickTop="1">
      <c r="B34" s="74"/>
      <c r="C34" s="15"/>
      <c r="D34" s="15"/>
      <c r="E34" s="81"/>
    </row>
    <row r="35" spans="2:9" s="17" customFormat="1" ht="23.1" customHeight="1">
      <c r="B35" s="100" t="s">
        <v>223</v>
      </c>
      <c r="C35" s="78"/>
      <c r="D35" s="78"/>
      <c r="E35" s="101" t="s">
        <v>15</v>
      </c>
      <c r="I35" s="85"/>
    </row>
    <row r="36" spans="2:9" s="17" customFormat="1" ht="23.1" customHeight="1">
      <c r="B36" s="100" t="s">
        <v>75</v>
      </c>
      <c r="C36" s="78"/>
      <c r="D36" s="78"/>
      <c r="E36" s="101" t="s">
        <v>16</v>
      </c>
      <c r="I36" s="85"/>
    </row>
    <row r="37" spans="2:9" s="17" customFormat="1" ht="23.1" customHeight="1">
      <c r="B37" s="100" t="str">
        <f>B3</f>
        <v>สำหรับงวดสามเดือนสิ้นสุดวันที่ 30 มิถุนายน 2561 (ไม่ได้ตรวจสอบ)</v>
      </c>
      <c r="C37" s="79"/>
      <c r="D37" s="79"/>
      <c r="E37" s="81"/>
    </row>
    <row r="38" spans="2:9" s="17" customFormat="1" ht="20.100000000000001" customHeight="1">
      <c r="B38" s="67"/>
      <c r="C38" s="36"/>
      <c r="D38" s="36"/>
      <c r="E38" s="107"/>
      <c r="G38" s="126"/>
      <c r="H38" s="126"/>
      <c r="I38" s="126"/>
    </row>
    <row r="39" spans="2:9" s="17" customFormat="1" ht="23.1" customHeight="1">
      <c r="B39" s="67"/>
      <c r="C39" s="36"/>
      <c r="D39" s="36"/>
      <c r="E39" s="107"/>
      <c r="G39" s="151">
        <f>G5</f>
        <v>2561</v>
      </c>
      <c r="H39" s="90"/>
      <c r="I39" s="151">
        <f>I5</f>
        <v>2560</v>
      </c>
    </row>
    <row r="40" spans="2:9" s="17" customFormat="1" ht="21.95" customHeight="1">
      <c r="B40" s="67"/>
      <c r="C40" s="36"/>
      <c r="D40" s="36"/>
      <c r="E40" s="107"/>
      <c r="F40" s="97"/>
      <c r="G40" s="154" t="s">
        <v>43</v>
      </c>
      <c r="H40" s="154"/>
      <c r="I40" s="154"/>
    </row>
    <row r="41" spans="2:9" s="17" customFormat="1" ht="21.95" customHeight="1">
      <c r="B41" s="67" t="s">
        <v>140</v>
      </c>
      <c r="C41" s="36"/>
      <c r="D41" s="15"/>
      <c r="E41" s="81"/>
      <c r="G41" s="42">
        <f>G30</f>
        <v>15241696</v>
      </c>
      <c r="H41" s="47"/>
      <c r="I41" s="42">
        <f>I30</f>
        <v>16140353</v>
      </c>
    </row>
    <row r="42" spans="2:9" s="17" customFormat="1" ht="9.9499999999999993" customHeight="1">
      <c r="B42" s="74"/>
      <c r="C42" s="15"/>
      <c r="D42" s="15"/>
      <c r="E42" s="81"/>
    </row>
    <row r="43" spans="2:9" s="17" customFormat="1" ht="21.95" customHeight="1">
      <c r="B43" s="67" t="s">
        <v>76</v>
      </c>
      <c r="C43" s="36"/>
      <c r="D43" s="15"/>
      <c r="E43" s="81"/>
    </row>
    <row r="44" spans="2:9" s="17" customFormat="1" ht="21.95" customHeight="1">
      <c r="B44" s="102" t="s">
        <v>141</v>
      </c>
      <c r="C44" s="36"/>
      <c r="D44" s="15"/>
      <c r="E44" s="81"/>
    </row>
    <row r="45" spans="2:9" s="17" customFormat="1" ht="21.95" customHeight="1">
      <c r="B45" s="74" t="s">
        <v>109</v>
      </c>
      <c r="C45" s="15"/>
      <c r="D45" s="15"/>
      <c r="E45" s="81"/>
      <c r="G45" s="43">
        <v>3764820</v>
      </c>
      <c r="I45" s="43">
        <v>-832803</v>
      </c>
    </row>
    <row r="46" spans="2:9" s="17" customFormat="1" ht="21.95" customHeight="1">
      <c r="B46" s="74" t="s">
        <v>178</v>
      </c>
      <c r="C46" s="15"/>
      <c r="D46" s="15"/>
      <c r="E46" s="107"/>
      <c r="G46" s="43">
        <v>-43877</v>
      </c>
      <c r="I46" s="43">
        <v>25697</v>
      </c>
    </row>
    <row r="47" spans="2:9" s="17" customFormat="1" ht="21.95" customHeight="1">
      <c r="B47" s="15" t="s">
        <v>194</v>
      </c>
      <c r="D47" s="15"/>
      <c r="E47" s="81"/>
      <c r="G47" s="43">
        <v>590719</v>
      </c>
      <c r="I47" s="43">
        <v>755</v>
      </c>
    </row>
    <row r="48" spans="2:9" s="17" customFormat="1" ht="21.95" customHeight="1">
      <c r="B48" s="15" t="s">
        <v>143</v>
      </c>
      <c r="D48" s="15"/>
      <c r="E48" s="81"/>
      <c r="G48" s="43"/>
      <c r="I48" s="43"/>
    </row>
    <row r="49" spans="2:9" s="17" customFormat="1" ht="21.95" customHeight="1">
      <c r="C49" s="15" t="s">
        <v>144</v>
      </c>
      <c r="D49" s="15"/>
      <c r="E49" s="107"/>
      <c r="G49" s="52">
        <v>8775</v>
      </c>
      <c r="I49" s="52">
        <v>-5148</v>
      </c>
    </row>
    <row r="50" spans="2:9" s="17" customFormat="1" ht="21.95" customHeight="1">
      <c r="B50" s="83" t="s">
        <v>145</v>
      </c>
      <c r="C50" s="15"/>
      <c r="D50" s="15"/>
      <c r="E50" s="107"/>
      <c r="G50" s="42">
        <f>SUM(G45:G49)</f>
        <v>4320437</v>
      </c>
      <c r="I50" s="42">
        <f>SUM(I45:I49)</f>
        <v>-811499</v>
      </c>
    </row>
    <row r="51" spans="2:9" s="17" customFormat="1" ht="5.0999999999999996" customHeight="1">
      <c r="B51" s="74"/>
      <c r="C51" s="15"/>
      <c r="D51" s="15"/>
      <c r="E51" s="107"/>
      <c r="G51" s="43"/>
      <c r="I51" s="43"/>
    </row>
    <row r="52" spans="2:9" s="17" customFormat="1" ht="21.95" customHeight="1">
      <c r="B52" s="102" t="s">
        <v>146</v>
      </c>
      <c r="C52" s="15"/>
      <c r="D52" s="15"/>
      <c r="E52" s="107"/>
      <c r="G52" s="43"/>
      <c r="I52" s="43"/>
    </row>
    <row r="53" spans="2:9" s="17" customFormat="1" ht="21.95" customHeight="1">
      <c r="B53" s="74" t="s">
        <v>210</v>
      </c>
      <c r="C53" s="15"/>
      <c r="D53" s="15"/>
      <c r="E53" s="107"/>
      <c r="G53" s="43"/>
      <c r="I53" s="43"/>
    </row>
    <row r="54" spans="2:9" s="17" customFormat="1" ht="21.95" customHeight="1">
      <c r="B54" s="74"/>
      <c r="C54" s="15" t="s">
        <v>147</v>
      </c>
      <c r="D54" s="15"/>
      <c r="E54" s="107"/>
      <c r="G54" s="43">
        <v>30369</v>
      </c>
      <c r="I54" s="43">
        <v>-33038</v>
      </c>
    </row>
    <row r="55" spans="2:9" s="17" customFormat="1" ht="21.95" customHeight="1">
      <c r="B55" s="74" t="s">
        <v>148</v>
      </c>
      <c r="C55" s="15"/>
      <c r="D55" s="15"/>
      <c r="E55" s="107"/>
      <c r="G55" s="43"/>
      <c r="I55" s="43"/>
    </row>
    <row r="56" spans="2:9" s="17" customFormat="1" ht="21.95" customHeight="1">
      <c r="C56" s="74" t="s">
        <v>144</v>
      </c>
      <c r="D56" s="15"/>
      <c r="E56" s="107"/>
      <c r="G56" s="43">
        <v>-8260</v>
      </c>
      <c r="I56" s="43">
        <v>8426</v>
      </c>
    </row>
    <row r="57" spans="2:9" s="17" customFormat="1" ht="21.95" customHeight="1">
      <c r="B57" s="83" t="s">
        <v>149</v>
      </c>
      <c r="C57" s="15"/>
      <c r="D57" s="15"/>
      <c r="E57" s="107"/>
      <c r="G57" s="44">
        <f>SUM(G54:G56)</f>
        <v>22109</v>
      </c>
      <c r="I57" s="44">
        <f>SUM(I54:I56)</f>
        <v>-24612</v>
      </c>
    </row>
    <row r="58" spans="2:9" s="17" customFormat="1" ht="5.0999999999999996" customHeight="1">
      <c r="B58" s="74"/>
      <c r="C58" s="15"/>
      <c r="D58" s="15"/>
      <c r="E58" s="107"/>
      <c r="G58" s="43"/>
      <c r="I58" s="43"/>
    </row>
    <row r="59" spans="2:9" s="17" customFormat="1" ht="21.95" customHeight="1">
      <c r="B59" s="67" t="s">
        <v>195</v>
      </c>
      <c r="C59" s="36"/>
      <c r="D59" s="15"/>
      <c r="E59" s="81"/>
      <c r="G59" s="60">
        <f>SUM(G50,G57)</f>
        <v>4342546</v>
      </c>
      <c r="I59" s="60">
        <f>SUM(I50,I57)</f>
        <v>-836111</v>
      </c>
    </row>
    <row r="60" spans="2:9" s="17" customFormat="1" ht="5.0999999999999996" customHeight="1">
      <c r="B60" s="67"/>
      <c r="C60" s="36"/>
      <c r="D60" s="15"/>
      <c r="E60" s="81"/>
      <c r="G60" s="28"/>
      <c r="I60" s="28"/>
    </row>
    <row r="61" spans="2:9" s="17" customFormat="1" ht="21.95" customHeight="1" thickBot="1">
      <c r="B61" s="67" t="s">
        <v>150</v>
      </c>
      <c r="C61" s="36"/>
      <c r="D61" s="15"/>
      <c r="E61" s="81"/>
      <c r="G61" s="62">
        <f>SUM(G59,G41)</f>
        <v>19584242</v>
      </c>
      <c r="I61" s="62">
        <f>SUM(I59,I41)</f>
        <v>15304242</v>
      </c>
    </row>
    <row r="62" spans="2:9" s="17" customFormat="1" ht="9.9499999999999993" customHeight="1" thickTop="1">
      <c r="B62" s="74"/>
      <c r="C62" s="15"/>
      <c r="D62" s="15"/>
      <c r="E62" s="81"/>
    </row>
    <row r="63" spans="2:9" s="17" customFormat="1" ht="21.95" customHeight="1">
      <c r="B63" s="56" t="s">
        <v>113</v>
      </c>
      <c r="C63" s="94"/>
      <c r="D63" s="15"/>
      <c r="E63" s="81"/>
    </row>
    <row r="64" spans="2:9" s="17" customFormat="1" ht="21.95" customHeight="1">
      <c r="B64" s="56"/>
      <c r="C64" s="94" t="s">
        <v>94</v>
      </c>
      <c r="D64" s="15"/>
      <c r="E64" s="81"/>
      <c r="G64" s="42">
        <v>16409793</v>
      </c>
      <c r="I64" s="42">
        <v>12740023</v>
      </c>
    </row>
    <row r="65" spans="1:12" s="17" customFormat="1" ht="21.95" customHeight="1">
      <c r="B65" s="56"/>
      <c r="C65" s="82" t="s">
        <v>80</v>
      </c>
      <c r="D65" s="15"/>
      <c r="E65" s="81"/>
      <c r="G65" s="43">
        <v>3174449</v>
      </c>
      <c r="I65" s="43">
        <v>2564219</v>
      </c>
    </row>
    <row r="66" spans="1:12" s="17" customFormat="1" ht="21.95" customHeight="1" thickBot="1">
      <c r="B66" s="122"/>
      <c r="C66" s="94"/>
      <c r="D66" s="15"/>
      <c r="E66" s="81"/>
      <c r="G66" s="110">
        <f>SUM(G64:G65)</f>
        <v>19584242</v>
      </c>
      <c r="I66" s="110">
        <f>SUM(I64:I65)</f>
        <v>15304242</v>
      </c>
    </row>
    <row r="67" spans="1:12" s="17" customFormat="1" ht="9.9499999999999993" customHeight="1" thickTop="1">
      <c r="B67" s="74"/>
      <c r="C67" s="15"/>
      <c r="D67" s="15"/>
      <c r="E67" s="81"/>
    </row>
    <row r="68" spans="1:12" s="3" customFormat="1" ht="23.1" customHeight="1">
      <c r="B68" s="68" t="s">
        <v>223</v>
      </c>
      <c r="C68" s="1"/>
      <c r="D68" s="1"/>
      <c r="E68" s="18" t="s">
        <v>15</v>
      </c>
      <c r="G68" s="17"/>
      <c r="H68" s="17"/>
      <c r="I68" s="85"/>
      <c r="K68" s="17"/>
      <c r="L68" s="17"/>
    </row>
    <row r="69" spans="1:12" s="3" customFormat="1" ht="23.1" customHeight="1">
      <c r="B69" s="68" t="s">
        <v>82</v>
      </c>
      <c r="C69" s="1"/>
      <c r="D69" s="1"/>
      <c r="E69" s="18" t="s">
        <v>16</v>
      </c>
      <c r="G69" s="17"/>
      <c r="H69" s="17"/>
      <c r="I69" s="85"/>
      <c r="K69" s="17"/>
      <c r="L69" s="17"/>
    </row>
    <row r="70" spans="1:12" s="3" customFormat="1" ht="23.1" customHeight="1">
      <c r="A70" s="17"/>
      <c r="B70" s="100" t="s">
        <v>209</v>
      </c>
      <c r="C70" s="79"/>
      <c r="D70" s="79"/>
      <c r="E70" s="81"/>
      <c r="F70" s="17"/>
      <c r="G70" s="17"/>
      <c r="H70" s="17"/>
      <c r="I70" s="17"/>
      <c r="K70" s="17"/>
      <c r="L70" s="17"/>
    </row>
    <row r="71" spans="1:12" s="3" customFormat="1" ht="20.100000000000001" customHeight="1">
      <c r="A71" s="17"/>
      <c r="B71" s="67"/>
      <c r="C71" s="36"/>
      <c r="D71" s="36"/>
      <c r="E71" s="107"/>
      <c r="F71" s="17"/>
      <c r="G71" s="126"/>
      <c r="H71" s="126"/>
      <c r="I71" s="126"/>
      <c r="K71" s="17"/>
      <c r="L71" s="17"/>
    </row>
    <row r="72" spans="1:12" s="3" customFormat="1" ht="23.1" customHeight="1">
      <c r="B72" s="70"/>
      <c r="C72" s="6"/>
      <c r="D72" s="6"/>
      <c r="E72" s="7" t="s">
        <v>0</v>
      </c>
      <c r="G72" s="151">
        <f>+G5</f>
        <v>2561</v>
      </c>
      <c r="H72" s="90"/>
      <c r="I72" s="151">
        <f>+I5</f>
        <v>2560</v>
      </c>
      <c r="K72" s="17"/>
      <c r="L72" s="17"/>
    </row>
    <row r="73" spans="1:12" s="3" customFormat="1" ht="21.95" customHeight="1">
      <c r="B73" s="70"/>
      <c r="C73" s="6"/>
      <c r="D73" s="6"/>
      <c r="E73" s="7"/>
      <c r="F73" s="148"/>
      <c r="G73" s="154" t="s">
        <v>43</v>
      </c>
      <c r="H73" s="154"/>
      <c r="I73" s="154"/>
      <c r="K73" s="17"/>
      <c r="L73" s="17"/>
    </row>
    <row r="74" spans="1:12" s="3" customFormat="1" ht="21.95" customHeight="1">
      <c r="B74" s="71" t="s">
        <v>81</v>
      </c>
      <c r="C74" s="10"/>
      <c r="D74" s="10"/>
      <c r="E74" s="107">
        <v>4</v>
      </c>
      <c r="G74" s="43">
        <v>238696946</v>
      </c>
      <c r="H74" s="17"/>
      <c r="I74" s="43">
        <v>225093077</v>
      </c>
      <c r="J74" s="150"/>
      <c r="K74" s="17"/>
      <c r="L74" s="17"/>
    </row>
    <row r="75" spans="1:12" s="3" customFormat="1" ht="21.95" customHeight="1">
      <c r="B75" s="71" t="s">
        <v>17</v>
      </c>
      <c r="C75" s="10"/>
      <c r="D75" s="10"/>
      <c r="E75" s="107">
        <v>4</v>
      </c>
      <c r="G75" s="52">
        <v>-187464866</v>
      </c>
      <c r="H75" s="17"/>
      <c r="I75" s="52">
        <v>-172444168</v>
      </c>
      <c r="J75" s="150"/>
      <c r="K75" s="17"/>
      <c r="L75" s="17"/>
    </row>
    <row r="76" spans="1:12" s="3" customFormat="1" ht="21.95" customHeight="1">
      <c r="B76" s="70" t="s">
        <v>18</v>
      </c>
      <c r="C76" s="6"/>
      <c r="D76" s="6"/>
      <c r="E76" s="107"/>
      <c r="G76" s="42">
        <f>SUM(G74:G75)</f>
        <v>51232080</v>
      </c>
      <c r="H76" s="17"/>
      <c r="I76" s="42">
        <f>SUM(I74:I75)</f>
        <v>52648909</v>
      </c>
      <c r="J76" s="11"/>
      <c r="K76" s="17"/>
      <c r="L76" s="17"/>
    </row>
    <row r="77" spans="1:12" s="3" customFormat="1" ht="5.0999999999999996" customHeight="1">
      <c r="B77" s="70"/>
      <c r="C77" s="6"/>
      <c r="D77" s="6"/>
      <c r="E77" s="107"/>
      <c r="G77" s="43"/>
      <c r="H77" s="17"/>
      <c r="I77" s="43"/>
      <c r="J77" s="150"/>
      <c r="K77" s="17"/>
      <c r="L77" s="17"/>
    </row>
    <row r="78" spans="1:12" s="17" customFormat="1" ht="21.95" customHeight="1">
      <c r="B78" s="74" t="s">
        <v>137</v>
      </c>
      <c r="C78" s="15"/>
      <c r="D78" s="15"/>
      <c r="E78" s="107">
        <v>4</v>
      </c>
      <c r="G78" s="52">
        <v>4916472</v>
      </c>
      <c r="I78" s="52">
        <v>8031766</v>
      </c>
      <c r="J78" s="16"/>
    </row>
    <row r="79" spans="1:12" s="17" customFormat="1" ht="21.95" customHeight="1">
      <c r="B79" s="67" t="s">
        <v>63</v>
      </c>
      <c r="C79" s="36"/>
      <c r="D79" s="15"/>
      <c r="E79" s="107"/>
      <c r="G79" s="42">
        <f>SUM(G76:G78)</f>
        <v>56148552</v>
      </c>
      <c r="I79" s="42">
        <f>SUM(I76:I78)</f>
        <v>60680675</v>
      </c>
      <c r="J79" s="16"/>
    </row>
    <row r="80" spans="1:12" s="3" customFormat="1" ht="5.0999999999999996" customHeight="1">
      <c r="B80" s="70"/>
      <c r="C80" s="6"/>
      <c r="D80" s="6"/>
      <c r="E80" s="7"/>
      <c r="G80" s="43"/>
      <c r="H80" s="17"/>
      <c r="I80" s="43"/>
      <c r="J80" s="150"/>
      <c r="K80" s="17"/>
      <c r="L80" s="17"/>
    </row>
    <row r="81" spans="2:12" s="3" customFormat="1" ht="21.95" customHeight="1">
      <c r="B81" s="71" t="s">
        <v>138</v>
      </c>
      <c r="C81" s="10"/>
      <c r="D81" s="10"/>
      <c r="E81" s="7"/>
      <c r="G81" s="43">
        <v>-11701111</v>
      </c>
      <c r="H81" s="17"/>
      <c r="I81" s="43">
        <v>-11794703</v>
      </c>
      <c r="J81" s="150"/>
      <c r="K81" s="17"/>
      <c r="L81" s="17"/>
    </row>
    <row r="82" spans="2:12" s="3" customFormat="1" ht="21.95" customHeight="1">
      <c r="B82" s="71" t="s">
        <v>19</v>
      </c>
      <c r="C82" s="10"/>
      <c r="D82" s="10"/>
      <c r="E82" s="107"/>
      <c r="G82" s="43">
        <v>-14612649</v>
      </c>
      <c r="H82" s="17"/>
      <c r="I82" s="43">
        <v>-14503774</v>
      </c>
      <c r="J82" s="150"/>
      <c r="K82" s="17"/>
      <c r="L82" s="17"/>
    </row>
    <row r="83" spans="2:12" s="3" customFormat="1" ht="21.95" customHeight="1">
      <c r="B83" s="70" t="s">
        <v>64</v>
      </c>
      <c r="C83" s="6"/>
      <c r="D83" s="6"/>
      <c r="E83" s="7"/>
      <c r="G83" s="48">
        <f>SUM(G81:G82)</f>
        <v>-26313760</v>
      </c>
      <c r="H83" s="17"/>
      <c r="I83" s="48">
        <f>SUM(I81:I82)</f>
        <v>-26298477</v>
      </c>
      <c r="J83" s="11"/>
      <c r="K83" s="17"/>
      <c r="L83" s="17"/>
    </row>
    <row r="84" spans="2:12" s="3" customFormat="1" ht="5.0999999999999996" customHeight="1">
      <c r="B84" s="67"/>
      <c r="C84" s="36"/>
      <c r="D84" s="36"/>
      <c r="E84" s="107"/>
      <c r="F84" s="17"/>
      <c r="G84" s="43"/>
      <c r="H84" s="17"/>
      <c r="I84" s="43"/>
      <c r="J84" s="37"/>
      <c r="K84" s="17"/>
      <c r="L84" s="17"/>
    </row>
    <row r="85" spans="2:12" s="3" customFormat="1" ht="21.95" customHeight="1">
      <c r="B85" s="67" t="s">
        <v>65</v>
      </c>
      <c r="C85" s="36"/>
      <c r="D85" s="36"/>
      <c r="E85" s="107"/>
      <c r="F85" s="17"/>
      <c r="G85" s="42">
        <f>G79+G83</f>
        <v>29834792</v>
      </c>
      <c r="H85" s="17"/>
      <c r="I85" s="42">
        <f>I79+I83</f>
        <v>34382198</v>
      </c>
      <c r="J85" s="37"/>
      <c r="K85" s="17"/>
      <c r="L85" s="17"/>
    </row>
    <row r="86" spans="2:12" s="3" customFormat="1" ht="5.0999999999999996" customHeight="1">
      <c r="B86" s="70"/>
      <c r="C86" s="6"/>
      <c r="D86" s="6"/>
      <c r="E86" s="7"/>
      <c r="G86" s="43"/>
      <c r="H86" s="17"/>
      <c r="I86" s="43"/>
      <c r="J86" s="11"/>
      <c r="K86" s="17"/>
      <c r="L86" s="17"/>
    </row>
    <row r="87" spans="2:12" s="17" customFormat="1" ht="21.95" customHeight="1">
      <c r="B87" s="74" t="s">
        <v>69</v>
      </c>
      <c r="C87" s="15"/>
      <c r="D87" s="36"/>
      <c r="E87" s="107"/>
      <c r="G87" s="43">
        <v>-3416427</v>
      </c>
      <c r="I87" s="43">
        <v>-3596111</v>
      </c>
      <c r="J87" s="37"/>
    </row>
    <row r="88" spans="2:12" s="17" customFormat="1" ht="21.95" customHeight="1">
      <c r="B88" s="74" t="s">
        <v>117</v>
      </c>
      <c r="C88" s="15"/>
      <c r="D88" s="15"/>
      <c r="E88" s="107"/>
      <c r="G88" s="52">
        <v>7937494</v>
      </c>
      <c r="I88" s="52">
        <v>9952431</v>
      </c>
      <c r="J88" s="16"/>
    </row>
    <row r="89" spans="2:12" s="17" customFormat="1" ht="21.95" customHeight="1">
      <c r="B89" s="67" t="s">
        <v>139</v>
      </c>
      <c r="C89" s="36"/>
      <c r="D89" s="36"/>
      <c r="E89" s="107"/>
      <c r="G89" s="44">
        <f>SUM(G85,G87:G88)</f>
        <v>34355859</v>
      </c>
      <c r="I89" s="44">
        <f>SUM(I85,I87:I88)</f>
        <v>40738518</v>
      </c>
      <c r="J89" s="37"/>
    </row>
    <row r="90" spans="2:12" s="17" customFormat="1" ht="5.0999999999999996" customHeight="1">
      <c r="B90" s="67"/>
      <c r="C90" s="36"/>
      <c r="D90" s="36"/>
      <c r="E90" s="107"/>
      <c r="G90" s="43"/>
      <c r="I90" s="43"/>
      <c r="J90" s="37"/>
    </row>
    <row r="91" spans="2:12" s="17" customFormat="1" ht="21.95" customHeight="1">
      <c r="B91" s="74" t="s">
        <v>105</v>
      </c>
      <c r="C91" s="15"/>
      <c r="D91" s="15"/>
      <c r="E91" s="107"/>
      <c r="G91" s="52">
        <v>-3877157</v>
      </c>
      <c r="I91" s="52">
        <v>-2915388</v>
      </c>
      <c r="J91" s="16"/>
    </row>
    <row r="92" spans="2:12" s="3" customFormat="1" ht="21.95" customHeight="1" thickBot="1">
      <c r="B92" s="70" t="s">
        <v>140</v>
      </c>
      <c r="C92" s="6"/>
      <c r="D92" s="6"/>
      <c r="E92" s="7"/>
      <c r="F92" s="149"/>
      <c r="G92" s="46">
        <f>SUM(G89:G91)</f>
        <v>30478702</v>
      </c>
      <c r="H92" s="17"/>
      <c r="I92" s="46">
        <f>SUM(I89:I91)</f>
        <v>37823130</v>
      </c>
      <c r="J92" s="11"/>
      <c r="K92" s="17"/>
      <c r="L92" s="17"/>
    </row>
    <row r="93" spans="2:12" s="3" customFormat="1" ht="9.9499999999999993" customHeight="1" thickTop="1">
      <c r="B93" s="70"/>
      <c r="C93" s="6"/>
      <c r="D93" s="6"/>
      <c r="E93" s="7"/>
      <c r="G93" s="43"/>
      <c r="H93" s="90"/>
      <c r="I93" s="43"/>
      <c r="K93" s="17"/>
      <c r="L93" s="17"/>
    </row>
    <row r="94" spans="2:12" s="3" customFormat="1" ht="21.95" customHeight="1">
      <c r="B94" s="56" t="s">
        <v>110</v>
      </c>
      <c r="C94" s="94"/>
      <c r="D94" s="36"/>
      <c r="E94" s="107"/>
      <c r="F94" s="17"/>
      <c r="G94" s="43"/>
      <c r="H94" s="90"/>
      <c r="I94" s="43"/>
      <c r="K94" s="17"/>
      <c r="L94" s="17"/>
    </row>
    <row r="95" spans="2:12" s="3" customFormat="1" ht="21.95" customHeight="1">
      <c r="B95" s="71"/>
      <c r="C95" s="6" t="s">
        <v>94</v>
      </c>
      <c r="D95" s="36"/>
      <c r="E95" s="107"/>
      <c r="F95" s="17"/>
      <c r="G95" s="42">
        <v>24807618</v>
      </c>
      <c r="H95" s="47"/>
      <c r="I95" s="42">
        <v>30637839</v>
      </c>
      <c r="K95" s="17"/>
      <c r="L95" s="17"/>
    </row>
    <row r="96" spans="2:12" s="3" customFormat="1" ht="21.95" customHeight="1">
      <c r="B96" s="71"/>
      <c r="C96" s="10" t="s">
        <v>80</v>
      </c>
      <c r="D96" s="36"/>
      <c r="E96" s="107"/>
      <c r="F96" s="17"/>
      <c r="G96" s="43">
        <v>5671084</v>
      </c>
      <c r="H96" s="90"/>
      <c r="I96" s="43">
        <v>7185291</v>
      </c>
      <c r="K96" s="17"/>
      <c r="L96" s="17"/>
    </row>
    <row r="97" spans="1:12" s="3" customFormat="1" ht="21.95" customHeight="1" thickBot="1">
      <c r="B97" s="70"/>
      <c r="C97" s="6"/>
      <c r="D97" s="36"/>
      <c r="E97" s="107"/>
      <c r="F97" s="17"/>
      <c r="G97" s="152">
        <f>SUM(G95:G96)</f>
        <v>30478702</v>
      </c>
      <c r="H97" s="90"/>
      <c r="I97" s="152">
        <f>SUM(I95:I96)</f>
        <v>37823130</v>
      </c>
      <c r="K97" s="17"/>
      <c r="L97" s="17"/>
    </row>
    <row r="98" spans="1:12" s="3" customFormat="1" ht="9.9499999999999993" customHeight="1" thickTop="1">
      <c r="B98" s="70"/>
      <c r="C98" s="6"/>
      <c r="D98" s="6"/>
      <c r="E98" s="7"/>
      <c r="G98" s="43"/>
      <c r="H98" s="90"/>
      <c r="I98" s="43"/>
      <c r="K98" s="17"/>
      <c r="L98" s="17"/>
    </row>
    <row r="99" spans="1:12" s="3" customFormat="1" ht="21.95" customHeight="1">
      <c r="B99" s="77" t="s">
        <v>62</v>
      </c>
      <c r="C99" s="41"/>
      <c r="D99" s="36"/>
      <c r="E99" s="2"/>
      <c r="F99" s="73"/>
      <c r="G99" s="43"/>
      <c r="H99" s="17"/>
      <c r="I99" s="43"/>
      <c r="K99" s="17"/>
      <c r="L99" s="17"/>
    </row>
    <row r="100" spans="1:12" s="3" customFormat="1" ht="21.95" customHeight="1" thickBot="1">
      <c r="B100" s="70" t="s">
        <v>94</v>
      </c>
      <c r="C100" s="6"/>
      <c r="D100" s="6"/>
      <c r="E100" s="107">
        <v>12</v>
      </c>
      <c r="F100" s="149"/>
      <c r="G100" s="109">
        <f>G95/1200000</f>
        <v>20.673014999999999</v>
      </c>
      <c r="H100" s="40"/>
      <c r="I100" s="109">
        <f>I95/1200000</f>
        <v>25.531532500000001</v>
      </c>
      <c r="K100" s="17"/>
      <c r="L100" s="17"/>
    </row>
    <row r="101" spans="1:12" s="3" customFormat="1" ht="9.9499999999999993" customHeight="1" thickTop="1">
      <c r="B101" s="71"/>
      <c r="C101" s="10"/>
      <c r="D101" s="10"/>
      <c r="E101" s="2"/>
      <c r="G101" s="17"/>
      <c r="H101" s="17"/>
      <c r="I101" s="17"/>
      <c r="K101" s="17"/>
      <c r="L101" s="17"/>
    </row>
    <row r="102" spans="1:12" s="3" customFormat="1" ht="23.1" customHeight="1">
      <c r="B102" s="68" t="s">
        <v>223</v>
      </c>
      <c r="C102" s="1"/>
      <c r="D102" s="1"/>
      <c r="E102" s="18" t="s">
        <v>15</v>
      </c>
      <c r="G102" s="17"/>
      <c r="H102" s="17"/>
      <c r="I102" s="85"/>
      <c r="K102" s="17"/>
      <c r="L102" s="17"/>
    </row>
    <row r="103" spans="1:12" s="3" customFormat="1" ht="23.1" customHeight="1">
      <c r="B103" s="100" t="s">
        <v>75</v>
      </c>
      <c r="C103" s="78"/>
      <c r="D103" s="78"/>
      <c r="E103" s="101" t="s">
        <v>16</v>
      </c>
      <c r="F103" s="17"/>
      <c r="G103" s="17"/>
      <c r="H103" s="17"/>
      <c r="I103" s="85"/>
      <c r="J103" s="17"/>
      <c r="K103" s="17"/>
      <c r="L103" s="17"/>
    </row>
    <row r="104" spans="1:12" s="3" customFormat="1" ht="23.1" customHeight="1">
      <c r="B104" s="100" t="str">
        <f>B70</f>
        <v>สำหรับงวดหกเดือนสิ้นสุดวันที่ 30 มิถุนายน 2561 (ไม่ได้ตรวจสอบ)</v>
      </c>
      <c r="C104" s="79"/>
      <c r="D104" s="79"/>
      <c r="E104" s="81"/>
      <c r="F104" s="17"/>
      <c r="G104" s="17"/>
      <c r="H104" s="17"/>
      <c r="I104" s="17"/>
      <c r="J104" s="17"/>
      <c r="K104" s="17"/>
      <c r="L104" s="17"/>
    </row>
    <row r="105" spans="1:12" s="3" customFormat="1" ht="20.100000000000001" customHeight="1">
      <c r="B105" s="67"/>
      <c r="C105" s="36"/>
      <c r="D105" s="36"/>
      <c r="E105" s="107"/>
      <c r="F105" s="17"/>
      <c r="G105" s="126"/>
      <c r="H105" s="126"/>
      <c r="I105" s="126"/>
      <c r="J105" s="17"/>
      <c r="K105" s="17"/>
      <c r="L105" s="17"/>
    </row>
    <row r="106" spans="1:12" s="3" customFormat="1" ht="23.1" customHeight="1">
      <c r="B106" s="70"/>
      <c r="C106" s="6"/>
      <c r="D106" s="6"/>
      <c r="E106" s="7"/>
      <c r="G106" s="151">
        <f>G72</f>
        <v>2561</v>
      </c>
      <c r="H106" s="90"/>
      <c r="I106" s="151">
        <f>I72</f>
        <v>2560</v>
      </c>
      <c r="K106" s="17"/>
      <c r="L106" s="17"/>
    </row>
    <row r="107" spans="1:12" s="3" customFormat="1" ht="21.95" customHeight="1">
      <c r="B107" s="70"/>
      <c r="C107" s="6"/>
      <c r="D107" s="6"/>
      <c r="E107" s="7"/>
      <c r="F107" s="148"/>
      <c r="G107" s="154" t="s">
        <v>43</v>
      </c>
      <c r="H107" s="154"/>
      <c r="I107" s="154"/>
      <c r="K107" s="17"/>
      <c r="L107" s="17"/>
    </row>
    <row r="108" spans="1:12" s="3" customFormat="1" ht="21.95" customHeight="1">
      <c r="B108" s="70" t="s">
        <v>140</v>
      </c>
      <c r="C108" s="6"/>
      <c r="D108" s="10"/>
      <c r="E108" s="2"/>
      <c r="G108" s="42">
        <f>G97</f>
        <v>30478702</v>
      </c>
      <c r="H108" s="47"/>
      <c r="I108" s="42">
        <f>I97</f>
        <v>37823130</v>
      </c>
      <c r="K108" s="17"/>
      <c r="L108" s="17"/>
    </row>
    <row r="109" spans="1:12" s="3" customFormat="1" ht="9.9499999999999993" customHeight="1">
      <c r="B109" s="71"/>
      <c r="C109" s="10"/>
      <c r="D109" s="10"/>
      <c r="E109" s="2"/>
      <c r="G109" s="17"/>
      <c r="H109" s="17"/>
      <c r="I109" s="17"/>
      <c r="K109" s="17"/>
      <c r="L109" s="17"/>
    </row>
    <row r="110" spans="1:12" s="3" customFormat="1" ht="21.95" customHeight="1">
      <c r="B110" s="70" t="s">
        <v>76</v>
      </c>
      <c r="C110" s="6"/>
      <c r="D110" s="10"/>
      <c r="E110" s="2"/>
      <c r="G110" s="17"/>
      <c r="H110" s="17"/>
      <c r="I110" s="17"/>
      <c r="K110" s="17"/>
      <c r="L110" s="17"/>
    </row>
    <row r="111" spans="1:12" s="3" customFormat="1" ht="21.95" customHeight="1">
      <c r="A111" s="17"/>
      <c r="B111" s="102" t="s">
        <v>141</v>
      </c>
      <c r="C111" s="36"/>
      <c r="D111" s="15"/>
      <c r="E111" s="2"/>
      <c r="G111" s="17"/>
      <c r="H111" s="17"/>
      <c r="I111" s="17"/>
      <c r="K111" s="17"/>
      <c r="L111" s="17"/>
    </row>
    <row r="112" spans="1:12" s="3" customFormat="1" ht="21.95" customHeight="1">
      <c r="A112" s="17"/>
      <c r="B112" s="74" t="s">
        <v>109</v>
      </c>
      <c r="C112" s="15"/>
      <c r="D112" s="15"/>
      <c r="E112" s="2"/>
      <c r="G112" s="43">
        <v>717424</v>
      </c>
      <c r="H112" s="17"/>
      <c r="I112" s="43">
        <v>-3857589</v>
      </c>
      <c r="K112" s="17"/>
      <c r="L112" s="17"/>
    </row>
    <row r="113" spans="1:12" s="3" customFormat="1" ht="21.95" customHeight="1">
      <c r="A113" s="17"/>
      <c r="B113" s="74" t="s">
        <v>142</v>
      </c>
      <c r="C113" s="15"/>
      <c r="D113" s="15"/>
      <c r="E113" s="7"/>
      <c r="G113" s="43">
        <v>9282</v>
      </c>
      <c r="H113" s="17"/>
      <c r="I113" s="43">
        <v>38081</v>
      </c>
      <c r="K113" s="17"/>
      <c r="L113" s="17"/>
    </row>
    <row r="114" spans="1:12" s="3" customFormat="1" ht="21.95" customHeight="1">
      <c r="A114" s="17"/>
      <c r="B114" s="15" t="s">
        <v>192</v>
      </c>
      <c r="C114" s="17"/>
      <c r="D114" s="15"/>
      <c r="E114" s="2"/>
      <c r="G114" s="43">
        <v>0</v>
      </c>
      <c r="H114" s="17"/>
      <c r="I114" s="43">
        <v>-1692934</v>
      </c>
      <c r="K114" s="17"/>
      <c r="L114" s="17"/>
    </row>
    <row r="115" spans="1:12" s="3" customFormat="1" ht="21.95" customHeight="1">
      <c r="A115" s="17"/>
      <c r="B115" s="15" t="s">
        <v>194</v>
      </c>
      <c r="C115" s="17"/>
      <c r="D115" s="15"/>
      <c r="E115" s="2"/>
      <c r="G115" s="43">
        <v>-106901</v>
      </c>
      <c r="H115" s="17"/>
      <c r="I115" s="43">
        <v>-586815</v>
      </c>
      <c r="K115" s="17"/>
      <c r="L115" s="17"/>
    </row>
    <row r="116" spans="1:12" s="3" customFormat="1" ht="21.95" customHeight="1">
      <c r="A116" s="17"/>
      <c r="B116" s="15" t="s">
        <v>143</v>
      </c>
      <c r="C116" s="17"/>
      <c r="D116" s="15"/>
      <c r="E116" s="2"/>
      <c r="G116" s="43"/>
      <c r="H116" s="17"/>
      <c r="I116" s="43"/>
      <c r="K116" s="17"/>
      <c r="L116" s="17"/>
    </row>
    <row r="117" spans="1:12" s="3" customFormat="1" ht="21.95" customHeight="1">
      <c r="A117" s="17"/>
      <c r="B117" s="17"/>
      <c r="C117" s="15" t="s">
        <v>144</v>
      </c>
      <c r="D117" s="15"/>
      <c r="E117" s="107"/>
      <c r="G117" s="52">
        <v>-1856</v>
      </c>
      <c r="H117" s="17"/>
      <c r="I117" s="52">
        <v>330931</v>
      </c>
      <c r="K117" s="17"/>
      <c r="L117" s="17"/>
    </row>
    <row r="118" spans="1:12" s="3" customFormat="1" ht="21.95" customHeight="1">
      <c r="A118" s="17"/>
      <c r="B118" s="83" t="s">
        <v>145</v>
      </c>
      <c r="C118" s="15"/>
      <c r="D118" s="15"/>
      <c r="E118" s="107"/>
      <c r="G118" s="42">
        <f>SUM(G112:G117)</f>
        <v>617949</v>
      </c>
      <c r="H118" s="17"/>
      <c r="I118" s="42">
        <f>SUM(I112:I117)</f>
        <v>-5768326</v>
      </c>
      <c r="K118" s="17"/>
      <c r="L118" s="17"/>
    </row>
    <row r="119" spans="1:12" s="3" customFormat="1" ht="5.0999999999999996" customHeight="1">
      <c r="A119" s="17"/>
      <c r="B119" s="74"/>
      <c r="C119" s="15"/>
      <c r="D119" s="15"/>
      <c r="E119" s="107"/>
      <c r="F119" s="17"/>
      <c r="G119" s="43"/>
      <c r="H119" s="17"/>
      <c r="I119" s="43"/>
      <c r="K119" s="17"/>
      <c r="L119" s="17"/>
    </row>
    <row r="120" spans="1:12" s="3" customFormat="1" ht="21.95" customHeight="1">
      <c r="A120" s="17"/>
      <c r="B120" s="102" t="s">
        <v>146</v>
      </c>
      <c r="C120" s="15"/>
      <c r="D120" s="15"/>
      <c r="E120" s="107"/>
      <c r="F120" s="17"/>
      <c r="G120" s="43"/>
      <c r="H120" s="17"/>
      <c r="I120" s="43"/>
      <c r="K120" s="17"/>
      <c r="L120" s="17"/>
    </row>
    <row r="121" spans="1:12" s="3" customFormat="1" ht="21.95" customHeight="1">
      <c r="A121" s="17"/>
      <c r="B121" s="74" t="s">
        <v>210</v>
      </c>
      <c r="C121" s="15"/>
      <c r="D121" s="15"/>
      <c r="E121" s="107"/>
      <c r="F121" s="17"/>
      <c r="G121" s="43"/>
      <c r="H121" s="17"/>
      <c r="I121" s="43"/>
      <c r="K121" s="17"/>
      <c r="L121" s="17"/>
    </row>
    <row r="122" spans="1:12" s="3" customFormat="1" ht="21.95" customHeight="1">
      <c r="A122" s="17"/>
      <c r="B122" s="74"/>
      <c r="C122" s="15" t="s">
        <v>147</v>
      </c>
      <c r="D122" s="15"/>
      <c r="E122" s="107"/>
      <c r="F122" s="17"/>
      <c r="G122" s="43">
        <v>33739</v>
      </c>
      <c r="H122" s="17"/>
      <c r="I122" s="43">
        <v>-27563</v>
      </c>
      <c r="K122" s="17"/>
      <c r="L122" s="17"/>
    </row>
    <row r="123" spans="1:12" s="3" customFormat="1" ht="21.95" customHeight="1">
      <c r="A123" s="17"/>
      <c r="B123" s="74" t="s">
        <v>148</v>
      </c>
      <c r="C123" s="15"/>
      <c r="D123" s="15"/>
      <c r="E123" s="107"/>
      <c r="F123" s="17"/>
      <c r="G123" s="43"/>
      <c r="H123" s="17"/>
      <c r="I123" s="43"/>
      <c r="K123" s="17"/>
      <c r="L123" s="17"/>
    </row>
    <row r="124" spans="1:12" s="3" customFormat="1" ht="21.95" customHeight="1">
      <c r="A124" s="17"/>
      <c r="B124" s="17"/>
      <c r="C124" s="74" t="s">
        <v>144</v>
      </c>
      <c r="D124" s="15"/>
      <c r="E124" s="107"/>
      <c r="F124" s="17"/>
      <c r="G124" s="43">
        <v>-8934</v>
      </c>
      <c r="H124" s="17"/>
      <c r="I124" s="43">
        <v>7174</v>
      </c>
      <c r="K124" s="17"/>
      <c r="L124" s="17"/>
    </row>
    <row r="125" spans="1:12" s="3" customFormat="1" ht="21.95" customHeight="1">
      <c r="A125" s="17"/>
      <c r="B125" s="83" t="s">
        <v>149</v>
      </c>
      <c r="C125" s="15"/>
      <c r="D125" s="15"/>
      <c r="E125" s="107"/>
      <c r="G125" s="44">
        <f>SUM(G122:G124)</f>
        <v>24805</v>
      </c>
      <c r="H125" s="17"/>
      <c r="I125" s="44">
        <f>SUM(I122:I124)</f>
        <v>-20389</v>
      </c>
      <c r="K125" s="17"/>
      <c r="L125" s="17"/>
    </row>
    <row r="126" spans="1:12" s="3" customFormat="1" ht="5.0999999999999996" customHeight="1">
      <c r="B126" s="71"/>
      <c r="C126" s="15"/>
      <c r="D126" s="15"/>
      <c r="E126" s="107"/>
      <c r="F126" s="17"/>
      <c r="G126" s="43"/>
      <c r="H126" s="17"/>
      <c r="I126" s="43"/>
      <c r="K126" s="17"/>
      <c r="L126" s="17"/>
    </row>
    <row r="127" spans="1:12" s="3" customFormat="1" ht="21.95" customHeight="1">
      <c r="B127" s="70" t="s">
        <v>195</v>
      </c>
      <c r="C127" s="6"/>
      <c r="D127" s="10"/>
      <c r="E127" s="2"/>
      <c r="G127" s="60">
        <f>SUM(G118,G125)</f>
        <v>642754</v>
      </c>
      <c r="H127" s="17"/>
      <c r="I127" s="60">
        <f>SUM(I118,I125)</f>
        <v>-5788715</v>
      </c>
      <c r="K127" s="17"/>
      <c r="L127" s="17"/>
    </row>
    <row r="128" spans="1:12" s="3" customFormat="1" ht="5.0999999999999996" customHeight="1">
      <c r="B128" s="70"/>
      <c r="C128" s="6"/>
      <c r="D128" s="10"/>
      <c r="E128" s="2"/>
      <c r="G128" s="28"/>
      <c r="H128" s="17"/>
      <c r="I128" s="28"/>
      <c r="K128" s="17"/>
      <c r="L128" s="17"/>
    </row>
    <row r="129" spans="2:12" s="3" customFormat="1" ht="21.95" customHeight="1" thickBot="1">
      <c r="B129" s="70" t="s">
        <v>150</v>
      </c>
      <c r="C129" s="6"/>
      <c r="D129" s="10"/>
      <c r="E129" s="2"/>
      <c r="G129" s="62">
        <f>SUM(G127,G108)</f>
        <v>31121456</v>
      </c>
      <c r="H129" s="17"/>
      <c r="I129" s="62">
        <f>SUM(I127,I108)</f>
        <v>32034415</v>
      </c>
      <c r="K129" s="17"/>
      <c r="L129" s="17"/>
    </row>
    <row r="130" spans="2:12" s="3" customFormat="1" ht="9.9499999999999993" customHeight="1" thickTop="1">
      <c r="B130" s="71"/>
      <c r="C130" s="10"/>
      <c r="D130" s="10"/>
      <c r="E130" s="2"/>
      <c r="G130" s="17"/>
      <c r="H130" s="17"/>
      <c r="I130" s="17"/>
      <c r="K130" s="17"/>
      <c r="L130" s="17"/>
    </row>
    <row r="131" spans="2:12" s="3" customFormat="1" ht="21.95" customHeight="1">
      <c r="B131" s="56" t="s">
        <v>113</v>
      </c>
      <c r="C131" s="94"/>
      <c r="D131" s="10"/>
      <c r="E131" s="2"/>
      <c r="G131" s="17"/>
      <c r="H131" s="17"/>
      <c r="I131" s="17"/>
      <c r="K131" s="17"/>
      <c r="L131" s="17"/>
    </row>
    <row r="132" spans="2:12" s="3" customFormat="1" ht="21.95" customHeight="1">
      <c r="B132" s="56"/>
      <c r="C132" s="94" t="s">
        <v>94</v>
      </c>
      <c r="D132" s="10"/>
      <c r="E132" s="2"/>
      <c r="G132" s="42">
        <v>25447109</v>
      </c>
      <c r="H132" s="17"/>
      <c r="I132" s="42">
        <v>25588375</v>
      </c>
      <c r="K132" s="17"/>
      <c r="L132" s="17"/>
    </row>
    <row r="133" spans="2:12" s="3" customFormat="1" ht="21.95" customHeight="1">
      <c r="B133" s="56"/>
      <c r="C133" s="82" t="s">
        <v>80</v>
      </c>
      <c r="D133" s="10"/>
      <c r="E133" s="2"/>
      <c r="G133" s="43">
        <v>5674347</v>
      </c>
      <c r="H133" s="17"/>
      <c r="I133" s="43">
        <v>6446040</v>
      </c>
      <c r="K133" s="17"/>
      <c r="L133" s="17"/>
    </row>
    <row r="134" spans="2:12" s="3" customFormat="1" ht="21.95" customHeight="1" thickBot="1">
      <c r="B134" s="122"/>
      <c r="C134" s="94"/>
      <c r="D134" s="10"/>
      <c r="E134" s="2"/>
      <c r="G134" s="110">
        <f>SUM(G132:G133)</f>
        <v>31121456</v>
      </c>
      <c r="H134" s="17"/>
      <c r="I134" s="110">
        <f>SUM(I132:I133)</f>
        <v>32034415</v>
      </c>
      <c r="K134" s="17"/>
      <c r="L134" s="17"/>
    </row>
    <row r="135" spans="2:12" s="3" customFormat="1" ht="9.9499999999999993" customHeight="1" thickTop="1">
      <c r="B135" s="71"/>
      <c r="C135" s="10"/>
      <c r="D135" s="10"/>
      <c r="E135" s="2"/>
      <c r="G135" s="17"/>
      <c r="H135" s="17"/>
      <c r="I135" s="17"/>
      <c r="K135" s="17"/>
      <c r="L135" s="17"/>
    </row>
  </sheetData>
  <mergeCells count="4">
    <mergeCell ref="G40:I40"/>
    <mergeCell ref="G6:I6"/>
    <mergeCell ref="G73:I73"/>
    <mergeCell ref="G107:I107"/>
  </mergeCells>
  <printOptions horizontalCentered="1"/>
  <pageMargins left="0.82677165354330717" right="0.59055118110236227" top="0.39370078740157483" bottom="0.59055118110236227" header="0.59055118110236227" footer="0.19685039370078741"/>
  <pageSetup paperSize="9" firstPageNumber="6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3" manualBreakCount="3">
    <brk id="34" min="1" max="8" man="1"/>
    <brk id="67" min="1" max="8" man="1"/>
    <brk id="101" min="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60"/>
  <sheetViews>
    <sheetView showGridLines="0" zoomScale="85" zoomScaleNormal="85" zoomScaleSheetLayoutView="85" workbookViewId="0"/>
  </sheetViews>
  <sheetFormatPr defaultRowHeight="22.7" customHeight="1"/>
  <cols>
    <col min="1" max="3" width="1.7109375" style="29" customWidth="1"/>
    <col min="4" max="4" width="42.7109375" style="29" customWidth="1"/>
    <col min="5" max="5" width="7.7109375" style="8" customWidth="1"/>
    <col min="6" max="6" width="11.7109375" style="49" customWidth="1"/>
    <col min="7" max="7" width="0.85546875" style="29" customWidth="1"/>
    <col min="8" max="8" width="11.7109375" style="49" customWidth="1"/>
    <col min="9" max="9" width="0.85546875" style="38" customWidth="1"/>
    <col min="10" max="10" width="11.5703125" style="49" bestFit="1" customWidth="1"/>
    <col min="11" max="11" width="0.85546875" style="38" customWidth="1"/>
    <col min="12" max="12" width="14.28515625" style="49" bestFit="1" customWidth="1"/>
    <col min="13" max="13" width="0.85546875" style="38" customWidth="1"/>
    <col min="14" max="14" width="12.28515625" style="49" bestFit="1" customWidth="1"/>
    <col min="15" max="15" width="0.85546875" style="38" customWidth="1"/>
    <col min="16" max="16" width="11.7109375" style="49" customWidth="1"/>
    <col min="17" max="17" width="0.85546875" style="38" customWidth="1"/>
    <col min="18" max="18" width="11.7109375" style="38" customWidth="1"/>
    <col min="19" max="19" width="0.85546875" style="38" customWidth="1"/>
    <col min="20" max="20" width="12.28515625" style="38" bestFit="1" customWidth="1"/>
    <col min="21" max="21" width="0.85546875" style="38" customWidth="1"/>
    <col min="22" max="22" width="12.7109375" style="49" customWidth="1"/>
    <col min="23" max="23" width="0.85546875" style="38" customWidth="1"/>
    <col min="24" max="24" width="12.5703125" style="49" bestFit="1" customWidth="1"/>
    <col min="25" max="25" width="0.85546875" style="38" customWidth="1"/>
    <col min="26" max="26" width="12.7109375" style="49" customWidth="1"/>
    <col min="27" max="27" width="0.85546875" style="38" customWidth="1"/>
    <col min="28" max="28" width="12.5703125" style="50" bestFit="1" customWidth="1"/>
    <col min="29" max="29" width="2.7109375" style="49" customWidth="1"/>
    <col min="30" max="30" width="11" style="49" bestFit="1" customWidth="1"/>
    <col min="31" max="141" width="9" style="49" customWidth="1"/>
    <col min="142" max="16384" width="9.140625" style="29"/>
  </cols>
  <sheetData>
    <row r="1" spans="1:141" ht="23.1" customHeight="1">
      <c r="B1" s="19" t="s">
        <v>223</v>
      </c>
      <c r="C1" s="19"/>
      <c r="D1" s="19"/>
      <c r="E1" s="19"/>
      <c r="F1" s="19"/>
      <c r="G1" s="19"/>
      <c r="N1" s="19"/>
      <c r="O1" s="19"/>
      <c r="P1" s="19"/>
      <c r="AB1" s="51"/>
      <c r="EB1" s="29"/>
      <c r="EC1" s="29"/>
      <c r="ED1" s="29"/>
      <c r="EE1" s="29"/>
      <c r="EF1" s="29"/>
      <c r="EG1" s="29"/>
      <c r="EH1" s="29"/>
      <c r="EI1" s="29"/>
      <c r="EJ1" s="29"/>
      <c r="EK1" s="29"/>
    </row>
    <row r="2" spans="1:141" ht="23.1" customHeight="1">
      <c r="B2" s="4" t="s">
        <v>40</v>
      </c>
      <c r="C2" s="4"/>
      <c r="D2" s="4"/>
      <c r="E2" s="20"/>
      <c r="F2" s="21"/>
      <c r="G2" s="4"/>
      <c r="N2" s="21"/>
      <c r="O2" s="22"/>
      <c r="P2" s="21"/>
      <c r="T2" s="63"/>
      <c r="U2" s="63"/>
      <c r="V2" s="50"/>
      <c r="AB2" s="93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ht="23.1" customHeight="1">
      <c r="A3" s="27"/>
      <c r="B3" s="100" t="str">
        <f>'2'!$B$70</f>
        <v>สำหรับงวดหกเดือนสิ้นสุดวันที่ 30 มิถุนายน 2561 (ไม่ได้ตรวจสอบ)</v>
      </c>
      <c r="C3" s="79"/>
      <c r="D3" s="79"/>
      <c r="E3" s="103"/>
      <c r="F3" s="104"/>
      <c r="G3" s="23"/>
      <c r="N3" s="29"/>
      <c r="O3" s="29"/>
      <c r="P3" s="29"/>
      <c r="Q3" s="29"/>
      <c r="R3" s="29"/>
      <c r="S3" s="29"/>
      <c r="T3" s="27"/>
      <c r="U3" s="63"/>
      <c r="V3" s="50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ht="21.95" customHeight="1">
      <c r="A4" s="27"/>
      <c r="B4" s="100"/>
      <c r="C4" s="79"/>
      <c r="D4" s="79"/>
      <c r="E4" s="103"/>
      <c r="F4" s="104"/>
      <c r="G4" s="23"/>
      <c r="N4" s="124" t="s">
        <v>74</v>
      </c>
      <c r="O4" s="124"/>
      <c r="P4" s="124"/>
      <c r="Q4" s="124"/>
      <c r="R4" s="124"/>
      <c r="S4" s="124"/>
      <c r="T4" s="125"/>
      <c r="U4" s="125"/>
      <c r="V4" s="125"/>
      <c r="EB4" s="29"/>
      <c r="EC4" s="29"/>
      <c r="ED4" s="29"/>
      <c r="EE4" s="29"/>
      <c r="EF4" s="29"/>
      <c r="EG4" s="29"/>
      <c r="EH4" s="29"/>
      <c r="EI4" s="29"/>
      <c r="EJ4" s="29"/>
      <c r="EK4" s="29"/>
    </row>
    <row r="5" spans="1:141" ht="21.95" customHeight="1">
      <c r="B5" s="79"/>
      <c r="C5" s="79"/>
      <c r="D5" s="23"/>
      <c r="E5" s="24"/>
      <c r="F5" s="25"/>
      <c r="G5" s="23"/>
      <c r="H5" s="39" t="s">
        <v>35</v>
      </c>
      <c r="I5" s="133"/>
      <c r="J5" s="39"/>
      <c r="K5" s="133"/>
      <c r="L5" s="133"/>
      <c r="M5" s="17"/>
      <c r="N5" s="57" t="s">
        <v>76</v>
      </c>
      <c r="O5" s="134"/>
      <c r="P5" s="45"/>
      <c r="Q5" s="135"/>
      <c r="R5" s="135"/>
      <c r="S5" s="29"/>
      <c r="T5" s="98"/>
      <c r="U5" s="63"/>
      <c r="V5" s="50"/>
      <c r="EB5" s="29"/>
      <c r="EC5" s="29"/>
      <c r="ED5" s="29"/>
      <c r="EE5" s="29"/>
      <c r="EF5" s="29"/>
      <c r="EG5" s="29"/>
      <c r="EH5" s="29"/>
      <c r="EI5" s="29"/>
      <c r="EJ5" s="29"/>
      <c r="EK5" s="29"/>
    </row>
    <row r="6" spans="1:141" ht="21.95" customHeight="1">
      <c r="B6" s="136"/>
      <c r="C6" s="136"/>
      <c r="D6" s="137"/>
      <c r="F6" s="29"/>
      <c r="G6" s="136"/>
      <c r="H6" s="138" t="s">
        <v>29</v>
      </c>
      <c r="I6" s="138"/>
      <c r="J6" s="138"/>
      <c r="K6" s="139"/>
      <c r="L6" s="138" t="s">
        <v>27</v>
      </c>
      <c r="M6" s="63"/>
      <c r="N6" s="140"/>
      <c r="O6" s="29"/>
      <c r="P6" s="140"/>
      <c r="Q6" s="29"/>
      <c r="R6" s="140" t="s">
        <v>98</v>
      </c>
      <c r="T6" s="98" t="s">
        <v>186</v>
      </c>
      <c r="U6" s="63"/>
      <c r="V6" s="98" t="s">
        <v>151</v>
      </c>
      <c r="X6" s="98"/>
      <c r="Z6" s="141"/>
      <c r="AA6" s="142"/>
      <c r="EB6" s="29"/>
      <c r="EC6" s="29"/>
      <c r="ED6" s="29"/>
      <c r="EE6" s="29"/>
      <c r="EF6" s="29"/>
      <c r="EG6" s="29"/>
      <c r="EH6" s="29"/>
      <c r="EI6" s="29"/>
      <c r="EJ6" s="29"/>
      <c r="EK6" s="29"/>
    </row>
    <row r="7" spans="1:141" ht="21.95" customHeight="1">
      <c r="B7" s="136"/>
      <c r="C7" s="136"/>
      <c r="D7" s="136"/>
      <c r="F7" s="27"/>
      <c r="G7" s="143"/>
      <c r="H7" s="27"/>
      <c r="I7" s="27"/>
      <c r="J7" s="27"/>
      <c r="K7" s="27"/>
      <c r="L7" s="27"/>
      <c r="M7" s="63"/>
      <c r="N7" s="27"/>
      <c r="O7" s="63"/>
      <c r="P7" s="51"/>
      <c r="Q7" s="63"/>
      <c r="R7" s="98" t="s">
        <v>106</v>
      </c>
      <c r="T7" s="98" t="s">
        <v>187</v>
      </c>
      <c r="U7" s="63"/>
      <c r="V7" s="98" t="s">
        <v>152</v>
      </c>
      <c r="X7" s="98"/>
      <c r="Z7" s="97"/>
      <c r="AA7" s="142"/>
      <c r="EB7" s="29"/>
      <c r="EC7" s="29"/>
      <c r="ED7" s="29"/>
      <c r="EE7" s="29"/>
      <c r="EF7" s="29"/>
      <c r="EG7" s="29"/>
      <c r="EH7" s="29"/>
      <c r="EI7" s="29"/>
      <c r="EJ7" s="29"/>
      <c r="EK7" s="29"/>
    </row>
    <row r="8" spans="1:141" ht="21.95" customHeight="1">
      <c r="B8" s="136"/>
      <c r="C8" s="136"/>
      <c r="D8" s="136"/>
      <c r="F8" s="97"/>
      <c r="G8" s="143"/>
      <c r="H8" s="27"/>
      <c r="I8" s="27"/>
      <c r="J8" s="27"/>
      <c r="K8" s="98"/>
      <c r="L8" s="98"/>
      <c r="M8" s="98"/>
      <c r="N8" s="97"/>
      <c r="O8" s="63"/>
      <c r="P8" s="97"/>
      <c r="Q8" s="63"/>
      <c r="R8" s="98" t="s">
        <v>88</v>
      </c>
      <c r="T8" s="98" t="s">
        <v>188</v>
      </c>
      <c r="U8" s="63"/>
      <c r="V8" s="51" t="s">
        <v>153</v>
      </c>
      <c r="X8" s="51" t="s">
        <v>53</v>
      </c>
      <c r="Z8" s="51" t="s">
        <v>42</v>
      </c>
      <c r="AA8" s="3"/>
      <c r="AB8" s="29"/>
      <c r="EB8" s="29"/>
      <c r="EC8" s="29"/>
      <c r="ED8" s="29"/>
      <c r="EE8" s="29"/>
      <c r="EF8" s="29"/>
      <c r="EG8" s="29"/>
      <c r="EH8" s="29"/>
      <c r="EI8" s="29"/>
      <c r="EJ8" s="29"/>
      <c r="EK8" s="29"/>
    </row>
    <row r="9" spans="1:141" s="140" customFormat="1" ht="21.95" customHeight="1">
      <c r="E9" s="8"/>
      <c r="F9" s="97" t="s">
        <v>104</v>
      </c>
      <c r="G9" s="51"/>
      <c r="H9" s="97" t="s">
        <v>66</v>
      </c>
      <c r="I9" s="97"/>
      <c r="J9" s="97" t="s">
        <v>66</v>
      </c>
      <c r="K9" s="98"/>
      <c r="L9" s="98"/>
      <c r="M9" s="98"/>
      <c r="N9" s="97" t="s">
        <v>96</v>
      </c>
      <c r="O9" s="63"/>
      <c r="P9" s="98" t="s">
        <v>95</v>
      </c>
      <c r="Q9" s="63"/>
      <c r="R9" s="97" t="s">
        <v>89</v>
      </c>
      <c r="S9" s="38"/>
      <c r="T9" s="98" t="s">
        <v>189</v>
      </c>
      <c r="U9" s="63"/>
      <c r="V9" s="51" t="s">
        <v>154</v>
      </c>
      <c r="W9" s="38"/>
      <c r="X9" s="51" t="s">
        <v>54</v>
      </c>
      <c r="Y9" s="38"/>
      <c r="Z9" s="97" t="s">
        <v>77</v>
      </c>
      <c r="AA9" s="141"/>
      <c r="AB9" s="51" t="s">
        <v>53</v>
      </c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  <c r="CE9" s="144"/>
      <c r="CF9" s="144"/>
      <c r="CG9" s="144"/>
      <c r="CH9" s="144"/>
      <c r="CI9" s="144"/>
      <c r="CJ9" s="144"/>
      <c r="CK9" s="144"/>
      <c r="CL9" s="144"/>
      <c r="CM9" s="144"/>
      <c r="CN9" s="144"/>
      <c r="CO9" s="144"/>
      <c r="CP9" s="144"/>
      <c r="CQ9" s="144"/>
      <c r="CR9" s="144"/>
      <c r="CS9" s="144"/>
      <c r="CT9" s="144"/>
      <c r="CU9" s="144"/>
      <c r="CV9" s="144"/>
      <c r="CW9" s="144"/>
      <c r="CX9" s="144"/>
      <c r="CY9" s="144"/>
      <c r="CZ9" s="144"/>
      <c r="DA9" s="144"/>
      <c r="DB9" s="144"/>
      <c r="DC9" s="144"/>
      <c r="DD9" s="144"/>
      <c r="DE9" s="144"/>
      <c r="DF9" s="144"/>
      <c r="DG9" s="144"/>
      <c r="DH9" s="144"/>
      <c r="DI9" s="144"/>
      <c r="DJ9" s="144"/>
      <c r="DK9" s="144"/>
      <c r="DL9" s="144"/>
      <c r="DM9" s="144"/>
      <c r="DN9" s="144"/>
      <c r="DO9" s="144"/>
      <c r="DP9" s="144"/>
      <c r="DQ9" s="144"/>
      <c r="DR9" s="144"/>
      <c r="DS9" s="144"/>
      <c r="DT9" s="144"/>
      <c r="DU9" s="144"/>
      <c r="DV9" s="144"/>
      <c r="DW9" s="144"/>
      <c r="DX9" s="144"/>
      <c r="DY9" s="144"/>
      <c r="DZ9" s="144"/>
      <c r="EA9" s="144"/>
    </row>
    <row r="10" spans="1:141" s="140" customFormat="1" ht="21.95" customHeight="1">
      <c r="E10" s="8" t="s">
        <v>0</v>
      </c>
      <c r="F10" s="145" t="s">
        <v>52</v>
      </c>
      <c r="G10" s="51"/>
      <c r="H10" s="98" t="s">
        <v>30</v>
      </c>
      <c r="I10" s="98"/>
      <c r="J10" s="98" t="s">
        <v>67</v>
      </c>
      <c r="K10" s="51"/>
      <c r="L10" s="51"/>
      <c r="M10" s="51"/>
      <c r="N10" s="98" t="s">
        <v>103</v>
      </c>
      <c r="O10" s="51"/>
      <c r="P10" s="98" t="s">
        <v>87</v>
      </c>
      <c r="Q10" s="51"/>
      <c r="R10" s="51" t="s">
        <v>121</v>
      </c>
      <c r="S10" s="38"/>
      <c r="T10" s="51" t="s">
        <v>190</v>
      </c>
      <c r="U10" s="63"/>
      <c r="V10" s="98" t="s">
        <v>54</v>
      </c>
      <c r="W10" s="38"/>
      <c r="X10" s="98" t="s">
        <v>97</v>
      </c>
      <c r="Y10" s="38"/>
      <c r="Z10" s="51" t="s">
        <v>78</v>
      </c>
      <c r="AA10" s="141"/>
      <c r="AB10" s="97" t="s">
        <v>54</v>
      </c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44"/>
      <c r="BN10" s="144"/>
      <c r="BO10" s="144"/>
      <c r="BP10" s="144"/>
      <c r="BQ10" s="144"/>
      <c r="BR10" s="144"/>
      <c r="BS10" s="144"/>
      <c r="BT10" s="144"/>
      <c r="BU10" s="144"/>
      <c r="BV10" s="144"/>
      <c r="BW10" s="144"/>
      <c r="BX10" s="144"/>
      <c r="BY10" s="144"/>
      <c r="BZ10" s="144"/>
      <c r="CA10" s="144"/>
      <c r="CB10" s="144"/>
      <c r="CC10" s="144"/>
      <c r="CD10" s="144"/>
      <c r="CE10" s="144"/>
      <c r="CF10" s="144"/>
      <c r="CG10" s="144"/>
      <c r="CH10" s="144"/>
      <c r="CI10" s="144"/>
      <c r="CJ10" s="144"/>
      <c r="CK10" s="144"/>
      <c r="CL10" s="144"/>
      <c r="CM10" s="144"/>
      <c r="CN10" s="144"/>
      <c r="CO10" s="144"/>
      <c r="CP10" s="144"/>
      <c r="CQ10" s="144"/>
      <c r="CR10" s="144"/>
      <c r="CS10" s="144"/>
      <c r="CT10" s="144"/>
      <c r="CU10" s="144"/>
      <c r="CV10" s="144"/>
      <c r="CW10" s="144"/>
      <c r="CX10" s="144"/>
      <c r="CY10" s="144"/>
      <c r="CZ10" s="144"/>
      <c r="DA10" s="144"/>
      <c r="DB10" s="144"/>
      <c r="DC10" s="144"/>
      <c r="DD10" s="144"/>
      <c r="DE10" s="144"/>
      <c r="DF10" s="144"/>
      <c r="DG10" s="144"/>
      <c r="DH10" s="144"/>
      <c r="DI10" s="144"/>
      <c r="DJ10" s="144"/>
      <c r="DK10" s="144"/>
      <c r="DL10" s="144"/>
      <c r="DM10" s="144"/>
      <c r="DN10" s="144"/>
      <c r="DO10" s="144"/>
      <c r="DP10" s="144"/>
      <c r="DQ10" s="144"/>
      <c r="DR10" s="144"/>
      <c r="DS10" s="144"/>
      <c r="DT10" s="144"/>
      <c r="DU10" s="144"/>
      <c r="DV10" s="144"/>
      <c r="DW10" s="144"/>
      <c r="DX10" s="144"/>
      <c r="DY10" s="144"/>
      <c r="DZ10" s="144"/>
      <c r="EA10" s="144"/>
    </row>
    <row r="11" spans="1:141" s="140" customFormat="1" ht="21" customHeight="1">
      <c r="B11" s="105"/>
      <c r="C11" s="105"/>
      <c r="D11" s="51"/>
      <c r="E11" s="8"/>
      <c r="F11" s="26" t="s">
        <v>43</v>
      </c>
      <c r="G11" s="26"/>
      <c r="H11" s="26"/>
      <c r="I11" s="26"/>
      <c r="J11" s="26"/>
      <c r="K11" s="26"/>
      <c r="L11" s="26"/>
      <c r="M11" s="32"/>
      <c r="N11" s="32"/>
      <c r="O11" s="32"/>
      <c r="P11" s="32"/>
      <c r="Q11" s="32"/>
      <c r="R11" s="32"/>
      <c r="S11" s="26"/>
      <c r="T11" s="32"/>
      <c r="U11" s="32"/>
      <c r="V11" s="32"/>
      <c r="W11" s="26"/>
      <c r="X11" s="32"/>
      <c r="Y11" s="26"/>
      <c r="Z11" s="26"/>
      <c r="AA11" s="26"/>
      <c r="AB11" s="26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4"/>
      <c r="DA11" s="144"/>
      <c r="DB11" s="144"/>
      <c r="DC11" s="144"/>
      <c r="DD11" s="144"/>
      <c r="DE11" s="144"/>
      <c r="DF11" s="144"/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/>
      <c r="EA11" s="144"/>
    </row>
    <row r="12" spans="1:141" s="27" customFormat="1" ht="21" customHeight="1">
      <c r="A12" s="27" t="s">
        <v>215</v>
      </c>
      <c r="B12" s="35" t="s">
        <v>156</v>
      </c>
      <c r="C12" s="35"/>
      <c r="E12" s="33"/>
      <c r="F12" s="31">
        <v>1200000</v>
      </c>
      <c r="G12" s="31"/>
      <c r="H12" s="31">
        <v>160000</v>
      </c>
      <c r="I12" s="28"/>
      <c r="J12" s="31">
        <v>10516000</v>
      </c>
      <c r="K12" s="30"/>
      <c r="L12" s="31">
        <v>237993458</v>
      </c>
      <c r="M12" s="34"/>
      <c r="N12" s="31">
        <v>-3591414</v>
      </c>
      <c r="O12" s="28"/>
      <c r="P12" s="31">
        <v>1115619</v>
      </c>
      <c r="Q12" s="28"/>
      <c r="R12" s="34">
        <v>618864</v>
      </c>
      <c r="S12" s="28"/>
      <c r="T12" s="28">
        <v>-7989519</v>
      </c>
      <c r="U12" s="28"/>
      <c r="V12" s="31">
        <f>SUM(N12:T12)</f>
        <v>-9846450</v>
      </c>
      <c r="W12" s="28"/>
      <c r="X12" s="31">
        <f>SUM(F12:L12,V12)</f>
        <v>240023008</v>
      </c>
      <c r="Y12" s="28"/>
      <c r="Z12" s="31">
        <v>41595111</v>
      </c>
      <c r="AA12" s="28"/>
      <c r="AB12" s="28">
        <f>SUM(X12:Z12)</f>
        <v>281618119</v>
      </c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</row>
    <row r="13" spans="1:141" s="27" customFormat="1" ht="21" customHeight="1">
      <c r="B13" s="94" t="s">
        <v>86</v>
      </c>
      <c r="C13" s="94"/>
      <c r="E13" s="33"/>
      <c r="F13" s="31"/>
      <c r="G13" s="31"/>
      <c r="H13" s="31"/>
      <c r="I13" s="28"/>
      <c r="J13" s="31"/>
      <c r="K13" s="30"/>
      <c r="L13" s="31"/>
      <c r="M13" s="34"/>
      <c r="N13" s="31"/>
      <c r="O13" s="28"/>
      <c r="P13" s="31"/>
      <c r="Q13" s="28"/>
      <c r="R13" s="34"/>
      <c r="S13" s="28"/>
      <c r="T13" s="28"/>
      <c r="U13" s="28"/>
      <c r="V13" s="31"/>
      <c r="W13" s="28"/>
      <c r="X13" s="31"/>
      <c r="Y13" s="28"/>
      <c r="Z13" s="31"/>
      <c r="AA13" s="28"/>
      <c r="AB13" s="28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</row>
    <row r="14" spans="1:141" s="27" customFormat="1" ht="21" customHeight="1">
      <c r="B14" s="95"/>
      <c r="C14" s="95" t="s">
        <v>173</v>
      </c>
      <c r="D14" s="64"/>
      <c r="E14" s="33"/>
      <c r="F14" s="31"/>
      <c r="G14" s="31"/>
      <c r="H14" s="31"/>
      <c r="I14" s="28"/>
      <c r="J14" s="31"/>
      <c r="K14" s="30"/>
      <c r="L14" s="31"/>
      <c r="M14" s="34"/>
      <c r="N14" s="31"/>
      <c r="O14" s="28"/>
      <c r="P14" s="31"/>
      <c r="Q14" s="28"/>
      <c r="R14" s="34"/>
      <c r="S14" s="28"/>
      <c r="T14" s="28"/>
      <c r="U14" s="28"/>
      <c r="V14" s="31"/>
      <c r="W14" s="28"/>
      <c r="X14" s="31"/>
      <c r="Y14" s="28"/>
      <c r="Z14" s="31"/>
      <c r="AA14" s="28"/>
      <c r="AB14" s="28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</row>
    <row r="15" spans="1:141" s="27" customFormat="1" ht="21" customHeight="1">
      <c r="B15" s="95"/>
      <c r="C15" s="95"/>
      <c r="D15" s="64" t="s">
        <v>174</v>
      </c>
      <c r="E15" s="33"/>
      <c r="F15" s="31"/>
      <c r="G15" s="31"/>
      <c r="H15" s="31"/>
      <c r="I15" s="28"/>
      <c r="J15" s="31"/>
      <c r="K15" s="30"/>
      <c r="L15" s="31"/>
      <c r="M15" s="34"/>
      <c r="N15" s="31"/>
      <c r="O15" s="28"/>
      <c r="P15" s="31"/>
      <c r="Q15" s="28"/>
      <c r="R15" s="34"/>
      <c r="S15" s="28"/>
      <c r="T15" s="28"/>
      <c r="U15" s="28"/>
      <c r="V15" s="31"/>
      <c r="W15" s="28"/>
      <c r="X15" s="31"/>
      <c r="Y15" s="28"/>
      <c r="Z15" s="31"/>
      <c r="AA15" s="28"/>
      <c r="AB15" s="28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</row>
    <row r="16" spans="1:141" ht="21" customHeight="1">
      <c r="C16" s="27" t="s">
        <v>55</v>
      </c>
      <c r="D16" s="27"/>
      <c r="E16" s="33">
        <v>13</v>
      </c>
      <c r="F16" s="65">
        <v>0</v>
      </c>
      <c r="G16" s="54"/>
      <c r="H16" s="65">
        <v>0</v>
      </c>
      <c r="I16" s="55"/>
      <c r="J16" s="65">
        <v>0</v>
      </c>
      <c r="K16" s="55"/>
      <c r="L16" s="65">
        <v>-12599693</v>
      </c>
      <c r="M16" s="53"/>
      <c r="N16" s="65">
        <v>0</v>
      </c>
      <c r="O16" s="55"/>
      <c r="P16" s="65">
        <v>0</v>
      </c>
      <c r="Q16" s="55"/>
      <c r="R16" s="65">
        <v>0</v>
      </c>
      <c r="S16" s="55"/>
      <c r="T16" s="66">
        <v>0</v>
      </c>
      <c r="U16" s="55"/>
      <c r="V16" s="66">
        <f>SUM(N16:T16)</f>
        <v>0</v>
      </c>
      <c r="W16" s="55"/>
      <c r="X16" s="66">
        <f>SUM(F16:L16,V16)</f>
        <v>-12599693</v>
      </c>
      <c r="Y16" s="55"/>
      <c r="Z16" s="65">
        <v>-6618724</v>
      </c>
      <c r="AA16" s="55"/>
      <c r="AB16" s="66">
        <f>SUM(X16:Z16)</f>
        <v>-19218417</v>
      </c>
      <c r="EB16" s="29"/>
      <c r="EC16" s="29"/>
      <c r="ED16" s="29"/>
      <c r="EE16" s="29"/>
      <c r="EF16" s="29"/>
      <c r="EG16" s="29"/>
      <c r="EH16" s="29"/>
      <c r="EI16" s="29"/>
      <c r="EJ16" s="29"/>
      <c r="EK16" s="29"/>
    </row>
    <row r="17" spans="1:141" ht="21" customHeight="1">
      <c r="C17" s="95" t="s">
        <v>175</v>
      </c>
      <c r="D17" s="27"/>
      <c r="E17" s="33"/>
      <c r="F17" s="53"/>
      <c r="G17" s="55"/>
      <c r="H17" s="53"/>
      <c r="I17" s="55"/>
      <c r="J17" s="53"/>
      <c r="K17" s="55"/>
      <c r="L17" s="53"/>
      <c r="M17" s="53"/>
      <c r="N17" s="53"/>
      <c r="O17" s="55"/>
      <c r="P17" s="53"/>
      <c r="Q17" s="55"/>
      <c r="R17" s="53"/>
      <c r="S17" s="55"/>
      <c r="T17" s="55"/>
      <c r="U17" s="55"/>
      <c r="V17" s="55"/>
      <c r="W17" s="55"/>
      <c r="X17" s="55"/>
      <c r="Y17" s="55"/>
      <c r="Z17" s="53"/>
      <c r="AA17" s="55"/>
      <c r="AB17" s="55"/>
      <c r="EB17" s="29"/>
      <c r="EC17" s="29"/>
      <c r="ED17" s="29"/>
      <c r="EE17" s="29"/>
      <c r="EF17" s="29"/>
      <c r="EG17" s="29"/>
      <c r="EH17" s="29"/>
      <c r="EI17" s="29"/>
      <c r="EJ17" s="29"/>
      <c r="EK17" s="29"/>
    </row>
    <row r="18" spans="1:141" s="27" customFormat="1" ht="21" customHeight="1">
      <c r="B18" s="95"/>
      <c r="C18" s="95"/>
      <c r="D18" s="95" t="s">
        <v>174</v>
      </c>
      <c r="E18" s="33"/>
      <c r="F18" s="60">
        <f>SUM(F16)</f>
        <v>0</v>
      </c>
      <c r="G18" s="31"/>
      <c r="H18" s="60">
        <f>SUM(H16)</f>
        <v>0</v>
      </c>
      <c r="I18" s="28"/>
      <c r="J18" s="60">
        <f>SUM(J16)</f>
        <v>0</v>
      </c>
      <c r="K18" s="30"/>
      <c r="L18" s="60">
        <f>SUM(L16)</f>
        <v>-12599693</v>
      </c>
      <c r="M18" s="34"/>
      <c r="N18" s="60">
        <f>SUM(N16)</f>
        <v>0</v>
      </c>
      <c r="O18" s="28"/>
      <c r="P18" s="60">
        <f>SUM(P16)</f>
        <v>0</v>
      </c>
      <c r="Q18" s="28"/>
      <c r="R18" s="61">
        <f>SUM(R16)</f>
        <v>0</v>
      </c>
      <c r="S18" s="28"/>
      <c r="T18" s="61">
        <f>SUM(T16)</f>
        <v>0</v>
      </c>
      <c r="U18" s="28"/>
      <c r="V18" s="60">
        <f>SUM(V16)</f>
        <v>0</v>
      </c>
      <c r="W18" s="28"/>
      <c r="X18" s="60">
        <f>SUM(X16)</f>
        <v>-12599693</v>
      </c>
      <c r="Y18" s="28"/>
      <c r="Z18" s="60">
        <f>SUM(Z16)</f>
        <v>-6618724</v>
      </c>
      <c r="AA18" s="28"/>
      <c r="AB18" s="60">
        <f>SUM(AB16)</f>
        <v>-19218417</v>
      </c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</row>
    <row r="19" spans="1:141" s="27" customFormat="1" ht="21" customHeight="1">
      <c r="B19" s="64"/>
      <c r="C19" s="64" t="s">
        <v>122</v>
      </c>
      <c r="E19" s="33"/>
      <c r="F19" s="31"/>
      <c r="G19" s="31"/>
      <c r="H19" s="31"/>
      <c r="I19" s="28"/>
      <c r="J19" s="31"/>
      <c r="K19" s="30"/>
      <c r="L19" s="31"/>
      <c r="M19" s="34"/>
      <c r="N19" s="31"/>
      <c r="O19" s="28"/>
      <c r="P19" s="31"/>
      <c r="Q19" s="28"/>
      <c r="R19" s="34"/>
      <c r="S19" s="28"/>
      <c r="T19" s="28"/>
      <c r="U19" s="28"/>
      <c r="V19" s="31"/>
      <c r="W19" s="28"/>
      <c r="X19" s="31"/>
      <c r="Y19" s="28"/>
      <c r="Z19" s="31"/>
      <c r="AA19" s="28"/>
      <c r="AB19" s="28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</row>
    <row r="20" spans="1:141" s="27" customFormat="1" ht="21" customHeight="1">
      <c r="C20" s="27" t="s">
        <v>180</v>
      </c>
      <c r="E20" s="33"/>
      <c r="F20" s="54">
        <v>0</v>
      </c>
      <c r="G20" s="54"/>
      <c r="H20" s="54">
        <v>0</v>
      </c>
      <c r="I20" s="55"/>
      <c r="J20" s="54">
        <v>0</v>
      </c>
      <c r="K20" s="63"/>
      <c r="L20" s="54">
        <v>0</v>
      </c>
      <c r="M20" s="53"/>
      <c r="N20" s="54">
        <v>0</v>
      </c>
      <c r="O20" s="55"/>
      <c r="P20" s="54">
        <v>0</v>
      </c>
      <c r="Q20" s="55"/>
      <c r="R20" s="53">
        <v>0</v>
      </c>
      <c r="S20" s="55"/>
      <c r="T20" s="55">
        <v>-1287157</v>
      </c>
      <c r="U20" s="55"/>
      <c r="V20" s="54">
        <f>SUM(N20:T20)</f>
        <v>-1287157</v>
      </c>
      <c r="W20" s="55"/>
      <c r="X20" s="54">
        <f>SUM(F20:L20,V20)</f>
        <v>-1287157</v>
      </c>
      <c r="Y20" s="55"/>
      <c r="Z20" s="54">
        <v>-1855800</v>
      </c>
      <c r="AA20" s="55"/>
      <c r="AB20" s="55">
        <f>SUM(X20:Z20)</f>
        <v>-3142957</v>
      </c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</row>
    <row r="21" spans="1:141" s="27" customFormat="1" ht="21" customHeight="1">
      <c r="B21" s="64"/>
      <c r="C21" s="27" t="s">
        <v>181</v>
      </c>
      <c r="E21" s="33"/>
      <c r="F21" s="54">
        <v>0</v>
      </c>
      <c r="G21" s="54"/>
      <c r="H21" s="54">
        <v>0</v>
      </c>
      <c r="I21" s="55"/>
      <c r="J21" s="54">
        <v>0</v>
      </c>
      <c r="K21" s="63"/>
      <c r="L21" s="54">
        <v>0</v>
      </c>
      <c r="M21" s="53"/>
      <c r="N21" s="54">
        <v>0</v>
      </c>
      <c r="O21" s="55"/>
      <c r="P21" s="54">
        <v>0</v>
      </c>
      <c r="Q21" s="55"/>
      <c r="R21" s="53">
        <v>0</v>
      </c>
      <c r="S21" s="55"/>
      <c r="T21" s="66">
        <v>0</v>
      </c>
      <c r="U21" s="55"/>
      <c r="V21" s="54">
        <f>SUM(N21:T21)</f>
        <v>0</v>
      </c>
      <c r="W21" s="55"/>
      <c r="X21" s="54">
        <f>SUM(F21:L21,V21)</f>
        <v>0</v>
      </c>
      <c r="Y21" s="55"/>
      <c r="Z21" s="54">
        <v>1175010</v>
      </c>
      <c r="AA21" s="28"/>
      <c r="AB21" s="55">
        <f>SUM(X21:Z21)</f>
        <v>1175010</v>
      </c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</row>
    <row r="22" spans="1:141" s="27" customFormat="1" ht="21" customHeight="1">
      <c r="B22" s="95"/>
      <c r="C22" s="95" t="s">
        <v>123</v>
      </c>
      <c r="E22" s="33"/>
      <c r="F22" s="58">
        <f>SUM(F20,F21)</f>
        <v>0</v>
      </c>
      <c r="G22" s="31"/>
      <c r="H22" s="58">
        <f>SUM(H20,H21)</f>
        <v>0</v>
      </c>
      <c r="I22" s="28"/>
      <c r="J22" s="58">
        <f>SUM(J20,J21)</f>
        <v>0</v>
      </c>
      <c r="K22" s="30"/>
      <c r="L22" s="58">
        <f>SUM(L20,L21)</f>
        <v>0</v>
      </c>
      <c r="M22" s="34"/>
      <c r="N22" s="58">
        <f>SUM(N20,N21)</f>
        <v>0</v>
      </c>
      <c r="O22" s="28"/>
      <c r="P22" s="58">
        <f>SUM(P20,P21)</f>
        <v>0</v>
      </c>
      <c r="Q22" s="28"/>
      <c r="R22" s="59">
        <f>SUM(R20,R21)</f>
        <v>0</v>
      </c>
      <c r="S22" s="28"/>
      <c r="T22" s="59">
        <f>SUM(T20,T21)</f>
        <v>-1287157</v>
      </c>
      <c r="U22" s="28"/>
      <c r="V22" s="58">
        <f>SUM(V20,V21)</f>
        <v>-1287157</v>
      </c>
      <c r="W22" s="28"/>
      <c r="X22" s="58">
        <f>SUM(X20,X21)</f>
        <v>-1287157</v>
      </c>
      <c r="Y22" s="28"/>
      <c r="Z22" s="58">
        <f>SUM(Z20,Z21)</f>
        <v>-680790</v>
      </c>
      <c r="AA22" s="28"/>
      <c r="AB22" s="58">
        <f>SUM(AB20,AB21)</f>
        <v>-1967947</v>
      </c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</row>
    <row r="23" spans="1:141" s="27" customFormat="1" ht="21" customHeight="1">
      <c r="B23" s="94" t="s">
        <v>176</v>
      </c>
      <c r="C23" s="95"/>
      <c r="E23" s="33"/>
      <c r="F23" s="28"/>
      <c r="G23" s="28"/>
      <c r="H23" s="28"/>
      <c r="I23" s="28"/>
      <c r="J23" s="28"/>
      <c r="K23" s="30"/>
      <c r="L23" s="28"/>
      <c r="M23" s="34"/>
      <c r="N23" s="28"/>
      <c r="O23" s="28"/>
      <c r="P23" s="28"/>
      <c r="Q23" s="28"/>
      <c r="R23" s="34"/>
      <c r="S23" s="28"/>
      <c r="T23" s="34"/>
      <c r="U23" s="28"/>
      <c r="V23" s="28"/>
      <c r="W23" s="28"/>
      <c r="X23" s="28"/>
      <c r="Y23" s="28"/>
      <c r="Z23" s="28"/>
      <c r="AA23" s="28"/>
      <c r="AB23" s="28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</row>
    <row r="24" spans="1:141" s="27" customFormat="1" ht="21" customHeight="1">
      <c r="B24" s="94"/>
      <c r="C24" s="94" t="s">
        <v>177</v>
      </c>
      <c r="E24" s="33"/>
      <c r="F24" s="60">
        <f>SUM(F18,F22)</f>
        <v>0</v>
      </c>
      <c r="G24" s="31"/>
      <c r="H24" s="60">
        <f>SUM(H18,H22)</f>
        <v>0</v>
      </c>
      <c r="I24" s="28"/>
      <c r="J24" s="60">
        <f>SUM(J18,J22)</f>
        <v>0</v>
      </c>
      <c r="K24" s="30"/>
      <c r="L24" s="60">
        <f>SUM(L18,L22)</f>
        <v>-12599693</v>
      </c>
      <c r="M24" s="34"/>
      <c r="N24" s="60">
        <f>SUM(N18,N22)</f>
        <v>0</v>
      </c>
      <c r="O24" s="28"/>
      <c r="P24" s="60">
        <f>SUM(P18,P22)</f>
        <v>0</v>
      </c>
      <c r="Q24" s="28"/>
      <c r="R24" s="61">
        <f>SUM(R18,R22)</f>
        <v>0</v>
      </c>
      <c r="S24" s="28"/>
      <c r="T24" s="61">
        <f>SUM(T18,T22)</f>
        <v>-1287157</v>
      </c>
      <c r="U24" s="28"/>
      <c r="V24" s="60">
        <f>SUM(V18,V22)</f>
        <v>-1287157</v>
      </c>
      <c r="W24" s="28"/>
      <c r="X24" s="60">
        <f>SUM(X18,X22)</f>
        <v>-13886850</v>
      </c>
      <c r="Y24" s="28"/>
      <c r="Z24" s="60">
        <f>SUM(Z18,Z22)</f>
        <v>-7299514</v>
      </c>
      <c r="AA24" s="28"/>
      <c r="AB24" s="60">
        <f>SUM(AB18,AB22)</f>
        <v>-21186364</v>
      </c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</row>
    <row r="25" spans="1:141" s="27" customFormat="1" ht="21" customHeight="1">
      <c r="B25" s="94" t="s">
        <v>150</v>
      </c>
      <c r="C25" s="94"/>
      <c r="E25" s="33"/>
      <c r="F25" s="31"/>
      <c r="G25" s="31"/>
      <c r="H25" s="31"/>
      <c r="I25" s="28"/>
      <c r="J25" s="31"/>
      <c r="K25" s="30"/>
      <c r="L25" s="31"/>
      <c r="M25" s="34"/>
      <c r="N25" s="31"/>
      <c r="O25" s="28"/>
      <c r="P25" s="31"/>
      <c r="Q25" s="28"/>
      <c r="R25" s="34"/>
      <c r="S25" s="28"/>
      <c r="T25" s="28"/>
      <c r="U25" s="28"/>
      <c r="V25" s="31"/>
      <c r="W25" s="28"/>
      <c r="X25" s="31"/>
      <c r="Y25" s="28"/>
      <c r="Z25" s="31"/>
      <c r="AA25" s="28"/>
      <c r="AB25" s="28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</row>
    <row r="26" spans="1:141" s="27" customFormat="1" ht="21" customHeight="1">
      <c r="B26" s="94"/>
      <c r="C26" s="82" t="s">
        <v>102</v>
      </c>
      <c r="E26" s="33"/>
      <c r="F26" s="54">
        <v>0</v>
      </c>
      <c r="G26" s="54"/>
      <c r="H26" s="54">
        <v>0</v>
      </c>
      <c r="I26" s="55"/>
      <c r="J26" s="54">
        <v>0</v>
      </c>
      <c r="K26" s="63"/>
      <c r="L26" s="54">
        <v>30637839</v>
      </c>
      <c r="M26" s="53"/>
      <c r="N26" s="54">
        <v>0</v>
      </c>
      <c r="O26" s="55"/>
      <c r="P26" s="54">
        <v>0</v>
      </c>
      <c r="Q26" s="55"/>
      <c r="R26" s="53">
        <v>0</v>
      </c>
      <c r="S26" s="55"/>
      <c r="T26" s="55">
        <v>0</v>
      </c>
      <c r="U26" s="55"/>
      <c r="V26" s="54">
        <f>SUM(N26:T26)</f>
        <v>0</v>
      </c>
      <c r="W26" s="55"/>
      <c r="X26" s="54">
        <f>SUM(F26:L26,V26)</f>
        <v>30637839</v>
      </c>
      <c r="Y26" s="55"/>
      <c r="Z26" s="54">
        <v>7185291</v>
      </c>
      <c r="AA26" s="55"/>
      <c r="AB26" s="55">
        <f>SUM(X26:Z26)</f>
        <v>37823130</v>
      </c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</row>
    <row r="27" spans="1:141" s="27" customFormat="1" ht="21" customHeight="1">
      <c r="B27" s="94"/>
      <c r="C27" s="82" t="s">
        <v>76</v>
      </c>
      <c r="E27" s="33"/>
      <c r="F27" s="54">
        <v>0</v>
      </c>
      <c r="G27" s="54"/>
      <c r="H27" s="54">
        <v>0</v>
      </c>
      <c r="I27" s="55"/>
      <c r="J27" s="54">
        <v>0</v>
      </c>
      <c r="K27" s="63"/>
      <c r="L27" s="54">
        <v>-19901</v>
      </c>
      <c r="M27" s="53"/>
      <c r="N27" s="54">
        <v>-3337767</v>
      </c>
      <c r="O27" s="55"/>
      <c r="P27" s="54">
        <v>-1104981</v>
      </c>
      <c r="Q27" s="55"/>
      <c r="R27" s="53">
        <v>-586815</v>
      </c>
      <c r="S27" s="55"/>
      <c r="T27" s="55">
        <v>0</v>
      </c>
      <c r="U27" s="55"/>
      <c r="V27" s="54">
        <f>SUM(N27:T27)</f>
        <v>-5029563</v>
      </c>
      <c r="W27" s="55"/>
      <c r="X27" s="54">
        <f>SUM(F27:L27,V27)</f>
        <v>-5049464</v>
      </c>
      <c r="Y27" s="55"/>
      <c r="Z27" s="54">
        <v>-739251</v>
      </c>
      <c r="AA27" s="55"/>
      <c r="AB27" s="55">
        <f>SUM(X27:Z27)</f>
        <v>-5788715</v>
      </c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</row>
    <row r="28" spans="1:141" s="27" customFormat="1" ht="21" customHeight="1">
      <c r="B28" s="146" t="s">
        <v>155</v>
      </c>
      <c r="C28" s="96"/>
      <c r="E28" s="33"/>
      <c r="F28" s="58">
        <f>SUM(F26:F27)</f>
        <v>0</v>
      </c>
      <c r="G28" s="31"/>
      <c r="H28" s="58">
        <f>SUM(H26:H27)</f>
        <v>0</v>
      </c>
      <c r="I28" s="28"/>
      <c r="J28" s="58">
        <f>SUM(J26:J27)</f>
        <v>0</v>
      </c>
      <c r="K28" s="30"/>
      <c r="L28" s="58">
        <f>SUM(L26:L27)</f>
        <v>30617938</v>
      </c>
      <c r="M28" s="34"/>
      <c r="N28" s="58">
        <f>SUM(N26:N27)</f>
        <v>-3337767</v>
      </c>
      <c r="O28" s="28"/>
      <c r="P28" s="58">
        <f>SUM(P26:P27)</f>
        <v>-1104981</v>
      </c>
      <c r="Q28" s="28"/>
      <c r="R28" s="59">
        <f>SUM(R26:R27)</f>
        <v>-586815</v>
      </c>
      <c r="S28" s="28"/>
      <c r="T28" s="59">
        <f>SUM(T26:T27)</f>
        <v>0</v>
      </c>
      <c r="U28" s="28"/>
      <c r="V28" s="58">
        <f>SUM(V26:V27)</f>
        <v>-5029563</v>
      </c>
      <c r="W28" s="28"/>
      <c r="X28" s="58">
        <f>SUM(X26:X27)</f>
        <v>25588375</v>
      </c>
      <c r="Y28" s="28"/>
      <c r="Z28" s="58">
        <f>SUM(Z26:Z27)</f>
        <v>6446040</v>
      </c>
      <c r="AA28" s="28"/>
      <c r="AB28" s="58">
        <f>SUM(AB26:AB27)</f>
        <v>32034415</v>
      </c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  <c r="BM28" s="50"/>
      <c r="BN28" s="50"/>
      <c r="BO28" s="50"/>
      <c r="BP28" s="50"/>
      <c r="BQ28" s="50"/>
      <c r="BR28" s="50"/>
      <c r="BS28" s="50"/>
      <c r="BT28" s="50"/>
      <c r="BU28" s="50"/>
      <c r="BV28" s="50"/>
      <c r="BW28" s="50"/>
      <c r="BX28" s="50"/>
      <c r="BY28" s="50"/>
      <c r="BZ28" s="50"/>
      <c r="CA28" s="50"/>
      <c r="CB28" s="50"/>
      <c r="CC28" s="50"/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50"/>
      <c r="CY28" s="50"/>
      <c r="CZ28" s="50"/>
      <c r="DA28" s="50"/>
      <c r="DB28" s="50"/>
      <c r="DC28" s="50"/>
      <c r="DD28" s="50"/>
      <c r="DE28" s="50"/>
      <c r="DF28" s="50"/>
      <c r="DG28" s="50"/>
      <c r="DH28" s="50"/>
      <c r="DI28" s="50"/>
      <c r="DJ28" s="50"/>
      <c r="DK28" s="50"/>
      <c r="DL28" s="50"/>
      <c r="DM28" s="50"/>
      <c r="DN28" s="50"/>
      <c r="DO28" s="50"/>
      <c r="DP28" s="50"/>
      <c r="DQ28" s="50"/>
      <c r="DR28" s="50"/>
      <c r="DS28" s="50"/>
      <c r="DT28" s="50"/>
      <c r="DU28" s="50"/>
      <c r="DV28" s="50"/>
      <c r="DW28" s="50"/>
      <c r="DX28" s="50"/>
      <c r="DY28" s="50"/>
      <c r="DZ28" s="50"/>
      <c r="EA28" s="50"/>
    </row>
    <row r="29" spans="1:141" ht="21" customHeight="1" thickBot="1">
      <c r="A29" s="27"/>
      <c r="B29" s="35" t="s">
        <v>206</v>
      </c>
      <c r="C29" s="35"/>
      <c r="D29" s="27"/>
      <c r="E29" s="33"/>
      <c r="F29" s="62">
        <f>SUM(F12,F24,F28)</f>
        <v>1200000</v>
      </c>
      <c r="G29" s="54"/>
      <c r="H29" s="62">
        <f>SUM(H12,H24,H28)</f>
        <v>160000</v>
      </c>
      <c r="I29" s="28"/>
      <c r="J29" s="62">
        <f>SUM(J12,J24,J28)</f>
        <v>10516000</v>
      </c>
      <c r="K29" s="28"/>
      <c r="L29" s="62">
        <f>SUM(L12,L24,L28)</f>
        <v>256011703</v>
      </c>
      <c r="M29" s="28"/>
      <c r="N29" s="62">
        <f>SUM(N12,N24,N28)</f>
        <v>-6929181</v>
      </c>
      <c r="O29" s="28"/>
      <c r="P29" s="62">
        <f>SUM(P12,P24,P28)</f>
        <v>10638</v>
      </c>
      <c r="Q29" s="28"/>
      <c r="R29" s="62">
        <f>SUM(R12,R24,R28)</f>
        <v>32049</v>
      </c>
      <c r="S29" s="28"/>
      <c r="T29" s="62">
        <f>SUM(T12,T24,T28)</f>
        <v>-9276676</v>
      </c>
      <c r="U29" s="28"/>
      <c r="V29" s="62">
        <f>SUM(V12,V24,V28)</f>
        <v>-16163170</v>
      </c>
      <c r="W29" s="28"/>
      <c r="X29" s="62">
        <f>SUM(X12,X24,X28)</f>
        <v>251724533</v>
      </c>
      <c r="Y29" s="28"/>
      <c r="Z29" s="62">
        <f>SUM(Z12,Z24,Z28)</f>
        <v>40741637</v>
      </c>
      <c r="AA29" s="28"/>
      <c r="AB29" s="62">
        <f>SUM(AB12,AB24,AB28)</f>
        <v>292466170</v>
      </c>
      <c r="EB29" s="29"/>
      <c r="EC29" s="29"/>
      <c r="ED29" s="29"/>
      <c r="EE29" s="29"/>
      <c r="EF29" s="29"/>
      <c r="EG29" s="29"/>
      <c r="EH29" s="29"/>
      <c r="EI29" s="29"/>
      <c r="EJ29" s="29"/>
      <c r="EK29" s="29"/>
    </row>
    <row r="30" spans="1:141" s="140" customFormat="1" ht="9.9499999999999993" customHeight="1" thickTop="1">
      <c r="B30" s="51"/>
      <c r="C30" s="51"/>
      <c r="D30" s="51"/>
      <c r="E30" s="33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32"/>
      <c r="W30" s="26"/>
      <c r="X30" s="32"/>
      <c r="Y30" s="26"/>
      <c r="Z30" s="26"/>
      <c r="AA30" s="26"/>
      <c r="AB30" s="26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  <c r="BM30" s="144"/>
      <c r="BN30" s="144"/>
      <c r="BO30" s="144"/>
      <c r="BP30" s="144"/>
      <c r="BQ30" s="144"/>
      <c r="BR30" s="144"/>
      <c r="BS30" s="144"/>
      <c r="BT30" s="144"/>
      <c r="BU30" s="144"/>
      <c r="BV30" s="144"/>
      <c r="BW30" s="144"/>
      <c r="BX30" s="144"/>
      <c r="BY30" s="144"/>
      <c r="BZ30" s="144"/>
      <c r="CA30" s="144"/>
      <c r="CB30" s="144"/>
      <c r="CC30" s="144"/>
      <c r="CD30" s="144"/>
      <c r="CE30" s="144"/>
      <c r="CF30" s="144"/>
      <c r="CG30" s="144"/>
      <c r="CH30" s="144"/>
      <c r="CI30" s="144"/>
      <c r="CJ30" s="144"/>
      <c r="CK30" s="144"/>
      <c r="CL30" s="144"/>
      <c r="CM30" s="144"/>
      <c r="CN30" s="144"/>
      <c r="CO30" s="144"/>
      <c r="CP30" s="144"/>
      <c r="CQ30" s="144"/>
      <c r="CR30" s="144"/>
      <c r="CS30" s="144"/>
      <c r="CT30" s="144"/>
      <c r="CU30" s="144"/>
      <c r="CV30" s="144"/>
      <c r="CW30" s="144"/>
      <c r="CX30" s="144"/>
      <c r="CY30" s="144"/>
      <c r="CZ30" s="144"/>
      <c r="DA30" s="144"/>
      <c r="DB30" s="144"/>
      <c r="DC30" s="144"/>
      <c r="DD30" s="144"/>
      <c r="DE30" s="144"/>
      <c r="DF30" s="144"/>
      <c r="DG30" s="144"/>
      <c r="DH30" s="144"/>
      <c r="DI30" s="144"/>
      <c r="DJ30" s="144"/>
      <c r="DK30" s="144"/>
      <c r="DL30" s="144"/>
      <c r="DM30" s="144"/>
      <c r="DN30" s="144"/>
      <c r="DO30" s="144"/>
      <c r="DP30" s="144"/>
      <c r="DQ30" s="144"/>
      <c r="DR30" s="144"/>
      <c r="DS30" s="144"/>
      <c r="DT30" s="144"/>
      <c r="DU30" s="144"/>
      <c r="DV30" s="144"/>
      <c r="DW30" s="144"/>
      <c r="DX30" s="144"/>
      <c r="DY30" s="144"/>
      <c r="DZ30" s="144"/>
      <c r="EA30" s="144"/>
    </row>
    <row r="31" spans="1:141" ht="23.1" customHeight="1">
      <c r="B31" s="19" t="s">
        <v>223</v>
      </c>
      <c r="C31" s="19"/>
      <c r="D31" s="19"/>
      <c r="E31" s="19"/>
      <c r="F31" s="19"/>
      <c r="G31" s="19"/>
      <c r="N31" s="19"/>
      <c r="O31" s="19"/>
      <c r="P31" s="19"/>
      <c r="AB31" s="51"/>
      <c r="EB31" s="29"/>
      <c r="EC31" s="29"/>
      <c r="ED31" s="29"/>
      <c r="EE31" s="29"/>
      <c r="EF31" s="29"/>
      <c r="EG31" s="29"/>
      <c r="EH31" s="29"/>
      <c r="EI31" s="29"/>
      <c r="EJ31" s="29"/>
      <c r="EK31" s="29"/>
    </row>
    <row r="32" spans="1:141" ht="23.1" customHeight="1">
      <c r="B32" s="4" t="s">
        <v>40</v>
      </c>
      <c r="C32" s="4"/>
      <c r="D32" s="4"/>
      <c r="E32" s="20"/>
      <c r="F32" s="21"/>
      <c r="G32" s="4"/>
      <c r="N32" s="21"/>
      <c r="O32" s="22"/>
      <c r="P32" s="21"/>
      <c r="T32" s="63"/>
      <c r="U32" s="63"/>
      <c r="V32" s="50"/>
      <c r="AB32" s="93"/>
      <c r="EB32" s="29"/>
      <c r="EC32" s="29"/>
      <c r="ED32" s="29"/>
      <c r="EE32" s="29"/>
      <c r="EF32" s="29"/>
      <c r="EG32" s="29"/>
      <c r="EH32" s="29"/>
      <c r="EI32" s="29"/>
      <c r="EJ32" s="29"/>
      <c r="EK32" s="29"/>
    </row>
    <row r="33" spans="1:141" ht="23.1" customHeight="1">
      <c r="A33" s="27"/>
      <c r="B33" s="100" t="str">
        <f>$B$3</f>
        <v>สำหรับงวดหกเดือนสิ้นสุดวันที่ 30 มิถุนายน 2561 (ไม่ได้ตรวจสอบ)</v>
      </c>
      <c r="C33" s="79"/>
      <c r="D33" s="79"/>
      <c r="E33" s="103"/>
      <c r="F33" s="104"/>
      <c r="G33" s="23"/>
      <c r="N33" s="29"/>
      <c r="O33" s="29"/>
      <c r="P33" s="29"/>
      <c r="Q33" s="29"/>
      <c r="R33" s="29"/>
      <c r="S33" s="29"/>
      <c r="T33" s="27"/>
      <c r="U33" s="63"/>
      <c r="V33" s="50"/>
      <c r="EB33" s="29"/>
      <c r="EC33" s="29"/>
      <c r="ED33" s="29"/>
      <c r="EE33" s="29"/>
      <c r="EF33" s="29"/>
      <c r="EG33" s="29"/>
      <c r="EH33" s="29"/>
      <c r="EI33" s="29"/>
      <c r="EJ33" s="29"/>
      <c r="EK33" s="29"/>
    </row>
    <row r="34" spans="1:141" ht="21.95" customHeight="1">
      <c r="A34" s="27"/>
      <c r="B34" s="100"/>
      <c r="C34" s="79"/>
      <c r="D34" s="79"/>
      <c r="E34" s="103"/>
      <c r="F34" s="104"/>
      <c r="G34" s="23"/>
      <c r="N34" s="124" t="s">
        <v>74</v>
      </c>
      <c r="O34" s="124"/>
      <c r="P34" s="124"/>
      <c r="Q34" s="124"/>
      <c r="R34" s="124"/>
      <c r="S34" s="124"/>
      <c r="T34" s="125"/>
      <c r="U34" s="125"/>
      <c r="V34" s="125"/>
      <c r="EB34" s="29"/>
      <c r="EC34" s="29"/>
      <c r="ED34" s="29"/>
      <c r="EE34" s="29"/>
      <c r="EF34" s="29"/>
      <c r="EG34" s="29"/>
      <c r="EH34" s="29"/>
      <c r="EI34" s="29"/>
      <c r="EJ34" s="29"/>
      <c r="EK34" s="29"/>
    </row>
    <row r="35" spans="1:141" ht="21.95" customHeight="1">
      <c r="B35" s="79"/>
      <c r="C35" s="79"/>
      <c r="D35" s="23"/>
      <c r="E35" s="24"/>
      <c r="F35" s="25"/>
      <c r="G35" s="23"/>
      <c r="H35" s="39" t="s">
        <v>35</v>
      </c>
      <c r="I35" s="133"/>
      <c r="J35" s="39"/>
      <c r="K35" s="133"/>
      <c r="L35" s="133"/>
      <c r="M35" s="17"/>
      <c r="N35" s="57" t="s">
        <v>76</v>
      </c>
      <c r="O35" s="134"/>
      <c r="P35" s="45"/>
      <c r="Q35" s="135"/>
      <c r="R35" s="135"/>
      <c r="S35" s="29"/>
      <c r="T35" s="98"/>
      <c r="U35" s="63"/>
      <c r="V35" s="50"/>
      <c r="EB35" s="29"/>
      <c r="EC35" s="29"/>
      <c r="ED35" s="29"/>
      <c r="EE35" s="29"/>
      <c r="EF35" s="29"/>
      <c r="EG35" s="29"/>
      <c r="EH35" s="29"/>
      <c r="EI35" s="29"/>
      <c r="EJ35" s="29"/>
      <c r="EK35" s="29"/>
    </row>
    <row r="36" spans="1:141" ht="21.95" customHeight="1">
      <c r="B36" s="136"/>
      <c r="C36" s="136"/>
      <c r="D36" s="137"/>
      <c r="F36" s="29"/>
      <c r="G36" s="136"/>
      <c r="H36" s="138" t="s">
        <v>29</v>
      </c>
      <c r="I36" s="138"/>
      <c r="J36" s="138"/>
      <c r="K36" s="139"/>
      <c r="L36" s="138" t="s">
        <v>27</v>
      </c>
      <c r="M36" s="63"/>
      <c r="N36" s="140"/>
      <c r="O36" s="29"/>
      <c r="P36" s="140"/>
      <c r="Q36" s="29"/>
      <c r="R36" s="140" t="s">
        <v>98</v>
      </c>
      <c r="T36" s="98" t="s">
        <v>186</v>
      </c>
      <c r="U36" s="63"/>
      <c r="V36" s="98" t="s">
        <v>151</v>
      </c>
      <c r="X36" s="98"/>
      <c r="Z36" s="141"/>
      <c r="AA36" s="142"/>
      <c r="EB36" s="29"/>
      <c r="EC36" s="29"/>
      <c r="ED36" s="29"/>
      <c r="EE36" s="29"/>
      <c r="EF36" s="29"/>
      <c r="EG36" s="29"/>
      <c r="EH36" s="29"/>
      <c r="EI36" s="29"/>
      <c r="EJ36" s="29"/>
      <c r="EK36" s="29"/>
    </row>
    <row r="37" spans="1:141" ht="21.95" customHeight="1">
      <c r="B37" s="136"/>
      <c r="C37" s="136"/>
      <c r="D37" s="136"/>
      <c r="F37" s="27"/>
      <c r="G37" s="143"/>
      <c r="H37" s="27"/>
      <c r="I37" s="27"/>
      <c r="J37" s="27"/>
      <c r="K37" s="27"/>
      <c r="L37" s="27"/>
      <c r="M37" s="63"/>
      <c r="N37" s="27"/>
      <c r="O37" s="63"/>
      <c r="P37" s="51"/>
      <c r="Q37" s="63"/>
      <c r="R37" s="98" t="s">
        <v>106</v>
      </c>
      <c r="T37" s="98" t="s">
        <v>187</v>
      </c>
      <c r="U37" s="63"/>
      <c r="V37" s="98" t="s">
        <v>152</v>
      </c>
      <c r="X37" s="98"/>
      <c r="Z37" s="97"/>
      <c r="AA37" s="142"/>
      <c r="EB37" s="29"/>
      <c r="EC37" s="29"/>
      <c r="ED37" s="29"/>
      <c r="EE37" s="29"/>
      <c r="EF37" s="29"/>
      <c r="EG37" s="29"/>
      <c r="EH37" s="29"/>
      <c r="EI37" s="29"/>
      <c r="EJ37" s="29"/>
      <c r="EK37" s="29"/>
    </row>
    <row r="38" spans="1:141" ht="21.95" customHeight="1">
      <c r="B38" s="136"/>
      <c r="C38" s="136"/>
      <c r="D38" s="136"/>
      <c r="F38" s="97"/>
      <c r="G38" s="143"/>
      <c r="H38" s="27"/>
      <c r="I38" s="27"/>
      <c r="J38" s="27"/>
      <c r="K38" s="98"/>
      <c r="L38" s="98"/>
      <c r="M38" s="98"/>
      <c r="N38" s="97"/>
      <c r="O38" s="63"/>
      <c r="P38" s="97"/>
      <c r="Q38" s="63"/>
      <c r="R38" s="98" t="s">
        <v>88</v>
      </c>
      <c r="T38" s="98" t="s">
        <v>188</v>
      </c>
      <c r="U38" s="63"/>
      <c r="V38" s="51" t="s">
        <v>153</v>
      </c>
      <c r="X38" s="51" t="s">
        <v>53</v>
      </c>
      <c r="Z38" s="51" t="s">
        <v>42</v>
      </c>
      <c r="AA38" s="3"/>
      <c r="AB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</row>
    <row r="39" spans="1:141" s="140" customFormat="1" ht="21.95" customHeight="1">
      <c r="E39" s="8"/>
      <c r="F39" s="97" t="s">
        <v>104</v>
      </c>
      <c r="G39" s="51"/>
      <c r="H39" s="97" t="s">
        <v>66</v>
      </c>
      <c r="I39" s="97"/>
      <c r="J39" s="97" t="s">
        <v>66</v>
      </c>
      <c r="K39" s="98"/>
      <c r="L39" s="98"/>
      <c r="M39" s="98"/>
      <c r="N39" s="97" t="s">
        <v>96</v>
      </c>
      <c r="O39" s="63"/>
      <c r="P39" s="98" t="s">
        <v>95</v>
      </c>
      <c r="Q39" s="63"/>
      <c r="R39" s="97" t="s">
        <v>89</v>
      </c>
      <c r="S39" s="38"/>
      <c r="T39" s="98" t="s">
        <v>189</v>
      </c>
      <c r="U39" s="63"/>
      <c r="V39" s="51" t="s">
        <v>154</v>
      </c>
      <c r="W39" s="38"/>
      <c r="X39" s="51" t="s">
        <v>54</v>
      </c>
      <c r="Y39" s="38"/>
      <c r="Z39" s="97" t="s">
        <v>77</v>
      </c>
      <c r="AA39" s="141"/>
      <c r="AB39" s="51" t="s">
        <v>53</v>
      </c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44"/>
      <c r="BD39" s="144"/>
      <c r="BE39" s="144"/>
      <c r="BF39" s="144"/>
      <c r="BG39" s="144"/>
      <c r="BH39" s="144"/>
      <c r="BI39" s="144"/>
      <c r="BJ39" s="144"/>
      <c r="BK39" s="144"/>
      <c r="BL39" s="144"/>
      <c r="BM39" s="144"/>
      <c r="BN39" s="144"/>
      <c r="BO39" s="144"/>
      <c r="BP39" s="144"/>
      <c r="BQ39" s="144"/>
      <c r="BR39" s="144"/>
      <c r="BS39" s="144"/>
      <c r="BT39" s="144"/>
      <c r="BU39" s="144"/>
      <c r="BV39" s="144"/>
      <c r="BW39" s="144"/>
      <c r="BX39" s="144"/>
      <c r="BY39" s="144"/>
      <c r="BZ39" s="144"/>
      <c r="CA39" s="144"/>
      <c r="CB39" s="144"/>
      <c r="CC39" s="144"/>
      <c r="CD39" s="144"/>
      <c r="CE39" s="144"/>
      <c r="CF39" s="144"/>
      <c r="CG39" s="144"/>
      <c r="CH39" s="144"/>
      <c r="CI39" s="144"/>
      <c r="CJ39" s="144"/>
      <c r="CK39" s="144"/>
      <c r="CL39" s="144"/>
      <c r="CM39" s="144"/>
      <c r="CN39" s="144"/>
      <c r="CO39" s="144"/>
      <c r="CP39" s="144"/>
      <c r="CQ39" s="144"/>
      <c r="CR39" s="144"/>
      <c r="CS39" s="144"/>
      <c r="CT39" s="144"/>
      <c r="CU39" s="144"/>
      <c r="CV39" s="144"/>
      <c r="CW39" s="144"/>
      <c r="CX39" s="144"/>
      <c r="CY39" s="144"/>
      <c r="CZ39" s="144"/>
      <c r="DA39" s="144"/>
      <c r="DB39" s="144"/>
      <c r="DC39" s="144"/>
      <c r="DD39" s="144"/>
      <c r="DE39" s="144"/>
      <c r="DF39" s="144"/>
      <c r="DG39" s="144"/>
      <c r="DH39" s="144"/>
      <c r="DI39" s="144"/>
      <c r="DJ39" s="144"/>
      <c r="DK39" s="144"/>
      <c r="DL39" s="144"/>
      <c r="DM39" s="144"/>
      <c r="DN39" s="144"/>
      <c r="DO39" s="144"/>
      <c r="DP39" s="144"/>
      <c r="DQ39" s="144"/>
      <c r="DR39" s="144"/>
      <c r="DS39" s="144"/>
      <c r="DT39" s="144"/>
      <c r="DU39" s="144"/>
      <c r="DV39" s="144"/>
      <c r="DW39" s="144"/>
      <c r="DX39" s="144"/>
      <c r="DY39" s="144"/>
      <c r="DZ39" s="144"/>
      <c r="EA39" s="144"/>
    </row>
    <row r="40" spans="1:141" s="140" customFormat="1" ht="21.95" customHeight="1">
      <c r="E40" s="8" t="s">
        <v>0</v>
      </c>
      <c r="F40" s="145" t="s">
        <v>52</v>
      </c>
      <c r="G40" s="51"/>
      <c r="H40" s="98" t="s">
        <v>30</v>
      </c>
      <c r="I40" s="98"/>
      <c r="J40" s="98" t="s">
        <v>67</v>
      </c>
      <c r="K40" s="51"/>
      <c r="L40" s="51"/>
      <c r="M40" s="51"/>
      <c r="N40" s="98" t="s">
        <v>103</v>
      </c>
      <c r="O40" s="51"/>
      <c r="P40" s="98" t="s">
        <v>87</v>
      </c>
      <c r="Q40" s="51"/>
      <c r="R40" s="51" t="s">
        <v>121</v>
      </c>
      <c r="S40" s="38"/>
      <c r="T40" s="51" t="s">
        <v>190</v>
      </c>
      <c r="U40" s="63"/>
      <c r="V40" s="98" t="s">
        <v>54</v>
      </c>
      <c r="W40" s="38"/>
      <c r="X40" s="98" t="s">
        <v>97</v>
      </c>
      <c r="Y40" s="38"/>
      <c r="Z40" s="51" t="s">
        <v>78</v>
      </c>
      <c r="AA40" s="141"/>
      <c r="AB40" s="97" t="s">
        <v>54</v>
      </c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4"/>
      <c r="CE40" s="144"/>
      <c r="CF40" s="144"/>
      <c r="CG40" s="144"/>
      <c r="CH40" s="144"/>
      <c r="CI40" s="144"/>
      <c r="CJ40" s="144"/>
      <c r="CK40" s="144"/>
      <c r="CL40" s="144"/>
      <c r="CM40" s="144"/>
      <c r="CN40" s="144"/>
      <c r="CO40" s="144"/>
      <c r="CP40" s="144"/>
      <c r="CQ40" s="144"/>
      <c r="CR40" s="144"/>
      <c r="CS40" s="144"/>
      <c r="CT40" s="144"/>
      <c r="CU40" s="144"/>
      <c r="CV40" s="144"/>
      <c r="CW40" s="144"/>
      <c r="CX40" s="144"/>
      <c r="CY40" s="144"/>
      <c r="CZ40" s="144"/>
      <c r="DA40" s="144"/>
      <c r="DB40" s="144"/>
      <c r="DC40" s="144"/>
      <c r="DD40" s="144"/>
      <c r="DE40" s="144"/>
      <c r="DF40" s="144"/>
      <c r="DG40" s="144"/>
      <c r="DH40" s="144"/>
      <c r="DI40" s="144"/>
      <c r="DJ40" s="144"/>
      <c r="DK40" s="144"/>
      <c r="DL40" s="144"/>
      <c r="DM40" s="144"/>
      <c r="DN40" s="144"/>
      <c r="DO40" s="144"/>
      <c r="DP40" s="144"/>
      <c r="DQ40" s="144"/>
      <c r="DR40" s="144"/>
      <c r="DS40" s="144"/>
      <c r="DT40" s="144"/>
      <c r="DU40" s="144"/>
      <c r="DV40" s="144"/>
      <c r="DW40" s="144"/>
      <c r="DX40" s="144"/>
      <c r="DY40" s="144"/>
      <c r="DZ40" s="144"/>
      <c r="EA40" s="144"/>
    </row>
    <row r="41" spans="1:141" s="140" customFormat="1" ht="21" customHeight="1">
      <c r="B41" s="105"/>
      <c r="C41" s="105"/>
      <c r="D41" s="51"/>
      <c r="E41" s="8"/>
      <c r="F41" s="26" t="s">
        <v>43</v>
      </c>
      <c r="G41" s="26"/>
      <c r="H41" s="26"/>
      <c r="I41" s="26"/>
      <c r="J41" s="26"/>
      <c r="K41" s="26"/>
      <c r="L41" s="26"/>
      <c r="M41" s="32"/>
      <c r="N41" s="32"/>
      <c r="O41" s="32"/>
      <c r="P41" s="32"/>
      <c r="Q41" s="32"/>
      <c r="R41" s="32"/>
      <c r="S41" s="26"/>
      <c r="T41" s="32"/>
      <c r="U41" s="32"/>
      <c r="V41" s="32"/>
      <c r="W41" s="26"/>
      <c r="X41" s="32"/>
      <c r="Y41" s="26"/>
      <c r="Z41" s="26"/>
      <c r="AA41" s="26"/>
      <c r="AB41" s="26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44"/>
      <c r="BD41" s="144"/>
      <c r="BE41" s="144"/>
      <c r="BF41" s="144"/>
      <c r="BG41" s="144"/>
      <c r="BH41" s="144"/>
      <c r="BI41" s="144"/>
      <c r="BJ41" s="144"/>
      <c r="BK41" s="144"/>
      <c r="BL41" s="144"/>
      <c r="BM41" s="144"/>
      <c r="BN41" s="144"/>
      <c r="BO41" s="144"/>
      <c r="BP41" s="144"/>
      <c r="BQ41" s="144"/>
      <c r="BR41" s="144"/>
      <c r="BS41" s="144"/>
      <c r="BT41" s="144"/>
      <c r="BU41" s="144"/>
      <c r="BV41" s="144"/>
      <c r="BW41" s="144"/>
      <c r="BX41" s="144"/>
      <c r="BY41" s="144"/>
      <c r="BZ41" s="144"/>
      <c r="CA41" s="144"/>
      <c r="CB41" s="144"/>
      <c r="CC41" s="144"/>
      <c r="CD41" s="144"/>
      <c r="CE41" s="144"/>
      <c r="CF41" s="144"/>
      <c r="CG41" s="144"/>
      <c r="CH41" s="144"/>
      <c r="CI41" s="144"/>
      <c r="CJ41" s="144"/>
      <c r="CK41" s="144"/>
      <c r="CL41" s="144"/>
      <c r="CM41" s="144"/>
      <c r="CN41" s="144"/>
      <c r="CO41" s="144"/>
      <c r="CP41" s="144"/>
      <c r="CQ41" s="144"/>
      <c r="CR41" s="144"/>
      <c r="CS41" s="144"/>
      <c r="CT41" s="144"/>
      <c r="CU41" s="144"/>
      <c r="CV41" s="144"/>
      <c r="CW41" s="144"/>
      <c r="CX41" s="144"/>
      <c r="CY41" s="144"/>
      <c r="CZ41" s="144"/>
      <c r="DA41" s="144"/>
      <c r="DB41" s="144"/>
      <c r="DC41" s="144"/>
      <c r="DD41" s="144"/>
      <c r="DE41" s="144"/>
      <c r="DF41" s="144"/>
      <c r="DG41" s="144"/>
      <c r="DH41" s="144"/>
      <c r="DI41" s="144"/>
      <c r="DJ41" s="144"/>
      <c r="DK41" s="144"/>
      <c r="DL41" s="144"/>
      <c r="DM41" s="144"/>
      <c r="DN41" s="144"/>
      <c r="DO41" s="144"/>
      <c r="DP41" s="144"/>
      <c r="DQ41" s="144"/>
      <c r="DR41" s="144"/>
      <c r="DS41" s="144"/>
      <c r="DT41" s="144"/>
      <c r="DU41" s="144"/>
      <c r="DV41" s="144"/>
      <c r="DW41" s="144"/>
      <c r="DX41" s="144"/>
      <c r="DY41" s="144"/>
      <c r="DZ41" s="144"/>
      <c r="EA41" s="144"/>
    </row>
    <row r="42" spans="1:141" s="27" customFormat="1" ht="21" customHeight="1">
      <c r="B42" s="35" t="s">
        <v>208</v>
      </c>
      <c r="C42" s="35"/>
      <c r="E42" s="33"/>
      <c r="F42" s="31">
        <v>1200000</v>
      </c>
      <c r="G42" s="31"/>
      <c r="H42" s="31">
        <v>160000</v>
      </c>
      <c r="I42" s="28"/>
      <c r="J42" s="31">
        <v>10516000</v>
      </c>
      <c r="K42" s="30"/>
      <c r="L42" s="31">
        <v>270131718</v>
      </c>
      <c r="M42" s="34"/>
      <c r="N42" s="31">
        <v>-11260837</v>
      </c>
      <c r="O42" s="28"/>
      <c r="P42" s="31">
        <v>33098</v>
      </c>
      <c r="Q42" s="28"/>
      <c r="R42" s="34">
        <v>-440126</v>
      </c>
      <c r="S42" s="28"/>
      <c r="T42" s="28">
        <v>-9242283</v>
      </c>
      <c r="U42" s="28"/>
      <c r="V42" s="31">
        <f>SUM(N42:T42)</f>
        <v>-20910148</v>
      </c>
      <c r="W42" s="28"/>
      <c r="X42" s="31">
        <f>SUM(F42:L42,V42)</f>
        <v>261097570</v>
      </c>
      <c r="Y42" s="28"/>
      <c r="Z42" s="31">
        <v>40727343</v>
      </c>
      <c r="AA42" s="28"/>
      <c r="AB42" s="28">
        <f>SUM(X42:Z42)</f>
        <v>301824913</v>
      </c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0"/>
      <c r="BM42" s="50"/>
      <c r="BN42" s="50"/>
      <c r="BO42" s="50"/>
      <c r="BP42" s="50"/>
      <c r="BQ42" s="50"/>
      <c r="BR42" s="50"/>
      <c r="BS42" s="50"/>
      <c r="BT42" s="50"/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50"/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</row>
    <row r="43" spans="1:141" s="27" customFormat="1" ht="21" customHeight="1">
      <c r="B43" s="94" t="s">
        <v>86</v>
      </c>
      <c r="C43" s="94"/>
      <c r="E43" s="33"/>
      <c r="F43" s="31"/>
      <c r="G43" s="31"/>
      <c r="H43" s="31"/>
      <c r="I43" s="28"/>
      <c r="J43" s="31"/>
      <c r="K43" s="30"/>
      <c r="L43" s="31"/>
      <c r="M43" s="34"/>
      <c r="N43" s="31"/>
      <c r="O43" s="28"/>
      <c r="P43" s="31"/>
      <c r="Q43" s="28"/>
      <c r="R43" s="34"/>
      <c r="S43" s="28"/>
      <c r="T43" s="28"/>
      <c r="U43" s="28"/>
      <c r="V43" s="31"/>
      <c r="W43" s="28"/>
      <c r="X43" s="31"/>
      <c r="Y43" s="28"/>
      <c r="Z43" s="31"/>
      <c r="AA43" s="28"/>
      <c r="AB43" s="28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</row>
    <row r="44" spans="1:141" s="27" customFormat="1" ht="21" customHeight="1">
      <c r="B44" s="94"/>
      <c r="C44" s="95" t="s">
        <v>173</v>
      </c>
      <c r="D44" s="64"/>
      <c r="E44" s="33"/>
      <c r="F44" s="31"/>
      <c r="G44" s="31"/>
      <c r="H44" s="31"/>
      <c r="I44" s="28"/>
      <c r="J44" s="31"/>
      <c r="K44" s="30"/>
      <c r="L44" s="31"/>
      <c r="M44" s="34"/>
      <c r="N44" s="31"/>
      <c r="O44" s="28"/>
      <c r="P44" s="31"/>
      <c r="Q44" s="28"/>
      <c r="R44" s="34"/>
      <c r="S44" s="28"/>
      <c r="T44" s="28"/>
      <c r="U44" s="28"/>
      <c r="V44" s="31"/>
      <c r="W44" s="28"/>
      <c r="X44" s="31"/>
      <c r="Y44" s="28"/>
      <c r="Z44" s="31"/>
      <c r="AA44" s="28"/>
      <c r="AB44" s="28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</row>
    <row r="45" spans="1:141" s="27" customFormat="1" ht="21" customHeight="1">
      <c r="B45" s="95"/>
      <c r="C45" s="95"/>
      <c r="D45" s="64" t="s">
        <v>174</v>
      </c>
      <c r="E45" s="33"/>
      <c r="F45" s="31"/>
      <c r="G45" s="31"/>
      <c r="H45" s="31"/>
      <c r="I45" s="28"/>
      <c r="J45" s="31"/>
      <c r="K45" s="30"/>
      <c r="L45" s="31"/>
      <c r="M45" s="34"/>
      <c r="N45" s="31"/>
      <c r="O45" s="28"/>
      <c r="P45" s="31"/>
      <c r="Q45" s="28"/>
      <c r="R45" s="34"/>
      <c r="S45" s="28"/>
      <c r="T45" s="28"/>
      <c r="U45" s="28"/>
      <c r="V45" s="31"/>
      <c r="W45" s="28"/>
      <c r="X45" s="31"/>
      <c r="Y45" s="28"/>
      <c r="Z45" s="31"/>
      <c r="AA45" s="28"/>
      <c r="AB45" s="28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</row>
    <row r="46" spans="1:141" ht="21" customHeight="1">
      <c r="C46" s="27" t="s">
        <v>55</v>
      </c>
      <c r="D46" s="27"/>
      <c r="E46" s="33">
        <v>13</v>
      </c>
      <c r="F46" s="65">
        <v>0</v>
      </c>
      <c r="G46" s="54"/>
      <c r="H46" s="65">
        <v>0</v>
      </c>
      <c r="I46" s="55"/>
      <c r="J46" s="65">
        <v>0</v>
      </c>
      <c r="K46" s="55"/>
      <c r="L46" s="65">
        <v>-12599771</v>
      </c>
      <c r="M46" s="53"/>
      <c r="N46" s="65">
        <v>0</v>
      </c>
      <c r="O46" s="55"/>
      <c r="P46" s="65">
        <v>0</v>
      </c>
      <c r="Q46" s="55"/>
      <c r="R46" s="65">
        <v>0</v>
      </c>
      <c r="S46" s="55"/>
      <c r="T46" s="66">
        <v>0</v>
      </c>
      <c r="U46" s="55"/>
      <c r="V46" s="66">
        <f>SUM(N46:T46)</f>
        <v>0</v>
      </c>
      <c r="W46" s="55"/>
      <c r="X46" s="66">
        <f>SUM(F46:L46,V46)</f>
        <v>-12599771</v>
      </c>
      <c r="Y46" s="55"/>
      <c r="Z46" s="65">
        <v>-5415315</v>
      </c>
      <c r="AA46" s="55"/>
      <c r="AB46" s="66">
        <f>SUM(X46:Z46)</f>
        <v>-18015086</v>
      </c>
      <c r="EB46" s="29"/>
      <c r="EC46" s="29"/>
      <c r="ED46" s="29"/>
      <c r="EE46" s="29"/>
      <c r="EF46" s="29"/>
      <c r="EG46" s="29"/>
      <c r="EH46" s="29"/>
      <c r="EI46" s="29"/>
      <c r="EJ46" s="29"/>
      <c r="EK46" s="29"/>
    </row>
    <row r="47" spans="1:141" ht="21" customHeight="1">
      <c r="C47" s="95" t="s">
        <v>175</v>
      </c>
      <c r="D47" s="27"/>
      <c r="E47" s="33"/>
      <c r="F47" s="53"/>
      <c r="G47" s="55"/>
      <c r="H47" s="53"/>
      <c r="I47" s="55"/>
      <c r="J47" s="53"/>
      <c r="K47" s="55"/>
      <c r="L47" s="53"/>
      <c r="M47" s="53"/>
      <c r="N47" s="53"/>
      <c r="O47" s="55"/>
      <c r="P47" s="53"/>
      <c r="Q47" s="55"/>
      <c r="R47" s="53"/>
      <c r="S47" s="55"/>
      <c r="T47" s="55"/>
      <c r="U47" s="55"/>
      <c r="V47" s="55"/>
      <c r="W47" s="55"/>
      <c r="X47" s="55"/>
      <c r="Y47" s="55"/>
      <c r="Z47" s="53"/>
      <c r="AA47" s="55"/>
      <c r="AB47" s="55"/>
      <c r="EB47" s="29"/>
      <c r="EC47" s="29"/>
      <c r="ED47" s="29"/>
      <c r="EE47" s="29"/>
      <c r="EF47" s="29"/>
      <c r="EG47" s="29"/>
      <c r="EH47" s="29"/>
      <c r="EI47" s="29"/>
      <c r="EJ47" s="29"/>
      <c r="EK47" s="29"/>
    </row>
    <row r="48" spans="1:141" s="27" customFormat="1" ht="21" customHeight="1">
      <c r="B48" s="95"/>
      <c r="C48" s="95"/>
      <c r="D48" s="95" t="s">
        <v>174</v>
      </c>
      <c r="E48" s="33"/>
      <c r="F48" s="60">
        <f>SUM(F46)</f>
        <v>0</v>
      </c>
      <c r="G48" s="31"/>
      <c r="H48" s="60">
        <f>SUM(H46)</f>
        <v>0</v>
      </c>
      <c r="I48" s="28"/>
      <c r="J48" s="60">
        <f>SUM(J46)</f>
        <v>0</v>
      </c>
      <c r="K48" s="30"/>
      <c r="L48" s="60">
        <f>SUM(L46)</f>
        <v>-12599771</v>
      </c>
      <c r="M48" s="34"/>
      <c r="N48" s="60">
        <f>SUM(N46)</f>
        <v>0</v>
      </c>
      <c r="O48" s="28"/>
      <c r="P48" s="60">
        <f>SUM(P46)</f>
        <v>0</v>
      </c>
      <c r="Q48" s="28"/>
      <c r="R48" s="61">
        <f>SUM(R46)</f>
        <v>0</v>
      </c>
      <c r="S48" s="28"/>
      <c r="T48" s="61">
        <f>SUM(T46)</f>
        <v>0</v>
      </c>
      <c r="U48" s="28"/>
      <c r="V48" s="60">
        <f>SUM(V46)</f>
        <v>0</v>
      </c>
      <c r="W48" s="28"/>
      <c r="X48" s="60">
        <f>SUM(X46)</f>
        <v>-12599771</v>
      </c>
      <c r="Y48" s="28"/>
      <c r="Z48" s="60">
        <f>SUM(Z46)</f>
        <v>-5415315</v>
      </c>
      <c r="AA48" s="28"/>
      <c r="AB48" s="60">
        <f>SUM(AB46)</f>
        <v>-18015086</v>
      </c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</row>
    <row r="49" spans="1:141" s="27" customFormat="1" ht="21" customHeight="1">
      <c r="B49" s="64"/>
      <c r="C49" s="64" t="s">
        <v>122</v>
      </c>
      <c r="E49" s="33"/>
      <c r="F49" s="31"/>
      <c r="G49" s="31"/>
      <c r="H49" s="31"/>
      <c r="I49" s="28"/>
      <c r="J49" s="31"/>
      <c r="K49" s="30"/>
      <c r="L49" s="31"/>
      <c r="M49" s="34"/>
      <c r="N49" s="31"/>
      <c r="O49" s="28"/>
      <c r="P49" s="31"/>
      <c r="Q49" s="28"/>
      <c r="R49" s="34"/>
      <c r="S49" s="28"/>
      <c r="T49" s="28"/>
      <c r="U49" s="28"/>
      <c r="V49" s="31"/>
      <c r="W49" s="28"/>
      <c r="X49" s="31"/>
      <c r="Y49" s="28"/>
      <c r="Z49" s="31"/>
      <c r="AA49" s="28"/>
      <c r="AB49" s="28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</row>
    <row r="50" spans="1:141" s="27" customFormat="1" ht="21" customHeight="1">
      <c r="C50" s="27" t="s">
        <v>180</v>
      </c>
      <c r="E50" s="33"/>
      <c r="F50" s="54">
        <v>0</v>
      </c>
      <c r="G50" s="54"/>
      <c r="H50" s="54">
        <v>0</v>
      </c>
      <c r="I50" s="55"/>
      <c r="J50" s="54">
        <v>0</v>
      </c>
      <c r="K50" s="63"/>
      <c r="L50" s="54">
        <v>0</v>
      </c>
      <c r="M50" s="53"/>
      <c r="N50" s="54">
        <v>0</v>
      </c>
      <c r="O50" s="55"/>
      <c r="P50" s="54">
        <v>0</v>
      </c>
      <c r="Q50" s="55"/>
      <c r="R50" s="53">
        <v>0</v>
      </c>
      <c r="S50" s="55"/>
      <c r="T50" s="55">
        <v>-2187330</v>
      </c>
      <c r="U50" s="55"/>
      <c r="V50" s="54">
        <f>SUM(N50:T50)</f>
        <v>-2187330</v>
      </c>
      <c r="W50" s="55"/>
      <c r="X50" s="54">
        <f>SUM(F50:L50,V50)</f>
        <v>-2187330</v>
      </c>
      <c r="Y50" s="55"/>
      <c r="Z50" s="54">
        <v>-1452408</v>
      </c>
      <c r="AA50" s="55"/>
      <c r="AB50" s="55">
        <f>SUM(X50:Z50)</f>
        <v>-3639738</v>
      </c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</row>
    <row r="51" spans="1:141" s="27" customFormat="1" ht="21" customHeight="1">
      <c r="B51" s="64"/>
      <c r="C51" s="27" t="s">
        <v>181</v>
      </c>
      <c r="E51" s="33"/>
      <c r="F51" s="54">
        <v>0</v>
      </c>
      <c r="G51" s="54"/>
      <c r="H51" s="54">
        <v>0</v>
      </c>
      <c r="I51" s="55"/>
      <c r="J51" s="54">
        <v>0</v>
      </c>
      <c r="K51" s="63"/>
      <c r="L51" s="54">
        <v>0</v>
      </c>
      <c r="M51" s="53"/>
      <c r="N51" s="54">
        <v>0</v>
      </c>
      <c r="O51" s="55"/>
      <c r="P51" s="54">
        <v>0</v>
      </c>
      <c r="Q51" s="55"/>
      <c r="R51" s="53">
        <v>0</v>
      </c>
      <c r="S51" s="55"/>
      <c r="T51" s="66">
        <v>0</v>
      </c>
      <c r="U51" s="55"/>
      <c r="V51" s="54">
        <f>SUM(N51:T51)</f>
        <v>0</v>
      </c>
      <c r="W51" s="55"/>
      <c r="X51" s="54">
        <f>SUM(F51:L51,V51)</f>
        <v>0</v>
      </c>
      <c r="Y51" s="55"/>
      <c r="Z51" s="54">
        <v>2138802</v>
      </c>
      <c r="AA51" s="28"/>
      <c r="AB51" s="55">
        <f>SUM(X51:Z51)</f>
        <v>2138802</v>
      </c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</row>
    <row r="52" spans="1:141" s="27" customFormat="1" ht="21" customHeight="1">
      <c r="B52" s="95"/>
      <c r="C52" s="95" t="s">
        <v>123</v>
      </c>
      <c r="E52" s="33"/>
      <c r="F52" s="58">
        <f>SUM(F50,F51)</f>
        <v>0</v>
      </c>
      <c r="G52" s="31"/>
      <c r="H52" s="58">
        <f>SUM(H50,H51)</f>
        <v>0</v>
      </c>
      <c r="I52" s="28"/>
      <c r="J52" s="58">
        <f>SUM(J50,J51)</f>
        <v>0</v>
      </c>
      <c r="K52" s="30"/>
      <c r="L52" s="58">
        <f>SUM(L50,L51)</f>
        <v>0</v>
      </c>
      <c r="M52" s="34"/>
      <c r="N52" s="58">
        <f>SUM(N50,N51)</f>
        <v>0</v>
      </c>
      <c r="O52" s="28"/>
      <c r="P52" s="58">
        <f>SUM(P50,P51)</f>
        <v>0</v>
      </c>
      <c r="Q52" s="28"/>
      <c r="R52" s="59">
        <f>SUM(R50,R51)</f>
        <v>0</v>
      </c>
      <c r="S52" s="28"/>
      <c r="T52" s="59">
        <f>SUM(T50,T51)</f>
        <v>-2187330</v>
      </c>
      <c r="U52" s="28"/>
      <c r="V52" s="58">
        <f>SUM(V50,V51)</f>
        <v>-2187330</v>
      </c>
      <c r="W52" s="28"/>
      <c r="X52" s="58">
        <f>SUM(X50,X51)</f>
        <v>-2187330</v>
      </c>
      <c r="Y52" s="28"/>
      <c r="Z52" s="58">
        <f>SUM(Z50,Z51)</f>
        <v>686394</v>
      </c>
      <c r="AA52" s="28"/>
      <c r="AB52" s="58">
        <f>SUM(AB50,AB51)</f>
        <v>-1500936</v>
      </c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</row>
    <row r="53" spans="1:141" s="27" customFormat="1" ht="21" customHeight="1">
      <c r="B53" s="94" t="s">
        <v>176</v>
      </c>
      <c r="C53" s="95"/>
      <c r="E53" s="33"/>
      <c r="F53" s="28"/>
      <c r="G53" s="28"/>
      <c r="H53" s="28"/>
      <c r="I53" s="28"/>
      <c r="J53" s="28"/>
      <c r="K53" s="30"/>
      <c r="L53" s="28"/>
      <c r="M53" s="34"/>
      <c r="N53" s="28"/>
      <c r="O53" s="28"/>
      <c r="P53" s="28"/>
      <c r="Q53" s="28"/>
      <c r="R53" s="34"/>
      <c r="S53" s="28"/>
      <c r="T53" s="34"/>
      <c r="U53" s="28"/>
      <c r="V53" s="28"/>
      <c r="W53" s="28"/>
      <c r="X53" s="28"/>
      <c r="Y53" s="28"/>
      <c r="Z53" s="28"/>
      <c r="AA53" s="28"/>
      <c r="AB53" s="28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  <c r="BM53" s="50"/>
      <c r="BN53" s="50"/>
      <c r="BO53" s="50"/>
      <c r="BP53" s="50"/>
      <c r="BQ53" s="50"/>
      <c r="BR53" s="50"/>
      <c r="BS53" s="50"/>
      <c r="BT53" s="50"/>
      <c r="BU53" s="50"/>
      <c r="BV53" s="50"/>
      <c r="BW53" s="50"/>
      <c r="BX53" s="50"/>
      <c r="BY53" s="50"/>
      <c r="BZ53" s="50"/>
      <c r="CA53" s="50"/>
      <c r="CB53" s="50"/>
      <c r="CC53" s="50"/>
      <c r="CD53" s="50"/>
      <c r="CE53" s="50"/>
      <c r="CF53" s="50"/>
      <c r="CG53" s="50"/>
      <c r="CH53" s="50"/>
      <c r="CI53" s="50"/>
      <c r="CJ53" s="50"/>
      <c r="CK53" s="50"/>
      <c r="CL53" s="50"/>
      <c r="CM53" s="50"/>
      <c r="CN53" s="50"/>
      <c r="CO53" s="50"/>
      <c r="CP53" s="50"/>
      <c r="CQ53" s="50"/>
      <c r="CR53" s="50"/>
      <c r="CS53" s="50"/>
      <c r="CT53" s="50"/>
      <c r="CU53" s="50"/>
      <c r="CV53" s="50"/>
      <c r="CW53" s="50"/>
      <c r="CX53" s="50"/>
      <c r="CY53" s="50"/>
      <c r="CZ53" s="50"/>
      <c r="DA53" s="50"/>
      <c r="DB53" s="50"/>
      <c r="DC53" s="50"/>
      <c r="DD53" s="50"/>
      <c r="DE53" s="50"/>
      <c r="DF53" s="50"/>
      <c r="DG53" s="50"/>
      <c r="DH53" s="50"/>
      <c r="DI53" s="50"/>
      <c r="DJ53" s="50"/>
      <c r="DK53" s="50"/>
      <c r="DL53" s="50"/>
      <c r="DM53" s="50"/>
      <c r="DN53" s="50"/>
      <c r="DO53" s="50"/>
      <c r="DP53" s="50"/>
      <c r="DQ53" s="50"/>
      <c r="DR53" s="50"/>
      <c r="DS53" s="50"/>
      <c r="DT53" s="50"/>
      <c r="DU53" s="50"/>
      <c r="DV53" s="50"/>
      <c r="DW53" s="50"/>
      <c r="DX53" s="50"/>
      <c r="DY53" s="50"/>
      <c r="DZ53" s="50"/>
      <c r="EA53" s="50"/>
    </row>
    <row r="54" spans="1:141" s="27" customFormat="1" ht="21" customHeight="1">
      <c r="B54" s="94"/>
      <c r="C54" s="94" t="s">
        <v>177</v>
      </c>
      <c r="E54" s="33"/>
      <c r="F54" s="60">
        <f>SUM(F48,F52)</f>
        <v>0</v>
      </c>
      <c r="G54" s="31"/>
      <c r="H54" s="60">
        <f>SUM(H48,H52)</f>
        <v>0</v>
      </c>
      <c r="I54" s="28"/>
      <c r="J54" s="60">
        <f>SUM(J48,J52)</f>
        <v>0</v>
      </c>
      <c r="K54" s="30"/>
      <c r="L54" s="60">
        <f>SUM(L48,L52)</f>
        <v>-12599771</v>
      </c>
      <c r="M54" s="34"/>
      <c r="N54" s="60">
        <f>SUM(N48,N52)</f>
        <v>0</v>
      </c>
      <c r="O54" s="28"/>
      <c r="P54" s="60">
        <f>SUM(P48,P52)</f>
        <v>0</v>
      </c>
      <c r="Q54" s="28"/>
      <c r="R54" s="61">
        <f>SUM(R48,R52)</f>
        <v>0</v>
      </c>
      <c r="S54" s="28"/>
      <c r="T54" s="61">
        <f>SUM(T48,T52)</f>
        <v>-2187330</v>
      </c>
      <c r="U54" s="28"/>
      <c r="V54" s="60">
        <f>SUM(V48,V52)</f>
        <v>-2187330</v>
      </c>
      <c r="W54" s="28"/>
      <c r="X54" s="60">
        <f>SUM(X48,X52)</f>
        <v>-14787101</v>
      </c>
      <c r="Y54" s="28"/>
      <c r="Z54" s="60">
        <f>SUM(Z48,Z52)</f>
        <v>-4728921</v>
      </c>
      <c r="AA54" s="28"/>
      <c r="AB54" s="60">
        <f>SUM(AB48,AB52)</f>
        <v>-19516022</v>
      </c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  <c r="BQ54" s="50"/>
      <c r="BR54" s="50"/>
      <c r="BS54" s="50"/>
      <c r="BT54" s="50"/>
      <c r="BU54" s="50"/>
      <c r="BV54" s="50"/>
      <c r="BW54" s="50"/>
      <c r="BX54" s="50"/>
      <c r="BY54" s="50"/>
      <c r="BZ54" s="50"/>
      <c r="CA54" s="50"/>
      <c r="CB54" s="50"/>
      <c r="CC54" s="50"/>
      <c r="CD54" s="50"/>
      <c r="CE54" s="50"/>
      <c r="CF54" s="50"/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50"/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50"/>
      <c r="DH54" s="50"/>
      <c r="DI54" s="50"/>
      <c r="DJ54" s="50"/>
      <c r="DK54" s="50"/>
      <c r="DL54" s="50"/>
      <c r="DM54" s="50"/>
      <c r="DN54" s="50"/>
      <c r="DO54" s="50"/>
      <c r="DP54" s="50"/>
      <c r="DQ54" s="50"/>
      <c r="DR54" s="50"/>
      <c r="DS54" s="50"/>
      <c r="DT54" s="50"/>
      <c r="DU54" s="50"/>
      <c r="DV54" s="50"/>
      <c r="DW54" s="50"/>
      <c r="DX54" s="50"/>
      <c r="DY54" s="50"/>
      <c r="DZ54" s="50"/>
      <c r="EA54" s="50"/>
    </row>
    <row r="55" spans="1:141" s="27" customFormat="1" ht="21" customHeight="1">
      <c r="B55" s="94" t="s">
        <v>150</v>
      </c>
      <c r="C55" s="94"/>
      <c r="E55" s="33"/>
      <c r="F55" s="31"/>
      <c r="G55" s="31"/>
      <c r="H55" s="31"/>
      <c r="I55" s="28"/>
      <c r="J55" s="31"/>
      <c r="K55" s="30"/>
      <c r="L55" s="31"/>
      <c r="M55" s="34"/>
      <c r="N55" s="31"/>
      <c r="O55" s="28"/>
      <c r="P55" s="31"/>
      <c r="Q55" s="28"/>
      <c r="R55" s="34"/>
      <c r="S55" s="28"/>
      <c r="T55" s="28"/>
      <c r="U55" s="28"/>
      <c r="V55" s="31"/>
      <c r="W55" s="28"/>
      <c r="X55" s="31"/>
      <c r="Y55" s="28"/>
      <c r="Z55" s="31"/>
      <c r="AA55" s="28"/>
      <c r="AB55" s="28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0"/>
      <c r="BM55" s="50"/>
      <c r="BN55" s="50"/>
      <c r="BO55" s="50"/>
      <c r="BP55" s="50"/>
      <c r="BQ55" s="50"/>
      <c r="BR55" s="50"/>
      <c r="BS55" s="50"/>
      <c r="BT55" s="50"/>
      <c r="BU55" s="50"/>
      <c r="BV55" s="50"/>
      <c r="BW55" s="50"/>
      <c r="BX55" s="50"/>
      <c r="BY55" s="50"/>
      <c r="BZ55" s="50"/>
      <c r="CA55" s="50"/>
      <c r="CB55" s="50"/>
      <c r="CC55" s="50"/>
      <c r="CD55" s="50"/>
      <c r="CE55" s="50"/>
      <c r="CF55" s="50"/>
      <c r="CG55" s="50"/>
      <c r="CH55" s="50"/>
      <c r="CI55" s="50"/>
      <c r="CJ55" s="50"/>
      <c r="CK55" s="50"/>
      <c r="CL55" s="50"/>
      <c r="CM55" s="50"/>
      <c r="CN55" s="50"/>
      <c r="CO55" s="50"/>
      <c r="CP55" s="50"/>
      <c r="CQ55" s="50"/>
      <c r="CR55" s="50"/>
      <c r="CS55" s="50"/>
      <c r="CT55" s="50"/>
      <c r="CU55" s="50"/>
      <c r="CV55" s="50"/>
      <c r="CW55" s="50"/>
      <c r="CX55" s="50"/>
      <c r="CY55" s="50"/>
      <c r="CZ55" s="50"/>
      <c r="DA55" s="50"/>
      <c r="DB55" s="50"/>
      <c r="DC55" s="50"/>
      <c r="DD55" s="50"/>
      <c r="DE55" s="50"/>
      <c r="DF55" s="50"/>
      <c r="DG55" s="50"/>
      <c r="DH55" s="50"/>
      <c r="DI55" s="50"/>
      <c r="DJ55" s="50"/>
      <c r="DK55" s="50"/>
      <c r="DL55" s="50"/>
      <c r="DM55" s="50"/>
      <c r="DN55" s="50"/>
      <c r="DO55" s="50"/>
      <c r="DP55" s="50"/>
      <c r="DQ55" s="50"/>
      <c r="DR55" s="50"/>
      <c r="DS55" s="50"/>
      <c r="DT55" s="50"/>
      <c r="DU55" s="50"/>
      <c r="DV55" s="50"/>
      <c r="DW55" s="50"/>
      <c r="DX55" s="50"/>
      <c r="DY55" s="50"/>
      <c r="DZ55" s="50"/>
      <c r="EA55" s="50"/>
    </row>
    <row r="56" spans="1:141" s="27" customFormat="1" ht="21" customHeight="1">
      <c r="B56" s="94"/>
      <c r="C56" s="82" t="s">
        <v>102</v>
      </c>
      <c r="E56" s="33"/>
      <c r="F56" s="54">
        <v>0</v>
      </c>
      <c r="G56" s="54"/>
      <c r="H56" s="54">
        <v>0</v>
      </c>
      <c r="I56" s="55"/>
      <c r="J56" s="54">
        <v>0</v>
      </c>
      <c r="K56" s="63"/>
      <c r="L56" s="54">
        <v>24807618</v>
      </c>
      <c r="M56" s="53"/>
      <c r="N56" s="54">
        <v>0</v>
      </c>
      <c r="O56" s="55"/>
      <c r="P56" s="54">
        <v>0</v>
      </c>
      <c r="Q56" s="55"/>
      <c r="R56" s="53">
        <v>0</v>
      </c>
      <c r="S56" s="55"/>
      <c r="T56" s="55">
        <v>0</v>
      </c>
      <c r="U56" s="55"/>
      <c r="V56" s="54">
        <f>SUM(N56:T56)</f>
        <v>0</v>
      </c>
      <c r="W56" s="55"/>
      <c r="X56" s="54">
        <f>SUM(F56:L56,V56)</f>
        <v>24807618</v>
      </c>
      <c r="Y56" s="55"/>
      <c r="Z56" s="54">
        <v>5671084</v>
      </c>
      <c r="AA56" s="55"/>
      <c r="AB56" s="55">
        <f>SUM(X56:Z56)</f>
        <v>30478702</v>
      </c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</row>
    <row r="57" spans="1:141" s="27" customFormat="1" ht="21" customHeight="1">
      <c r="B57" s="94"/>
      <c r="C57" s="82" t="s">
        <v>76</v>
      </c>
      <c r="E57" s="33"/>
      <c r="F57" s="54">
        <v>0</v>
      </c>
      <c r="G57" s="54"/>
      <c r="H57" s="54">
        <v>0</v>
      </c>
      <c r="I57" s="55"/>
      <c r="J57" s="54">
        <v>0</v>
      </c>
      <c r="K57" s="63"/>
      <c r="L57" s="54">
        <v>24554</v>
      </c>
      <c r="M57" s="53"/>
      <c r="N57" s="54">
        <v>714413</v>
      </c>
      <c r="O57" s="55"/>
      <c r="P57" s="54">
        <v>7425</v>
      </c>
      <c r="Q57" s="55"/>
      <c r="R57" s="53">
        <v>-106901</v>
      </c>
      <c r="S57" s="55"/>
      <c r="T57" s="66">
        <v>0</v>
      </c>
      <c r="U57" s="55"/>
      <c r="V57" s="54">
        <f>SUM(N57:T57)</f>
        <v>614937</v>
      </c>
      <c r="W57" s="55"/>
      <c r="X57" s="54">
        <f>SUM(F57:L57,V57)</f>
        <v>639491</v>
      </c>
      <c r="Y57" s="55"/>
      <c r="Z57" s="54">
        <v>3263</v>
      </c>
      <c r="AA57" s="55"/>
      <c r="AB57" s="55">
        <f>SUM(X57:Z57)</f>
        <v>642754</v>
      </c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  <c r="BQ57" s="50"/>
      <c r="BR57" s="50"/>
      <c r="BS57" s="50"/>
      <c r="BT57" s="50"/>
      <c r="BU57" s="50"/>
      <c r="BV57" s="50"/>
      <c r="BW57" s="50"/>
      <c r="BX57" s="50"/>
      <c r="BY57" s="50"/>
      <c r="BZ57" s="50"/>
      <c r="CA57" s="50"/>
      <c r="CB57" s="50"/>
      <c r="CC57" s="50"/>
      <c r="CD57" s="50"/>
      <c r="CE57" s="50"/>
      <c r="CF57" s="50"/>
      <c r="CG57" s="50"/>
      <c r="CH57" s="50"/>
      <c r="CI57" s="50"/>
      <c r="CJ57" s="50"/>
      <c r="CK57" s="50"/>
      <c r="CL57" s="50"/>
      <c r="CM57" s="50"/>
      <c r="CN57" s="50"/>
      <c r="CO57" s="50"/>
      <c r="CP57" s="50"/>
      <c r="CQ57" s="50"/>
      <c r="CR57" s="50"/>
      <c r="CS57" s="50"/>
      <c r="CT57" s="50"/>
      <c r="CU57" s="50"/>
      <c r="CV57" s="50"/>
      <c r="CW57" s="50"/>
      <c r="CX57" s="50"/>
      <c r="CY57" s="50"/>
      <c r="CZ57" s="50"/>
      <c r="DA57" s="50"/>
      <c r="DB57" s="50"/>
      <c r="DC57" s="50"/>
      <c r="DD57" s="50"/>
      <c r="DE57" s="50"/>
      <c r="DF57" s="50"/>
      <c r="DG57" s="50"/>
      <c r="DH57" s="50"/>
      <c r="DI57" s="50"/>
      <c r="DJ57" s="50"/>
      <c r="DK57" s="50"/>
      <c r="DL57" s="50"/>
      <c r="DM57" s="50"/>
      <c r="DN57" s="50"/>
      <c r="DO57" s="50"/>
      <c r="DP57" s="50"/>
      <c r="DQ57" s="50"/>
      <c r="DR57" s="50"/>
      <c r="DS57" s="50"/>
      <c r="DT57" s="50"/>
      <c r="DU57" s="50"/>
      <c r="DV57" s="50"/>
      <c r="DW57" s="50"/>
      <c r="DX57" s="50"/>
      <c r="DY57" s="50"/>
      <c r="DZ57" s="50"/>
      <c r="EA57" s="50"/>
    </row>
    <row r="58" spans="1:141" s="27" customFormat="1" ht="21" customHeight="1">
      <c r="B58" s="146" t="s">
        <v>155</v>
      </c>
      <c r="C58" s="96"/>
      <c r="E58" s="33"/>
      <c r="F58" s="58">
        <f>SUM(F56:F57)</f>
        <v>0</v>
      </c>
      <c r="G58" s="31"/>
      <c r="H58" s="58">
        <f>SUM(H56:H57)</f>
        <v>0</v>
      </c>
      <c r="I58" s="28"/>
      <c r="J58" s="58">
        <f>SUM(J56:J57)</f>
        <v>0</v>
      </c>
      <c r="K58" s="30"/>
      <c r="L58" s="58">
        <f>SUM(L56:L57)</f>
        <v>24832172</v>
      </c>
      <c r="M58" s="34"/>
      <c r="N58" s="58">
        <f>SUM(N56:N57)</f>
        <v>714413</v>
      </c>
      <c r="O58" s="28"/>
      <c r="P58" s="58">
        <f>SUM(P56:P57)</f>
        <v>7425</v>
      </c>
      <c r="Q58" s="28"/>
      <c r="R58" s="59">
        <f>SUM(R56:R57)</f>
        <v>-106901</v>
      </c>
      <c r="S58" s="28"/>
      <c r="T58" s="59">
        <f>SUM(T56:T57)</f>
        <v>0</v>
      </c>
      <c r="U58" s="28"/>
      <c r="V58" s="58">
        <f>SUM(V56:V57)</f>
        <v>614937</v>
      </c>
      <c r="W58" s="28"/>
      <c r="X58" s="58">
        <f>SUM(X56:X57)</f>
        <v>25447109</v>
      </c>
      <c r="Y58" s="28"/>
      <c r="Z58" s="58">
        <f>SUM(Z56:Z57)</f>
        <v>5674347</v>
      </c>
      <c r="AA58" s="28"/>
      <c r="AB58" s="58">
        <f>SUM(AB56:AB57)</f>
        <v>31121456</v>
      </c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50"/>
      <c r="DT58" s="50"/>
      <c r="DU58" s="50"/>
      <c r="DV58" s="50"/>
      <c r="DW58" s="50"/>
      <c r="DX58" s="50"/>
      <c r="DY58" s="50"/>
      <c r="DZ58" s="50"/>
      <c r="EA58" s="50"/>
    </row>
    <row r="59" spans="1:141" ht="21" customHeight="1" thickBot="1">
      <c r="A59" s="27"/>
      <c r="B59" s="35" t="s">
        <v>207</v>
      </c>
      <c r="C59" s="35"/>
      <c r="D59" s="27"/>
      <c r="E59" s="33"/>
      <c r="F59" s="62">
        <f>SUM(F42,F54,F58)</f>
        <v>1200000</v>
      </c>
      <c r="G59" s="54"/>
      <c r="H59" s="62">
        <f>SUM(H42,H54,H58)</f>
        <v>160000</v>
      </c>
      <c r="I59" s="28"/>
      <c r="J59" s="62">
        <f>SUM(J42,J54,J58)</f>
        <v>10516000</v>
      </c>
      <c r="K59" s="28"/>
      <c r="L59" s="62">
        <f>SUM(L42,L54,L58)</f>
        <v>282364119</v>
      </c>
      <c r="M59" s="28"/>
      <c r="N59" s="62">
        <f>SUM(N42,N54,N58)</f>
        <v>-10546424</v>
      </c>
      <c r="O59" s="28"/>
      <c r="P59" s="62">
        <f>SUM(P42,P54,P58)</f>
        <v>40523</v>
      </c>
      <c r="Q59" s="28"/>
      <c r="R59" s="62">
        <f>SUM(R42,R54,R58)</f>
        <v>-547027</v>
      </c>
      <c r="S59" s="28"/>
      <c r="T59" s="62">
        <f>SUM(T42,T54,T58)</f>
        <v>-11429613</v>
      </c>
      <c r="U59" s="28"/>
      <c r="V59" s="62">
        <f>SUM(V42,V54,V58)</f>
        <v>-22482541</v>
      </c>
      <c r="W59" s="28"/>
      <c r="X59" s="62">
        <f>SUM(X42,X54,X58)</f>
        <v>271757578</v>
      </c>
      <c r="Y59" s="28"/>
      <c r="Z59" s="62">
        <f>SUM(Z42,Z54,Z58)</f>
        <v>41672769</v>
      </c>
      <c r="AA59" s="28"/>
      <c r="AB59" s="62">
        <f>SUM(AB42,AB54,AB58)</f>
        <v>313430347</v>
      </c>
      <c r="EB59" s="29"/>
      <c r="EC59" s="29"/>
      <c r="ED59" s="29"/>
      <c r="EE59" s="29"/>
      <c r="EF59" s="29"/>
      <c r="EG59" s="29"/>
      <c r="EH59" s="29"/>
      <c r="EI59" s="29"/>
      <c r="EJ59" s="29"/>
      <c r="EK59" s="29"/>
    </row>
    <row r="60" spans="1:141" ht="5.0999999999999996" customHeight="1" thickTop="1"/>
  </sheetData>
  <phoneticPr fontId="7" type="noConversion"/>
  <printOptions horizontalCentered="1"/>
  <pageMargins left="0.39370078740157483" right="0.39370078740157483" top="0.59055118110236227" bottom="0.39370078740157483" header="0.59055118110236227" footer="0.19685039370078741"/>
  <pageSetup paperSize="9" scale="75" firstPageNumber="10" fitToHeight="2" orientation="landscape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in="1" max="27" man="1"/>
  </rowBreaks>
  <ignoredErrors>
    <ignoredError sqref="X46 X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showGridLines="0" zoomScaleNormal="100" zoomScaleSheetLayoutView="115" workbookViewId="0"/>
  </sheetViews>
  <sheetFormatPr defaultRowHeight="23.25" customHeight="1"/>
  <cols>
    <col min="1" max="1" width="1.7109375" style="17" customWidth="1"/>
    <col min="2" max="2" width="2.7109375" style="15" customWidth="1"/>
    <col min="3" max="3" width="51.7109375" style="15" customWidth="1"/>
    <col min="4" max="4" width="8.7109375" style="15" customWidth="1"/>
    <col min="5" max="5" width="1.7109375" style="15" customWidth="1"/>
    <col min="6" max="6" width="15.7109375" style="17" customWidth="1"/>
    <col min="7" max="7" width="1.7109375" style="17" customWidth="1"/>
    <col min="8" max="8" width="15.7109375" style="17" customWidth="1"/>
    <col min="9" max="9" width="2.7109375" style="17" customWidth="1"/>
    <col min="10" max="16384" width="9.140625" style="17"/>
  </cols>
  <sheetData>
    <row r="1" spans="1:9" ht="23.1" customHeight="1">
      <c r="B1" s="78" t="s">
        <v>223</v>
      </c>
      <c r="C1" s="78"/>
      <c r="D1" s="78"/>
      <c r="E1" s="78"/>
    </row>
    <row r="2" spans="1:9" ht="23.1" customHeight="1">
      <c r="B2" s="78" t="s">
        <v>20</v>
      </c>
      <c r="C2" s="78"/>
      <c r="D2" s="78"/>
      <c r="E2" s="78"/>
    </row>
    <row r="3" spans="1:9" ht="23.1" customHeight="1">
      <c r="B3" s="100" t="str">
        <f>'2'!B70</f>
        <v>สำหรับงวดหกเดือนสิ้นสุดวันที่ 30 มิถุนายน 2561 (ไม่ได้ตรวจสอบ)</v>
      </c>
      <c r="C3" s="79"/>
      <c r="D3" s="79"/>
      <c r="E3" s="79"/>
    </row>
    <row r="4" spans="1:9" ht="20.100000000000001" customHeight="1">
      <c r="B4" s="79"/>
      <c r="C4" s="79"/>
      <c r="D4" s="79"/>
      <c r="E4" s="79"/>
      <c r="F4" s="126"/>
      <c r="G4" s="126"/>
      <c r="H4" s="126"/>
    </row>
    <row r="5" spans="1:9" ht="20.100000000000001" customHeight="1">
      <c r="B5" s="36"/>
      <c r="C5" s="36"/>
      <c r="D5" s="107"/>
      <c r="E5" s="36"/>
      <c r="F5" s="97">
        <v>2561</v>
      </c>
      <c r="G5" s="97"/>
      <c r="H5" s="97">
        <v>2560</v>
      </c>
    </row>
    <row r="6" spans="1:9" ht="23.1" customHeight="1">
      <c r="B6" s="36"/>
      <c r="C6" s="36"/>
      <c r="D6" s="36"/>
      <c r="E6" s="36"/>
      <c r="F6" s="123" t="s">
        <v>43</v>
      </c>
      <c r="G6" s="123"/>
      <c r="H6" s="123"/>
    </row>
    <row r="7" spans="1:9" s="81" customFormat="1" ht="21.95" customHeight="1">
      <c r="B7" s="64" t="s">
        <v>21</v>
      </c>
      <c r="C7" s="64"/>
      <c r="D7" s="64"/>
      <c r="E7" s="64"/>
      <c r="F7" s="111"/>
      <c r="G7" s="111"/>
      <c r="H7" s="111"/>
      <c r="I7" s="80"/>
    </row>
    <row r="8" spans="1:9" ht="21.95" customHeight="1">
      <c r="B8" s="27" t="s">
        <v>140</v>
      </c>
      <c r="C8" s="27"/>
      <c r="D8" s="27"/>
      <c r="E8" s="27"/>
      <c r="F8" s="127">
        <v>30478702</v>
      </c>
      <c r="H8" s="127">
        <v>37823130</v>
      </c>
      <c r="I8" s="127"/>
    </row>
    <row r="9" spans="1:9" ht="21.95" customHeight="1">
      <c r="B9" s="64" t="s">
        <v>44</v>
      </c>
      <c r="C9" s="64"/>
      <c r="D9" s="64"/>
      <c r="E9" s="64"/>
      <c r="F9" s="127"/>
      <c r="H9" s="127"/>
      <c r="I9" s="127"/>
    </row>
    <row r="10" spans="1:9" ht="21.95" customHeight="1">
      <c r="B10" s="27" t="s">
        <v>105</v>
      </c>
      <c r="C10" s="27"/>
      <c r="D10" s="27"/>
      <c r="E10" s="27"/>
      <c r="F10" s="127">
        <v>3877157</v>
      </c>
      <c r="H10" s="127">
        <v>2915388</v>
      </c>
      <c r="I10" s="127"/>
    </row>
    <row r="11" spans="1:9" ht="21.95" customHeight="1">
      <c r="B11" s="27" t="s">
        <v>56</v>
      </c>
      <c r="C11" s="27"/>
      <c r="D11" s="27"/>
      <c r="E11" s="27"/>
      <c r="F11" s="127">
        <v>11700448</v>
      </c>
      <c r="H11" s="127">
        <v>11245332</v>
      </c>
      <c r="I11" s="127"/>
    </row>
    <row r="12" spans="1:9" ht="21.95" customHeight="1">
      <c r="A12" s="17" t="s">
        <v>215</v>
      </c>
      <c r="B12" s="27" t="s">
        <v>211</v>
      </c>
      <c r="C12" s="27"/>
      <c r="D12" s="27"/>
      <c r="E12" s="27"/>
      <c r="F12" s="127">
        <v>9666</v>
      </c>
      <c r="H12" s="127">
        <v>14989</v>
      </c>
      <c r="I12" s="127"/>
    </row>
    <row r="13" spans="1:9" ht="21.95" customHeight="1">
      <c r="B13" s="27" t="s">
        <v>182</v>
      </c>
      <c r="C13" s="27"/>
      <c r="D13" s="27"/>
      <c r="E13" s="27"/>
      <c r="F13" s="127">
        <v>525926</v>
      </c>
      <c r="H13" s="127">
        <v>419920</v>
      </c>
      <c r="I13" s="127"/>
    </row>
    <row r="14" spans="1:9" ht="21.95" customHeight="1">
      <c r="B14" s="27" t="s">
        <v>212</v>
      </c>
      <c r="C14" s="27"/>
      <c r="D14" s="27"/>
      <c r="E14" s="27"/>
      <c r="F14" s="127">
        <v>101941</v>
      </c>
      <c r="H14" s="127">
        <v>-88014</v>
      </c>
      <c r="I14" s="127"/>
    </row>
    <row r="15" spans="1:9" ht="21.95" customHeight="1">
      <c r="B15" s="27" t="s">
        <v>117</v>
      </c>
      <c r="C15" s="27"/>
      <c r="D15" s="27"/>
      <c r="E15" s="27"/>
      <c r="F15" s="127">
        <v>-7937494</v>
      </c>
      <c r="H15" s="127">
        <v>-9952431</v>
      </c>
      <c r="I15" s="127"/>
    </row>
    <row r="16" spans="1:9" ht="21.95" customHeight="1">
      <c r="B16" s="27" t="s">
        <v>157</v>
      </c>
      <c r="C16" s="27"/>
      <c r="D16" s="27"/>
      <c r="E16" s="27"/>
      <c r="F16" s="127">
        <v>-934470</v>
      </c>
      <c r="H16" s="127">
        <v>-1412648</v>
      </c>
      <c r="I16" s="127"/>
    </row>
    <row r="17" spans="1:9" s="3" customFormat="1" ht="21.95" customHeight="1">
      <c r="A17" s="17"/>
      <c r="B17" s="27" t="s">
        <v>59</v>
      </c>
      <c r="C17" s="27"/>
      <c r="D17" s="27"/>
      <c r="E17" s="27"/>
      <c r="F17" s="127">
        <v>-450537</v>
      </c>
      <c r="G17" s="17"/>
      <c r="H17" s="127">
        <v>-393812</v>
      </c>
      <c r="I17" s="73"/>
    </row>
    <row r="18" spans="1:9" s="3" customFormat="1" ht="21.95" customHeight="1">
      <c r="A18" s="17"/>
      <c r="B18" s="82" t="s">
        <v>111</v>
      </c>
      <c r="C18" s="82"/>
      <c r="D18" s="82"/>
      <c r="E18" s="82"/>
      <c r="F18" s="127">
        <v>3337637</v>
      </c>
      <c r="G18" s="17"/>
      <c r="H18" s="127">
        <v>3968376</v>
      </c>
      <c r="I18" s="73"/>
    </row>
    <row r="19" spans="1:9" ht="21.95" customHeight="1">
      <c r="B19" s="27" t="s">
        <v>218</v>
      </c>
      <c r="C19" s="27"/>
      <c r="D19" s="33"/>
      <c r="E19" s="27"/>
      <c r="F19" s="127">
        <v>-358604</v>
      </c>
      <c r="H19" s="127">
        <v>-3032670</v>
      </c>
      <c r="I19" s="127"/>
    </row>
    <row r="20" spans="1:9" ht="21.95" customHeight="1">
      <c r="B20" s="35" t="s">
        <v>193</v>
      </c>
      <c r="C20" s="35"/>
      <c r="D20" s="27"/>
      <c r="E20" s="27"/>
      <c r="F20" s="128"/>
      <c r="G20" s="127"/>
      <c r="H20" s="128"/>
      <c r="I20" s="85"/>
    </row>
    <row r="21" spans="1:9" ht="21.95" customHeight="1">
      <c r="B21" s="17"/>
      <c r="C21" s="83" t="s">
        <v>179</v>
      </c>
      <c r="D21" s="35"/>
      <c r="E21" s="35"/>
      <c r="F21" s="84">
        <f>SUM(F8:F19)</f>
        <v>40350372</v>
      </c>
      <c r="G21" s="112"/>
      <c r="H21" s="84">
        <f>SUM(H8:H19)</f>
        <v>41507560</v>
      </c>
      <c r="I21" s="85"/>
    </row>
    <row r="22" spans="1:9" ht="9.9499999999999993" customHeight="1">
      <c r="B22" s="113"/>
      <c r="C22" s="113"/>
      <c r="D22" s="113"/>
      <c r="E22" s="113"/>
      <c r="F22" s="114"/>
      <c r="G22" s="114"/>
      <c r="H22" s="114"/>
      <c r="I22" s="85"/>
    </row>
    <row r="23" spans="1:9" ht="21.95" customHeight="1">
      <c r="B23" s="64" t="s">
        <v>41</v>
      </c>
      <c r="C23" s="64"/>
      <c r="D23" s="64"/>
      <c r="E23" s="64"/>
      <c r="F23" s="129"/>
      <c r="G23" s="129"/>
      <c r="H23" s="129"/>
      <c r="I23" s="85"/>
    </row>
    <row r="24" spans="1:9" ht="21.95" customHeight="1">
      <c r="B24" s="27" t="s">
        <v>128</v>
      </c>
      <c r="C24" s="27"/>
      <c r="D24" s="27"/>
      <c r="E24" s="27"/>
      <c r="F24" s="127">
        <v>-4012280</v>
      </c>
      <c r="G24" s="127"/>
      <c r="H24" s="127">
        <v>-4232986</v>
      </c>
      <c r="I24" s="86"/>
    </row>
    <row r="25" spans="1:9" ht="21.95" customHeight="1">
      <c r="B25" s="27" t="s">
        <v>46</v>
      </c>
      <c r="C25" s="27"/>
      <c r="D25" s="27"/>
      <c r="E25" s="27"/>
      <c r="F25" s="127">
        <v>-2509841</v>
      </c>
      <c r="G25" s="127"/>
      <c r="H25" s="127">
        <v>-2450992</v>
      </c>
      <c r="I25" s="85"/>
    </row>
    <row r="26" spans="1:9" ht="21.95" customHeight="1">
      <c r="B26" s="27" t="s">
        <v>219</v>
      </c>
      <c r="C26" s="27"/>
      <c r="D26" s="27"/>
      <c r="E26" s="27"/>
      <c r="F26" s="127">
        <v>-95985</v>
      </c>
      <c r="G26" s="127"/>
      <c r="H26" s="127">
        <v>300987</v>
      </c>
      <c r="I26" s="85"/>
    </row>
    <row r="27" spans="1:9" ht="21.95" customHeight="1">
      <c r="B27" s="35" t="s">
        <v>213</v>
      </c>
      <c r="C27" s="35"/>
      <c r="D27" s="35"/>
      <c r="E27" s="35"/>
      <c r="F27" s="87">
        <f>SUM(F24:F26)</f>
        <v>-6618106</v>
      </c>
      <c r="G27" s="112"/>
      <c r="H27" s="87">
        <f>SUM(H24:H26)</f>
        <v>-6382991</v>
      </c>
      <c r="I27" s="85"/>
    </row>
    <row r="28" spans="1:9" ht="9.9499999999999993" customHeight="1">
      <c r="B28" s="113"/>
      <c r="C28" s="113"/>
      <c r="D28" s="113"/>
      <c r="E28" s="113"/>
      <c r="F28" s="115"/>
      <c r="G28" s="115"/>
      <c r="H28" s="115"/>
      <c r="I28" s="86"/>
    </row>
    <row r="29" spans="1:9" ht="23.1" customHeight="1">
      <c r="B29" s="78"/>
      <c r="C29" s="78"/>
      <c r="D29" s="78"/>
      <c r="E29" s="78"/>
    </row>
    <row r="30" spans="1:9" ht="23.1" customHeight="1">
      <c r="B30" s="78" t="s">
        <v>223</v>
      </c>
      <c r="C30" s="78"/>
      <c r="D30" s="78"/>
      <c r="E30" s="78"/>
    </row>
    <row r="31" spans="1:9" ht="23.1" customHeight="1">
      <c r="B31" s="78" t="s">
        <v>47</v>
      </c>
      <c r="C31" s="78"/>
      <c r="D31" s="78"/>
      <c r="E31" s="78"/>
    </row>
    <row r="32" spans="1:9" ht="23.1" customHeight="1">
      <c r="B32" s="100" t="str">
        <f>B3</f>
        <v>สำหรับงวดหกเดือนสิ้นสุดวันที่ 30 มิถุนายน 2561 (ไม่ได้ตรวจสอบ)</v>
      </c>
      <c r="C32" s="79"/>
      <c r="D32" s="79"/>
      <c r="E32" s="79"/>
    </row>
    <row r="33" spans="1:9" ht="20.100000000000001" customHeight="1">
      <c r="B33" s="79"/>
      <c r="C33" s="79"/>
      <c r="D33" s="79"/>
      <c r="E33" s="79"/>
      <c r="F33" s="126"/>
      <c r="G33" s="126"/>
      <c r="H33" s="126"/>
    </row>
    <row r="34" spans="1:9" ht="20.100000000000001" customHeight="1">
      <c r="B34" s="116"/>
      <c r="C34" s="116"/>
      <c r="D34" s="107" t="s">
        <v>0</v>
      </c>
      <c r="E34" s="116"/>
      <c r="F34" s="97">
        <f>F5</f>
        <v>2561</v>
      </c>
      <c r="G34" s="97"/>
      <c r="H34" s="97">
        <f>H5</f>
        <v>2560</v>
      </c>
    </row>
    <row r="35" spans="1:9" ht="23.1" customHeight="1">
      <c r="B35" s="36"/>
      <c r="C35" s="36"/>
      <c r="D35" s="36"/>
      <c r="E35" s="36"/>
      <c r="F35" s="123" t="s">
        <v>43</v>
      </c>
      <c r="G35" s="123"/>
      <c r="H35" s="123"/>
    </row>
    <row r="36" spans="1:9" ht="21.95" customHeight="1">
      <c r="B36" s="64" t="s">
        <v>22</v>
      </c>
      <c r="C36" s="64"/>
      <c r="D36" s="64"/>
      <c r="E36" s="64"/>
      <c r="F36" s="129"/>
      <c r="G36" s="129"/>
      <c r="H36" s="129"/>
      <c r="I36" s="85"/>
    </row>
    <row r="37" spans="1:9" ht="21.95" customHeight="1">
      <c r="B37" s="27" t="s">
        <v>132</v>
      </c>
      <c r="C37" s="27"/>
      <c r="D37" s="27"/>
      <c r="E37" s="27"/>
      <c r="F37" s="127">
        <v>8884738</v>
      </c>
      <c r="G37" s="127"/>
      <c r="H37" s="127">
        <v>1338648</v>
      </c>
      <c r="I37" s="85"/>
    </row>
    <row r="38" spans="1:9" ht="21.95" customHeight="1">
      <c r="B38" s="15" t="s">
        <v>158</v>
      </c>
      <c r="D38" s="117"/>
      <c r="E38" s="117"/>
      <c r="F38" s="127">
        <v>-462604</v>
      </c>
      <c r="G38" s="16"/>
      <c r="H38" s="127">
        <v>-340426</v>
      </c>
      <c r="I38" s="85"/>
    </row>
    <row r="39" spans="1:9" ht="21.95" customHeight="1">
      <c r="B39" s="15" t="s">
        <v>220</v>
      </c>
      <c r="F39" s="127">
        <v>-15604</v>
      </c>
      <c r="G39" s="16"/>
      <c r="H39" s="127">
        <v>-162837</v>
      </c>
    </row>
    <row r="40" spans="1:9" ht="21.95" customHeight="1">
      <c r="B40" s="118" t="s">
        <v>196</v>
      </c>
      <c r="C40" s="118"/>
      <c r="D40" s="118"/>
      <c r="E40" s="118"/>
      <c r="F40" s="87">
        <f>SUM(F37:F39)</f>
        <v>8406530</v>
      </c>
      <c r="G40" s="37"/>
      <c r="H40" s="87">
        <f>SUM(H37:H39)</f>
        <v>835385</v>
      </c>
      <c r="I40" s="85"/>
    </row>
    <row r="41" spans="1:9" ht="5.0999999999999996" customHeight="1">
      <c r="B41" s="118"/>
      <c r="C41" s="118"/>
      <c r="D41" s="118"/>
      <c r="E41" s="118"/>
      <c r="F41" s="37"/>
      <c r="G41" s="37"/>
      <c r="H41" s="37"/>
      <c r="I41" s="85"/>
    </row>
    <row r="42" spans="1:9" ht="21.95" customHeight="1">
      <c r="B42" s="118" t="s">
        <v>159</v>
      </c>
      <c r="C42" s="118"/>
      <c r="D42" s="118"/>
      <c r="E42" s="118"/>
      <c r="F42" s="37">
        <f>SUM(F40,F27,F21)</f>
        <v>42138796</v>
      </c>
      <c r="G42" s="37"/>
      <c r="H42" s="37">
        <f>SUM(H40,H27,H21)</f>
        <v>35959954</v>
      </c>
      <c r="I42" s="85"/>
    </row>
    <row r="43" spans="1:9" s="3" customFormat="1" ht="21.95" customHeight="1">
      <c r="A43" s="17"/>
      <c r="B43" s="15" t="s">
        <v>60</v>
      </c>
      <c r="C43" s="15"/>
      <c r="D43" s="15"/>
      <c r="E43" s="15"/>
      <c r="F43" s="130">
        <v>-3423869</v>
      </c>
      <c r="G43" s="16"/>
      <c r="H43" s="130">
        <v>-3565909</v>
      </c>
      <c r="I43" s="89"/>
    </row>
    <row r="44" spans="1:9" s="3" customFormat="1" ht="5.0999999999999996" customHeight="1">
      <c r="A44" s="17"/>
      <c r="B44" s="15"/>
      <c r="C44" s="15"/>
      <c r="D44" s="15"/>
      <c r="E44" s="15"/>
      <c r="F44" s="16"/>
      <c r="G44" s="16"/>
      <c r="H44" s="16"/>
      <c r="I44" s="89"/>
    </row>
    <row r="45" spans="1:9" ht="21.95" customHeight="1">
      <c r="B45" s="35" t="s">
        <v>160</v>
      </c>
      <c r="C45" s="35"/>
      <c r="D45" s="35"/>
      <c r="E45" s="35"/>
      <c r="F45" s="84">
        <f>SUM(F42:F43)</f>
        <v>38714927</v>
      </c>
      <c r="G45" s="112"/>
      <c r="H45" s="84">
        <f>SUM(H42:H43)</f>
        <v>32394045</v>
      </c>
      <c r="I45" s="85"/>
    </row>
    <row r="46" spans="1:9" ht="5.0999999999999996" customHeight="1">
      <c r="B46" s="35"/>
      <c r="C46" s="35"/>
      <c r="D46" s="35"/>
      <c r="E46" s="35"/>
      <c r="F46" s="37"/>
      <c r="G46" s="112"/>
      <c r="H46" s="37"/>
      <c r="I46" s="85"/>
    </row>
    <row r="47" spans="1:9" ht="21.95" customHeight="1">
      <c r="B47" s="41" t="s">
        <v>23</v>
      </c>
      <c r="C47" s="41"/>
      <c r="D47" s="41"/>
      <c r="E47" s="41"/>
      <c r="F47" s="131"/>
      <c r="G47" s="90"/>
      <c r="H47" s="131"/>
    </row>
    <row r="48" spans="1:9" ht="21.95" customHeight="1">
      <c r="B48" s="15" t="s">
        <v>161</v>
      </c>
      <c r="D48" s="88" t="s">
        <v>191</v>
      </c>
      <c r="F48" s="16">
        <v>-3752991</v>
      </c>
      <c r="G48" s="16"/>
      <c r="H48" s="16">
        <v>-3705045</v>
      </c>
    </row>
    <row r="49" spans="2:8" ht="21.95" customHeight="1">
      <c r="B49" s="15" t="s">
        <v>214</v>
      </c>
      <c r="D49" s="88"/>
      <c r="F49" s="16">
        <v>-153818</v>
      </c>
      <c r="G49" s="16"/>
      <c r="H49" s="16">
        <v>0</v>
      </c>
    </row>
    <row r="50" spans="2:8" ht="21.95" customHeight="1">
      <c r="B50" s="15" t="s">
        <v>124</v>
      </c>
      <c r="D50" s="41"/>
      <c r="E50" s="41"/>
      <c r="F50" s="16">
        <v>24631205</v>
      </c>
      <c r="G50" s="16"/>
      <c r="H50" s="16">
        <v>17066840</v>
      </c>
    </row>
    <row r="51" spans="2:8" ht="21.95" customHeight="1">
      <c r="B51" s="15" t="s">
        <v>92</v>
      </c>
      <c r="D51" s="107"/>
      <c r="F51" s="16">
        <v>-36737899</v>
      </c>
      <c r="G51" s="16"/>
      <c r="H51" s="16">
        <v>-8217949</v>
      </c>
    </row>
    <row r="52" spans="2:8" ht="21.95" customHeight="1">
      <c r="B52" s="15" t="s">
        <v>201</v>
      </c>
      <c r="D52" s="107"/>
      <c r="F52" s="16">
        <v>-2054937</v>
      </c>
      <c r="G52" s="16"/>
      <c r="H52" s="16">
        <v>-864753</v>
      </c>
    </row>
    <row r="53" spans="2:8" ht="21.95" customHeight="1">
      <c r="B53" s="15" t="s">
        <v>162</v>
      </c>
      <c r="D53" s="88"/>
      <c r="F53" s="16">
        <v>213986</v>
      </c>
      <c r="G53" s="16"/>
      <c r="H53" s="16">
        <v>1279128</v>
      </c>
    </row>
    <row r="54" spans="2:8" ht="21.95" customHeight="1">
      <c r="B54" s="15" t="s">
        <v>217</v>
      </c>
      <c r="D54" s="88"/>
      <c r="F54" s="16">
        <v>-10109282</v>
      </c>
      <c r="G54" s="16"/>
      <c r="H54" s="16">
        <v>-11683885</v>
      </c>
    </row>
    <row r="55" spans="2:8" ht="21.95" customHeight="1">
      <c r="B55" s="15" t="s">
        <v>163</v>
      </c>
      <c r="F55" s="16">
        <v>8834</v>
      </c>
      <c r="G55" s="16"/>
      <c r="H55" s="16">
        <v>9536</v>
      </c>
    </row>
    <row r="56" spans="2:8" ht="21.95" customHeight="1">
      <c r="B56" s="15" t="s">
        <v>57</v>
      </c>
      <c r="F56" s="16">
        <v>7244063</v>
      </c>
      <c r="G56" s="16"/>
      <c r="H56" s="16">
        <v>9935594</v>
      </c>
    </row>
    <row r="57" spans="2:8" ht="21.95" customHeight="1">
      <c r="B57" s="27" t="s">
        <v>61</v>
      </c>
      <c r="C57" s="27"/>
      <c r="D57" s="27"/>
      <c r="E57" s="27"/>
      <c r="F57" s="16">
        <v>409003</v>
      </c>
      <c r="G57" s="16"/>
      <c r="H57" s="16">
        <v>437541</v>
      </c>
    </row>
    <row r="58" spans="2:8" ht="21.95" customHeight="1">
      <c r="B58" s="27" t="s">
        <v>197</v>
      </c>
      <c r="C58" s="27"/>
      <c r="D58" s="27"/>
      <c r="E58" s="27"/>
      <c r="F58" s="16">
        <v>-288379</v>
      </c>
      <c r="G58" s="16"/>
      <c r="H58" s="16">
        <v>0</v>
      </c>
    </row>
    <row r="59" spans="2:8" ht="5.0999999999999996" customHeight="1">
      <c r="D59" s="36"/>
      <c r="E59" s="36"/>
      <c r="F59" s="132"/>
      <c r="G59" s="16"/>
      <c r="H59" s="132"/>
    </row>
    <row r="60" spans="2:8" ht="21.95" customHeight="1">
      <c r="B60" s="36" t="s">
        <v>216</v>
      </c>
      <c r="C60" s="36"/>
      <c r="D60" s="36"/>
      <c r="E60" s="36"/>
      <c r="F60" s="84">
        <f>SUM(F48:F58)</f>
        <v>-20590215</v>
      </c>
      <c r="G60" s="37"/>
      <c r="H60" s="84">
        <f>SUM(H48:H58)</f>
        <v>4257007</v>
      </c>
    </row>
    <row r="61" spans="2:8" ht="21.2" customHeight="1">
      <c r="B61" s="36"/>
      <c r="C61" s="36"/>
      <c r="D61" s="78"/>
      <c r="E61" s="78"/>
      <c r="F61" s="90"/>
      <c r="G61" s="90"/>
      <c r="H61" s="90"/>
    </row>
    <row r="62" spans="2:8" ht="23.1" customHeight="1">
      <c r="B62" s="78" t="s">
        <v>223</v>
      </c>
      <c r="C62" s="78"/>
      <c r="D62" s="78"/>
      <c r="E62" s="78"/>
    </row>
    <row r="63" spans="2:8" ht="23.1" customHeight="1">
      <c r="B63" s="78" t="s">
        <v>47</v>
      </c>
      <c r="C63" s="78"/>
      <c r="D63" s="79"/>
      <c r="E63" s="79"/>
    </row>
    <row r="64" spans="2:8" ht="23.25" customHeight="1">
      <c r="B64" s="100" t="str">
        <f>B3</f>
        <v>สำหรับงวดหกเดือนสิ้นสุดวันที่ 30 มิถุนายน 2561 (ไม่ได้ตรวจสอบ)</v>
      </c>
      <c r="C64" s="79"/>
      <c r="D64" s="79"/>
      <c r="E64" s="79"/>
    </row>
    <row r="65" spans="2:8" ht="20.100000000000001" customHeight="1">
      <c r="B65" s="79"/>
      <c r="C65" s="79"/>
      <c r="D65" s="116"/>
      <c r="E65" s="116"/>
      <c r="F65" s="126"/>
      <c r="G65" s="126"/>
      <c r="H65" s="126"/>
    </row>
    <row r="66" spans="2:8" ht="20.100000000000001" customHeight="1">
      <c r="B66" s="116"/>
      <c r="C66" s="116"/>
      <c r="D66" s="107" t="s">
        <v>0</v>
      </c>
      <c r="E66" s="36"/>
      <c r="F66" s="97">
        <f>F5</f>
        <v>2561</v>
      </c>
      <c r="G66" s="97"/>
      <c r="H66" s="97">
        <f>H5</f>
        <v>2560</v>
      </c>
    </row>
    <row r="67" spans="2:8" ht="23.1" customHeight="1">
      <c r="B67" s="36"/>
      <c r="C67" s="36"/>
      <c r="D67" s="41"/>
      <c r="E67" s="41"/>
      <c r="F67" s="123" t="s">
        <v>43</v>
      </c>
      <c r="G67" s="123"/>
      <c r="H67" s="123"/>
    </row>
    <row r="68" spans="2:8" ht="21.95" customHeight="1">
      <c r="B68" s="41" t="s">
        <v>24</v>
      </c>
      <c r="C68" s="41"/>
      <c r="D68" s="41"/>
      <c r="E68" s="41"/>
      <c r="F68" s="131"/>
      <c r="G68" s="90"/>
      <c r="H68" s="131"/>
    </row>
    <row r="69" spans="2:8" ht="21.95" customHeight="1">
      <c r="B69" s="15" t="s">
        <v>183</v>
      </c>
      <c r="F69" s="16"/>
      <c r="G69" s="16"/>
      <c r="H69" s="16"/>
    </row>
    <row r="70" spans="2:8" ht="21.95" customHeight="1">
      <c r="C70" s="15" t="s">
        <v>169</v>
      </c>
      <c r="F70" s="16">
        <v>124881</v>
      </c>
      <c r="G70" s="16"/>
      <c r="H70" s="16">
        <v>91390</v>
      </c>
    </row>
    <row r="71" spans="2:8" ht="21.95" customHeight="1">
      <c r="B71" s="15" t="s">
        <v>168</v>
      </c>
      <c r="D71" s="36"/>
      <c r="E71" s="36"/>
      <c r="F71" s="16"/>
      <c r="G71" s="16"/>
      <c r="H71" s="16"/>
    </row>
    <row r="72" spans="2:8" ht="21.95" customHeight="1">
      <c r="C72" s="15" t="s">
        <v>169</v>
      </c>
      <c r="D72" s="88" t="s">
        <v>191</v>
      </c>
      <c r="F72" s="16">
        <v>-3765548</v>
      </c>
      <c r="G72" s="16"/>
      <c r="H72" s="16">
        <v>-3227480</v>
      </c>
    </row>
    <row r="73" spans="2:8" ht="21.95" customHeight="1">
      <c r="B73" s="41" t="s">
        <v>164</v>
      </c>
      <c r="C73" s="41"/>
      <c r="D73" s="27"/>
      <c r="E73" s="27"/>
      <c r="F73" s="131"/>
      <c r="G73" s="90"/>
      <c r="H73" s="131"/>
    </row>
    <row r="74" spans="2:8" ht="21.95" customHeight="1">
      <c r="B74" s="15" t="s">
        <v>221</v>
      </c>
      <c r="F74" s="16">
        <v>-718594</v>
      </c>
      <c r="G74" s="90"/>
      <c r="H74" s="16">
        <v>-442849</v>
      </c>
    </row>
    <row r="75" spans="2:8" ht="21.95" customHeight="1">
      <c r="B75" s="15" t="s">
        <v>165</v>
      </c>
      <c r="D75" s="36"/>
      <c r="E75" s="36"/>
      <c r="F75" s="16">
        <v>306382</v>
      </c>
      <c r="G75" s="90"/>
      <c r="H75" s="16">
        <v>572962</v>
      </c>
    </row>
    <row r="76" spans="2:8" ht="21.95" customHeight="1">
      <c r="B76" s="15" t="s">
        <v>166</v>
      </c>
      <c r="F76" s="16">
        <v>-2486693</v>
      </c>
      <c r="G76" s="90"/>
      <c r="H76" s="16">
        <v>-9589220</v>
      </c>
    </row>
    <row r="77" spans="2:8" ht="21.95" customHeight="1">
      <c r="B77" s="15" t="s">
        <v>167</v>
      </c>
      <c r="F77" s="16">
        <v>-125016</v>
      </c>
      <c r="G77" s="90"/>
      <c r="H77" s="16">
        <v>-85520</v>
      </c>
    </row>
    <row r="78" spans="2:8" ht="21.95" customHeight="1">
      <c r="B78" s="15" t="s">
        <v>184</v>
      </c>
      <c r="F78" s="16">
        <v>29948000</v>
      </c>
      <c r="G78" s="90"/>
      <c r="H78" s="16">
        <v>24949830</v>
      </c>
    </row>
    <row r="79" spans="2:8" ht="21.95" customHeight="1">
      <c r="B79" s="15" t="s">
        <v>185</v>
      </c>
      <c r="F79" s="16">
        <v>-29942782</v>
      </c>
      <c r="G79" s="90"/>
      <c r="H79" s="16">
        <v>-24917595</v>
      </c>
    </row>
    <row r="80" spans="2:8" ht="21.95" customHeight="1">
      <c r="B80" s="36" t="s">
        <v>126</v>
      </c>
      <c r="C80" s="36"/>
      <c r="D80" s="36"/>
      <c r="E80" s="36"/>
      <c r="F80" s="87">
        <f>SUM(F74:F79)</f>
        <v>-3018703</v>
      </c>
      <c r="G80" s="37"/>
      <c r="H80" s="87">
        <f>SUM(H74:H79)</f>
        <v>-9512392</v>
      </c>
    </row>
    <row r="81" spans="2:8" ht="21.95" customHeight="1">
      <c r="B81" s="36" t="s">
        <v>99</v>
      </c>
      <c r="D81" s="36"/>
      <c r="E81" s="36"/>
      <c r="F81" s="16"/>
      <c r="G81" s="16"/>
      <c r="H81" s="16"/>
    </row>
    <row r="82" spans="2:8" ht="21.95" customHeight="1">
      <c r="B82" s="15" t="s">
        <v>101</v>
      </c>
      <c r="C82" s="17"/>
      <c r="D82" s="36"/>
      <c r="E82" s="36"/>
      <c r="F82" s="16">
        <v>-12599771</v>
      </c>
      <c r="G82" s="16"/>
      <c r="H82" s="16">
        <v>-12599693</v>
      </c>
    </row>
    <row r="83" spans="2:8" ht="21.95" customHeight="1">
      <c r="B83" s="15" t="s">
        <v>85</v>
      </c>
      <c r="C83" s="17"/>
      <c r="D83" s="36"/>
      <c r="E83" s="36"/>
      <c r="F83" s="16">
        <v>-5497329</v>
      </c>
      <c r="G83" s="16"/>
      <c r="H83" s="16">
        <v>-6565219</v>
      </c>
    </row>
    <row r="84" spans="2:8" ht="21.95" customHeight="1">
      <c r="B84" s="36" t="s">
        <v>100</v>
      </c>
      <c r="C84" s="17"/>
      <c r="D84" s="36"/>
      <c r="E84" s="36"/>
      <c r="F84" s="91">
        <f>SUM(F82:F83)</f>
        <v>-18097100</v>
      </c>
      <c r="G84" s="16"/>
      <c r="H84" s="91">
        <f>SUM(H82:H83)</f>
        <v>-19164912</v>
      </c>
    </row>
    <row r="85" spans="2:8" ht="21.95" customHeight="1">
      <c r="B85" s="27" t="s">
        <v>112</v>
      </c>
      <c r="C85" s="27"/>
      <c r="F85" s="16">
        <v>-3427728</v>
      </c>
      <c r="G85" s="90"/>
      <c r="H85" s="16">
        <v>-4127789</v>
      </c>
    </row>
    <row r="86" spans="2:8" ht="5.0999999999999996" customHeight="1">
      <c r="D86" s="36"/>
      <c r="E86" s="36"/>
      <c r="F86" s="128"/>
      <c r="G86" s="16"/>
      <c r="H86" s="128"/>
    </row>
    <row r="87" spans="2:8" ht="21.95" customHeight="1">
      <c r="B87" s="36" t="s">
        <v>170</v>
      </c>
      <c r="C87" s="36"/>
      <c r="D87" s="119"/>
      <c r="E87" s="119"/>
      <c r="F87" s="84">
        <f>SUM(F70:F72,F80,F84,F85)</f>
        <v>-28184198</v>
      </c>
      <c r="G87" s="37"/>
      <c r="H87" s="84">
        <f>SUM(H70:H72,H80,H84,H85)</f>
        <v>-35941183</v>
      </c>
    </row>
    <row r="88" spans="2:8" s="83" customFormat="1" ht="9.9499999999999993" customHeight="1">
      <c r="B88" s="119"/>
      <c r="C88" s="119"/>
      <c r="D88" s="36"/>
      <c r="E88" s="36"/>
      <c r="F88" s="120"/>
      <c r="G88" s="120"/>
      <c r="H88" s="120"/>
    </row>
    <row r="89" spans="2:8" ht="21.95" customHeight="1">
      <c r="B89" s="36" t="s">
        <v>198</v>
      </c>
      <c r="C89" s="36"/>
      <c r="D89" s="36"/>
      <c r="E89" s="36"/>
      <c r="F89" s="37">
        <f>SUM(F45,F60,F87)</f>
        <v>-10059486</v>
      </c>
      <c r="G89" s="37"/>
      <c r="H89" s="37">
        <f>SUM(H45,H60,H87)</f>
        <v>709869</v>
      </c>
    </row>
    <row r="90" spans="2:8" ht="21.95" customHeight="1">
      <c r="B90" s="15" t="s">
        <v>200</v>
      </c>
      <c r="F90" s="16">
        <v>26684</v>
      </c>
      <c r="G90" s="16"/>
      <c r="H90" s="16">
        <v>-341127</v>
      </c>
    </row>
    <row r="91" spans="2:8" ht="21.95" customHeight="1">
      <c r="B91" s="15" t="s">
        <v>171</v>
      </c>
      <c r="F91" s="130">
        <v>43936645</v>
      </c>
      <c r="G91" s="16"/>
      <c r="H91" s="130">
        <v>27709352</v>
      </c>
    </row>
    <row r="92" spans="2:8" ht="5.0999999999999996" customHeight="1">
      <c r="D92" s="36"/>
      <c r="E92" s="36"/>
      <c r="F92" s="16"/>
      <c r="G92" s="16"/>
      <c r="H92" s="16"/>
    </row>
    <row r="93" spans="2:8" ht="21.95" customHeight="1" thickBot="1">
      <c r="B93" s="36" t="s">
        <v>172</v>
      </c>
      <c r="C93" s="36"/>
      <c r="F93" s="92">
        <f>SUM(F89:F91)</f>
        <v>33903843</v>
      </c>
      <c r="G93" s="37"/>
      <c r="H93" s="92">
        <f>SUM(H89:H91)</f>
        <v>28078094</v>
      </c>
    </row>
    <row r="94" spans="2:8" ht="5.0999999999999996" customHeight="1" thickTop="1">
      <c r="D94" s="121"/>
      <c r="E94" s="121"/>
      <c r="F94" s="55"/>
      <c r="G94" s="16"/>
      <c r="H94" s="55"/>
    </row>
    <row r="95" spans="2:8" ht="21.95" customHeight="1">
      <c r="B95" s="121" t="s">
        <v>107</v>
      </c>
      <c r="C95" s="121"/>
      <c r="D95" s="122"/>
      <c r="E95" s="122"/>
      <c r="F95" s="55"/>
      <c r="G95" s="55"/>
      <c r="H95" s="55"/>
    </row>
    <row r="96" spans="2:8" ht="21.95" customHeight="1">
      <c r="B96" s="122" t="s">
        <v>108</v>
      </c>
      <c r="C96" s="122"/>
      <c r="D96" s="56"/>
      <c r="E96" s="56"/>
      <c r="F96" s="55"/>
      <c r="G96" s="55"/>
      <c r="H96" s="55"/>
    </row>
    <row r="97" spans="2:8" ht="21.95" customHeight="1">
      <c r="B97" s="56" t="s">
        <v>202</v>
      </c>
      <c r="C97" s="122"/>
      <c r="D97" s="56"/>
      <c r="E97" s="56"/>
      <c r="F97" s="55">
        <v>1034909</v>
      </c>
      <c r="G97" s="55"/>
      <c r="H97" s="55">
        <v>1649667</v>
      </c>
    </row>
    <row r="98" spans="2:8" ht="21.95" customHeight="1">
      <c r="B98" s="56" t="s">
        <v>125</v>
      </c>
      <c r="C98" s="122"/>
      <c r="D98" s="56"/>
      <c r="E98" s="56"/>
      <c r="F98" s="55">
        <v>1663844</v>
      </c>
      <c r="G98" s="55"/>
      <c r="H98" s="55">
        <v>4742582</v>
      </c>
    </row>
    <row r="99" spans="2:8" ht="21.95" customHeight="1">
      <c r="B99" s="56" t="s">
        <v>199</v>
      </c>
      <c r="C99" s="56"/>
      <c r="F99" s="55">
        <v>1032898</v>
      </c>
      <c r="G99" s="55"/>
      <c r="H99" s="55">
        <v>1646267</v>
      </c>
    </row>
    <row r="100" spans="2:8" ht="23.1" customHeight="1">
      <c r="B100" s="56"/>
      <c r="C100" s="56"/>
      <c r="F100" s="55"/>
      <c r="G100" s="55"/>
      <c r="H100" s="55"/>
    </row>
  </sheetData>
  <phoneticPr fontId="7" type="noConversion"/>
  <printOptions horizontalCentered="1"/>
  <pageMargins left="0.82677165354330717" right="0.59055118110236227" top="0.39370078740157483" bottom="0.59055118110236227" header="0.59055118110236227" footer="0.19685039370078741"/>
  <pageSetup paperSize="9" firstPageNumber="12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ax="16383" man="1"/>
    <brk id="61" max="16383" man="1"/>
  </rowBreaks>
  <ignoredErrors>
    <ignoredError sqref="D48 D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1</vt:lpstr>
      <vt:lpstr>2</vt:lpstr>
      <vt:lpstr>3</vt:lpstr>
      <vt:lpstr>4</vt:lpstr>
      <vt:lpstr>'1'!Print_Area</vt:lpstr>
      <vt:lpstr>'2'!Print_Area</vt:lpstr>
      <vt:lpstr>'3'!Print_Area</vt:lpstr>
      <vt:lpstr>'4'!Print_Area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 ปูนซิเมนต์ไทย จำกัด (มหาชน)</dc:title>
  <dc:creator>SCG</dc:creator>
  <cp:lastModifiedBy>Suwapong</cp:lastModifiedBy>
  <cp:lastPrinted>2018-07-31T04:10:47Z</cp:lastPrinted>
  <dcterms:created xsi:type="dcterms:W3CDTF">2005-01-07T06:39:24Z</dcterms:created>
  <dcterms:modified xsi:type="dcterms:W3CDTF">2018-08-08T04:08:18Z</dcterms:modified>
</cp:coreProperties>
</file>