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8\06_Jun\4 SET\2.Reviewed\2EN\"/>
    </mc:Choice>
  </mc:AlternateContent>
  <bookViews>
    <workbookView xWindow="45" yWindow="315" windowWidth="14265" windowHeight="7365"/>
  </bookViews>
  <sheets>
    <sheet name="1" sheetId="1" r:id="rId1"/>
    <sheet name="2" sheetId="12" r:id="rId2"/>
    <sheet name="3" sheetId="5" r:id="rId3"/>
    <sheet name="4" sheetId="3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'1'!$B$1:$I$91</definedName>
    <definedName name="_xlnm.Print_Area" localSheetId="1">'2'!$B$1:$I$142</definedName>
    <definedName name="_xlnm.Print_Area" localSheetId="2">'3'!$B$1:$AB$66</definedName>
    <definedName name="_xlnm.Print_Area" localSheetId="3">'4'!$B$1:$H$99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V63" i="5" l="1"/>
  <c r="X63" i="5"/>
  <c r="AB63" i="5" s="1"/>
  <c r="Z64" i="5"/>
  <c r="T64" i="5"/>
  <c r="R64" i="5"/>
  <c r="P64" i="5"/>
  <c r="N64" i="5"/>
  <c r="L64" i="5"/>
  <c r="J64" i="5"/>
  <c r="H64" i="5"/>
  <c r="V56" i="5"/>
  <c r="X56" i="5"/>
  <c r="AB56" i="5" s="1"/>
  <c r="Z58" i="5"/>
  <c r="T58" i="5"/>
  <c r="R58" i="5"/>
  <c r="P58" i="5"/>
  <c r="N58" i="5"/>
  <c r="L58" i="5"/>
  <c r="J58" i="5"/>
  <c r="H58" i="5"/>
  <c r="Z52" i="5"/>
  <c r="Z60" i="5" s="1"/>
  <c r="Z65" i="5" s="1"/>
  <c r="T52" i="5"/>
  <c r="R52" i="5"/>
  <c r="R60" i="5" s="1"/>
  <c r="P52" i="5"/>
  <c r="P60" i="5" s="1"/>
  <c r="N52" i="5"/>
  <c r="N60" i="5" s="1"/>
  <c r="N65" i="5" s="1"/>
  <c r="L52" i="5"/>
  <c r="J52" i="5"/>
  <c r="J60" i="5" s="1"/>
  <c r="H52" i="5"/>
  <c r="H60" i="5" s="1"/>
  <c r="H65" i="5" l="1"/>
  <c r="R65" i="5"/>
  <c r="X50" i="5"/>
  <c r="P65" i="5"/>
  <c r="J65" i="5"/>
  <c r="L60" i="5"/>
  <c r="L65" i="5" s="1"/>
  <c r="T60" i="5"/>
  <c r="T65" i="5" s="1"/>
  <c r="X62" i="5"/>
  <c r="V50" i="5"/>
  <c r="V52" i="5" s="1"/>
  <c r="F52" i="5"/>
  <c r="V54" i="5"/>
  <c r="V58" i="5" s="1"/>
  <c r="F58" i="5"/>
  <c r="V62" i="5"/>
  <c r="V64" i="5" s="1"/>
  <c r="F64" i="5"/>
  <c r="I110" i="12"/>
  <c r="G110" i="12"/>
  <c r="B108" i="12"/>
  <c r="I39" i="12"/>
  <c r="G39" i="12"/>
  <c r="B37" i="12"/>
  <c r="AB50" i="5" l="1"/>
  <c r="AB52" i="5" s="1"/>
  <c r="X52" i="5"/>
  <c r="F60" i="5"/>
  <c r="F65" i="5" s="1"/>
  <c r="AB62" i="5"/>
  <c r="AB64" i="5" s="1"/>
  <c r="X64" i="5"/>
  <c r="V60" i="5"/>
  <c r="V65" i="5" s="1"/>
  <c r="X54" i="5"/>
  <c r="B3" i="5"/>
  <c r="B36" i="5" s="1"/>
  <c r="B3" i="3"/>
  <c r="AB60" i="5" l="1"/>
  <c r="AB65" i="5" s="1"/>
  <c r="AB54" i="5"/>
  <c r="AB58" i="5" s="1"/>
  <c r="X58" i="5"/>
  <c r="X60" i="5"/>
  <c r="X65" i="5" s="1"/>
  <c r="H5" i="3"/>
  <c r="H34" i="3" s="1"/>
  <c r="H66" i="3" s="1"/>
  <c r="F5" i="3"/>
  <c r="F34" i="3" s="1"/>
  <c r="F66" i="3" s="1"/>
  <c r="I70" i="1" l="1"/>
  <c r="I69" i="1"/>
  <c r="G70" i="1"/>
  <c r="G71" i="1"/>
  <c r="G69" i="1"/>
  <c r="I41" i="1"/>
  <c r="I40" i="1"/>
  <c r="G41" i="1"/>
  <c r="G42" i="1"/>
  <c r="G40" i="1"/>
  <c r="B64" i="3" l="1"/>
  <c r="B32" i="3"/>
  <c r="B67" i="1"/>
  <c r="B38" i="1"/>
  <c r="Z31" i="5" l="1"/>
  <c r="T31" i="5"/>
  <c r="R31" i="5"/>
  <c r="P31" i="5"/>
  <c r="L31" i="5"/>
  <c r="J31" i="5"/>
  <c r="H31" i="5"/>
  <c r="F31" i="5"/>
  <c r="T25" i="5"/>
  <c r="R25" i="5"/>
  <c r="P25" i="5"/>
  <c r="L25" i="5"/>
  <c r="J25" i="5"/>
  <c r="H25" i="5"/>
  <c r="Z19" i="5"/>
  <c r="T19" i="5"/>
  <c r="T27" i="5" s="1"/>
  <c r="R19" i="5"/>
  <c r="P19" i="5"/>
  <c r="L19" i="5"/>
  <c r="L27" i="5" s="1"/>
  <c r="J19" i="5"/>
  <c r="H19" i="5"/>
  <c r="I70" i="12"/>
  <c r="I9" i="12" l="1"/>
  <c r="I12" i="12" s="1"/>
  <c r="I80" i="12"/>
  <c r="I83" i="12" s="1"/>
  <c r="H27" i="5"/>
  <c r="H32" i="5" s="1"/>
  <c r="P27" i="5"/>
  <c r="P32" i="5" s="1"/>
  <c r="Z25" i="5"/>
  <c r="I142" i="12"/>
  <c r="T32" i="5"/>
  <c r="V12" i="5"/>
  <c r="X12" i="5" s="1"/>
  <c r="AB12" i="5" s="1"/>
  <c r="V30" i="5"/>
  <c r="X30" i="5" s="1"/>
  <c r="AB30" i="5" s="1"/>
  <c r="I53" i="12"/>
  <c r="I17" i="1"/>
  <c r="I30" i="12"/>
  <c r="I33" i="12"/>
  <c r="I101" i="12"/>
  <c r="I104" i="12"/>
  <c r="I125" i="12"/>
  <c r="I32" i="1"/>
  <c r="I34" i="1" s="1"/>
  <c r="I53" i="1"/>
  <c r="I85" i="1"/>
  <c r="I88" i="1" s="1"/>
  <c r="F25" i="5"/>
  <c r="V21" i="5"/>
  <c r="N25" i="5"/>
  <c r="V23" i="5"/>
  <c r="X23" i="5" s="1"/>
  <c r="AB23" i="5" s="1"/>
  <c r="V45" i="5"/>
  <c r="X45" i="5" s="1"/>
  <c r="I133" i="12"/>
  <c r="I61" i="1"/>
  <c r="L32" i="5"/>
  <c r="J27" i="5"/>
  <c r="J32" i="5" s="1"/>
  <c r="R27" i="5"/>
  <c r="R32" i="5" s="1"/>
  <c r="V29" i="5"/>
  <c r="N31" i="5"/>
  <c r="I16" i="12"/>
  <c r="I61" i="12"/>
  <c r="I87" i="12"/>
  <c r="F19" i="5"/>
  <c r="N19" i="5"/>
  <c r="V17" i="5"/>
  <c r="V19" i="5" s="1"/>
  <c r="Z27" i="5"/>
  <c r="Z32" i="5" s="1"/>
  <c r="I18" i="12" l="1"/>
  <c r="I22" i="12" s="1"/>
  <c r="I25" i="12" s="1"/>
  <c r="I41" i="12" s="1"/>
  <c r="I89" i="12"/>
  <c r="I93" i="12" s="1"/>
  <c r="I96" i="12" s="1"/>
  <c r="I112" i="12" s="1"/>
  <c r="N27" i="5"/>
  <c r="N32" i="5" s="1"/>
  <c r="I63" i="12"/>
  <c r="V25" i="5"/>
  <c r="V27" i="5" s="1"/>
  <c r="I135" i="12"/>
  <c r="AB45" i="5"/>
  <c r="X29" i="5"/>
  <c r="V31" i="5"/>
  <c r="X21" i="5"/>
  <c r="X17" i="5"/>
  <c r="I63" i="1"/>
  <c r="I90" i="1" s="1"/>
  <c r="F27" i="5"/>
  <c r="F32" i="5" s="1"/>
  <c r="I137" i="12" l="1"/>
  <c r="I65" i="12"/>
  <c r="V32" i="5"/>
  <c r="AB17" i="5"/>
  <c r="AB19" i="5" s="1"/>
  <c r="X19" i="5"/>
  <c r="X31" i="5"/>
  <c r="AB29" i="5"/>
  <c r="AB31" i="5" s="1"/>
  <c r="X25" i="5"/>
  <c r="AB21" i="5"/>
  <c r="AB25" i="5" s="1"/>
  <c r="X27" i="5" l="1"/>
  <c r="X32" i="5" s="1"/>
  <c r="AB27" i="5"/>
  <c r="AB32" i="5" s="1"/>
  <c r="H80" i="3" l="1"/>
  <c r="H60" i="3"/>
  <c r="H40" i="3"/>
  <c r="H84" i="3"/>
  <c r="H27" i="3"/>
  <c r="F80" i="3"/>
  <c r="H86" i="3" l="1"/>
  <c r="H21" i="3"/>
  <c r="H42" i="3" s="1"/>
  <c r="H44" i="3" s="1"/>
  <c r="H88" i="3" l="1"/>
  <c r="H93" i="3" s="1"/>
  <c r="G61" i="1" l="1"/>
  <c r="G80" i="12"/>
  <c r="G17" i="1" l="1"/>
  <c r="G53" i="1"/>
  <c r="G63" i="1" s="1"/>
  <c r="G32" i="1" l="1"/>
  <c r="G83" i="12"/>
  <c r="G16" i="12"/>
  <c r="G133" i="12"/>
  <c r="G9" i="12"/>
  <c r="G125" i="12"/>
  <c r="G87" i="12"/>
  <c r="G34" i="1" l="1"/>
  <c r="G135" i="12"/>
  <c r="G89" i="12"/>
  <c r="G93" i="12" s="1"/>
  <c r="G96" i="12" s="1"/>
  <c r="G112" i="12" s="1"/>
  <c r="G61" i="12" l="1"/>
  <c r="G53" i="12"/>
  <c r="G137" i="12"/>
  <c r="G12" i="12"/>
  <c r="G18" i="12" s="1"/>
  <c r="G22" i="12" s="1"/>
  <c r="G25" i="12" s="1"/>
  <c r="G41" i="12" s="1"/>
  <c r="G63" i="12" l="1"/>
  <c r="G65" i="12" s="1"/>
  <c r="G104" i="12" l="1"/>
  <c r="G101" i="12"/>
  <c r="G142" i="12" l="1"/>
  <c r="G85" i="1" l="1"/>
  <c r="G88" i="1" s="1"/>
  <c r="G90" i="1" s="1"/>
  <c r="G33" i="12"/>
  <c r="G30" i="12"/>
  <c r="G70" i="12"/>
  <c r="F84" i="3" l="1"/>
  <c r="F60" i="3" l="1"/>
  <c r="F27" i="3" l="1"/>
  <c r="F86" i="3"/>
  <c r="F21" i="3"/>
  <c r="F40" i="3" l="1"/>
  <c r="F42" i="3" s="1"/>
  <c r="F44" i="3" s="1"/>
  <c r="F88" i="3" s="1"/>
  <c r="F93" i="3" s="1"/>
</calcChain>
</file>

<file path=xl/sharedStrings.xml><?xml version="1.0" encoding="utf-8"?>
<sst xmlns="http://schemas.openxmlformats.org/spreadsheetml/2006/main" count="410" uniqueCount="235">
  <si>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</si>
  <si>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</si>
  <si>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</si>
  <si>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</si>
  <si>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</si>
  <si>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</si>
  <si>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</si>
  <si>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</si>
  <si>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</si>
  <si>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</si>
  <si>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</si>
  <si>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</si>
  <si>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</si>
  <si>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</si>
  <si>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</si>
  <si>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</si>
  <si>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</si>
  <si>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</si>
  <si>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</si>
  <si>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</si>
  <si>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</si>
  <si>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</si>
  <si>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</si>
  <si>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</si>
  <si>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</si>
  <si>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</si>
  <si>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</si>
  <si>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</si>
  <si>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</si>
  <si>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</si>
  <si>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</si>
  <si>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</si>
  <si>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</si>
  <si>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</si>
  <si>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</si>
  <si>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</si>
  <si>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</si>
  <si>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</si>
  <si>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</si>
  <si>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Other long-term investments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</si>
  <si>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</si>
  <si>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</si>
  <si>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</si>
  <si>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</si>
  <si>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</si>
  <si>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</si>
  <si>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</si>
  <si>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</si>
  <si>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</si>
  <si>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</si>
  <si>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</si>
  <si>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</si>
  <si>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</si>
  <si>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</si>
  <si>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</si>
  <si>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 xml:space="preserve">Investments in associates 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</si>
  <si>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</si>
  <si>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</si>
  <si>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</si>
  <si>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</si>
  <si>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</si>
  <si>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</si>
  <si>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</si>
  <si>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</si>
  <si>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</si>
  <si>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</si>
  <si>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</si>
  <si>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</si>
  <si>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</si>
  <si>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</si>
  <si>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</si>
  <si>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</si>
  <si>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</si>
  <si>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</si>
  <si>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</si>
  <si>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</si>
  <si>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</si>
  <si>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</si>
  <si>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</si>
  <si>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</si>
  <si>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</si>
  <si>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</si>
  <si>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</si>
  <si>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</si>
  <si>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</si>
  <si>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</si>
  <si>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</si>
  <si>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</si>
  <si>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</si>
  <si>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</si>
  <si>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</si>
  <si>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</si>
  <si>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</si>
  <si>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</si>
  <si>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</si>
  <si>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Dividends paid to owners of the parent</t>
  </si>
  <si>
    <t>Profit or loss</t>
  </si>
  <si>
    <t>Other comprehensive income</t>
  </si>
  <si>
    <t>Share of other comprehensive income of associates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</si>
  <si>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</si>
  <si>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</si>
  <si>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</si>
  <si>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</si>
  <si>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</si>
  <si>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</si>
  <si>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</si>
  <si>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Interest paid</t>
  </si>
  <si>
    <t>(Unaudited)</t>
  </si>
  <si>
    <t>Investments in joint ventures</t>
  </si>
  <si>
    <t>Share of profit of associates and joint ventures</t>
  </si>
  <si>
    <t>and joint ventures</t>
  </si>
  <si>
    <t>Short-term loans</t>
  </si>
  <si>
    <t>Long-term loans</t>
  </si>
  <si>
    <t>- Ordinary share</t>
  </si>
  <si>
    <t>income of</t>
  </si>
  <si>
    <t>Unappropriated</t>
  </si>
  <si>
    <t>associates and</t>
  </si>
  <si>
    <t>joint ventures</t>
  </si>
  <si>
    <t xml:space="preserve">Changes in </t>
  </si>
  <si>
    <t>Changes in ownership interests in subsidiaries</t>
  </si>
  <si>
    <t>Proceeds from sales of investments</t>
  </si>
  <si>
    <t xml:space="preserve">Net decrease in borrowings </t>
  </si>
  <si>
    <t>31 December</t>
  </si>
  <si>
    <t>Current investments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</si>
  <si>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</si>
  <si>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</si>
  <si>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</si>
  <si>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</si>
  <si>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</si>
  <si>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</si>
  <si>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</si>
  <si>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</si>
  <si>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Profit for the period</t>
  </si>
  <si>
    <t>Income tax relating to components of other comprehensive income</t>
  </si>
  <si>
    <t>that will not be reclassified to profit or loss</t>
  </si>
  <si>
    <t>Total comprehensive income for the period</t>
  </si>
  <si>
    <t>Provisions for employee benefits</t>
  </si>
  <si>
    <t>Acquisition of subsidiaries, net of cash acquired</t>
  </si>
  <si>
    <t>Proceeds from repayment of loans to related parties</t>
  </si>
  <si>
    <t>Net cash flows used in financing activities</t>
  </si>
  <si>
    <t>Cash and cash equivalents at beginning of the period</t>
  </si>
  <si>
    <t>Cash and cash equivalents at end of the period</t>
  </si>
  <si>
    <t>Account payables from purchase of assets</t>
  </si>
  <si>
    <t>before changes in operating assets and liabilities</t>
  </si>
  <si>
    <t>Total other</t>
  </si>
  <si>
    <t>components</t>
  </si>
  <si>
    <t>of</t>
  </si>
  <si>
    <t>Comprehensive income for the period</t>
  </si>
  <si>
    <t>Balance at 1 January 2017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</si>
  <si>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</si>
  <si>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</si>
  <si>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</si>
  <si>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</si>
  <si>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Investments held as available for sale</t>
  </si>
  <si>
    <t>Payments of changes in ownership interests in subsidiaries</t>
  </si>
  <si>
    <t>that do not result in a loss of control</t>
  </si>
  <si>
    <t>Proceeds from (payments of) borrowings</t>
  </si>
  <si>
    <t>Payments of bank overdrafts and short-term borrowings</t>
  </si>
  <si>
    <t>Proceeds from long-term borrowings</t>
  </si>
  <si>
    <t>Payments of long-term borrowings</t>
  </si>
  <si>
    <t>Payments of finance lease liabilities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</si>
  <si>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</si>
  <si>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</si>
  <si>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</si>
  <si>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</si>
  <si>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</si>
  <si>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</si>
  <si>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</si>
  <si>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</si>
  <si>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>Gains on remeasuring investments held as available for sale</t>
  </si>
  <si>
    <t>Reversal of remeasuring investments held as available for sale</t>
  </si>
  <si>
    <t xml:space="preserve">Total components of other comprehensive income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</si>
  <si>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</si>
  <si>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</si>
  <si>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</si>
  <si>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</si>
  <si>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</si>
  <si>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</si>
  <si>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 xml:space="preserve">Current income tax payable 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</si>
  <si>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</si>
  <si>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</si>
  <si>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</si>
  <si>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Other comprehensive income for the period, net of tax</t>
  </si>
  <si>
    <t>Gains (losses) on remeasuring investments held as available for sale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</si>
  <si>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</si>
  <si>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</si>
  <si>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</si>
  <si>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</si>
  <si>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</si>
  <si>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Translation</t>
  </si>
  <si>
    <t>financial</t>
  </si>
  <si>
    <t>statement</t>
  </si>
  <si>
    <t>Investments</t>
  </si>
  <si>
    <t>held as</t>
  </si>
  <si>
    <t>available</t>
  </si>
  <si>
    <t>for sale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</si>
  <si>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</si>
  <si>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</si>
  <si>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</si>
  <si>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</si>
  <si>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</si>
  <si>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</si>
  <si>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Gain on sales of investments and others</t>
  </si>
  <si>
    <t>Net increase in operating liabilities</t>
  </si>
  <si>
    <t>Income tax paid from sales of investments</t>
  </si>
  <si>
    <t>Net increase (decrease) in cash and cash equivalents</t>
  </si>
  <si>
    <t xml:space="preserve">Issued and paid share capital </t>
  </si>
  <si>
    <t>Investments in associates and joint ventures</t>
  </si>
  <si>
    <t xml:space="preserve">Consolidated statement of comprehensive income                           </t>
  </si>
  <si>
    <t>Proceeds from sales of property, plant and equipments</t>
  </si>
  <si>
    <t>Accrued investments</t>
  </si>
  <si>
    <t>Balance at 1 January 2018</t>
  </si>
  <si>
    <t>Other liabilities</t>
  </si>
  <si>
    <t>Other assets</t>
  </si>
  <si>
    <t>Depreciation and amortization</t>
  </si>
  <si>
    <t>Authorized share capital</t>
  </si>
  <si>
    <t>Net increase in operating assets</t>
  </si>
  <si>
    <t>Effect of exchange rate changes on cash and cash equivalents</t>
  </si>
  <si>
    <t>As at 30 June  2018</t>
  </si>
  <si>
    <t>30 June</t>
  </si>
  <si>
    <t xml:space="preserve">Defined benefit plan actuarial gains (losses) </t>
  </si>
  <si>
    <t xml:space="preserve">Unrealized loss (gain) on foreign currency exchange </t>
  </si>
  <si>
    <t xml:space="preserve">Investments held as available for sale </t>
  </si>
  <si>
    <t>and other long-term investments</t>
  </si>
  <si>
    <t xml:space="preserve">Acquisition of property, plant and equipment, </t>
  </si>
  <si>
    <t>and intangible assets</t>
  </si>
  <si>
    <t>Proceeds from changes in ownership interests in subsidiaries</t>
  </si>
  <si>
    <t>Accrued dividend income</t>
  </si>
  <si>
    <t>Balance at 30 June 2017</t>
  </si>
  <si>
    <t>Balance at 30 June 2018</t>
  </si>
  <si>
    <t>For the six-month period ended 30 June 2018 (Unaudited)</t>
  </si>
  <si>
    <t>For the three-month period ended 30 June 2018 (Unaudited)</t>
  </si>
  <si>
    <t>Net cash flows provided by (used in) investing activities</t>
  </si>
  <si>
    <t>Loss on inventories devaluation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</si>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</sst>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</numFmts>
  <fonts count="3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i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36">
    <xf numFmtId="0" fontId="0" fillId="0" borderId="0"/>
    <xf numFmtId="9" fontId="14" fillId="0" borderId="0"/>
    <xf numFmtId="169" fontId="1" fillId="0" borderId="0" applyFont="0" applyFill="0" applyBorder="0" applyAlignment="0" applyProtection="0"/>
    <xf numFmtId="0" fontId="15" fillId="0" borderId="0"/>
    <xf numFmtId="175" fontId="14" fillId="0" borderId="0"/>
    <xf numFmtId="0" fontId="16" fillId="0" borderId="0" applyProtection="0"/>
    <xf numFmtId="170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6" fontId="24" fillId="0" borderId="0"/>
    <xf numFmtId="0" fontId="23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74" fontId="27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</cellStyleXfs>
  <cellXfs count="142">
    <xf numFmtId="0" fontId="0" fillId="0" borderId="0" xfId="0"/>
    <xf numFmtId="0" fontId="2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7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73" fontId="2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Border="1" applyAlignment="1">
      <alignment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173" fontId="13" fillId="0" borderId="0" xfId="2" applyNumberFormat="1" applyFont="1" applyFill="1" applyAlignment="1">
      <alignment vertical="center"/>
    </xf>
    <xf numFmtId="173" fontId="13" fillId="0" borderId="0" xfId="0" applyNumberFormat="1" applyFont="1" applyFill="1" applyAlignment="1">
      <alignment horizontal="right" vertical="center"/>
    </xf>
    <xf numFmtId="173" fontId="13" fillId="0" borderId="0" xfId="0" applyNumberFormat="1" applyFont="1" applyFill="1" applyAlignment="1">
      <alignment vertical="center"/>
    </xf>
    <xf numFmtId="173" fontId="13" fillId="0" borderId="0" xfId="2" applyNumberFormat="1" applyFont="1" applyFill="1" applyBorder="1" applyAlignment="1">
      <alignment vertical="center"/>
    </xf>
    <xf numFmtId="173" fontId="13" fillId="0" borderId="7" xfId="2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7" xfId="16" applyFont="1" applyFill="1" applyBorder="1" applyAlignment="1">
      <alignment horizontal="centerContinuous" vertical="center"/>
    </xf>
    <xf numFmtId="168" fontId="10" fillId="0" borderId="7" xfId="16" applyNumberFormat="1" applyFont="1" applyFill="1" applyBorder="1" applyAlignment="1">
      <alignment horizontal="centerContinuous" vertical="center"/>
    </xf>
    <xf numFmtId="168" fontId="10" fillId="0" borderId="0" xfId="16" applyNumberFormat="1" applyFont="1" applyFill="1" applyBorder="1" applyAlignment="1">
      <alignment horizontal="centerContinuous" vertical="center"/>
    </xf>
    <xf numFmtId="0" fontId="2" fillId="0" borderId="0" xfId="16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10" fillId="0" borderId="0" xfId="16" applyFont="1" applyFill="1" applyAlignment="1">
      <alignment horizontal="center" vertical="center"/>
    </xf>
    <xf numFmtId="173" fontId="2" fillId="0" borderId="0" xfId="16" applyNumberFormat="1" applyFont="1" applyFill="1" applyAlignment="1">
      <alignment vertical="center"/>
    </xf>
    <xf numFmtId="173" fontId="2" fillId="0" borderId="0" xfId="16" applyNumberFormat="1" applyFont="1" applyFill="1" applyBorder="1" applyAlignment="1">
      <alignment vertical="center"/>
    </xf>
    <xf numFmtId="168" fontId="2" fillId="0" borderId="0" xfId="16" applyNumberFormat="1" applyFont="1" applyFill="1" applyBorder="1" applyAlignment="1">
      <alignment vertical="center"/>
    </xf>
    <xf numFmtId="173" fontId="2" fillId="0" borderId="0" xfId="16" applyNumberFormat="1" applyFont="1" applyFill="1" applyBorder="1" applyAlignment="1">
      <alignment horizontal="center" vertical="center"/>
    </xf>
    <xf numFmtId="173" fontId="2" fillId="0" borderId="7" xfId="16" applyNumberFormat="1" applyFont="1" applyFill="1" applyBorder="1" applyAlignment="1">
      <alignment vertical="center"/>
    </xf>
    <xf numFmtId="173" fontId="2" fillId="0" borderId="7" xfId="16" applyNumberFormat="1" applyFont="1" applyFill="1" applyBorder="1" applyAlignment="1">
      <alignment horizontal="center" vertical="center"/>
    </xf>
    <xf numFmtId="173" fontId="2" fillId="0" borderId="2" xfId="16" applyNumberFormat="1" applyFont="1" applyFill="1" applyBorder="1" applyAlignment="1">
      <alignment vertical="center"/>
    </xf>
    <xf numFmtId="173" fontId="2" fillId="0" borderId="2" xfId="16" applyNumberFormat="1" applyFont="1" applyFill="1" applyBorder="1" applyAlignment="1">
      <alignment horizontal="center" vertical="center"/>
    </xf>
    <xf numFmtId="173" fontId="2" fillId="0" borderId="8" xfId="16" applyNumberFormat="1" applyFont="1" applyFill="1" applyBorder="1" applyAlignment="1">
      <alignment vertical="center"/>
    </xf>
    <xf numFmtId="173" fontId="3" fillId="0" borderId="0" xfId="16" applyNumberFormat="1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horizontal="left" vertical="center"/>
    </xf>
    <xf numFmtId="0" fontId="3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168" fontId="3" fillId="0" borderId="7" xfId="16" applyNumberFormat="1" applyFont="1" applyFill="1" applyBorder="1" applyAlignment="1">
      <alignment horizontal="centerContinuous" vertical="center"/>
    </xf>
    <xf numFmtId="0" fontId="3" fillId="0" borderId="7" xfId="16" applyFont="1" applyFill="1" applyBorder="1" applyAlignment="1">
      <alignment horizontal="centerContinuous" vertical="center"/>
    </xf>
    <xf numFmtId="0" fontId="3" fillId="0" borderId="0" xfId="16" applyFont="1" applyFill="1" applyBorder="1" applyAlignment="1">
      <alignment vertical="center"/>
    </xf>
    <xf numFmtId="168" fontId="3" fillId="0" borderId="0" xfId="16" applyNumberFormat="1" applyFont="1" applyFill="1" applyAlignment="1">
      <alignment vertical="center"/>
    </xf>
    <xf numFmtId="168" fontId="3" fillId="0" borderId="9" xfId="16" applyNumberFormat="1" applyFont="1" applyFill="1" applyBorder="1" applyAlignment="1">
      <alignment horizontal="centerContinuous" vertical="center"/>
    </xf>
    <xf numFmtId="168" fontId="3" fillId="0" borderId="9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Continuous" vertical="center"/>
    </xf>
    <xf numFmtId="173" fontId="3" fillId="0" borderId="7" xfId="16" applyNumberFormat="1" applyFont="1" applyFill="1" applyBorder="1" applyAlignment="1">
      <alignment horizontal="center" vertical="center"/>
    </xf>
    <xf numFmtId="173" fontId="3" fillId="0" borderId="0" xfId="16" applyNumberFormat="1" applyFont="1" applyFill="1" applyBorder="1" applyAlignment="1">
      <alignment vertical="center"/>
    </xf>
    <xf numFmtId="173" fontId="3" fillId="0" borderId="0" xfId="16" applyNumberFormat="1" applyFont="1" applyFill="1" applyBorder="1" applyAlignment="1">
      <alignment horizontal="center" vertical="center"/>
    </xf>
    <xf numFmtId="173" fontId="3" fillId="0" borderId="7" xfId="16" applyNumberFormat="1" applyFont="1" applyFill="1" applyBorder="1" applyAlignment="1">
      <alignment vertical="center"/>
    </xf>
    <xf numFmtId="173" fontId="3" fillId="0" borderId="9" xfId="16" applyNumberFormat="1" applyFont="1" applyFill="1" applyBorder="1" applyAlignment="1">
      <alignment horizontal="center" vertical="center"/>
    </xf>
    <xf numFmtId="173" fontId="3" fillId="0" borderId="9" xfId="16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9" fillId="0" borderId="0" xfId="16" applyFont="1" applyFill="1" applyAlignment="1">
      <alignment horizontal="center" vertical="center"/>
    </xf>
    <xf numFmtId="168" fontId="2" fillId="0" borderId="0" xfId="16" applyNumberFormat="1" applyFont="1" applyFill="1" applyAlignment="1">
      <alignment horizontal="left" vertical="center"/>
    </xf>
    <xf numFmtId="168" fontId="3" fillId="0" borderId="0" xfId="16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173" fontId="0" fillId="0" borderId="7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0" fillId="0" borderId="8" xfId="0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9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Font="1" applyFill="1" applyBorder="1"/>
    <xf numFmtId="168" fontId="2" fillId="0" borderId="0" xfId="16" applyNumberFormat="1" applyFont="1" applyFill="1" applyBorder="1" applyAlignment="1">
      <alignment horizontal="left" vertical="center"/>
    </xf>
    <xf numFmtId="0" fontId="3" fillId="0" borderId="0" xfId="16" applyFont="1" applyFill="1" applyAlignment="1">
      <alignment horizontal="right" vertical="center"/>
    </xf>
    <xf numFmtId="0" fontId="3" fillId="0" borderId="0" xfId="16" applyFont="1" applyFill="1" applyAlignment="1">
      <alignment horizontal="centerContinuous" vertical="center"/>
    </xf>
    <xf numFmtId="0" fontId="3" fillId="0" borderId="0" xfId="16" applyFont="1" applyFill="1" applyAlignment="1">
      <alignment horizontal="left" vertical="center" readingOrder="2"/>
    </xf>
    <xf numFmtId="171" fontId="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</cellXfs>
  <cellStyles count="36">
    <cellStyle name="75" xfId="1"/>
    <cellStyle name="Comma" xfId="2" builtinId="3"/>
    <cellStyle name="Comma 2" xfId="33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FFFF99"/>
      <color rgb="FF0000FF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1"/>
  <sheetViews>
    <sheetView showGridLines="0" tabSelected="1" zoomScaleNormal="100" zoomScaleSheetLayoutView="100" workbookViewId="0"/>
  </sheetViews>
  <sheetFormatPr defaultRowHeight="20.25" customHeight="1"/>
  <cols>
    <col min="1" max="1" width="1.7109375" style="42" customWidth="1"/>
    <col min="2" max="3" width="2.7109375" style="33" customWidth="1"/>
    <col min="4" max="4" width="45.7109375" style="33" customWidth="1"/>
    <col min="5" max="5" width="6.7109375" style="13" customWidth="1"/>
    <col min="6" max="6" width="1.7109375" style="42" customWidth="1"/>
    <col min="7" max="7" width="13.7109375" style="42" customWidth="1"/>
    <col min="8" max="8" width="1.7109375" style="42" customWidth="1"/>
    <col min="9" max="9" width="13.7109375" style="42" customWidth="1"/>
    <col min="10" max="10" width="1.7109375" style="43" customWidth="1"/>
    <col min="11" max="11" width="9.140625" style="43"/>
    <col min="12" max="14" width="9.140625" style="42"/>
    <col min="15" max="15" width="15.7109375" style="42" customWidth="1"/>
    <col min="16" max="16" width="12.140625" style="42" customWidth="1"/>
    <col min="17" max="16384" width="9.140625" style="42"/>
  </cols>
  <sheetData>
    <row r="1" spans="2:16" s="28" customFormat="1" ht="23.1" customHeight="1">
      <c r="B1" s="2" t="s">
        <v>34</v>
      </c>
      <c r="C1" s="2"/>
      <c r="D1" s="2"/>
      <c r="E1" s="27"/>
      <c r="J1" s="122"/>
      <c r="K1" s="122"/>
    </row>
    <row r="2" spans="2:16" s="30" customFormat="1" ht="23.1" customHeight="1">
      <c r="B2" s="16" t="s">
        <v>101</v>
      </c>
      <c r="C2" s="16"/>
      <c r="D2" s="16"/>
      <c r="E2" s="29"/>
      <c r="J2" s="123"/>
      <c r="K2" s="123"/>
    </row>
    <row r="3" spans="2:16" s="30" customFormat="1" ht="23.1" customHeight="1">
      <c r="B3" s="77" t="s">
        <v>218</v>
      </c>
      <c r="C3" s="77"/>
      <c r="D3" s="77"/>
      <c r="E3" s="29"/>
      <c r="J3" s="123"/>
      <c r="K3" s="123"/>
    </row>
    <row r="4" spans="2:16" ht="23.1" customHeight="1"/>
    <row r="5" spans="2:16" ht="23.1" customHeight="1">
      <c r="B5" s="114" t="s">
        <v>19</v>
      </c>
      <c r="C5" s="16"/>
      <c r="D5" s="16"/>
      <c r="E5" s="120" t="s">
        <v>0</v>
      </c>
      <c r="F5" s="15"/>
      <c r="G5" s="84" t="s">
        <v>219</v>
      </c>
      <c r="H5" s="85"/>
      <c r="I5" s="87" t="s">
        <v>122</v>
      </c>
    </row>
    <row r="6" spans="2:16" ht="23.1" customHeight="1">
      <c r="B6" s="16"/>
      <c r="C6" s="16"/>
      <c r="D6" s="16"/>
      <c r="E6" s="120"/>
      <c r="F6" s="15"/>
      <c r="G6" s="51">
        <v>2018</v>
      </c>
      <c r="H6" s="51"/>
      <c r="I6" s="51">
        <v>2017</v>
      </c>
    </row>
    <row r="7" spans="2:16" ht="23.1" customHeight="1">
      <c r="B7" s="16"/>
      <c r="C7" s="16"/>
      <c r="D7" s="16"/>
      <c r="E7" s="120"/>
      <c r="F7" s="15"/>
      <c r="G7" s="121" t="s">
        <v>107</v>
      </c>
      <c r="H7" s="85"/>
      <c r="I7" s="87"/>
    </row>
    <row r="8" spans="2:16" ht="23.1" customHeight="1">
      <c r="B8" s="16"/>
      <c r="C8" s="16"/>
      <c r="D8" s="16"/>
      <c r="E8" s="120"/>
      <c r="F8" s="15"/>
      <c r="G8" s="141" t="s">
        <v>21</v>
      </c>
      <c r="H8" s="141"/>
      <c r="I8" s="141"/>
    </row>
    <row r="9" spans="2:16" ht="23.1" customHeight="1">
      <c r="B9" s="22" t="s">
        <v>20</v>
      </c>
      <c r="C9" s="22"/>
      <c r="D9" s="22"/>
      <c r="E9" s="18"/>
      <c r="F9" s="44"/>
      <c r="G9" s="45"/>
      <c r="H9" s="45"/>
      <c r="I9" s="45"/>
    </row>
    <row r="10" spans="2:16" ht="23.1" customHeight="1">
      <c r="B10" s="33" t="s">
        <v>9</v>
      </c>
      <c r="F10" s="44"/>
      <c r="G10" s="46">
        <v>33903843</v>
      </c>
      <c r="H10" s="47"/>
      <c r="I10" s="46">
        <v>43936645</v>
      </c>
      <c r="P10" s="48"/>
    </row>
    <row r="11" spans="2:16" ht="23.1" customHeight="1">
      <c r="B11" s="33" t="s">
        <v>123</v>
      </c>
      <c r="E11" s="13">
        <v>6</v>
      </c>
      <c r="F11" s="44"/>
      <c r="G11" s="46">
        <v>28227765</v>
      </c>
      <c r="H11" s="47"/>
      <c r="I11" s="46">
        <v>12970998</v>
      </c>
      <c r="P11" s="48"/>
    </row>
    <row r="12" spans="2:16" ht="23.1" customHeight="1">
      <c r="B12" s="79" t="s">
        <v>124</v>
      </c>
      <c r="E12" s="13" t="s">
        <v>234</v>
      </c>
      <c r="F12" s="44"/>
      <c r="G12" s="46">
        <v>62015480</v>
      </c>
      <c r="H12" s="47"/>
      <c r="I12" s="46">
        <v>55407319</v>
      </c>
      <c r="K12" s="124"/>
      <c r="P12" s="48"/>
    </row>
    <row r="13" spans="2:16" ht="23.1" customHeight="1">
      <c r="B13" s="79" t="s">
        <v>111</v>
      </c>
      <c r="E13" s="13">
        <v>4</v>
      </c>
      <c r="F13" s="44"/>
      <c r="G13" s="46">
        <v>148292</v>
      </c>
      <c r="H13" s="47"/>
      <c r="I13" s="46">
        <v>152393</v>
      </c>
      <c r="P13" s="48"/>
    </row>
    <row r="14" spans="2:16" ht="23.1" customHeight="1">
      <c r="B14" s="33" t="s">
        <v>42</v>
      </c>
      <c r="F14" s="44"/>
      <c r="G14" s="46">
        <v>60771958</v>
      </c>
      <c r="H14" s="47"/>
      <c r="I14" s="46">
        <v>57649895</v>
      </c>
      <c r="P14" s="48"/>
    </row>
    <row r="15" spans="2:16" ht="23.1" customHeight="1">
      <c r="B15" s="33" t="s">
        <v>1</v>
      </c>
      <c r="F15" s="44"/>
      <c r="G15" s="46">
        <v>923826</v>
      </c>
      <c r="H15" s="47"/>
      <c r="I15" s="46">
        <v>1471196</v>
      </c>
      <c r="P15" s="48"/>
    </row>
    <row r="16" spans="2:16" ht="23.1" customHeight="1">
      <c r="B16" s="33" t="s">
        <v>125</v>
      </c>
      <c r="E16" s="13">
        <v>16</v>
      </c>
      <c r="F16" s="44"/>
      <c r="G16" s="46">
        <v>4279685</v>
      </c>
      <c r="H16" s="47"/>
      <c r="I16" s="46">
        <v>30832</v>
      </c>
      <c r="P16" s="48"/>
    </row>
    <row r="17" spans="2:16" s="1" customFormat="1" ht="23.1" customHeight="1">
      <c r="B17" s="23" t="s">
        <v>25</v>
      </c>
      <c r="C17" s="23"/>
      <c r="D17" s="23"/>
      <c r="E17" s="118"/>
      <c r="F17" s="32"/>
      <c r="G17" s="11">
        <f>SUM(G10:G16)</f>
        <v>190270849</v>
      </c>
      <c r="H17" s="12"/>
      <c r="I17" s="11">
        <f>SUM(I10:I16)</f>
        <v>171619278</v>
      </c>
      <c r="J17" s="37"/>
      <c r="K17" s="37"/>
      <c r="P17" s="48"/>
    </row>
    <row r="18" spans="2:16" ht="9.9499999999999993" customHeight="1">
      <c r="B18" s="23"/>
      <c r="C18" s="23"/>
      <c r="D18" s="23"/>
      <c r="E18" s="118"/>
      <c r="F18" s="44"/>
      <c r="G18" s="48"/>
      <c r="H18" s="47"/>
      <c r="I18" s="48"/>
      <c r="P18" s="48"/>
    </row>
    <row r="19" spans="2:16" ht="23.1" customHeight="1">
      <c r="B19" s="22" t="s">
        <v>22</v>
      </c>
      <c r="C19" s="22"/>
      <c r="D19" s="22"/>
      <c r="E19" s="118"/>
      <c r="F19" s="44"/>
      <c r="G19" s="48"/>
      <c r="H19" s="47"/>
      <c r="I19" s="48"/>
      <c r="P19" s="48"/>
    </row>
    <row r="20" spans="2:16" ht="23.1" customHeight="1">
      <c r="B20" s="33" t="s">
        <v>153</v>
      </c>
      <c r="E20" s="13">
        <v>6</v>
      </c>
      <c r="F20" s="44"/>
      <c r="G20" s="46">
        <v>6750046</v>
      </c>
      <c r="H20" s="47"/>
      <c r="I20" s="46">
        <v>7161645</v>
      </c>
      <c r="P20" s="48"/>
    </row>
    <row r="21" spans="2:16" ht="23.1" customHeight="1">
      <c r="B21" s="33" t="s">
        <v>55</v>
      </c>
      <c r="E21" s="13">
        <v>7</v>
      </c>
      <c r="F21" s="44"/>
      <c r="G21" s="46">
        <v>93124601</v>
      </c>
      <c r="H21" s="47"/>
      <c r="I21" s="46">
        <v>95346183</v>
      </c>
      <c r="P21" s="48"/>
    </row>
    <row r="22" spans="2:16" ht="23.1" customHeight="1">
      <c r="B22" s="8" t="s">
        <v>108</v>
      </c>
      <c r="E22" s="13">
        <v>7</v>
      </c>
      <c r="F22" s="44"/>
      <c r="G22" s="46">
        <v>1028347</v>
      </c>
      <c r="H22" s="47"/>
      <c r="I22" s="46">
        <v>2984699</v>
      </c>
      <c r="P22" s="48"/>
    </row>
    <row r="23" spans="2:16" ht="23.1" customHeight="1">
      <c r="B23" s="33" t="s">
        <v>39</v>
      </c>
      <c r="F23" s="44"/>
      <c r="G23" s="46">
        <v>3063286</v>
      </c>
      <c r="H23" s="47"/>
      <c r="I23" s="46">
        <v>2975865</v>
      </c>
      <c r="P23" s="48"/>
    </row>
    <row r="24" spans="2:16" ht="23.1" customHeight="1">
      <c r="B24" s="8" t="s">
        <v>126</v>
      </c>
      <c r="C24" s="8"/>
      <c r="D24" s="8"/>
      <c r="F24" s="44"/>
      <c r="G24" s="46">
        <v>6034772</v>
      </c>
      <c r="H24" s="47"/>
      <c r="I24" s="46">
        <v>5244715</v>
      </c>
      <c r="P24" s="48"/>
    </row>
    <row r="25" spans="2:16" ht="23.1" customHeight="1">
      <c r="B25" s="33" t="s">
        <v>112</v>
      </c>
      <c r="E25" s="13">
        <v>4</v>
      </c>
      <c r="F25" s="44"/>
      <c r="G25" s="46">
        <v>117950</v>
      </c>
      <c r="H25" s="47"/>
      <c r="I25" s="46">
        <v>123754</v>
      </c>
      <c r="P25" s="48"/>
    </row>
    <row r="26" spans="2:16" ht="23.1" customHeight="1">
      <c r="B26" s="33" t="s">
        <v>174</v>
      </c>
      <c r="F26" s="44"/>
      <c r="G26" s="46">
        <v>1559782</v>
      </c>
      <c r="H26" s="47"/>
      <c r="I26" s="46">
        <v>1492151</v>
      </c>
      <c r="P26" s="48"/>
    </row>
    <row r="27" spans="2:16" ht="23.1" customHeight="1">
      <c r="B27" s="33" t="s">
        <v>43</v>
      </c>
      <c r="F27" s="44"/>
      <c r="G27" s="46">
        <v>247294488</v>
      </c>
      <c r="H27" s="47"/>
      <c r="I27" s="46">
        <v>248847055</v>
      </c>
      <c r="P27" s="48"/>
    </row>
    <row r="28" spans="2:16" ht="23.1" customHeight="1">
      <c r="B28" s="8" t="s">
        <v>59</v>
      </c>
      <c r="F28" s="44"/>
      <c r="G28" s="46">
        <v>21157383</v>
      </c>
      <c r="H28" s="47"/>
      <c r="I28" s="46">
        <v>17476705</v>
      </c>
      <c r="P28" s="48"/>
    </row>
    <row r="29" spans="2:16" ht="23.1" customHeight="1">
      <c r="B29" s="33" t="s">
        <v>127</v>
      </c>
      <c r="F29" s="44"/>
      <c r="G29" s="46">
        <v>11063351</v>
      </c>
      <c r="H29" s="47"/>
      <c r="I29" s="46">
        <v>11402643</v>
      </c>
      <c r="P29" s="48"/>
    </row>
    <row r="30" spans="2:16" ht="23.1" customHeight="1">
      <c r="B30" s="33" t="s">
        <v>48</v>
      </c>
      <c r="F30" s="44"/>
      <c r="G30" s="46">
        <v>6222391</v>
      </c>
      <c r="H30" s="47"/>
      <c r="I30" s="46">
        <v>6273762</v>
      </c>
      <c r="P30" s="48"/>
    </row>
    <row r="31" spans="2:16" ht="23.1" customHeight="1">
      <c r="B31" s="33" t="s">
        <v>14</v>
      </c>
      <c r="F31" s="44"/>
      <c r="G31" s="46">
        <v>3031783</v>
      </c>
      <c r="H31" s="47"/>
      <c r="I31" s="46">
        <v>2463577</v>
      </c>
      <c r="P31" s="48"/>
    </row>
    <row r="32" spans="2:16" s="1" customFormat="1" ht="23.1" customHeight="1">
      <c r="B32" s="23" t="s">
        <v>23</v>
      </c>
      <c r="C32" s="23"/>
      <c r="D32" s="23"/>
      <c r="E32" s="18"/>
      <c r="F32" s="32"/>
      <c r="G32" s="11">
        <f>SUM(G20:G31)</f>
        <v>400448180</v>
      </c>
      <c r="H32" s="12"/>
      <c r="I32" s="11">
        <f>SUM(I20:I31)</f>
        <v>401792754</v>
      </c>
      <c r="J32" s="37"/>
      <c r="K32" s="37"/>
      <c r="P32" s="48"/>
    </row>
    <row r="33" spans="2:16" ht="5.0999999999999996" customHeight="1">
      <c r="B33" s="23"/>
      <c r="C33" s="23"/>
      <c r="D33" s="23"/>
      <c r="F33" s="44"/>
      <c r="G33" s="49"/>
      <c r="H33" s="47"/>
      <c r="I33" s="49"/>
      <c r="P33" s="48"/>
    </row>
    <row r="34" spans="2:16" s="7" customFormat="1" ht="23.1" customHeight="1" thickBot="1">
      <c r="B34" s="23" t="s">
        <v>24</v>
      </c>
      <c r="C34" s="23"/>
      <c r="D34" s="23"/>
      <c r="E34" s="13"/>
      <c r="F34" s="44"/>
      <c r="G34" s="14">
        <f>SUM(G17,G32)</f>
        <v>590719029</v>
      </c>
      <c r="H34" s="12"/>
      <c r="I34" s="14">
        <f>SUM(I17,I32)</f>
        <v>573412032</v>
      </c>
      <c r="J34" s="15"/>
      <c r="K34" s="15"/>
      <c r="P34" s="48"/>
    </row>
    <row r="35" spans="2:16" s="7" customFormat="1" ht="9.9499999999999993" customHeight="1" thickTop="1">
      <c r="B35" s="23"/>
      <c r="C35" s="23"/>
      <c r="D35" s="23"/>
      <c r="E35" s="13"/>
      <c r="F35" s="44"/>
      <c r="G35" s="19"/>
      <c r="H35" s="20"/>
      <c r="I35" s="19"/>
      <c r="J35" s="15"/>
      <c r="K35" s="15"/>
    </row>
    <row r="36" spans="2:16" s="28" customFormat="1" ht="23.1" customHeight="1">
      <c r="B36" s="2" t="s">
        <v>34</v>
      </c>
      <c r="C36" s="2"/>
      <c r="D36" s="2"/>
      <c r="E36" s="27"/>
      <c r="J36" s="122"/>
      <c r="K36" s="122"/>
    </row>
    <row r="37" spans="2:16" s="30" customFormat="1" ht="23.1" customHeight="1">
      <c r="B37" s="16" t="s">
        <v>101</v>
      </c>
      <c r="C37" s="16"/>
      <c r="D37" s="16"/>
      <c r="E37" s="29"/>
      <c r="J37" s="123"/>
      <c r="K37" s="123"/>
    </row>
    <row r="38" spans="2:16" s="30" customFormat="1" ht="23.1" customHeight="1">
      <c r="B38" s="77" t="str">
        <f>$B$3</f>
        <v>As at 30 June  2018</v>
      </c>
      <c r="C38" s="77"/>
      <c r="D38" s="77"/>
      <c r="E38" s="29"/>
      <c r="J38" s="123"/>
      <c r="K38" s="123"/>
    </row>
    <row r="39" spans="2:16" ht="23.1" customHeight="1"/>
    <row r="40" spans="2:16" ht="23.1" customHeight="1">
      <c r="B40" s="114" t="s">
        <v>200</v>
      </c>
      <c r="C40" s="16"/>
      <c r="D40" s="16"/>
      <c r="E40" s="120" t="s">
        <v>0</v>
      </c>
      <c r="F40" s="15"/>
      <c r="G40" s="84" t="str">
        <f>G5</f>
        <v>30 June</v>
      </c>
      <c r="H40" s="85"/>
      <c r="I40" s="84" t="str">
        <f>I5</f>
        <v>31 December</v>
      </c>
    </row>
    <row r="41" spans="2:16" ht="23.1" customHeight="1">
      <c r="B41" s="16"/>
      <c r="C41" s="16"/>
      <c r="D41" s="16"/>
      <c r="E41" s="120"/>
      <c r="F41" s="15"/>
      <c r="G41" s="84">
        <f>G6</f>
        <v>2018</v>
      </c>
      <c r="I41" s="84">
        <f>I6</f>
        <v>2017</v>
      </c>
    </row>
    <row r="42" spans="2:16" ht="23.1" customHeight="1">
      <c r="B42" s="16"/>
      <c r="C42" s="16"/>
      <c r="D42" s="16"/>
      <c r="E42" s="120"/>
      <c r="F42" s="15"/>
      <c r="G42" s="84" t="str">
        <f>G7</f>
        <v>(Unaudited)</v>
      </c>
      <c r="H42" s="85"/>
      <c r="I42" s="84"/>
    </row>
    <row r="43" spans="2:16" ht="23.1" customHeight="1">
      <c r="B43" s="16"/>
      <c r="C43" s="16"/>
      <c r="D43" s="16"/>
      <c r="E43" s="120"/>
      <c r="F43" s="15"/>
      <c r="G43" s="141" t="s">
        <v>21</v>
      </c>
      <c r="H43" s="141"/>
      <c r="I43" s="141"/>
    </row>
    <row r="44" spans="2:16" s="7" customFormat="1" ht="23.1" customHeight="1">
      <c r="B44" s="22" t="s">
        <v>26</v>
      </c>
      <c r="C44" s="22"/>
      <c r="D44" s="22"/>
      <c r="E44" s="18"/>
      <c r="F44" s="1"/>
      <c r="G44" s="31"/>
      <c r="H44" s="31"/>
      <c r="I44" s="31"/>
      <c r="J44" s="15"/>
      <c r="K44" s="15"/>
    </row>
    <row r="45" spans="2:16" ht="23.1" customHeight="1">
      <c r="B45" s="8" t="s">
        <v>175</v>
      </c>
      <c r="C45" s="8"/>
      <c r="D45" s="8"/>
      <c r="G45" s="45"/>
      <c r="H45" s="45"/>
      <c r="I45" s="45"/>
    </row>
    <row r="46" spans="2:16" ht="23.1" customHeight="1">
      <c r="C46" s="33" t="s">
        <v>60</v>
      </c>
      <c r="G46" s="46">
        <v>19038617</v>
      </c>
      <c r="H46" s="47"/>
      <c r="I46" s="46">
        <v>19586055</v>
      </c>
    </row>
    <row r="47" spans="2:16" ht="23.1" customHeight="1">
      <c r="B47" s="79" t="s">
        <v>128</v>
      </c>
      <c r="C47" s="79"/>
      <c r="D47" s="79"/>
      <c r="E47" s="13">
        <v>4</v>
      </c>
      <c r="G47" s="46">
        <v>54320789</v>
      </c>
      <c r="H47" s="47"/>
      <c r="I47" s="46">
        <v>46056049</v>
      </c>
      <c r="K47" s="124"/>
    </row>
    <row r="48" spans="2:16" ht="23.1" customHeight="1">
      <c r="B48" s="79" t="s">
        <v>176</v>
      </c>
      <c r="C48" s="79"/>
      <c r="D48" s="79"/>
      <c r="G48" s="46">
        <v>3250939</v>
      </c>
      <c r="H48" s="47"/>
      <c r="I48" s="46">
        <v>4787023</v>
      </c>
    </row>
    <row r="49" spans="2:15" ht="23.1" customHeight="1">
      <c r="B49" s="79" t="s">
        <v>2</v>
      </c>
      <c r="C49" s="79"/>
      <c r="D49" s="79"/>
      <c r="E49" s="13">
        <v>9</v>
      </c>
      <c r="G49" s="46">
        <v>24895217</v>
      </c>
      <c r="H49" s="47"/>
      <c r="I49" s="46">
        <v>39918630</v>
      </c>
    </row>
    <row r="50" spans="2:15" ht="23.1" customHeight="1">
      <c r="B50" s="79" t="s">
        <v>177</v>
      </c>
      <c r="C50" s="79"/>
      <c r="D50" s="79"/>
      <c r="E50" s="13">
        <v>4</v>
      </c>
      <c r="G50" s="46">
        <v>274683</v>
      </c>
      <c r="H50" s="47"/>
      <c r="I50" s="46">
        <v>196862</v>
      </c>
    </row>
    <row r="51" spans="2:15" ht="23.1" customHeight="1">
      <c r="B51" s="33" t="s">
        <v>178</v>
      </c>
      <c r="G51" s="46">
        <v>3407841</v>
      </c>
      <c r="H51" s="47"/>
      <c r="I51" s="46">
        <v>2954837</v>
      </c>
    </row>
    <row r="52" spans="2:15" ht="23.1" customHeight="1">
      <c r="B52" s="33" t="s">
        <v>3</v>
      </c>
      <c r="G52" s="46">
        <v>1685533</v>
      </c>
      <c r="H52" s="47"/>
      <c r="I52" s="46">
        <v>2507894</v>
      </c>
    </row>
    <row r="53" spans="2:15" s="1" customFormat="1" ht="23.1" customHeight="1">
      <c r="B53" s="23" t="s">
        <v>27</v>
      </c>
      <c r="C53" s="23"/>
      <c r="D53" s="23"/>
      <c r="E53" s="18"/>
      <c r="G53" s="11">
        <f>SUM(G46:G52)</f>
        <v>106873619</v>
      </c>
      <c r="H53" s="12"/>
      <c r="I53" s="11">
        <f>SUM(I46:I52)</f>
        <v>116007350</v>
      </c>
      <c r="J53" s="37"/>
      <c r="K53" s="37"/>
      <c r="O53" s="42"/>
    </row>
    <row r="54" spans="2:15" ht="9.9499999999999993" customHeight="1">
      <c r="B54" s="23"/>
      <c r="C54" s="23"/>
      <c r="D54" s="23"/>
      <c r="G54" s="48"/>
      <c r="H54" s="47"/>
      <c r="I54" s="48"/>
    </row>
    <row r="55" spans="2:15" ht="23.1" customHeight="1">
      <c r="B55" s="22" t="s">
        <v>28</v>
      </c>
      <c r="C55" s="22"/>
      <c r="D55" s="22"/>
      <c r="G55" s="48"/>
      <c r="H55" s="47"/>
      <c r="I55" s="48"/>
    </row>
    <row r="56" spans="2:15" ht="23.1" customHeight="1">
      <c r="B56" s="33" t="s">
        <v>179</v>
      </c>
      <c r="G56" s="46">
        <v>2840662</v>
      </c>
      <c r="H56" s="47"/>
      <c r="I56" s="46">
        <v>3458809</v>
      </c>
    </row>
    <row r="57" spans="2:15" ht="23.1" customHeight="1">
      <c r="B57" s="33" t="s">
        <v>44</v>
      </c>
      <c r="E57" s="13">
        <v>9</v>
      </c>
      <c r="G57" s="46">
        <v>156244208</v>
      </c>
      <c r="H57" s="47"/>
      <c r="I57" s="46">
        <v>141215577</v>
      </c>
    </row>
    <row r="58" spans="2:15" ht="23.1" customHeight="1">
      <c r="B58" s="33" t="s">
        <v>49</v>
      </c>
      <c r="G58" s="46">
        <v>2314269</v>
      </c>
      <c r="H58" s="47"/>
      <c r="I58" s="46">
        <v>2317689</v>
      </c>
    </row>
    <row r="59" spans="2:15" ht="23.1" customHeight="1">
      <c r="B59" s="79" t="s">
        <v>129</v>
      </c>
      <c r="E59" s="13">
        <v>10</v>
      </c>
      <c r="G59" s="46">
        <v>7838777</v>
      </c>
      <c r="H59" s="47"/>
      <c r="I59" s="46">
        <v>7572904</v>
      </c>
    </row>
    <row r="60" spans="2:15" ht="23.1" customHeight="1">
      <c r="B60" s="33" t="s">
        <v>15</v>
      </c>
      <c r="G60" s="46">
        <v>1177147</v>
      </c>
      <c r="H60" s="47"/>
      <c r="I60" s="46">
        <v>1014790</v>
      </c>
    </row>
    <row r="61" spans="2:15" s="7" customFormat="1" ht="23.1" customHeight="1">
      <c r="B61" s="23" t="s">
        <v>29</v>
      </c>
      <c r="C61" s="23"/>
      <c r="D61" s="23"/>
      <c r="E61" s="13"/>
      <c r="F61" s="42"/>
      <c r="G61" s="11">
        <f>SUM(G56:G60)</f>
        <v>170415063</v>
      </c>
      <c r="H61" s="12"/>
      <c r="I61" s="11">
        <f>SUM(I56:I60)</f>
        <v>155579769</v>
      </c>
      <c r="J61" s="15"/>
      <c r="K61" s="15"/>
      <c r="O61" s="42"/>
    </row>
    <row r="62" spans="2:15" ht="5.0999999999999996" customHeight="1">
      <c r="B62" s="23"/>
      <c r="C62" s="23"/>
      <c r="D62" s="23"/>
      <c r="G62" s="48"/>
      <c r="H62" s="47"/>
      <c r="I62" s="48"/>
    </row>
    <row r="63" spans="2:15" s="7" customFormat="1" ht="23.1" customHeight="1">
      <c r="B63" s="23" t="s">
        <v>35</v>
      </c>
      <c r="C63" s="23"/>
      <c r="D63" s="23"/>
      <c r="E63" s="13"/>
      <c r="F63" s="42"/>
      <c r="G63" s="9">
        <f>SUM(G53,G61)</f>
        <v>277288682</v>
      </c>
      <c r="H63" s="12"/>
      <c r="I63" s="9">
        <f>SUM(I53,I61)</f>
        <v>271587119</v>
      </c>
      <c r="J63" s="15"/>
      <c r="K63" s="15"/>
      <c r="O63" s="42"/>
    </row>
    <row r="64" spans="2:15" s="7" customFormat="1" ht="9.9499999999999993" customHeight="1">
      <c r="B64" s="23"/>
      <c r="C64" s="23"/>
      <c r="D64" s="23"/>
      <c r="E64" s="13"/>
      <c r="F64" s="42"/>
      <c r="G64" s="19"/>
      <c r="H64" s="20"/>
      <c r="I64" s="19"/>
      <c r="J64" s="15"/>
      <c r="K64" s="15"/>
    </row>
    <row r="65" spans="2:17" s="28" customFormat="1" ht="23.1" customHeight="1">
      <c r="B65" s="2" t="s">
        <v>34</v>
      </c>
      <c r="C65" s="2"/>
      <c r="D65" s="2"/>
      <c r="E65" s="27"/>
      <c r="J65" s="122"/>
      <c r="K65" s="122"/>
    </row>
    <row r="66" spans="2:17" s="30" customFormat="1" ht="23.1" customHeight="1">
      <c r="B66" s="16" t="s">
        <v>101</v>
      </c>
      <c r="C66" s="16"/>
      <c r="D66" s="16"/>
      <c r="E66" s="29"/>
      <c r="J66" s="123"/>
      <c r="K66" s="123"/>
    </row>
    <row r="67" spans="2:17" s="30" customFormat="1" ht="23.1" customHeight="1">
      <c r="B67" s="77" t="str">
        <f>$B$3</f>
        <v>As at 30 June  2018</v>
      </c>
      <c r="C67" s="77"/>
      <c r="D67" s="77"/>
      <c r="E67" s="29"/>
      <c r="J67" s="123"/>
      <c r="K67" s="123"/>
    </row>
    <row r="68" spans="2:17" ht="23.1" customHeight="1"/>
    <row r="69" spans="2:17" ht="23.1" customHeight="1">
      <c r="B69" s="114" t="s">
        <v>200</v>
      </c>
      <c r="C69" s="16"/>
      <c r="D69" s="16"/>
      <c r="E69" s="120"/>
      <c r="F69" s="15"/>
      <c r="G69" s="84" t="str">
        <f>G5</f>
        <v>30 June</v>
      </c>
      <c r="H69" s="85"/>
      <c r="I69" s="84" t="str">
        <f>I5</f>
        <v>31 December</v>
      </c>
    </row>
    <row r="70" spans="2:17" ht="23.1" customHeight="1">
      <c r="B70" s="16"/>
      <c r="C70" s="16"/>
      <c r="D70" s="16"/>
      <c r="E70" s="120"/>
      <c r="F70" s="15"/>
      <c r="G70" s="84">
        <f>G6</f>
        <v>2018</v>
      </c>
      <c r="I70" s="84">
        <f>I6</f>
        <v>2017</v>
      </c>
    </row>
    <row r="71" spans="2:17" ht="23.1" customHeight="1">
      <c r="B71" s="16"/>
      <c r="C71" s="16"/>
      <c r="D71" s="16"/>
      <c r="E71" s="120"/>
      <c r="F71" s="15"/>
      <c r="G71" s="84" t="str">
        <f>G7</f>
        <v>(Unaudited)</v>
      </c>
      <c r="H71" s="17"/>
      <c r="I71" s="86"/>
    </row>
    <row r="72" spans="2:17" ht="23.1" customHeight="1">
      <c r="B72" s="16"/>
      <c r="C72" s="16"/>
      <c r="D72" s="16"/>
      <c r="E72" s="120"/>
      <c r="F72" s="15"/>
      <c r="G72" s="141" t="s">
        <v>21</v>
      </c>
      <c r="H72" s="141"/>
      <c r="I72" s="141"/>
    </row>
    <row r="73" spans="2:17" ht="23.1" customHeight="1">
      <c r="B73" s="22" t="s">
        <v>201</v>
      </c>
      <c r="C73" s="22"/>
      <c r="D73" s="22"/>
      <c r="G73" s="45"/>
      <c r="H73" s="45"/>
      <c r="I73" s="45"/>
    </row>
    <row r="74" spans="2:17" ht="23.1" customHeight="1">
      <c r="B74" s="79" t="s">
        <v>33</v>
      </c>
      <c r="C74" s="21"/>
      <c r="D74" s="21"/>
      <c r="G74" s="45"/>
      <c r="H74" s="45"/>
      <c r="I74" s="45"/>
    </row>
    <row r="75" spans="2:17" ht="23.1" customHeight="1">
      <c r="B75" s="21"/>
      <c r="C75" s="21" t="s">
        <v>215</v>
      </c>
      <c r="D75" s="21"/>
      <c r="G75" s="45"/>
      <c r="H75" s="45"/>
      <c r="I75" s="45"/>
    </row>
    <row r="76" spans="2:17" s="7" customFormat="1" ht="23.1" customHeight="1" thickBot="1">
      <c r="B76" s="33"/>
      <c r="C76" s="33"/>
      <c r="D76" s="7" t="s">
        <v>113</v>
      </c>
      <c r="E76" s="13"/>
      <c r="F76" s="42"/>
      <c r="G76" s="14">
        <v>1600000</v>
      </c>
      <c r="H76" s="12"/>
      <c r="I76" s="14">
        <v>1600000</v>
      </c>
      <c r="J76" s="15"/>
      <c r="K76" s="15"/>
      <c r="O76" s="42"/>
      <c r="P76" s="42"/>
      <c r="Q76" s="42"/>
    </row>
    <row r="77" spans="2:17" s="7" customFormat="1" ht="23.1" customHeight="1" thickTop="1">
      <c r="B77" s="33"/>
      <c r="C77" s="21" t="s">
        <v>206</v>
      </c>
      <c r="E77" s="13"/>
      <c r="F77" s="42"/>
      <c r="G77" s="10"/>
      <c r="H77" s="12"/>
      <c r="I77" s="10"/>
      <c r="J77" s="15"/>
      <c r="K77" s="15"/>
      <c r="O77" s="42"/>
      <c r="P77" s="42"/>
      <c r="Q77" s="42"/>
    </row>
    <row r="78" spans="2:17" ht="23.1" customHeight="1">
      <c r="B78" s="8"/>
      <c r="C78" s="8"/>
      <c r="D78" s="42" t="s">
        <v>113</v>
      </c>
      <c r="G78" s="46">
        <v>1200000</v>
      </c>
      <c r="H78" s="47"/>
      <c r="I78" s="46">
        <v>1200000</v>
      </c>
    </row>
    <row r="79" spans="2:17" s="7" customFormat="1" ht="23.1" customHeight="1">
      <c r="B79" s="79" t="s">
        <v>4</v>
      </c>
      <c r="C79" s="21"/>
      <c r="D79" s="21"/>
      <c r="E79" s="18"/>
      <c r="F79" s="1"/>
      <c r="G79" s="24"/>
      <c r="H79" s="25"/>
      <c r="I79" s="24"/>
      <c r="J79" s="15"/>
      <c r="K79" s="15"/>
      <c r="O79" s="42"/>
      <c r="P79" s="42"/>
      <c r="Q79" s="42"/>
    </row>
    <row r="80" spans="2:17" ht="23.1" customHeight="1">
      <c r="B80" s="42"/>
      <c r="C80" s="21" t="s">
        <v>5</v>
      </c>
      <c r="D80" s="8"/>
      <c r="G80" s="46"/>
      <c r="H80" s="47"/>
      <c r="I80" s="46"/>
    </row>
    <row r="81" spans="2:17" ht="23.1" customHeight="1">
      <c r="B81" s="42"/>
      <c r="C81" s="42"/>
      <c r="D81" s="33" t="s">
        <v>62</v>
      </c>
      <c r="G81" s="46">
        <v>160000</v>
      </c>
      <c r="H81" s="47"/>
      <c r="I81" s="46">
        <v>160000</v>
      </c>
    </row>
    <row r="82" spans="2:17" ht="23.1" customHeight="1">
      <c r="B82" s="42"/>
      <c r="C82" s="42"/>
      <c r="D82" s="33" t="s">
        <v>63</v>
      </c>
      <c r="G82" s="46">
        <v>10516000</v>
      </c>
      <c r="H82" s="47"/>
      <c r="I82" s="46">
        <v>10516000</v>
      </c>
    </row>
    <row r="83" spans="2:17" ht="23.1" customHeight="1">
      <c r="B83" s="42"/>
      <c r="C83" s="21" t="s">
        <v>61</v>
      </c>
      <c r="G83" s="46">
        <v>282364119</v>
      </c>
      <c r="H83" s="47"/>
      <c r="I83" s="46">
        <v>270131718</v>
      </c>
    </row>
    <row r="84" spans="2:17" ht="23.1" customHeight="1">
      <c r="B84" s="8" t="s">
        <v>196</v>
      </c>
      <c r="G84" s="46">
        <v>-22482541</v>
      </c>
      <c r="H84" s="47"/>
      <c r="I84" s="46">
        <v>-20910148</v>
      </c>
    </row>
    <row r="85" spans="2:17" s="7" customFormat="1" ht="23.1" customHeight="1">
      <c r="B85" s="23" t="s">
        <v>79</v>
      </c>
      <c r="C85" s="23"/>
      <c r="D85" s="23"/>
      <c r="E85" s="13"/>
      <c r="F85" s="42"/>
      <c r="G85" s="34">
        <f>SUM(G78:G84)</f>
        <v>271757578</v>
      </c>
      <c r="H85" s="10"/>
      <c r="I85" s="34">
        <f>SUM(I78:I84)</f>
        <v>261097570</v>
      </c>
      <c r="J85" s="15"/>
      <c r="K85" s="125"/>
      <c r="O85" s="42"/>
      <c r="P85" s="42"/>
      <c r="Q85" s="42"/>
    </row>
    <row r="86" spans="2:17" ht="5.0999999999999996" customHeight="1">
      <c r="B86" s="8"/>
      <c r="C86" s="8"/>
      <c r="D86" s="8"/>
      <c r="G86" s="48"/>
      <c r="H86" s="48"/>
      <c r="I86" s="48"/>
    </row>
    <row r="87" spans="2:17" ht="23.1" customHeight="1">
      <c r="B87" s="8" t="s">
        <v>64</v>
      </c>
      <c r="C87" s="21"/>
      <c r="D87" s="21"/>
      <c r="G87" s="50">
        <v>41672769</v>
      </c>
      <c r="H87" s="47"/>
      <c r="I87" s="50">
        <v>40727343</v>
      </c>
    </row>
    <row r="88" spans="2:17" s="7" customFormat="1" ht="23.1" customHeight="1">
      <c r="B88" s="23" t="s">
        <v>31</v>
      </c>
      <c r="C88" s="23"/>
      <c r="D88" s="23"/>
      <c r="E88" s="13"/>
      <c r="F88" s="42"/>
      <c r="G88" s="35">
        <f>SUM(G85:G87)</f>
        <v>313430347</v>
      </c>
      <c r="H88" s="12"/>
      <c r="I88" s="35">
        <f>SUM(I85:I87)</f>
        <v>301824913</v>
      </c>
      <c r="J88" s="15"/>
      <c r="K88" s="15"/>
      <c r="O88" s="42"/>
      <c r="P88" s="42"/>
      <c r="Q88" s="42"/>
    </row>
    <row r="89" spans="2:17" s="7" customFormat="1" ht="5.0999999999999996" customHeight="1">
      <c r="B89" s="8"/>
      <c r="C89" s="8"/>
      <c r="D89" s="8"/>
      <c r="E89" s="13"/>
      <c r="F89" s="42"/>
      <c r="G89" s="36"/>
      <c r="H89" s="12"/>
      <c r="I89" s="36"/>
      <c r="J89" s="15"/>
      <c r="K89" s="15"/>
      <c r="O89" s="42"/>
      <c r="P89" s="42"/>
      <c r="Q89" s="42"/>
    </row>
    <row r="90" spans="2:17" s="7" customFormat="1" ht="23.1" customHeight="1" thickBot="1">
      <c r="B90" s="23" t="s">
        <v>198</v>
      </c>
      <c r="C90" s="23"/>
      <c r="D90" s="23"/>
      <c r="E90" s="13"/>
      <c r="F90" s="42"/>
      <c r="G90" s="14">
        <f>SUM(G63,G88)</f>
        <v>590719029</v>
      </c>
      <c r="H90" s="12"/>
      <c r="I90" s="14">
        <f>SUM(I63,I88)</f>
        <v>573412032</v>
      </c>
      <c r="J90" s="15"/>
      <c r="K90" s="15"/>
      <c r="O90" s="42"/>
      <c r="P90" s="42"/>
      <c r="Q90" s="42"/>
    </row>
    <row r="91" spans="2:17" s="7" customFormat="1" ht="9.9499999999999993" customHeight="1" thickTop="1">
      <c r="B91" s="23"/>
      <c r="C91" s="23"/>
      <c r="D91" s="23"/>
      <c r="E91" s="13"/>
      <c r="F91" s="42"/>
      <c r="G91" s="19"/>
      <c r="H91" s="20"/>
      <c r="I91" s="19"/>
      <c r="J91" s="15"/>
      <c r="K91" s="15"/>
    </row>
  </sheetData>
  <mergeCells count="3">
    <mergeCell ref="G8:I8"/>
    <mergeCell ref="G43:I43"/>
    <mergeCell ref="G72:I72"/>
  </mergeCells>
  <phoneticPr fontId="0" type="noConversion"/>
  <pageMargins left="0.82677165354330717" right="0.59055118110236227" top="0.39370078740157483" bottom="0.19685039370078741" header="0.59055118110236227" footer="0.19685039370078741"/>
  <pageSetup paperSize="9" firstPageNumber="2" fitToHeight="4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6" manualBreakCount="6">
    <brk id="35" max="16383" man="1"/>
    <brk id="64" max="16383" man="1"/>
    <brk id="91" max="16383" man="1"/>
    <brk id="125" max="16383" man="1"/>
    <brk id="165" max="16383" man="1"/>
    <brk id="1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4"/>
  <sheetViews>
    <sheetView showGridLines="0" zoomScaleNormal="100" zoomScaleSheetLayoutView="100" workbookViewId="0"/>
  </sheetViews>
  <sheetFormatPr defaultRowHeight="15"/>
  <cols>
    <col min="1" max="1" width="1.7109375" style="134" customWidth="1"/>
    <col min="2" max="3" width="2.7109375" style="134" customWidth="1"/>
    <col min="4" max="4" width="45.7109375" style="134" customWidth="1"/>
    <col min="5" max="5" width="6.7109375" style="134" customWidth="1"/>
    <col min="6" max="6" width="1.7109375" style="134" customWidth="1"/>
    <col min="7" max="7" width="13.7109375" style="134" customWidth="1"/>
    <col min="8" max="8" width="1.7109375" style="134" customWidth="1"/>
    <col min="9" max="9" width="13.7109375" style="134" customWidth="1"/>
    <col min="10" max="10" width="1.7109375" style="134" customWidth="1"/>
    <col min="11" max="11" width="9.140625" style="135"/>
    <col min="12" max="16384" width="9.140625" style="134"/>
  </cols>
  <sheetData>
    <row r="1" spans="2:11" s="78" customFormat="1" ht="23.1" customHeight="1">
      <c r="B1" s="2" t="s">
        <v>34</v>
      </c>
      <c r="C1" s="2"/>
      <c r="D1" s="2"/>
      <c r="E1" s="13"/>
      <c r="I1" s="95"/>
      <c r="J1" s="96"/>
      <c r="K1" s="96"/>
    </row>
    <row r="2" spans="2:11" s="78" customFormat="1" ht="23.1" customHeight="1">
      <c r="B2" s="77" t="s">
        <v>180</v>
      </c>
      <c r="C2" s="77"/>
      <c r="D2" s="77"/>
      <c r="E2" s="13"/>
      <c r="I2" s="95"/>
      <c r="J2" s="96"/>
      <c r="K2" s="96"/>
    </row>
    <row r="3" spans="2:11" s="78" customFormat="1" ht="23.1" customHeight="1">
      <c r="B3" s="77" t="s">
        <v>231</v>
      </c>
      <c r="C3" s="77"/>
      <c r="D3" s="77"/>
      <c r="E3" s="13"/>
      <c r="J3" s="96"/>
      <c r="K3" s="96"/>
    </row>
    <row r="4" spans="2:11" s="78" customFormat="1" ht="23.1" customHeight="1">
      <c r="B4" s="23"/>
      <c r="C4" s="23"/>
      <c r="D4" s="23"/>
      <c r="E4" s="13"/>
      <c r="J4" s="96"/>
      <c r="K4" s="96"/>
    </row>
    <row r="5" spans="2:11" s="78" customFormat="1" ht="23.1" customHeight="1">
      <c r="B5" s="23"/>
      <c r="C5" s="23"/>
      <c r="D5" s="23"/>
      <c r="E5" s="120" t="s">
        <v>0</v>
      </c>
      <c r="F5" s="37"/>
      <c r="G5" s="85">
        <v>2018</v>
      </c>
      <c r="H5" s="85"/>
      <c r="I5" s="85">
        <v>2017</v>
      </c>
      <c r="J5" s="96"/>
      <c r="K5" s="96"/>
    </row>
    <row r="6" spans="2:11" s="78" customFormat="1" ht="23.1" customHeight="1">
      <c r="B6" s="23"/>
      <c r="C6" s="23"/>
      <c r="D6" s="23"/>
      <c r="E6" s="120"/>
      <c r="F6" s="37"/>
      <c r="G6" s="141" t="s">
        <v>21</v>
      </c>
      <c r="H6" s="141"/>
      <c r="I6" s="141"/>
      <c r="J6" s="96"/>
      <c r="K6" s="96"/>
    </row>
    <row r="7" spans="2:11" s="78" customFormat="1" ht="20.100000000000001" customHeight="1">
      <c r="B7" s="79" t="s">
        <v>65</v>
      </c>
      <c r="C7" s="79"/>
      <c r="D7" s="79"/>
      <c r="E7" s="13">
        <v>4</v>
      </c>
      <c r="G7" s="88">
        <v>120446644</v>
      </c>
      <c r="H7" s="88"/>
      <c r="I7" s="88">
        <v>108825403</v>
      </c>
      <c r="J7" s="96"/>
      <c r="K7" s="96"/>
    </row>
    <row r="8" spans="2:11" s="78" customFormat="1" ht="20.100000000000001" customHeight="1">
      <c r="B8" s="79" t="s">
        <v>6</v>
      </c>
      <c r="C8" s="79"/>
      <c r="D8" s="79"/>
      <c r="E8" s="13">
        <v>4</v>
      </c>
      <c r="G8" s="127">
        <v>-94934450</v>
      </c>
      <c r="H8" s="97"/>
      <c r="I8" s="127">
        <v>-84649591</v>
      </c>
      <c r="J8" s="96"/>
      <c r="K8" s="96"/>
    </row>
    <row r="9" spans="2:11" s="78" customFormat="1" ht="20.100000000000001" customHeight="1">
      <c r="B9" s="23" t="s">
        <v>30</v>
      </c>
      <c r="C9" s="23"/>
      <c r="D9" s="23"/>
      <c r="E9" s="13"/>
      <c r="G9" s="26">
        <f>SUM(G7:G8)</f>
        <v>25512194</v>
      </c>
      <c r="H9" s="12"/>
      <c r="I9" s="26">
        <f>SUM(I7:I8)</f>
        <v>24175812</v>
      </c>
      <c r="J9" s="96"/>
      <c r="K9" s="96"/>
    </row>
    <row r="10" spans="2:11" s="78" customFormat="1" ht="5.0999999999999996" customHeight="1">
      <c r="B10" s="79"/>
      <c r="C10" s="79"/>
      <c r="D10" s="79"/>
      <c r="E10" s="13"/>
      <c r="G10" s="97"/>
      <c r="H10" s="88"/>
      <c r="I10" s="97"/>
      <c r="J10" s="96"/>
      <c r="K10" s="96"/>
    </row>
    <row r="11" spans="2:11" s="78" customFormat="1" ht="20.100000000000001" customHeight="1">
      <c r="B11" s="79" t="s">
        <v>8</v>
      </c>
      <c r="C11" s="79"/>
      <c r="D11" s="79"/>
      <c r="E11" s="13">
        <v>4</v>
      </c>
      <c r="G11" s="127">
        <v>2524567</v>
      </c>
      <c r="H11" s="97"/>
      <c r="I11" s="127">
        <v>3425198</v>
      </c>
      <c r="J11" s="96"/>
      <c r="K11" s="96"/>
    </row>
    <row r="12" spans="2:11" s="78" customFormat="1" ht="20.100000000000001" customHeight="1">
      <c r="B12" s="23" t="s">
        <v>53</v>
      </c>
      <c r="C12" s="23"/>
      <c r="D12" s="23"/>
      <c r="E12" s="13"/>
      <c r="G12" s="26">
        <f>SUM(G9:G11)</f>
        <v>28036761</v>
      </c>
      <c r="H12" s="12"/>
      <c r="I12" s="26">
        <f>SUM(I9:I11)</f>
        <v>27601010</v>
      </c>
      <c r="J12" s="96"/>
      <c r="K12" s="96"/>
    </row>
    <row r="13" spans="2:11" s="78" customFormat="1" ht="5.0999999999999996" customHeight="1">
      <c r="B13" s="79"/>
      <c r="C13" s="79"/>
      <c r="D13" s="79"/>
      <c r="E13" s="13"/>
      <c r="G13" s="97"/>
      <c r="H13" s="88"/>
      <c r="I13" s="97"/>
      <c r="J13" s="96"/>
      <c r="K13" s="96"/>
    </row>
    <row r="14" spans="2:11" s="78" customFormat="1" ht="20.100000000000001" customHeight="1">
      <c r="B14" s="79" t="s">
        <v>130</v>
      </c>
      <c r="C14" s="79"/>
      <c r="D14" s="79"/>
      <c r="E14" s="13"/>
      <c r="G14" s="88">
        <v>-5955072</v>
      </c>
      <c r="H14" s="88"/>
      <c r="I14" s="88">
        <v>-5928622</v>
      </c>
      <c r="J14" s="96"/>
      <c r="K14" s="96"/>
    </row>
    <row r="15" spans="2:11" s="78" customFormat="1" ht="20.100000000000001" customHeight="1">
      <c r="B15" s="79" t="s">
        <v>7</v>
      </c>
      <c r="C15" s="79"/>
      <c r="D15" s="79"/>
      <c r="E15" s="13"/>
      <c r="G15" s="88">
        <v>-7484187</v>
      </c>
      <c r="H15" s="88"/>
      <c r="I15" s="88">
        <v>-7380387</v>
      </c>
      <c r="J15" s="96"/>
      <c r="K15" s="96"/>
    </row>
    <row r="16" spans="2:11" s="78" customFormat="1" ht="20.100000000000001" customHeight="1">
      <c r="B16" s="23" t="s">
        <v>54</v>
      </c>
      <c r="C16" s="23"/>
      <c r="D16" s="23"/>
      <c r="E16" s="13"/>
      <c r="G16" s="38">
        <f>SUM(G14:G15)</f>
        <v>-13439259</v>
      </c>
      <c r="H16" s="12"/>
      <c r="I16" s="38">
        <f>SUM(I14:I15)</f>
        <v>-13309009</v>
      </c>
      <c r="J16" s="96"/>
      <c r="K16" s="96"/>
    </row>
    <row r="17" spans="2:11" s="78" customFormat="1" ht="5.0999999999999996" customHeight="1">
      <c r="B17" s="79"/>
      <c r="C17" s="79"/>
      <c r="D17" s="79"/>
      <c r="E17" s="13"/>
      <c r="G17" s="128"/>
      <c r="H17" s="88"/>
      <c r="I17" s="128"/>
      <c r="J17" s="96"/>
      <c r="K17" s="96"/>
    </row>
    <row r="18" spans="2:11" s="78" customFormat="1" ht="20.100000000000001" customHeight="1">
      <c r="B18" s="23" t="s">
        <v>57</v>
      </c>
      <c r="C18" s="23"/>
      <c r="D18" s="23"/>
      <c r="E18" s="13"/>
      <c r="G18" s="26">
        <f>SUM(G12,G16)</f>
        <v>14597502</v>
      </c>
      <c r="H18" s="12"/>
      <c r="I18" s="26">
        <f>SUM(I12,I16)</f>
        <v>14292001</v>
      </c>
      <c r="J18" s="96"/>
      <c r="K18" s="96"/>
    </row>
    <row r="19" spans="2:11" s="78" customFormat="1" ht="5.0999999999999996" customHeight="1">
      <c r="B19" s="79"/>
      <c r="C19" s="79"/>
      <c r="D19" s="79"/>
      <c r="E19" s="13"/>
      <c r="G19" s="128"/>
      <c r="H19" s="88"/>
      <c r="I19" s="128"/>
      <c r="J19" s="96"/>
      <c r="K19" s="96"/>
    </row>
    <row r="20" spans="2:11" s="78" customFormat="1" ht="20.100000000000001" customHeight="1">
      <c r="B20" s="79" t="s">
        <v>52</v>
      </c>
      <c r="C20" s="79"/>
      <c r="D20" s="79"/>
      <c r="E20" s="13"/>
      <c r="G20" s="128">
        <v>-1720387</v>
      </c>
      <c r="H20" s="88"/>
      <c r="I20" s="128">
        <v>-1821940</v>
      </c>
      <c r="J20" s="96"/>
      <c r="K20" s="96"/>
    </row>
    <row r="21" spans="2:11" s="78" customFormat="1" ht="20.100000000000001" customHeight="1">
      <c r="B21" s="79" t="s">
        <v>109</v>
      </c>
      <c r="C21" s="79"/>
      <c r="D21" s="79"/>
      <c r="E21" s="13"/>
      <c r="G21" s="129">
        <v>4203565</v>
      </c>
      <c r="H21" s="88"/>
      <c r="I21" s="129">
        <v>4394382</v>
      </c>
      <c r="J21" s="96"/>
      <c r="K21" s="96"/>
    </row>
    <row r="22" spans="2:11" s="78" customFormat="1" ht="20.100000000000001" customHeight="1">
      <c r="B22" s="37" t="s">
        <v>131</v>
      </c>
      <c r="C22" s="37"/>
      <c r="D22" s="37"/>
      <c r="E22" s="13"/>
      <c r="G22" s="34">
        <f>SUM(G18,G20:G21)</f>
        <v>17080680</v>
      </c>
      <c r="H22" s="12"/>
      <c r="I22" s="34">
        <f>SUM(I18,I20:I21)</f>
        <v>16864443</v>
      </c>
      <c r="J22" s="96"/>
      <c r="K22" s="96"/>
    </row>
    <row r="23" spans="2:11" s="78" customFormat="1" ht="5.0999999999999996" customHeight="1">
      <c r="B23" s="23"/>
      <c r="C23" s="23"/>
      <c r="D23" s="23"/>
      <c r="E23" s="13"/>
      <c r="G23" s="12"/>
      <c r="H23" s="12"/>
      <c r="I23" s="12"/>
      <c r="J23" s="96"/>
      <c r="K23" s="96"/>
    </row>
    <row r="24" spans="2:11" s="78" customFormat="1" ht="20.100000000000001" customHeight="1">
      <c r="B24" s="79" t="s">
        <v>66</v>
      </c>
      <c r="C24" s="79"/>
      <c r="D24" s="79"/>
      <c r="E24" s="13"/>
      <c r="G24" s="127">
        <v>-1838984</v>
      </c>
      <c r="H24" s="88"/>
      <c r="I24" s="127">
        <v>-724090</v>
      </c>
      <c r="J24" s="96"/>
      <c r="K24" s="126"/>
    </row>
    <row r="25" spans="2:11" s="78" customFormat="1" ht="20.100000000000001" customHeight="1" thickBot="1">
      <c r="B25" s="23" t="s">
        <v>132</v>
      </c>
      <c r="C25" s="23"/>
      <c r="D25" s="23"/>
      <c r="E25" s="13"/>
      <c r="G25" s="14">
        <f>SUM(G22:G24)</f>
        <v>15241696</v>
      </c>
      <c r="H25" s="12"/>
      <c r="I25" s="14">
        <f>SUM(I22:I24)</f>
        <v>16140353</v>
      </c>
      <c r="J25" s="96"/>
      <c r="K25" s="96"/>
    </row>
    <row r="26" spans="2:11" s="78" customFormat="1" ht="5.0999999999999996" customHeight="1" thickTop="1">
      <c r="B26" s="23"/>
      <c r="C26" s="23"/>
      <c r="D26" s="23"/>
      <c r="E26" s="13"/>
      <c r="G26" s="12"/>
      <c r="H26" s="12"/>
      <c r="I26" s="12"/>
      <c r="J26" s="96"/>
      <c r="K26" s="96"/>
    </row>
    <row r="27" spans="2:11" s="78" customFormat="1" ht="20.100000000000001" customHeight="1">
      <c r="B27" s="79" t="s">
        <v>103</v>
      </c>
      <c r="C27" s="79"/>
      <c r="D27" s="79"/>
      <c r="E27" s="13"/>
      <c r="G27" s="12"/>
      <c r="H27" s="12"/>
      <c r="I27" s="12"/>
      <c r="J27" s="96"/>
      <c r="K27" s="96"/>
    </row>
    <row r="28" spans="2:11" s="78" customFormat="1" ht="20.100000000000001" customHeight="1">
      <c r="B28" s="23"/>
      <c r="C28" s="23" t="s">
        <v>81</v>
      </c>
      <c r="D28" s="23"/>
      <c r="E28" s="18"/>
      <c r="F28" s="1"/>
      <c r="G28" s="12">
        <v>12401208</v>
      </c>
      <c r="H28" s="12"/>
      <c r="I28" s="39">
        <v>13252039</v>
      </c>
      <c r="J28" s="96"/>
      <c r="K28" s="96"/>
    </row>
    <row r="29" spans="2:11" s="78" customFormat="1" ht="20.100000000000001" customHeight="1">
      <c r="B29" s="79"/>
      <c r="C29" s="79" t="s">
        <v>64</v>
      </c>
      <c r="D29" s="79"/>
      <c r="E29" s="13"/>
      <c r="G29" s="127">
        <v>2840488</v>
      </c>
      <c r="H29" s="88"/>
      <c r="I29" s="127">
        <v>2888314</v>
      </c>
      <c r="J29" s="96"/>
      <c r="K29" s="96"/>
    </row>
    <row r="30" spans="2:11" s="78" customFormat="1" ht="20.100000000000001" customHeight="1" thickBot="1">
      <c r="B30" s="23"/>
      <c r="C30" s="23"/>
      <c r="D30" s="23"/>
      <c r="E30" s="13"/>
      <c r="G30" s="130">
        <f>SUM(G28:G29)</f>
        <v>15241696</v>
      </c>
      <c r="H30" s="88"/>
      <c r="I30" s="130">
        <f>SUM(I28:I29)</f>
        <v>16140353</v>
      </c>
      <c r="J30" s="96"/>
      <c r="K30" s="96"/>
    </row>
    <row r="31" spans="2:11" s="78" customFormat="1" ht="9.9499999999999993" customHeight="1" thickTop="1">
      <c r="B31" s="23"/>
      <c r="C31" s="23"/>
      <c r="D31" s="23"/>
      <c r="E31" s="13"/>
      <c r="G31" s="128"/>
      <c r="H31" s="91"/>
      <c r="I31" s="128"/>
      <c r="J31" s="96"/>
      <c r="K31" s="96"/>
    </row>
    <row r="32" spans="2:11" s="78" customFormat="1" ht="20.100000000000001" customHeight="1">
      <c r="B32" s="22" t="s">
        <v>58</v>
      </c>
      <c r="C32" s="22"/>
      <c r="D32" s="22"/>
      <c r="E32" s="13"/>
      <c r="G32" s="128"/>
      <c r="H32" s="91"/>
      <c r="I32" s="128"/>
      <c r="J32" s="96"/>
      <c r="K32" s="96"/>
    </row>
    <row r="33" spans="2:11" s="78" customFormat="1" ht="20.100000000000001" customHeight="1" thickBot="1">
      <c r="B33" s="23" t="s">
        <v>82</v>
      </c>
      <c r="D33" s="23"/>
      <c r="E33" s="13">
        <v>12</v>
      </c>
      <c r="G33" s="40">
        <f>G28/1200000</f>
        <v>10.334339999999999</v>
      </c>
      <c r="H33" s="41"/>
      <c r="I33" s="40">
        <f>I28/1200000</f>
        <v>11.043365833333333</v>
      </c>
      <c r="J33" s="96"/>
      <c r="K33" s="96"/>
    </row>
    <row r="34" spans="2:11" s="78" customFormat="1" ht="9.9499999999999993" customHeight="1" thickTop="1">
      <c r="B34" s="23"/>
      <c r="C34" s="23"/>
      <c r="D34" s="23"/>
      <c r="E34" s="13"/>
      <c r="G34" s="19"/>
      <c r="H34" s="20"/>
      <c r="I34" s="19"/>
      <c r="J34" s="96"/>
      <c r="K34" s="96"/>
    </row>
    <row r="35" spans="2:11" s="78" customFormat="1" ht="23.1" customHeight="1">
      <c r="B35" s="2" t="s">
        <v>34</v>
      </c>
      <c r="C35" s="2"/>
      <c r="D35" s="2"/>
      <c r="E35" s="13"/>
      <c r="I35" s="95"/>
      <c r="J35" s="96"/>
      <c r="K35" s="96"/>
    </row>
    <row r="36" spans="2:11" s="78" customFormat="1" ht="23.1" customHeight="1">
      <c r="B36" s="77" t="s">
        <v>181</v>
      </c>
      <c r="C36" s="77"/>
      <c r="D36" s="77"/>
      <c r="E36" s="13"/>
      <c r="I36" s="95"/>
      <c r="J36" s="96"/>
      <c r="K36" s="96"/>
    </row>
    <row r="37" spans="2:11" s="78" customFormat="1" ht="23.1" customHeight="1">
      <c r="B37" s="77" t="str">
        <f>B3</f>
        <v>For the three-month period ended 30 June 2018 (Unaudited)</v>
      </c>
      <c r="C37" s="77"/>
      <c r="D37" s="77"/>
      <c r="E37" s="13"/>
      <c r="J37" s="96"/>
      <c r="K37" s="96"/>
    </row>
    <row r="38" spans="2:11" s="78" customFormat="1" ht="23.1" customHeight="1">
      <c r="B38" s="23"/>
      <c r="C38" s="23"/>
      <c r="D38" s="23"/>
      <c r="E38" s="13"/>
      <c r="J38" s="96"/>
      <c r="K38" s="96"/>
    </row>
    <row r="39" spans="2:11" s="78" customFormat="1" ht="23.1" customHeight="1">
      <c r="B39" s="23"/>
      <c r="C39" s="23"/>
      <c r="D39" s="23"/>
      <c r="E39" s="120"/>
      <c r="F39" s="37"/>
      <c r="G39" s="85">
        <f>G5</f>
        <v>2018</v>
      </c>
      <c r="H39" s="85"/>
      <c r="I39" s="85">
        <f>I5</f>
        <v>2017</v>
      </c>
      <c r="J39" s="96"/>
      <c r="K39" s="96"/>
    </row>
    <row r="40" spans="2:11" s="78" customFormat="1" ht="23.1" customHeight="1">
      <c r="B40" s="23"/>
      <c r="C40" s="23"/>
      <c r="D40" s="23"/>
      <c r="E40" s="120"/>
      <c r="F40" s="37"/>
      <c r="G40" s="141" t="s">
        <v>21</v>
      </c>
      <c r="H40" s="141"/>
      <c r="I40" s="141"/>
      <c r="J40" s="96"/>
      <c r="K40" s="96"/>
    </row>
    <row r="41" spans="2:11" s="78" customFormat="1" ht="20.100000000000001" customHeight="1">
      <c r="B41" s="23" t="s">
        <v>132</v>
      </c>
      <c r="C41" s="23"/>
      <c r="D41" s="23"/>
      <c r="E41" s="120"/>
      <c r="F41" s="1"/>
      <c r="G41" s="12">
        <f>G25</f>
        <v>15241696</v>
      </c>
      <c r="H41" s="12"/>
      <c r="I41" s="12">
        <f>I25</f>
        <v>16140353</v>
      </c>
      <c r="J41" s="96"/>
      <c r="K41" s="96"/>
    </row>
    <row r="42" spans="2:11" s="78" customFormat="1" ht="9.9499999999999993" customHeight="1">
      <c r="B42" s="23"/>
      <c r="C42" s="23"/>
      <c r="D42" s="23"/>
      <c r="E42" s="18"/>
      <c r="F42" s="1"/>
      <c r="G42" s="12"/>
      <c r="H42" s="12"/>
      <c r="I42" s="12"/>
      <c r="J42" s="96"/>
      <c r="K42" s="96"/>
    </row>
    <row r="43" spans="2:11" s="78" customFormat="1" ht="20.100000000000001" customHeight="1">
      <c r="B43" s="23" t="s">
        <v>67</v>
      </c>
      <c r="C43" s="79"/>
      <c r="D43" s="79"/>
      <c r="E43" s="13"/>
      <c r="G43" s="97"/>
      <c r="H43" s="88"/>
      <c r="I43" s="97"/>
      <c r="J43" s="96"/>
      <c r="K43" s="96"/>
    </row>
    <row r="44" spans="2:11" s="78" customFormat="1" ht="20.100000000000001" customHeight="1">
      <c r="B44" s="83" t="s">
        <v>166</v>
      </c>
      <c r="C44" s="83"/>
      <c r="D44" s="83"/>
      <c r="E44" s="13"/>
      <c r="G44" s="131"/>
      <c r="H44" s="88"/>
      <c r="I44" s="131"/>
      <c r="J44" s="96"/>
      <c r="K44" s="96"/>
    </row>
    <row r="45" spans="2:11" s="78" customFormat="1" ht="20.100000000000001" customHeight="1">
      <c r="B45" s="83"/>
      <c r="C45" s="83" t="s">
        <v>167</v>
      </c>
      <c r="D45" s="83"/>
      <c r="E45" s="13"/>
      <c r="G45" s="131"/>
      <c r="H45" s="88"/>
      <c r="I45" s="131"/>
      <c r="J45" s="96"/>
      <c r="K45" s="96"/>
    </row>
    <row r="46" spans="2:11" s="78" customFormat="1" ht="20.100000000000001" customHeight="1">
      <c r="B46" s="79" t="s">
        <v>168</v>
      </c>
      <c r="C46" s="79"/>
      <c r="D46" s="79"/>
      <c r="E46" s="13"/>
      <c r="G46" s="131">
        <v>3764820</v>
      </c>
      <c r="H46" s="97"/>
      <c r="I46" s="131">
        <v>-832803</v>
      </c>
      <c r="J46" s="96"/>
      <c r="K46" s="96"/>
    </row>
    <row r="47" spans="2:11" s="78" customFormat="1" ht="20.100000000000001" customHeight="1">
      <c r="B47" s="79" t="s">
        <v>183</v>
      </c>
      <c r="C47" s="79"/>
      <c r="D47" s="79"/>
      <c r="E47" s="13"/>
      <c r="G47" s="131">
        <v>-43877</v>
      </c>
      <c r="H47" s="97"/>
      <c r="I47" s="131">
        <v>25697</v>
      </c>
      <c r="J47" s="96"/>
      <c r="K47" s="126"/>
    </row>
    <row r="48" spans="2:11" s="78" customFormat="1" ht="20.100000000000001" customHeight="1">
      <c r="B48" s="79" t="s">
        <v>98</v>
      </c>
      <c r="C48" s="79"/>
      <c r="D48" s="79"/>
      <c r="E48" s="13"/>
      <c r="G48" s="131"/>
      <c r="H48" s="97"/>
      <c r="I48" s="131"/>
      <c r="J48" s="96"/>
      <c r="K48" s="96"/>
    </row>
    <row r="49" spans="2:11" s="78" customFormat="1" ht="20.100000000000001" customHeight="1">
      <c r="C49" s="79" t="s">
        <v>110</v>
      </c>
      <c r="D49" s="79"/>
      <c r="E49" s="13"/>
      <c r="G49" s="131">
        <v>590719</v>
      </c>
      <c r="H49" s="97"/>
      <c r="I49" s="131">
        <v>755</v>
      </c>
      <c r="J49" s="96"/>
      <c r="K49" s="96"/>
    </row>
    <row r="50" spans="2:11" s="78" customFormat="1" ht="20.100000000000001" customHeight="1">
      <c r="B50" s="79" t="s">
        <v>133</v>
      </c>
      <c r="C50" s="79"/>
      <c r="D50" s="79"/>
      <c r="E50" s="13"/>
      <c r="G50" s="131"/>
      <c r="H50" s="88"/>
      <c r="I50" s="131"/>
      <c r="J50" s="96"/>
      <c r="K50" s="96"/>
    </row>
    <row r="51" spans="2:11" s="78" customFormat="1" ht="20.100000000000001" customHeight="1">
      <c r="C51" s="79" t="s">
        <v>167</v>
      </c>
      <c r="D51" s="79"/>
      <c r="E51" s="13"/>
      <c r="G51" s="127">
        <v>8775</v>
      </c>
      <c r="H51" s="88"/>
      <c r="I51" s="131">
        <v>-5148</v>
      </c>
      <c r="J51" s="96"/>
      <c r="K51" s="96"/>
    </row>
    <row r="52" spans="2:11" s="78" customFormat="1" ht="20.100000000000001" customHeight="1">
      <c r="B52" s="1" t="s">
        <v>171</v>
      </c>
      <c r="C52" s="23"/>
      <c r="D52" s="79"/>
      <c r="E52" s="13"/>
      <c r="G52" s="131"/>
      <c r="H52" s="88"/>
      <c r="I52" s="132"/>
      <c r="J52" s="96"/>
      <c r="K52" s="96"/>
    </row>
    <row r="53" spans="2:11" s="78" customFormat="1" ht="20.100000000000001" customHeight="1">
      <c r="B53" s="1"/>
      <c r="C53" s="23" t="s">
        <v>167</v>
      </c>
      <c r="D53" s="79"/>
      <c r="E53" s="13"/>
      <c r="G53" s="39">
        <f>SUM(G46:G51)</f>
        <v>4320437</v>
      </c>
      <c r="H53" s="88"/>
      <c r="I53" s="39">
        <f>SUM(I46:I51)</f>
        <v>-811499</v>
      </c>
      <c r="J53" s="96"/>
      <c r="K53" s="96"/>
    </row>
    <row r="54" spans="2:11" s="78" customFormat="1" ht="5.0999999999999996" customHeight="1">
      <c r="B54" s="79"/>
      <c r="C54" s="79"/>
      <c r="D54" s="79"/>
      <c r="E54" s="13"/>
      <c r="G54" s="131"/>
      <c r="H54" s="88"/>
      <c r="I54" s="131"/>
      <c r="J54" s="96"/>
      <c r="K54" s="96"/>
    </row>
    <row r="55" spans="2:11" s="78" customFormat="1" ht="20.100000000000001" customHeight="1">
      <c r="B55" s="83" t="s">
        <v>166</v>
      </c>
      <c r="C55" s="79"/>
      <c r="D55" s="79"/>
      <c r="E55" s="13"/>
      <c r="G55" s="97"/>
      <c r="H55" s="88"/>
      <c r="I55" s="97"/>
      <c r="J55" s="96"/>
      <c r="K55" s="96"/>
    </row>
    <row r="56" spans="2:11" s="78" customFormat="1" ht="20.100000000000001" customHeight="1">
      <c r="B56" s="83"/>
      <c r="C56" s="83" t="s">
        <v>134</v>
      </c>
      <c r="D56" s="79"/>
      <c r="E56" s="13"/>
      <c r="G56" s="97"/>
      <c r="H56" s="88"/>
      <c r="I56" s="97"/>
      <c r="J56" s="96"/>
      <c r="K56" s="96"/>
    </row>
    <row r="57" spans="2:11" s="78" customFormat="1" ht="20.100000000000001" customHeight="1">
      <c r="B57" s="79" t="s">
        <v>220</v>
      </c>
      <c r="C57" s="79"/>
      <c r="D57" s="79"/>
      <c r="E57" s="13"/>
      <c r="G57" s="131">
        <v>30369</v>
      </c>
      <c r="H57" s="97"/>
      <c r="I57" s="131">
        <v>-33038</v>
      </c>
      <c r="J57" s="96"/>
      <c r="K57" s="96"/>
    </row>
    <row r="58" spans="2:11" s="78" customFormat="1" ht="20.100000000000001" customHeight="1">
      <c r="B58" s="79" t="s">
        <v>133</v>
      </c>
      <c r="C58" s="79"/>
      <c r="D58" s="79"/>
      <c r="E58" s="13"/>
      <c r="G58" s="131"/>
      <c r="H58" s="88"/>
      <c r="I58" s="131"/>
      <c r="J58" s="96"/>
      <c r="K58" s="96"/>
    </row>
    <row r="59" spans="2:11" s="78" customFormat="1" ht="20.100000000000001" customHeight="1">
      <c r="C59" s="79" t="s">
        <v>134</v>
      </c>
      <c r="D59" s="79"/>
      <c r="E59" s="13"/>
      <c r="G59" s="131">
        <v>-8260</v>
      </c>
      <c r="H59" s="88"/>
      <c r="I59" s="131">
        <v>8426</v>
      </c>
      <c r="J59" s="96"/>
      <c r="K59" s="96"/>
    </row>
    <row r="60" spans="2:11" s="78" customFormat="1" ht="20.100000000000001" customHeight="1">
      <c r="B60" s="98" t="s">
        <v>171</v>
      </c>
      <c r="C60" s="98"/>
      <c r="D60" s="79"/>
      <c r="E60" s="13"/>
      <c r="G60" s="132"/>
      <c r="H60" s="88"/>
      <c r="I60" s="132"/>
      <c r="J60" s="96"/>
      <c r="K60" s="96"/>
    </row>
    <row r="61" spans="2:11" s="78" customFormat="1" ht="20.100000000000001" customHeight="1">
      <c r="B61" s="98"/>
      <c r="C61" s="98" t="s">
        <v>134</v>
      </c>
      <c r="D61" s="79"/>
      <c r="E61" s="13"/>
      <c r="G61" s="39">
        <f>SUM(G57:G59)</f>
        <v>22109</v>
      </c>
      <c r="H61" s="88"/>
      <c r="I61" s="39">
        <f>SUM(I57:I59)</f>
        <v>-24612</v>
      </c>
      <c r="J61" s="96"/>
      <c r="K61" s="96"/>
    </row>
    <row r="62" spans="2:11" s="78" customFormat="1" ht="5.0999999999999996" customHeight="1">
      <c r="B62" s="1"/>
      <c r="C62" s="79"/>
      <c r="D62" s="79"/>
      <c r="E62" s="13"/>
      <c r="G62" s="131"/>
      <c r="H62" s="88"/>
      <c r="I62" s="131"/>
      <c r="J62" s="96"/>
      <c r="K62" s="96"/>
    </row>
    <row r="63" spans="2:11" s="78" customFormat="1" ht="20.100000000000001" customHeight="1">
      <c r="B63" s="23" t="s">
        <v>182</v>
      </c>
      <c r="C63" s="23"/>
      <c r="D63" s="23"/>
      <c r="E63" s="13"/>
      <c r="G63" s="9">
        <f>SUM(G53,G61)</f>
        <v>4342546</v>
      </c>
      <c r="H63" s="12"/>
      <c r="I63" s="9">
        <f>SUM(I53,I61)</f>
        <v>-836111</v>
      </c>
      <c r="J63" s="96"/>
      <c r="K63" s="96"/>
    </row>
    <row r="64" spans="2:11" s="78" customFormat="1" ht="5.0999999999999996" customHeight="1">
      <c r="B64" s="23"/>
      <c r="C64" s="23"/>
      <c r="D64" s="23"/>
      <c r="E64" s="13"/>
      <c r="G64" s="12"/>
      <c r="H64" s="12"/>
      <c r="I64" s="12"/>
      <c r="J64" s="96"/>
      <c r="K64" s="96"/>
    </row>
    <row r="65" spans="2:11" s="78" customFormat="1" ht="20.100000000000001" customHeight="1" thickBot="1">
      <c r="B65" s="23" t="s">
        <v>135</v>
      </c>
      <c r="C65" s="23"/>
      <c r="D65" s="23"/>
      <c r="E65" s="13"/>
      <c r="G65" s="14">
        <f>SUM(G41,G63)</f>
        <v>19584242</v>
      </c>
      <c r="H65" s="12"/>
      <c r="I65" s="14">
        <f>SUM(I41,I63)</f>
        <v>15304242</v>
      </c>
      <c r="J65" s="96"/>
      <c r="K65" s="96"/>
    </row>
    <row r="66" spans="2:11" s="78" customFormat="1" ht="5.0999999999999996" customHeight="1" thickTop="1">
      <c r="B66" s="23"/>
      <c r="C66" s="23"/>
      <c r="D66" s="23"/>
      <c r="E66" s="13"/>
      <c r="G66" s="12"/>
      <c r="H66" s="12"/>
      <c r="I66" s="12"/>
      <c r="J66" s="96"/>
      <c r="K66" s="96"/>
    </row>
    <row r="67" spans="2:11" s="78" customFormat="1" ht="20.100000000000001" customHeight="1">
      <c r="B67" s="79" t="s">
        <v>104</v>
      </c>
      <c r="C67" s="79"/>
      <c r="D67" s="79"/>
      <c r="E67" s="13"/>
      <c r="G67" s="12"/>
      <c r="H67" s="12"/>
      <c r="I67" s="12"/>
      <c r="J67" s="96"/>
      <c r="K67" s="96"/>
    </row>
    <row r="68" spans="2:11" s="78" customFormat="1" ht="20.100000000000001" customHeight="1">
      <c r="B68" s="23"/>
      <c r="C68" s="23" t="s">
        <v>81</v>
      </c>
      <c r="D68" s="23"/>
      <c r="E68" s="18"/>
      <c r="F68" s="1"/>
      <c r="G68" s="12">
        <v>16409793</v>
      </c>
      <c r="H68" s="12"/>
      <c r="I68" s="39">
        <v>12740023</v>
      </c>
      <c r="J68" s="96"/>
      <c r="K68" s="96"/>
    </row>
    <row r="69" spans="2:11" s="78" customFormat="1" ht="20.100000000000001" customHeight="1">
      <c r="B69" s="79"/>
      <c r="C69" s="79" t="s">
        <v>64</v>
      </c>
      <c r="D69" s="79"/>
      <c r="E69" s="13"/>
      <c r="G69" s="92">
        <v>3174449</v>
      </c>
      <c r="H69" s="133"/>
      <c r="I69" s="127">
        <v>2564219</v>
      </c>
      <c r="J69" s="96"/>
      <c r="K69" s="96"/>
    </row>
    <row r="70" spans="2:11" s="78" customFormat="1" ht="20.100000000000001" customHeight="1" thickBot="1">
      <c r="B70" s="23"/>
      <c r="C70" s="23"/>
      <c r="D70" s="23"/>
      <c r="E70" s="13"/>
      <c r="G70" s="130">
        <f>SUM(G68:G69)</f>
        <v>19584242</v>
      </c>
      <c r="H70" s="88"/>
      <c r="I70" s="130">
        <f>SUM(I68:I69)</f>
        <v>15304242</v>
      </c>
      <c r="J70" s="96"/>
      <c r="K70" s="96"/>
    </row>
    <row r="71" spans="2:11" s="78" customFormat="1" ht="9.9499999999999993" customHeight="1" thickTop="1">
      <c r="B71" s="79"/>
      <c r="C71" s="79"/>
      <c r="D71" s="79"/>
      <c r="E71" s="13"/>
      <c r="J71" s="96"/>
      <c r="K71" s="96"/>
    </row>
    <row r="72" spans="2:11" s="78" customFormat="1" ht="23.1" customHeight="1">
      <c r="B72" s="2" t="s">
        <v>34</v>
      </c>
      <c r="C72" s="2"/>
      <c r="D72" s="2"/>
      <c r="E72" s="13"/>
      <c r="I72" s="95"/>
      <c r="J72" s="96"/>
      <c r="K72" s="96"/>
    </row>
    <row r="73" spans="2:11" s="78" customFormat="1" ht="23.1" customHeight="1">
      <c r="B73" s="77" t="s">
        <v>184</v>
      </c>
      <c r="C73" s="77"/>
      <c r="D73" s="77"/>
      <c r="E73" s="13"/>
      <c r="I73" s="95"/>
      <c r="J73" s="96"/>
      <c r="K73" s="96"/>
    </row>
    <row r="74" spans="2:11" s="78" customFormat="1" ht="23.1" customHeight="1">
      <c r="B74" s="77" t="s">
        <v>230</v>
      </c>
      <c r="C74" s="77"/>
      <c r="D74" s="77"/>
      <c r="E74" s="13"/>
      <c r="J74" s="96"/>
      <c r="K74" s="96"/>
    </row>
    <row r="75" spans="2:11" s="78" customFormat="1" ht="23.1" customHeight="1">
      <c r="B75" s="23"/>
      <c r="C75" s="23"/>
      <c r="D75" s="23"/>
      <c r="E75" s="13"/>
      <c r="J75" s="96"/>
      <c r="K75" s="96"/>
    </row>
    <row r="76" spans="2:11" s="78" customFormat="1" ht="23.1" customHeight="1">
      <c r="B76" s="23"/>
      <c r="C76" s="23"/>
      <c r="D76" s="23"/>
      <c r="E76" s="120" t="s">
        <v>0</v>
      </c>
      <c r="F76" s="37"/>
      <c r="G76" s="85">
        <v>2018</v>
      </c>
      <c r="H76" s="85"/>
      <c r="I76" s="85">
        <v>2017</v>
      </c>
      <c r="J76" s="96"/>
      <c r="K76" s="96"/>
    </row>
    <row r="77" spans="2:11" s="78" customFormat="1" ht="23.1" customHeight="1">
      <c r="B77" s="23"/>
      <c r="C77" s="23"/>
      <c r="D77" s="23"/>
      <c r="E77" s="120"/>
      <c r="F77" s="37"/>
      <c r="G77" s="141" t="s">
        <v>21</v>
      </c>
      <c r="H77" s="141"/>
      <c r="I77" s="141"/>
      <c r="J77" s="96"/>
      <c r="K77" s="96"/>
    </row>
    <row r="78" spans="2:11" s="78" customFormat="1" ht="20.100000000000001" customHeight="1">
      <c r="B78" s="79" t="s">
        <v>65</v>
      </c>
      <c r="C78" s="79"/>
      <c r="D78" s="79"/>
      <c r="E78" s="13">
        <v>4</v>
      </c>
      <c r="G78" s="88">
        <v>238696946</v>
      </c>
      <c r="H78" s="88"/>
      <c r="I78" s="88">
        <v>225093077</v>
      </c>
      <c r="J78" s="96"/>
      <c r="K78" s="96"/>
    </row>
    <row r="79" spans="2:11" s="78" customFormat="1" ht="20.100000000000001" customHeight="1">
      <c r="B79" s="79" t="s">
        <v>6</v>
      </c>
      <c r="C79" s="79"/>
      <c r="D79" s="79"/>
      <c r="E79" s="13">
        <v>4</v>
      </c>
      <c r="G79" s="92">
        <v>-187464866</v>
      </c>
      <c r="H79" s="88"/>
      <c r="I79" s="92">
        <v>-172444168</v>
      </c>
      <c r="J79" s="96"/>
      <c r="K79" s="96"/>
    </row>
    <row r="80" spans="2:11" s="78" customFormat="1" ht="20.100000000000001" customHeight="1">
      <c r="B80" s="23" t="s">
        <v>30</v>
      </c>
      <c r="C80" s="23"/>
      <c r="D80" s="23"/>
      <c r="E80" s="13"/>
      <c r="G80" s="26">
        <f>SUM(G78:G79)</f>
        <v>51232080</v>
      </c>
      <c r="H80" s="12"/>
      <c r="I80" s="26">
        <f>SUM(I78:I79)</f>
        <v>52648909</v>
      </c>
      <c r="J80" s="96"/>
      <c r="K80" s="96"/>
    </row>
    <row r="81" spans="2:11" s="78" customFormat="1" ht="5.0999999999999996" customHeight="1">
      <c r="B81" s="79"/>
      <c r="C81" s="79"/>
      <c r="D81" s="79"/>
      <c r="E81" s="13"/>
      <c r="G81" s="97"/>
      <c r="H81" s="88"/>
      <c r="I81" s="97"/>
      <c r="J81" s="96"/>
      <c r="K81" s="96"/>
    </row>
    <row r="82" spans="2:11" s="78" customFormat="1" ht="20.100000000000001" customHeight="1">
      <c r="B82" s="79" t="s">
        <v>8</v>
      </c>
      <c r="C82" s="79"/>
      <c r="D82" s="79"/>
      <c r="E82" s="13">
        <v>4</v>
      </c>
      <c r="G82" s="127">
        <v>4916472</v>
      </c>
      <c r="H82" s="97"/>
      <c r="I82" s="127">
        <v>8031766</v>
      </c>
      <c r="J82" s="96"/>
      <c r="K82" s="96"/>
    </row>
    <row r="83" spans="2:11" s="78" customFormat="1" ht="20.100000000000001" customHeight="1">
      <c r="B83" s="23" t="s">
        <v>53</v>
      </c>
      <c r="C83" s="23"/>
      <c r="D83" s="23"/>
      <c r="E83" s="13"/>
      <c r="G83" s="26">
        <f>SUM(G80:G82)</f>
        <v>56148552</v>
      </c>
      <c r="H83" s="12"/>
      <c r="I83" s="26">
        <f>SUM(I80:I82)</f>
        <v>60680675</v>
      </c>
      <c r="J83" s="96"/>
      <c r="K83" s="96"/>
    </row>
    <row r="84" spans="2:11" s="78" customFormat="1" ht="5.0999999999999996" customHeight="1">
      <c r="B84" s="79"/>
      <c r="C84" s="79"/>
      <c r="D84" s="79"/>
      <c r="E84" s="13"/>
      <c r="G84" s="97"/>
      <c r="H84" s="88"/>
      <c r="I84" s="97"/>
      <c r="J84" s="96"/>
      <c r="K84" s="96"/>
    </row>
    <row r="85" spans="2:11" s="78" customFormat="1" ht="20.100000000000001" customHeight="1">
      <c r="B85" s="79" t="s">
        <v>130</v>
      </c>
      <c r="C85" s="79"/>
      <c r="D85" s="79"/>
      <c r="E85" s="13"/>
      <c r="G85" s="88">
        <v>-11701111</v>
      </c>
      <c r="H85" s="88"/>
      <c r="I85" s="88">
        <v>-11794703</v>
      </c>
      <c r="J85" s="96"/>
      <c r="K85" s="96"/>
    </row>
    <row r="86" spans="2:11" s="78" customFormat="1" ht="20.100000000000001" customHeight="1">
      <c r="B86" s="79" t="s">
        <v>7</v>
      </c>
      <c r="C86" s="79"/>
      <c r="D86" s="79"/>
      <c r="E86" s="13"/>
      <c r="G86" s="88">
        <v>-14612649</v>
      </c>
      <c r="H86" s="88"/>
      <c r="I86" s="88">
        <v>-14503774</v>
      </c>
      <c r="J86" s="96"/>
      <c r="K86" s="96"/>
    </row>
    <row r="87" spans="2:11" s="78" customFormat="1" ht="20.100000000000001" customHeight="1">
      <c r="B87" s="23" t="s">
        <v>54</v>
      </c>
      <c r="C87" s="23"/>
      <c r="D87" s="23"/>
      <c r="E87" s="13"/>
      <c r="G87" s="38">
        <f>SUM(G85:G86)</f>
        <v>-26313760</v>
      </c>
      <c r="H87" s="12"/>
      <c r="I87" s="38">
        <f>SUM(I85:I86)</f>
        <v>-26298477</v>
      </c>
      <c r="J87" s="96"/>
      <c r="K87" s="96"/>
    </row>
    <row r="88" spans="2:11" s="78" customFormat="1" ht="5.0999999999999996" customHeight="1">
      <c r="B88" s="79"/>
      <c r="C88" s="79"/>
      <c r="D88" s="79"/>
      <c r="E88" s="13"/>
      <c r="G88" s="128"/>
      <c r="H88" s="88"/>
      <c r="I88" s="128"/>
      <c r="J88" s="96"/>
      <c r="K88" s="96"/>
    </row>
    <row r="89" spans="2:11" s="78" customFormat="1" ht="20.100000000000001" customHeight="1">
      <c r="B89" s="23" t="s">
        <v>57</v>
      </c>
      <c r="C89" s="23"/>
      <c r="D89" s="23"/>
      <c r="E89" s="13"/>
      <c r="G89" s="26">
        <f>SUM(G83,G87)</f>
        <v>29834792</v>
      </c>
      <c r="H89" s="12"/>
      <c r="I89" s="26">
        <f>SUM(I83,I87)</f>
        <v>34382198</v>
      </c>
      <c r="J89" s="96"/>
      <c r="K89" s="96"/>
    </row>
    <row r="90" spans="2:11" s="78" customFormat="1" ht="5.0999999999999996" customHeight="1">
      <c r="B90" s="79"/>
      <c r="C90" s="79"/>
      <c r="D90" s="79"/>
      <c r="E90" s="13"/>
      <c r="G90" s="128"/>
      <c r="H90" s="88"/>
      <c r="I90" s="128"/>
      <c r="J90" s="96"/>
      <c r="K90" s="96"/>
    </row>
    <row r="91" spans="2:11" s="78" customFormat="1" ht="20.100000000000001" customHeight="1">
      <c r="B91" s="79" t="s">
        <v>52</v>
      </c>
      <c r="C91" s="79"/>
      <c r="D91" s="79"/>
      <c r="E91" s="13"/>
      <c r="G91" s="128">
        <v>-3416427</v>
      </c>
      <c r="H91" s="88"/>
      <c r="I91" s="128">
        <v>-3596111</v>
      </c>
      <c r="J91" s="96"/>
      <c r="K91" s="96"/>
    </row>
    <row r="92" spans="2:11" s="78" customFormat="1" ht="20.100000000000001" customHeight="1">
      <c r="B92" s="79" t="s">
        <v>109</v>
      </c>
      <c r="C92" s="79"/>
      <c r="D92" s="79"/>
      <c r="E92" s="13"/>
      <c r="G92" s="129">
        <v>7937494</v>
      </c>
      <c r="H92" s="88"/>
      <c r="I92" s="129">
        <v>9952431</v>
      </c>
      <c r="J92" s="96"/>
      <c r="K92" s="96"/>
    </row>
    <row r="93" spans="2:11" s="78" customFormat="1" ht="20.100000000000001" customHeight="1">
      <c r="B93" s="37" t="s">
        <v>131</v>
      </c>
      <c r="C93" s="37"/>
      <c r="D93" s="37"/>
      <c r="E93" s="13"/>
      <c r="G93" s="34">
        <f>SUM(G89,G91:G92)</f>
        <v>34355859</v>
      </c>
      <c r="H93" s="12"/>
      <c r="I93" s="34">
        <f>SUM(I89,I91:I92)</f>
        <v>40738518</v>
      </c>
      <c r="J93" s="96"/>
      <c r="K93" s="96"/>
    </row>
    <row r="94" spans="2:11" s="78" customFormat="1" ht="5.0999999999999996" customHeight="1">
      <c r="B94" s="23"/>
      <c r="C94" s="23"/>
      <c r="D94" s="23"/>
      <c r="E94" s="13"/>
      <c r="G94" s="12"/>
      <c r="H94" s="12"/>
      <c r="I94" s="12"/>
      <c r="J94" s="96"/>
      <c r="K94" s="96"/>
    </row>
    <row r="95" spans="2:11" s="78" customFormat="1" ht="20.100000000000001" customHeight="1">
      <c r="B95" s="79" t="s">
        <v>66</v>
      </c>
      <c r="C95" s="79"/>
      <c r="D95" s="79"/>
      <c r="E95" s="13"/>
      <c r="G95" s="127">
        <v>-3877157</v>
      </c>
      <c r="H95" s="88"/>
      <c r="I95" s="127">
        <v>-2915388</v>
      </c>
      <c r="J95" s="96"/>
      <c r="K95" s="96"/>
    </row>
    <row r="96" spans="2:11" s="78" customFormat="1" ht="20.100000000000001" customHeight="1" thickBot="1">
      <c r="B96" s="23" t="s">
        <v>132</v>
      </c>
      <c r="C96" s="23"/>
      <c r="D96" s="23"/>
      <c r="E96" s="13"/>
      <c r="G96" s="14">
        <f>SUM(G93:G95)</f>
        <v>30478702</v>
      </c>
      <c r="H96" s="12"/>
      <c r="I96" s="14">
        <f>SUM(I93:I95)</f>
        <v>37823130</v>
      </c>
      <c r="J96" s="96"/>
      <c r="K96" s="96"/>
    </row>
    <row r="97" spans="2:11" s="78" customFormat="1" ht="5.0999999999999996" customHeight="1" thickTop="1">
      <c r="B97" s="23"/>
      <c r="C97" s="23"/>
      <c r="D97" s="23"/>
      <c r="E97" s="13"/>
      <c r="G97" s="12"/>
      <c r="H97" s="12"/>
      <c r="I97" s="12"/>
      <c r="J97" s="96"/>
      <c r="K97" s="96"/>
    </row>
    <row r="98" spans="2:11" s="78" customFormat="1" ht="20.100000000000001" customHeight="1">
      <c r="B98" s="79" t="s">
        <v>103</v>
      </c>
      <c r="C98" s="79"/>
      <c r="D98" s="79"/>
      <c r="E98" s="13"/>
      <c r="G98" s="12"/>
      <c r="H98" s="12"/>
      <c r="I98" s="12"/>
      <c r="J98" s="96"/>
      <c r="K98" s="96"/>
    </row>
    <row r="99" spans="2:11" s="78" customFormat="1" ht="20.100000000000001" customHeight="1">
      <c r="B99" s="23"/>
      <c r="C99" s="23" t="s">
        <v>81</v>
      </c>
      <c r="D99" s="23"/>
      <c r="E99" s="18"/>
      <c r="F99" s="1"/>
      <c r="G99" s="12">
        <v>24807618</v>
      </c>
      <c r="H99" s="12"/>
      <c r="I99" s="39">
        <v>30637839</v>
      </c>
      <c r="J99" s="96"/>
      <c r="K99" s="96"/>
    </row>
    <row r="100" spans="2:11" s="78" customFormat="1" ht="20.100000000000001" customHeight="1">
      <c r="B100" s="79"/>
      <c r="C100" s="79" t="s">
        <v>64</v>
      </c>
      <c r="D100" s="79"/>
      <c r="E100" s="13"/>
      <c r="G100" s="127">
        <v>5671084</v>
      </c>
      <c r="H100" s="88"/>
      <c r="I100" s="127">
        <v>7185291</v>
      </c>
      <c r="J100" s="96"/>
      <c r="K100" s="96"/>
    </row>
    <row r="101" spans="2:11" s="78" customFormat="1" ht="20.100000000000001" customHeight="1" thickBot="1">
      <c r="B101" s="23"/>
      <c r="C101" s="23"/>
      <c r="D101" s="23"/>
      <c r="E101" s="13"/>
      <c r="G101" s="130">
        <f>SUM(G99:G100)</f>
        <v>30478702</v>
      </c>
      <c r="H101" s="88"/>
      <c r="I101" s="130">
        <f>SUM(I99:I100)</f>
        <v>37823130</v>
      </c>
      <c r="J101" s="96"/>
      <c r="K101" s="96"/>
    </row>
    <row r="102" spans="2:11" s="78" customFormat="1" ht="9.9499999999999993" customHeight="1" thickTop="1">
      <c r="B102" s="23"/>
      <c r="C102" s="23"/>
      <c r="D102" s="23"/>
      <c r="E102" s="13"/>
      <c r="G102" s="128"/>
      <c r="H102" s="91"/>
      <c r="I102" s="128"/>
      <c r="J102" s="96"/>
      <c r="K102" s="96"/>
    </row>
    <row r="103" spans="2:11" s="78" customFormat="1" ht="20.100000000000001" customHeight="1">
      <c r="B103" s="22" t="s">
        <v>58</v>
      </c>
      <c r="C103" s="22"/>
      <c r="D103" s="22"/>
      <c r="E103" s="13"/>
      <c r="G103" s="128"/>
      <c r="H103" s="91"/>
      <c r="I103" s="128"/>
      <c r="J103" s="96"/>
      <c r="K103" s="96"/>
    </row>
    <row r="104" spans="2:11" s="78" customFormat="1" ht="20.100000000000001" customHeight="1" thickBot="1">
      <c r="B104" s="23" t="s">
        <v>82</v>
      </c>
      <c r="D104" s="23"/>
      <c r="E104" s="13">
        <v>12</v>
      </c>
      <c r="G104" s="40">
        <f>G99/1200000</f>
        <v>20.673014999999999</v>
      </c>
      <c r="H104" s="41"/>
      <c r="I104" s="40">
        <f>I99/1200000</f>
        <v>25.531532500000001</v>
      </c>
      <c r="J104" s="96"/>
      <c r="K104" s="96"/>
    </row>
    <row r="105" spans="2:11" s="78" customFormat="1" ht="9.9499999999999993" customHeight="1" thickTop="1">
      <c r="B105" s="23"/>
      <c r="C105" s="23"/>
      <c r="D105" s="23"/>
      <c r="E105" s="13"/>
      <c r="G105" s="19"/>
      <c r="H105" s="20"/>
      <c r="I105" s="19"/>
      <c r="J105" s="96"/>
      <c r="K105" s="96"/>
    </row>
    <row r="106" spans="2:11" s="78" customFormat="1" ht="23.1" customHeight="1">
      <c r="B106" s="2" t="s">
        <v>34</v>
      </c>
      <c r="C106" s="2"/>
      <c r="D106" s="2"/>
      <c r="E106" s="13"/>
      <c r="I106" s="95"/>
      <c r="J106" s="96"/>
      <c r="K106" s="96"/>
    </row>
    <row r="107" spans="2:11" s="78" customFormat="1" ht="23.1" customHeight="1">
      <c r="B107" s="77" t="s">
        <v>208</v>
      </c>
      <c r="C107" s="77"/>
      <c r="D107" s="77"/>
      <c r="E107" s="13"/>
      <c r="I107" s="95"/>
      <c r="J107" s="96"/>
      <c r="K107" s="96"/>
    </row>
    <row r="108" spans="2:11" s="78" customFormat="1" ht="23.1" customHeight="1">
      <c r="B108" s="77" t="str">
        <f>B74</f>
        <v>For the six-month period ended 30 June 2018 (Unaudited)</v>
      </c>
      <c r="C108" s="77"/>
      <c r="D108" s="77"/>
      <c r="E108" s="13"/>
      <c r="J108" s="96"/>
      <c r="K108" s="96"/>
    </row>
    <row r="109" spans="2:11" s="78" customFormat="1" ht="23.1" customHeight="1">
      <c r="B109" s="23"/>
      <c r="C109" s="23"/>
      <c r="D109" s="23"/>
      <c r="E109" s="13"/>
      <c r="J109" s="96"/>
      <c r="K109" s="96"/>
    </row>
    <row r="110" spans="2:11" s="78" customFormat="1" ht="23.1" customHeight="1">
      <c r="B110" s="23"/>
      <c r="C110" s="23"/>
      <c r="D110" s="23"/>
      <c r="E110" s="120"/>
      <c r="F110" s="37"/>
      <c r="G110" s="85">
        <f>G76</f>
        <v>2018</v>
      </c>
      <c r="H110" s="85"/>
      <c r="I110" s="85">
        <f>I76</f>
        <v>2017</v>
      </c>
      <c r="J110" s="96"/>
      <c r="K110" s="96"/>
    </row>
    <row r="111" spans="2:11" s="78" customFormat="1" ht="23.1" customHeight="1">
      <c r="B111" s="23"/>
      <c r="C111" s="23"/>
      <c r="D111" s="23"/>
      <c r="E111" s="120"/>
      <c r="F111" s="37"/>
      <c r="G111" s="141" t="s">
        <v>21</v>
      </c>
      <c r="H111" s="141"/>
      <c r="I111" s="141"/>
      <c r="J111" s="96"/>
      <c r="K111" s="96"/>
    </row>
    <row r="112" spans="2:11" s="78" customFormat="1" ht="20.100000000000001" customHeight="1">
      <c r="B112" s="23" t="s">
        <v>132</v>
      </c>
      <c r="C112" s="23"/>
      <c r="D112" s="23"/>
      <c r="E112" s="120"/>
      <c r="F112" s="1"/>
      <c r="G112" s="12">
        <f>G96</f>
        <v>30478702</v>
      </c>
      <c r="H112" s="12"/>
      <c r="I112" s="12">
        <f>I96</f>
        <v>37823130</v>
      </c>
      <c r="J112" s="96"/>
      <c r="K112" s="96"/>
    </row>
    <row r="113" spans="2:11" s="78" customFormat="1" ht="9.9499999999999993" customHeight="1">
      <c r="B113" s="23"/>
      <c r="C113" s="23"/>
      <c r="D113" s="23"/>
      <c r="E113" s="18"/>
      <c r="F113" s="1"/>
      <c r="G113" s="12"/>
      <c r="H113" s="12"/>
      <c r="I113" s="12"/>
      <c r="J113" s="96"/>
      <c r="K113" s="96"/>
    </row>
    <row r="114" spans="2:11" s="78" customFormat="1" ht="20.100000000000001" customHeight="1">
      <c r="B114" s="23" t="s">
        <v>67</v>
      </c>
      <c r="C114" s="79"/>
      <c r="D114" s="79"/>
      <c r="E114" s="13"/>
      <c r="G114" s="97"/>
      <c r="H114" s="88"/>
      <c r="I114" s="97"/>
      <c r="J114" s="96"/>
      <c r="K114" s="96"/>
    </row>
    <row r="115" spans="2:11" s="78" customFormat="1" ht="20.100000000000001" customHeight="1">
      <c r="B115" s="83" t="s">
        <v>166</v>
      </c>
      <c r="C115" s="83"/>
      <c r="D115" s="83"/>
      <c r="E115" s="13"/>
      <c r="G115" s="131"/>
      <c r="H115" s="88"/>
      <c r="I115" s="131"/>
      <c r="J115" s="96"/>
      <c r="K115" s="96"/>
    </row>
    <row r="116" spans="2:11" s="78" customFormat="1" ht="20.100000000000001" customHeight="1">
      <c r="B116" s="83"/>
      <c r="C116" s="83" t="s">
        <v>167</v>
      </c>
      <c r="D116" s="83"/>
      <c r="E116" s="13"/>
      <c r="G116" s="131"/>
      <c r="H116" s="88"/>
      <c r="I116" s="131"/>
      <c r="J116" s="96"/>
      <c r="K116" s="96"/>
    </row>
    <row r="117" spans="2:11" s="78" customFormat="1" ht="20.100000000000001" customHeight="1">
      <c r="B117" s="79" t="s">
        <v>168</v>
      </c>
      <c r="C117" s="79"/>
      <c r="D117" s="79"/>
      <c r="E117" s="13"/>
      <c r="G117" s="131">
        <v>717424</v>
      </c>
      <c r="H117" s="97"/>
      <c r="I117" s="131">
        <v>-3857589</v>
      </c>
      <c r="J117" s="96"/>
      <c r="K117" s="96"/>
    </row>
    <row r="118" spans="2:11" s="78" customFormat="1" ht="20.100000000000001" customHeight="1">
      <c r="B118" s="79" t="s">
        <v>169</v>
      </c>
      <c r="C118" s="79"/>
      <c r="D118" s="79"/>
      <c r="E118" s="13"/>
      <c r="G118" s="131">
        <v>9282</v>
      </c>
      <c r="H118" s="97"/>
      <c r="I118" s="131">
        <v>38081</v>
      </c>
      <c r="J118" s="96"/>
      <c r="K118" s="96"/>
    </row>
    <row r="119" spans="2:11" s="78" customFormat="1" ht="20.100000000000001" customHeight="1">
      <c r="B119" s="79" t="s">
        <v>170</v>
      </c>
      <c r="C119" s="79"/>
      <c r="D119" s="79"/>
      <c r="E119" s="13"/>
      <c r="G119" s="131">
        <v>0</v>
      </c>
      <c r="H119" s="97"/>
      <c r="I119" s="131">
        <v>-1692934</v>
      </c>
      <c r="J119" s="96"/>
      <c r="K119" s="96"/>
    </row>
    <row r="120" spans="2:11" s="78" customFormat="1" ht="20.100000000000001" customHeight="1">
      <c r="B120" s="79" t="s">
        <v>98</v>
      </c>
      <c r="C120" s="79"/>
      <c r="D120" s="79"/>
      <c r="E120" s="13"/>
      <c r="G120" s="131"/>
      <c r="I120" s="131"/>
      <c r="J120" s="96"/>
      <c r="K120" s="96"/>
    </row>
    <row r="121" spans="2:11" s="78" customFormat="1" ht="20.100000000000001" customHeight="1">
      <c r="C121" s="79" t="s">
        <v>110</v>
      </c>
      <c r="D121" s="79"/>
      <c r="E121" s="13"/>
      <c r="G121" s="131">
        <v>-106901</v>
      </c>
      <c r="H121" s="97"/>
      <c r="I121" s="131">
        <v>-586815</v>
      </c>
      <c r="J121" s="96"/>
      <c r="K121" s="96"/>
    </row>
    <row r="122" spans="2:11" s="78" customFormat="1" ht="20.100000000000001" customHeight="1">
      <c r="B122" s="79" t="s">
        <v>133</v>
      </c>
      <c r="C122" s="79"/>
      <c r="D122" s="79"/>
      <c r="E122" s="13"/>
      <c r="G122" s="131"/>
      <c r="H122" s="88"/>
      <c r="I122" s="131"/>
      <c r="J122" s="96"/>
      <c r="K122" s="96"/>
    </row>
    <row r="123" spans="2:11" s="78" customFormat="1" ht="20.100000000000001" customHeight="1">
      <c r="C123" s="79" t="s">
        <v>167</v>
      </c>
      <c r="D123" s="79"/>
      <c r="E123" s="13"/>
      <c r="G123" s="127">
        <v>-1856</v>
      </c>
      <c r="H123" s="88"/>
      <c r="I123" s="131">
        <v>330931</v>
      </c>
      <c r="J123" s="96"/>
      <c r="K123" s="96"/>
    </row>
    <row r="124" spans="2:11" s="78" customFormat="1" ht="20.100000000000001" customHeight="1">
      <c r="B124" s="1" t="s">
        <v>171</v>
      </c>
      <c r="C124" s="23"/>
      <c r="D124" s="79"/>
      <c r="E124" s="13"/>
      <c r="G124" s="131"/>
      <c r="H124" s="88"/>
      <c r="I124" s="132"/>
      <c r="J124" s="96"/>
      <c r="K124" s="96"/>
    </row>
    <row r="125" spans="2:11" s="78" customFormat="1" ht="20.100000000000001" customHeight="1">
      <c r="B125" s="1"/>
      <c r="C125" s="23" t="s">
        <v>167</v>
      </c>
      <c r="D125" s="79"/>
      <c r="E125" s="13"/>
      <c r="G125" s="39">
        <f>SUM(G117:G123)</f>
        <v>617949</v>
      </c>
      <c r="H125" s="88"/>
      <c r="I125" s="39">
        <f>SUM(I117:I123)</f>
        <v>-5768326</v>
      </c>
      <c r="J125" s="96"/>
      <c r="K125" s="96"/>
    </row>
    <row r="126" spans="2:11" s="78" customFormat="1" ht="5.0999999999999996" customHeight="1">
      <c r="B126" s="79"/>
      <c r="C126" s="79"/>
      <c r="D126" s="79"/>
      <c r="E126" s="13"/>
      <c r="G126" s="131"/>
      <c r="H126" s="88"/>
      <c r="I126" s="131"/>
      <c r="J126" s="96"/>
      <c r="K126" s="96"/>
    </row>
    <row r="127" spans="2:11" s="78" customFormat="1" ht="20.100000000000001" customHeight="1">
      <c r="B127" s="83" t="s">
        <v>166</v>
      </c>
      <c r="C127" s="79"/>
      <c r="D127" s="79"/>
      <c r="E127" s="13"/>
      <c r="G127" s="97"/>
      <c r="H127" s="88"/>
      <c r="I127" s="97"/>
      <c r="J127" s="96"/>
      <c r="K127" s="96"/>
    </row>
    <row r="128" spans="2:11" s="78" customFormat="1" ht="20.100000000000001" customHeight="1">
      <c r="B128" s="83"/>
      <c r="C128" s="83" t="s">
        <v>134</v>
      </c>
      <c r="D128" s="79"/>
      <c r="E128" s="13"/>
      <c r="G128" s="97"/>
      <c r="H128" s="88"/>
      <c r="I128" s="97"/>
      <c r="J128" s="96"/>
      <c r="K128" s="96"/>
    </row>
    <row r="129" spans="2:11" s="78" customFormat="1" ht="20.100000000000001" customHeight="1">
      <c r="B129" s="78" t="s">
        <v>220</v>
      </c>
      <c r="C129" s="79"/>
      <c r="D129" s="79"/>
      <c r="E129" s="13"/>
      <c r="G129" s="131">
        <v>33739</v>
      </c>
      <c r="H129" s="88"/>
      <c r="I129" s="131">
        <v>-27563</v>
      </c>
      <c r="J129" s="96"/>
      <c r="K129" s="96"/>
    </row>
    <row r="130" spans="2:11" s="78" customFormat="1" ht="20.100000000000001" customHeight="1">
      <c r="B130" s="79" t="s">
        <v>133</v>
      </c>
      <c r="C130" s="79"/>
      <c r="D130" s="79"/>
      <c r="E130" s="13"/>
      <c r="G130" s="131"/>
      <c r="H130" s="88"/>
      <c r="I130" s="131"/>
      <c r="J130" s="96"/>
      <c r="K130" s="96"/>
    </row>
    <row r="131" spans="2:11" s="78" customFormat="1" ht="20.100000000000001" customHeight="1">
      <c r="C131" s="79" t="s">
        <v>134</v>
      </c>
      <c r="D131" s="79"/>
      <c r="E131" s="13"/>
      <c r="G131" s="127">
        <v>-8934</v>
      </c>
      <c r="H131" s="88"/>
      <c r="I131" s="127">
        <v>7174</v>
      </c>
      <c r="J131" s="96"/>
      <c r="K131" s="96"/>
    </row>
    <row r="132" spans="2:11" s="78" customFormat="1" ht="20.100000000000001" customHeight="1">
      <c r="B132" s="98" t="s">
        <v>171</v>
      </c>
      <c r="C132" s="98"/>
      <c r="D132" s="79"/>
      <c r="E132" s="13"/>
      <c r="G132" s="131"/>
      <c r="H132" s="88"/>
      <c r="I132" s="131"/>
      <c r="J132" s="96"/>
      <c r="K132" s="96"/>
    </row>
    <row r="133" spans="2:11" s="78" customFormat="1" ht="20.100000000000001" customHeight="1">
      <c r="B133" s="98"/>
      <c r="C133" s="98" t="s">
        <v>134</v>
      </c>
      <c r="D133" s="79"/>
      <c r="E133" s="13"/>
      <c r="G133" s="39">
        <f>SUM(G129:G131)</f>
        <v>24805</v>
      </c>
      <c r="H133" s="88"/>
      <c r="I133" s="39">
        <f>SUM(I129:I131)</f>
        <v>-20389</v>
      </c>
      <c r="J133" s="96"/>
      <c r="K133" s="96"/>
    </row>
    <row r="134" spans="2:11" s="78" customFormat="1" ht="5.0999999999999996" customHeight="1">
      <c r="B134" s="1"/>
      <c r="C134" s="79"/>
      <c r="D134" s="79"/>
      <c r="E134" s="13"/>
      <c r="G134" s="131"/>
      <c r="H134" s="88"/>
      <c r="I134" s="131"/>
      <c r="J134" s="96"/>
      <c r="K134" s="96"/>
    </row>
    <row r="135" spans="2:11" s="78" customFormat="1" ht="20.100000000000001" customHeight="1">
      <c r="B135" s="23" t="s">
        <v>182</v>
      </c>
      <c r="C135" s="23"/>
      <c r="D135" s="23"/>
      <c r="E135" s="13"/>
      <c r="G135" s="9">
        <f>SUM(G125,G133)</f>
        <v>642754</v>
      </c>
      <c r="H135" s="12"/>
      <c r="I135" s="9">
        <f>SUM(I125,I133)</f>
        <v>-5788715</v>
      </c>
      <c r="J135" s="96"/>
      <c r="K135" s="96"/>
    </row>
    <row r="136" spans="2:11" s="78" customFormat="1" ht="5.0999999999999996" customHeight="1">
      <c r="B136" s="23"/>
      <c r="C136" s="23"/>
      <c r="D136" s="23"/>
      <c r="E136" s="13"/>
      <c r="G136" s="12"/>
      <c r="H136" s="12"/>
      <c r="I136" s="12"/>
      <c r="J136" s="96"/>
      <c r="K136" s="96"/>
    </row>
    <row r="137" spans="2:11" s="78" customFormat="1" ht="20.100000000000001" customHeight="1" thickBot="1">
      <c r="B137" s="23" t="s">
        <v>135</v>
      </c>
      <c r="C137" s="23"/>
      <c r="D137" s="23"/>
      <c r="E137" s="13"/>
      <c r="G137" s="14">
        <f>SUM(G112,G135)</f>
        <v>31121456</v>
      </c>
      <c r="H137" s="12"/>
      <c r="I137" s="14">
        <f>SUM(I112,I135)</f>
        <v>32034415</v>
      </c>
      <c r="J137" s="96"/>
      <c r="K137" s="96"/>
    </row>
    <row r="138" spans="2:11" s="78" customFormat="1" ht="5.0999999999999996" customHeight="1" thickTop="1">
      <c r="B138" s="23"/>
      <c r="C138" s="23"/>
      <c r="D138" s="23"/>
      <c r="E138" s="13"/>
      <c r="G138" s="12"/>
      <c r="H138" s="12"/>
      <c r="I138" s="12"/>
      <c r="J138" s="96"/>
      <c r="K138" s="96"/>
    </row>
    <row r="139" spans="2:11" s="78" customFormat="1" ht="20.100000000000001" customHeight="1">
      <c r="B139" s="79" t="s">
        <v>104</v>
      </c>
      <c r="C139" s="79"/>
      <c r="D139" s="79"/>
      <c r="E139" s="13"/>
      <c r="G139" s="12"/>
      <c r="H139" s="12"/>
      <c r="I139" s="12"/>
      <c r="J139" s="96"/>
      <c r="K139" s="96"/>
    </row>
    <row r="140" spans="2:11" s="78" customFormat="1" ht="20.100000000000001" customHeight="1">
      <c r="B140" s="23"/>
      <c r="C140" s="23" t="s">
        <v>81</v>
      </c>
      <c r="D140" s="23"/>
      <c r="E140" s="18"/>
      <c r="F140" s="1"/>
      <c r="G140" s="12">
        <v>25447109</v>
      </c>
      <c r="H140" s="12"/>
      <c r="I140" s="39">
        <v>25588375</v>
      </c>
      <c r="J140" s="96"/>
      <c r="K140" s="96"/>
    </row>
    <row r="141" spans="2:11" s="78" customFormat="1" ht="20.100000000000001" customHeight="1">
      <c r="B141" s="79"/>
      <c r="C141" s="79" t="s">
        <v>64</v>
      </c>
      <c r="D141" s="79"/>
      <c r="E141" s="13"/>
      <c r="G141" s="92">
        <v>5674347</v>
      </c>
      <c r="H141" s="133"/>
      <c r="I141" s="127">
        <v>6446040</v>
      </c>
      <c r="J141" s="96"/>
      <c r="K141" s="96"/>
    </row>
    <row r="142" spans="2:11" s="78" customFormat="1" ht="20.100000000000001" customHeight="1" thickBot="1">
      <c r="B142" s="23"/>
      <c r="C142" s="23"/>
      <c r="D142" s="23"/>
      <c r="E142" s="13"/>
      <c r="G142" s="130">
        <f>SUM(G140:G141)</f>
        <v>31121456</v>
      </c>
      <c r="H142" s="88"/>
      <c r="I142" s="130">
        <f>SUM(I140:I141)</f>
        <v>32034415</v>
      </c>
      <c r="J142" s="96"/>
      <c r="K142" s="96"/>
    </row>
    <row r="143" spans="2:11" s="78" customFormat="1" ht="9.9499999999999993" customHeight="1" thickTop="1">
      <c r="B143" s="79"/>
      <c r="C143" s="79"/>
      <c r="D143" s="79"/>
      <c r="E143" s="13"/>
      <c r="J143" s="96"/>
      <c r="K143" s="96"/>
    </row>
    <row r="144" spans="2:11" s="78" customFormat="1" ht="20.25" customHeight="1">
      <c r="B144" s="79"/>
      <c r="C144" s="79"/>
      <c r="D144" s="79"/>
      <c r="E144" s="13"/>
      <c r="J144" s="96"/>
      <c r="K144" s="96"/>
    </row>
  </sheetData>
  <mergeCells count="4">
    <mergeCell ref="G77:I77"/>
    <mergeCell ref="G111:I111"/>
    <mergeCell ref="G6:I6"/>
    <mergeCell ref="G40:I40"/>
  </mergeCells>
  <pageMargins left="0.82677165354330717" right="0.59055118110236227" top="0.39370078740157483" bottom="0.19685039370078741" header="0.59055118110236227" footer="0.19685039370078741"/>
  <pageSetup paperSize="9" firstPageNumber="5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3" manualBreakCount="3">
    <brk id="34" max="16383" man="1"/>
    <brk id="71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69"/>
  <sheetViews>
    <sheetView showGridLines="0" zoomScale="85" zoomScaleNormal="85" zoomScaleSheetLayoutView="90" workbookViewId="0"/>
  </sheetViews>
  <sheetFormatPr defaultRowHeight="22.7" customHeight="1"/>
  <cols>
    <col min="1" max="1" width="1.7109375" style="57" customWidth="1"/>
    <col min="2" max="3" width="3" style="57" customWidth="1"/>
    <col min="4" max="4" width="37.7109375" style="57" customWidth="1"/>
    <col min="5" max="5" width="5.7109375" style="58" customWidth="1"/>
    <col min="6" max="6" width="11.7109375" style="103" customWidth="1"/>
    <col min="7" max="7" width="0.85546875" style="57" customWidth="1"/>
    <col min="8" max="8" width="11.7109375" style="103" customWidth="1"/>
    <col min="9" max="9" width="0.85546875" style="106" customWidth="1"/>
    <col min="10" max="10" width="12.28515625" style="103" customWidth="1"/>
    <col min="11" max="11" width="0.85546875" style="106" customWidth="1"/>
    <col min="12" max="12" width="13.28515625" style="103" customWidth="1"/>
    <col min="13" max="13" width="0.85546875" style="106" customWidth="1"/>
    <col min="14" max="14" width="12.7109375" style="103" customWidth="1"/>
    <col min="15" max="15" width="0.85546875" style="106" customWidth="1"/>
    <col min="16" max="16" width="11.7109375" style="103" customWidth="1"/>
    <col min="17" max="17" width="0.85546875" style="106" customWidth="1"/>
    <col min="18" max="18" width="12.7109375" style="106" customWidth="1"/>
    <col min="19" max="19" width="0.85546875" style="106" customWidth="1"/>
    <col min="20" max="20" width="12.7109375" style="106" customWidth="1"/>
    <col min="21" max="21" width="0.85546875" style="106" customWidth="1"/>
    <col min="22" max="22" width="12.7109375" style="103" customWidth="1"/>
    <col min="23" max="23" width="0.85546875" style="106" customWidth="1"/>
    <col min="24" max="24" width="13.28515625" style="103" customWidth="1"/>
    <col min="25" max="25" width="0.85546875" style="106" customWidth="1"/>
    <col min="26" max="26" width="12.7109375" style="103" customWidth="1"/>
    <col min="27" max="27" width="0.85546875" style="106" customWidth="1"/>
    <col min="28" max="28" width="13.28515625" style="103" customWidth="1"/>
    <col min="29" max="29" width="1.7109375" style="106" customWidth="1"/>
    <col min="30" max="30" width="11" style="103" bestFit="1" customWidth="1"/>
    <col min="31" max="141" width="9" style="103" customWidth="1"/>
    <col min="142" max="16384" width="9.140625" style="57"/>
  </cols>
  <sheetData>
    <row r="1" spans="2:141" ht="23.1" customHeight="1">
      <c r="B1" s="114" t="s">
        <v>34</v>
      </c>
      <c r="C1" s="56"/>
      <c r="D1" s="56"/>
      <c r="E1" s="56"/>
      <c r="F1" s="56"/>
      <c r="G1" s="56"/>
      <c r="N1" s="56"/>
      <c r="O1" s="56"/>
      <c r="P1" s="56"/>
      <c r="AB1" s="69"/>
      <c r="EB1" s="57"/>
      <c r="EC1" s="57"/>
      <c r="ED1" s="57"/>
      <c r="EE1" s="57"/>
      <c r="EF1" s="57"/>
      <c r="EG1" s="57"/>
      <c r="EH1" s="57"/>
      <c r="EI1" s="57"/>
      <c r="EJ1" s="57"/>
      <c r="EK1" s="57"/>
    </row>
    <row r="2" spans="2:141" ht="23.1" customHeight="1">
      <c r="B2" s="114" t="s">
        <v>199</v>
      </c>
      <c r="C2" s="70"/>
      <c r="D2" s="70"/>
      <c r="E2" s="115"/>
      <c r="F2" s="116"/>
      <c r="G2" s="70"/>
      <c r="N2" s="116"/>
      <c r="O2" s="136"/>
      <c r="P2" s="116"/>
      <c r="AB2" s="137"/>
      <c r="EB2" s="57"/>
      <c r="EC2" s="57"/>
      <c r="ED2" s="57"/>
      <c r="EE2" s="57"/>
      <c r="EF2" s="57"/>
      <c r="EG2" s="57"/>
      <c r="EH2" s="57"/>
      <c r="EI2" s="57"/>
      <c r="EJ2" s="57"/>
      <c r="EK2" s="57"/>
    </row>
    <row r="3" spans="2:141" ht="23.1" customHeight="1">
      <c r="B3" s="23" t="str">
        <f>'2'!B74</f>
        <v>For the six-month period ended 30 June 2018 (Unaudited)</v>
      </c>
      <c r="C3" s="70"/>
      <c r="EB3" s="57"/>
      <c r="EC3" s="57"/>
      <c r="ED3" s="57"/>
      <c r="EE3" s="57"/>
      <c r="EF3" s="57"/>
      <c r="EG3" s="57"/>
      <c r="EH3" s="57"/>
      <c r="EI3" s="57"/>
      <c r="EJ3" s="57"/>
      <c r="EK3" s="57"/>
    </row>
    <row r="4" spans="2:141" ht="20.100000000000001" customHeight="1">
      <c r="B4" s="23"/>
      <c r="C4" s="70"/>
      <c r="N4" s="53" t="s">
        <v>196</v>
      </c>
      <c r="O4" s="100"/>
      <c r="P4" s="54"/>
      <c r="Q4" s="101"/>
      <c r="R4" s="101"/>
      <c r="S4" s="101"/>
      <c r="T4" s="101"/>
      <c r="U4" s="100"/>
      <c r="V4" s="100"/>
      <c r="EB4" s="57"/>
      <c r="EC4" s="57"/>
      <c r="ED4" s="57"/>
      <c r="EE4" s="57"/>
      <c r="EF4" s="57"/>
      <c r="EG4" s="57"/>
      <c r="EH4" s="57"/>
      <c r="EI4" s="57"/>
      <c r="EJ4" s="57"/>
      <c r="EK4" s="57"/>
    </row>
    <row r="5" spans="2:141" ht="20.100000000000001" customHeight="1">
      <c r="B5" s="138"/>
      <c r="C5" s="138"/>
      <c r="D5" s="139"/>
      <c r="F5" s="57"/>
      <c r="G5" s="138"/>
      <c r="H5" s="54" t="s">
        <v>17</v>
      </c>
      <c r="I5" s="100"/>
      <c r="J5" s="54"/>
      <c r="K5" s="100"/>
      <c r="L5" s="100"/>
      <c r="M5" s="102"/>
      <c r="N5" s="53" t="s">
        <v>97</v>
      </c>
      <c r="O5" s="101"/>
      <c r="P5" s="101"/>
      <c r="Q5" s="101"/>
      <c r="R5" s="100"/>
      <c r="T5" s="74"/>
      <c r="V5" s="74"/>
      <c r="X5" s="74"/>
      <c r="Z5" s="74"/>
      <c r="AA5" s="107"/>
      <c r="EB5" s="57"/>
      <c r="EC5" s="57"/>
      <c r="ED5" s="57"/>
      <c r="EE5" s="57"/>
      <c r="EF5" s="57"/>
      <c r="EG5" s="57"/>
      <c r="EH5" s="57"/>
      <c r="EI5" s="57"/>
      <c r="EJ5" s="57"/>
      <c r="EK5" s="57"/>
    </row>
    <row r="6" spans="2:141" ht="20.100000000000001" customHeight="1">
      <c r="B6" s="138"/>
      <c r="C6" s="138"/>
      <c r="D6" s="138"/>
      <c r="F6" s="75"/>
      <c r="G6" s="138"/>
      <c r="H6" s="104" t="s">
        <v>5</v>
      </c>
      <c r="I6" s="104"/>
      <c r="J6" s="104"/>
      <c r="K6" s="105"/>
      <c r="L6" s="104" t="s">
        <v>115</v>
      </c>
      <c r="N6" s="117"/>
      <c r="P6" s="75"/>
      <c r="R6" s="69" t="s">
        <v>70</v>
      </c>
      <c r="S6" s="69"/>
      <c r="T6" s="69" t="s">
        <v>118</v>
      </c>
      <c r="V6" s="117" t="s">
        <v>144</v>
      </c>
      <c r="EB6" s="57"/>
      <c r="EC6" s="57"/>
      <c r="ED6" s="57"/>
      <c r="EE6" s="57"/>
      <c r="EF6" s="57"/>
      <c r="EG6" s="57"/>
      <c r="EH6" s="57"/>
      <c r="EI6" s="57"/>
      <c r="EJ6" s="57"/>
      <c r="EK6" s="57"/>
    </row>
    <row r="7" spans="2:141" ht="20.100000000000001" customHeight="1">
      <c r="B7" s="138"/>
      <c r="C7" s="138"/>
      <c r="D7" s="138"/>
      <c r="G7" s="138"/>
      <c r="H7" s="107"/>
      <c r="I7" s="107"/>
      <c r="J7" s="107"/>
      <c r="L7" s="107"/>
      <c r="N7" s="117" t="s">
        <v>189</v>
      </c>
      <c r="P7" s="75" t="s">
        <v>192</v>
      </c>
      <c r="R7" s="74" t="s">
        <v>71</v>
      </c>
      <c r="S7" s="74"/>
      <c r="T7" s="74" t="s">
        <v>162</v>
      </c>
      <c r="V7" s="74" t="s">
        <v>145</v>
      </c>
      <c r="X7" s="74" t="s">
        <v>78</v>
      </c>
      <c r="EB7" s="57"/>
      <c r="EC7" s="57"/>
      <c r="ED7" s="57"/>
      <c r="EE7" s="57"/>
      <c r="EF7" s="57"/>
      <c r="EG7" s="57"/>
      <c r="EH7" s="57"/>
      <c r="EI7" s="57"/>
      <c r="EJ7" s="57"/>
      <c r="EK7" s="57"/>
    </row>
    <row r="8" spans="2:141" ht="20.100000000000001" customHeight="1">
      <c r="B8" s="138"/>
      <c r="C8" s="138"/>
      <c r="D8" s="138"/>
      <c r="F8" s="75" t="s">
        <v>10</v>
      </c>
      <c r="G8" s="138"/>
      <c r="H8" s="107"/>
      <c r="I8" s="107"/>
      <c r="J8" s="107"/>
      <c r="L8" s="107"/>
      <c r="N8" s="75" t="s">
        <v>146</v>
      </c>
      <c r="P8" s="75" t="s">
        <v>193</v>
      </c>
      <c r="R8" s="74" t="s">
        <v>114</v>
      </c>
      <c r="S8" s="74"/>
      <c r="T8" s="74" t="s">
        <v>163</v>
      </c>
      <c r="V8" s="75" t="s">
        <v>146</v>
      </c>
      <c r="X8" s="75" t="s">
        <v>72</v>
      </c>
      <c r="Z8" s="69" t="s">
        <v>73</v>
      </c>
      <c r="AA8" s="102"/>
      <c r="AB8" s="69" t="s">
        <v>40</v>
      </c>
      <c r="EB8" s="57"/>
      <c r="EC8" s="57"/>
      <c r="ED8" s="57"/>
      <c r="EE8" s="57"/>
      <c r="EF8" s="57"/>
      <c r="EG8" s="57"/>
      <c r="EH8" s="57"/>
      <c r="EI8" s="57"/>
      <c r="EJ8" s="57"/>
      <c r="EK8" s="57"/>
    </row>
    <row r="9" spans="2:141" s="69" customFormat="1" ht="20.100000000000001" customHeight="1">
      <c r="E9" s="58"/>
      <c r="F9" s="75" t="s">
        <v>197</v>
      </c>
      <c r="H9" s="75" t="s">
        <v>16</v>
      </c>
      <c r="I9" s="75"/>
      <c r="J9" s="75" t="s">
        <v>11</v>
      </c>
      <c r="K9" s="74"/>
      <c r="L9" s="74"/>
      <c r="M9" s="74"/>
      <c r="N9" s="74" t="s">
        <v>190</v>
      </c>
      <c r="O9" s="106"/>
      <c r="P9" s="74" t="s">
        <v>194</v>
      </c>
      <c r="Q9" s="106"/>
      <c r="R9" s="75" t="s">
        <v>116</v>
      </c>
      <c r="S9" s="74"/>
      <c r="T9" s="74" t="s">
        <v>164</v>
      </c>
      <c r="U9" s="106"/>
      <c r="V9" s="69" t="s">
        <v>77</v>
      </c>
      <c r="W9" s="106"/>
      <c r="X9" s="69" t="s">
        <v>91</v>
      </c>
      <c r="Y9" s="106"/>
      <c r="Z9" s="75" t="s">
        <v>74</v>
      </c>
      <c r="AA9" s="74"/>
      <c r="AB9" s="69" t="s">
        <v>77</v>
      </c>
      <c r="AC9" s="74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</row>
    <row r="10" spans="2:141" s="69" customFormat="1" ht="20.100000000000001" customHeight="1">
      <c r="E10" s="58" t="s">
        <v>0</v>
      </c>
      <c r="F10" s="107" t="s">
        <v>12</v>
      </c>
      <c r="H10" s="74" t="s">
        <v>13</v>
      </c>
      <c r="I10" s="74"/>
      <c r="J10" s="74" t="s">
        <v>13</v>
      </c>
      <c r="K10" s="74"/>
      <c r="L10" s="74"/>
      <c r="M10" s="74"/>
      <c r="N10" s="74" t="s">
        <v>191</v>
      </c>
      <c r="O10" s="106"/>
      <c r="P10" s="74" t="s">
        <v>195</v>
      </c>
      <c r="Q10" s="106"/>
      <c r="R10" s="75" t="s">
        <v>117</v>
      </c>
      <c r="S10" s="75"/>
      <c r="T10" s="75" t="s">
        <v>165</v>
      </c>
      <c r="U10" s="106"/>
      <c r="V10" s="74" t="s">
        <v>41</v>
      </c>
      <c r="W10" s="106"/>
      <c r="X10" s="74" t="s">
        <v>84</v>
      </c>
      <c r="Y10" s="106"/>
      <c r="Z10" s="69" t="s">
        <v>69</v>
      </c>
      <c r="AA10" s="74"/>
      <c r="AB10" s="75" t="s">
        <v>41</v>
      </c>
      <c r="AC10" s="74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</row>
    <row r="11" spans="2:141" s="69" customFormat="1" ht="20.100000000000001" customHeight="1">
      <c r="E11" s="58"/>
      <c r="F11" s="55" t="s">
        <v>21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74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</row>
    <row r="12" spans="2:141" ht="21.95" customHeight="1">
      <c r="B12" s="56" t="s">
        <v>148</v>
      </c>
      <c r="C12" s="56"/>
      <c r="F12" s="59">
        <v>1200000</v>
      </c>
      <c r="G12" s="59"/>
      <c r="H12" s="59">
        <v>160000</v>
      </c>
      <c r="I12" s="60"/>
      <c r="J12" s="59">
        <v>10516000</v>
      </c>
      <c r="K12" s="61"/>
      <c r="L12" s="59">
        <v>237993458</v>
      </c>
      <c r="M12" s="62"/>
      <c r="N12" s="59">
        <v>-3591414</v>
      </c>
      <c r="O12" s="60"/>
      <c r="P12" s="59">
        <v>1115619</v>
      </c>
      <c r="Q12" s="60"/>
      <c r="R12" s="59">
        <v>618864</v>
      </c>
      <c r="S12" s="62"/>
      <c r="T12" s="59">
        <v>-7989519</v>
      </c>
      <c r="U12" s="60"/>
      <c r="V12" s="59">
        <f>SUM(N12:T12)</f>
        <v>-9846450</v>
      </c>
      <c r="W12" s="60"/>
      <c r="X12" s="59">
        <f>SUM(F12:L12,V12)</f>
        <v>240023008</v>
      </c>
      <c r="Y12" s="60"/>
      <c r="Z12" s="59">
        <v>41595111</v>
      </c>
      <c r="AA12" s="60"/>
      <c r="AB12" s="60">
        <f>SUM(X12:Z12)</f>
        <v>281618119</v>
      </c>
      <c r="EB12" s="57"/>
      <c r="EC12" s="57"/>
      <c r="ED12" s="57"/>
      <c r="EE12" s="57"/>
      <c r="EF12" s="57"/>
      <c r="EG12" s="57"/>
      <c r="EH12" s="57"/>
      <c r="EI12" s="57"/>
      <c r="EJ12" s="57"/>
      <c r="EK12" s="57"/>
    </row>
    <row r="13" spans="2:141" ht="21.95" customHeight="1">
      <c r="B13" s="70" t="s">
        <v>90</v>
      </c>
      <c r="C13" s="70"/>
      <c r="F13" s="59"/>
      <c r="G13" s="59"/>
      <c r="H13" s="59"/>
      <c r="I13" s="60"/>
      <c r="J13" s="59"/>
      <c r="K13" s="61"/>
      <c r="L13" s="59"/>
      <c r="M13" s="62"/>
      <c r="N13" s="59"/>
      <c r="O13" s="60"/>
      <c r="P13" s="59"/>
      <c r="Q13" s="60"/>
      <c r="R13" s="62"/>
      <c r="S13" s="62"/>
      <c r="T13" s="62"/>
      <c r="U13" s="60"/>
      <c r="V13" s="59"/>
      <c r="W13" s="60"/>
      <c r="X13" s="59"/>
      <c r="Y13" s="60"/>
      <c r="Z13" s="59"/>
      <c r="AA13" s="60"/>
      <c r="AB13" s="60"/>
      <c r="EB13" s="57"/>
      <c r="EC13" s="57"/>
      <c r="ED13" s="57"/>
      <c r="EE13" s="57"/>
      <c r="EF13" s="57"/>
      <c r="EG13" s="57"/>
      <c r="EH13" s="57"/>
      <c r="EI13" s="57"/>
      <c r="EJ13" s="57"/>
      <c r="EK13" s="57"/>
    </row>
    <row r="14" spans="2:141" ht="21.95" customHeight="1">
      <c r="B14" s="70"/>
      <c r="C14" s="70" t="s">
        <v>88</v>
      </c>
      <c r="F14" s="59"/>
      <c r="G14" s="59"/>
      <c r="H14" s="59"/>
      <c r="I14" s="60"/>
      <c r="J14" s="59"/>
      <c r="K14" s="61"/>
      <c r="L14" s="59"/>
      <c r="M14" s="62"/>
      <c r="N14" s="59"/>
      <c r="O14" s="60"/>
      <c r="P14" s="59"/>
      <c r="Q14" s="60"/>
      <c r="R14" s="62"/>
      <c r="S14" s="62"/>
      <c r="T14" s="62"/>
      <c r="U14" s="60"/>
      <c r="V14" s="59"/>
      <c r="W14" s="60"/>
      <c r="X14" s="59"/>
      <c r="Y14" s="60"/>
      <c r="Z14" s="59"/>
      <c r="AA14" s="60"/>
      <c r="AB14" s="60"/>
      <c r="EB14" s="57"/>
      <c r="EC14" s="57"/>
      <c r="ED14" s="57"/>
      <c r="EE14" s="57"/>
      <c r="EF14" s="57"/>
      <c r="EG14" s="57"/>
      <c r="EH14" s="57"/>
      <c r="EI14" s="57"/>
      <c r="EJ14" s="57"/>
      <c r="EK14" s="57"/>
    </row>
    <row r="15" spans="2:141" ht="21.95" customHeight="1">
      <c r="B15" s="71"/>
      <c r="C15" s="71" t="s">
        <v>75</v>
      </c>
      <c r="F15" s="59"/>
      <c r="G15" s="59"/>
      <c r="H15" s="59"/>
      <c r="I15" s="60"/>
      <c r="J15" s="59"/>
      <c r="K15" s="61"/>
      <c r="L15" s="59"/>
      <c r="M15" s="62"/>
      <c r="N15" s="59"/>
      <c r="O15" s="60"/>
      <c r="P15" s="59"/>
      <c r="Q15" s="60"/>
      <c r="R15" s="62"/>
      <c r="S15" s="62"/>
      <c r="T15" s="62"/>
      <c r="U15" s="60"/>
      <c r="V15" s="59"/>
      <c r="W15" s="60"/>
      <c r="X15" s="59"/>
      <c r="Y15" s="60"/>
      <c r="Z15" s="59"/>
      <c r="AA15" s="60"/>
      <c r="AB15" s="60"/>
      <c r="EB15" s="57"/>
      <c r="EC15" s="57"/>
      <c r="ED15" s="57"/>
      <c r="EE15" s="57"/>
      <c r="EF15" s="57"/>
      <c r="EG15" s="57"/>
      <c r="EH15" s="57"/>
      <c r="EI15" s="57"/>
      <c r="EJ15" s="57"/>
      <c r="EK15" s="57"/>
    </row>
    <row r="16" spans="2:141" ht="21.95" customHeight="1">
      <c r="B16" s="71"/>
      <c r="C16" s="71"/>
      <c r="D16" s="73" t="s">
        <v>80</v>
      </c>
      <c r="F16" s="59"/>
      <c r="G16" s="59"/>
      <c r="H16" s="59"/>
      <c r="I16" s="60"/>
      <c r="J16" s="59"/>
      <c r="K16" s="61"/>
      <c r="L16" s="59"/>
      <c r="M16" s="62"/>
      <c r="N16" s="59"/>
      <c r="O16" s="60"/>
      <c r="P16" s="59"/>
      <c r="Q16" s="60"/>
      <c r="R16" s="62"/>
      <c r="S16" s="62"/>
      <c r="T16" s="62"/>
      <c r="U16" s="60"/>
      <c r="V16" s="59"/>
      <c r="W16" s="60"/>
      <c r="X16" s="59"/>
      <c r="Y16" s="60"/>
      <c r="Z16" s="59"/>
      <c r="AA16" s="60"/>
      <c r="AB16" s="60"/>
      <c r="EB16" s="57"/>
      <c r="EC16" s="57"/>
      <c r="ED16" s="57"/>
      <c r="EE16" s="57"/>
      <c r="EF16" s="57"/>
      <c r="EG16" s="57"/>
      <c r="EH16" s="57"/>
      <c r="EI16" s="57"/>
      <c r="EJ16" s="57"/>
      <c r="EK16" s="57"/>
    </row>
    <row r="17" spans="2:141" ht="21.95" customHeight="1">
      <c r="C17" s="57" t="s">
        <v>85</v>
      </c>
      <c r="E17" s="58">
        <v>13</v>
      </c>
      <c r="F17" s="108">
        <v>0</v>
      </c>
      <c r="G17" s="68"/>
      <c r="H17" s="108">
        <v>0</v>
      </c>
      <c r="I17" s="109"/>
      <c r="J17" s="108">
        <v>0</v>
      </c>
      <c r="K17" s="109"/>
      <c r="L17" s="108">
        <v>-12599693</v>
      </c>
      <c r="M17" s="110"/>
      <c r="N17" s="108">
        <v>0</v>
      </c>
      <c r="O17" s="109"/>
      <c r="P17" s="108">
        <v>0</v>
      </c>
      <c r="Q17" s="109"/>
      <c r="R17" s="108">
        <v>0</v>
      </c>
      <c r="S17" s="110"/>
      <c r="T17" s="108">
        <v>0</v>
      </c>
      <c r="U17" s="109"/>
      <c r="V17" s="111">
        <f>SUM(N17:T17)</f>
        <v>0</v>
      </c>
      <c r="W17" s="109"/>
      <c r="X17" s="111">
        <f>SUM(F17:L17,V17)</f>
        <v>-12599693</v>
      </c>
      <c r="Y17" s="109"/>
      <c r="Z17" s="108">
        <v>-6618724</v>
      </c>
      <c r="AA17" s="109"/>
      <c r="AB17" s="111">
        <f>SUM(X17:Z17)</f>
        <v>-19218417</v>
      </c>
      <c r="EB17" s="57"/>
      <c r="EC17" s="57"/>
      <c r="ED17" s="57"/>
      <c r="EE17" s="57"/>
      <c r="EF17" s="57"/>
      <c r="EG17" s="57"/>
      <c r="EH17" s="57"/>
      <c r="EI17" s="57"/>
      <c r="EJ17" s="57"/>
      <c r="EK17" s="57"/>
    </row>
    <row r="18" spans="2:141" ht="21.95" customHeight="1">
      <c r="C18" s="71" t="s">
        <v>76</v>
      </c>
      <c r="F18" s="112"/>
      <c r="G18" s="68"/>
      <c r="H18" s="112"/>
      <c r="I18" s="109"/>
      <c r="J18" s="112"/>
      <c r="K18" s="109"/>
      <c r="L18" s="112"/>
      <c r="M18" s="110"/>
      <c r="N18" s="112"/>
      <c r="O18" s="109"/>
      <c r="P18" s="112"/>
      <c r="Q18" s="109"/>
      <c r="R18" s="112"/>
      <c r="S18" s="110"/>
      <c r="T18" s="112"/>
      <c r="U18" s="109"/>
      <c r="V18" s="113"/>
      <c r="W18" s="109"/>
      <c r="X18" s="113"/>
      <c r="Y18" s="109"/>
      <c r="Z18" s="112"/>
      <c r="AA18" s="109"/>
      <c r="AB18" s="113"/>
      <c r="EB18" s="57"/>
      <c r="EC18" s="57"/>
      <c r="ED18" s="57"/>
      <c r="EE18" s="57"/>
      <c r="EF18" s="57"/>
      <c r="EG18" s="57"/>
      <c r="EH18" s="57"/>
      <c r="EI18" s="57"/>
      <c r="EJ18" s="57"/>
      <c r="EK18" s="57"/>
    </row>
    <row r="19" spans="2:141" ht="21.95" customHeight="1">
      <c r="B19" s="71"/>
      <c r="C19" s="71"/>
      <c r="D19" s="73" t="s">
        <v>80</v>
      </c>
      <c r="F19" s="63">
        <f>SUM(F17)</f>
        <v>0</v>
      </c>
      <c r="G19" s="59"/>
      <c r="H19" s="63">
        <f>SUM(H17)</f>
        <v>0</v>
      </c>
      <c r="I19" s="60"/>
      <c r="J19" s="63">
        <f>SUM(J17)</f>
        <v>0</v>
      </c>
      <c r="K19" s="61"/>
      <c r="L19" s="63">
        <f>SUM(L17)</f>
        <v>-12599693</v>
      </c>
      <c r="M19" s="62"/>
      <c r="N19" s="63">
        <f>SUM(N17)</f>
        <v>0</v>
      </c>
      <c r="O19" s="60"/>
      <c r="P19" s="63">
        <f>SUM(P17)</f>
        <v>0</v>
      </c>
      <c r="Q19" s="60"/>
      <c r="R19" s="64">
        <f>SUM(R17)</f>
        <v>0</v>
      </c>
      <c r="S19" s="62"/>
      <c r="T19" s="64">
        <f>SUM(T17)</f>
        <v>0</v>
      </c>
      <c r="U19" s="60"/>
      <c r="V19" s="63">
        <f>SUM(V17)</f>
        <v>0</v>
      </c>
      <c r="W19" s="60"/>
      <c r="X19" s="63">
        <f>SUM(X17)</f>
        <v>-12599693</v>
      </c>
      <c r="Y19" s="60"/>
      <c r="Z19" s="63">
        <f>SUM(Z17)</f>
        <v>-6618724</v>
      </c>
      <c r="AA19" s="60"/>
      <c r="AB19" s="63">
        <f>SUM(AB17)</f>
        <v>-19218417</v>
      </c>
      <c r="EB19" s="57"/>
      <c r="EC19" s="57"/>
      <c r="ED19" s="57"/>
      <c r="EE19" s="57"/>
      <c r="EF19" s="57"/>
      <c r="EG19" s="57"/>
      <c r="EH19" s="57"/>
      <c r="EI19" s="57"/>
      <c r="EJ19" s="57"/>
      <c r="EK19" s="57"/>
    </row>
    <row r="20" spans="2:141" ht="21.95" customHeight="1">
      <c r="B20" s="73"/>
      <c r="C20" s="73" t="s">
        <v>119</v>
      </c>
      <c r="F20" s="59"/>
      <c r="G20" s="59"/>
      <c r="H20" s="59"/>
      <c r="I20" s="60"/>
      <c r="J20" s="59"/>
      <c r="K20" s="61"/>
      <c r="L20" s="59"/>
      <c r="M20" s="62"/>
      <c r="N20" s="59"/>
      <c r="O20" s="60"/>
      <c r="P20" s="59"/>
      <c r="Q20" s="60"/>
      <c r="R20" s="62"/>
      <c r="S20" s="62"/>
      <c r="T20" s="62"/>
      <c r="U20" s="60"/>
      <c r="V20" s="59"/>
      <c r="W20" s="60"/>
      <c r="X20" s="59"/>
      <c r="Y20" s="60"/>
      <c r="Z20" s="59"/>
      <c r="AA20" s="60"/>
      <c r="AB20" s="60"/>
      <c r="EB20" s="57"/>
      <c r="EC20" s="57"/>
      <c r="ED20" s="57"/>
      <c r="EE20" s="57"/>
      <c r="EF20" s="57"/>
      <c r="EG20" s="57"/>
      <c r="EH20" s="57"/>
      <c r="EI20" s="57"/>
      <c r="EJ20" s="57"/>
      <c r="EK20" s="57"/>
    </row>
    <row r="21" spans="2:141" ht="21.95" customHeight="1">
      <c r="C21" s="57" t="s">
        <v>161</v>
      </c>
      <c r="F21" s="68">
        <v>0</v>
      </c>
      <c r="G21" s="68"/>
      <c r="H21" s="68">
        <v>0</v>
      </c>
      <c r="I21" s="109"/>
      <c r="J21" s="68">
        <v>0</v>
      </c>
      <c r="L21" s="68">
        <v>0</v>
      </c>
      <c r="M21" s="110"/>
      <c r="N21" s="68">
        <v>0</v>
      </c>
      <c r="O21" s="109"/>
      <c r="P21" s="68">
        <v>0</v>
      </c>
      <c r="Q21" s="109"/>
      <c r="R21" s="110">
        <v>0</v>
      </c>
      <c r="S21" s="110"/>
      <c r="T21" s="110">
        <v>-1287157</v>
      </c>
      <c r="U21" s="109"/>
      <c r="V21" s="68">
        <f>SUM(N21:T21)</f>
        <v>-1287157</v>
      </c>
      <c r="W21" s="109"/>
      <c r="X21" s="68">
        <f>SUM(F21:L21,V21)</f>
        <v>-1287157</v>
      </c>
      <c r="Y21" s="109"/>
      <c r="Z21" s="68">
        <v>-1855800</v>
      </c>
      <c r="AA21" s="109"/>
      <c r="AB21" s="109">
        <f>SUM(X21:Z21)</f>
        <v>-3142957</v>
      </c>
      <c r="EB21" s="57"/>
      <c r="EC21" s="57"/>
      <c r="ED21" s="57"/>
      <c r="EE21" s="57"/>
      <c r="EF21" s="57"/>
      <c r="EG21" s="57"/>
      <c r="EH21" s="57"/>
      <c r="EI21" s="57"/>
      <c r="EJ21" s="57"/>
      <c r="EK21" s="57"/>
    </row>
    <row r="22" spans="2:141" ht="21.95" customHeight="1">
      <c r="C22" s="57" t="s">
        <v>185</v>
      </c>
      <c r="F22" s="68"/>
      <c r="G22" s="68"/>
      <c r="H22" s="68"/>
      <c r="I22" s="109"/>
      <c r="J22" s="68"/>
      <c r="L22" s="68"/>
      <c r="M22" s="110"/>
      <c r="N22" s="68"/>
      <c r="O22" s="109"/>
      <c r="P22" s="68"/>
      <c r="Q22" s="109"/>
      <c r="R22" s="110"/>
      <c r="S22" s="110"/>
      <c r="T22" s="110"/>
      <c r="U22" s="109"/>
      <c r="V22" s="68"/>
      <c r="W22" s="109"/>
      <c r="X22" s="68"/>
      <c r="Y22" s="109"/>
      <c r="Z22" s="68"/>
      <c r="AA22" s="109"/>
      <c r="AB22" s="109"/>
      <c r="EB22" s="57"/>
      <c r="EC22" s="57"/>
      <c r="ED22" s="57"/>
      <c r="EE22" s="57"/>
      <c r="EF22" s="57"/>
      <c r="EG22" s="57"/>
      <c r="EH22" s="57"/>
      <c r="EI22" s="57"/>
      <c r="EJ22" s="57"/>
      <c r="EK22" s="57"/>
    </row>
    <row r="23" spans="2:141" ht="21.95" customHeight="1">
      <c r="D23" s="57" t="s">
        <v>186</v>
      </c>
      <c r="F23" s="68">
        <v>0</v>
      </c>
      <c r="G23" s="68"/>
      <c r="H23" s="68">
        <v>0</v>
      </c>
      <c r="I23" s="109"/>
      <c r="J23" s="68">
        <v>0</v>
      </c>
      <c r="L23" s="68">
        <v>0</v>
      </c>
      <c r="M23" s="110"/>
      <c r="N23" s="68">
        <v>0</v>
      </c>
      <c r="O23" s="109"/>
      <c r="P23" s="68">
        <v>0</v>
      </c>
      <c r="Q23" s="109"/>
      <c r="R23" s="110">
        <v>0</v>
      </c>
      <c r="S23" s="110"/>
      <c r="T23" s="110">
        <v>0</v>
      </c>
      <c r="U23" s="109"/>
      <c r="V23" s="68">
        <f>SUM(N23:T23)</f>
        <v>0</v>
      </c>
      <c r="W23" s="109"/>
      <c r="X23" s="68">
        <f>SUM(F23:L23,V23)</f>
        <v>0</v>
      </c>
      <c r="Y23" s="109"/>
      <c r="Z23" s="68">
        <v>1175010</v>
      </c>
      <c r="AA23" s="109"/>
      <c r="AB23" s="109">
        <f>SUM(X23:Z23)</f>
        <v>1175010</v>
      </c>
      <c r="EB23" s="57"/>
      <c r="EC23" s="57"/>
      <c r="ED23" s="57"/>
      <c r="EE23" s="57"/>
      <c r="EF23" s="57"/>
      <c r="EG23" s="57"/>
      <c r="EH23" s="57"/>
      <c r="EI23" s="57"/>
      <c r="EJ23" s="57"/>
      <c r="EK23" s="57"/>
    </row>
    <row r="24" spans="2:141" ht="21.95" customHeight="1">
      <c r="C24" s="71" t="s">
        <v>187</v>
      </c>
      <c r="F24" s="113"/>
      <c r="G24" s="68"/>
      <c r="H24" s="113"/>
      <c r="I24" s="109"/>
      <c r="J24" s="113"/>
      <c r="L24" s="113"/>
      <c r="M24" s="110"/>
      <c r="N24" s="113"/>
      <c r="O24" s="109"/>
      <c r="P24" s="113"/>
      <c r="Q24" s="109"/>
      <c r="R24" s="112"/>
      <c r="S24" s="110"/>
      <c r="T24" s="112"/>
      <c r="U24" s="109"/>
      <c r="V24" s="113"/>
      <c r="W24" s="109"/>
      <c r="X24" s="113"/>
      <c r="Y24" s="109"/>
      <c r="Z24" s="113"/>
      <c r="AA24" s="109"/>
      <c r="AB24" s="113"/>
      <c r="EB24" s="57"/>
      <c r="EC24" s="57"/>
      <c r="ED24" s="57"/>
      <c r="EE24" s="57"/>
      <c r="EF24" s="57"/>
      <c r="EG24" s="57"/>
      <c r="EH24" s="57"/>
      <c r="EI24" s="57"/>
      <c r="EJ24" s="57"/>
      <c r="EK24" s="57"/>
    </row>
    <row r="25" spans="2:141" ht="21.95" customHeight="1">
      <c r="B25" s="71"/>
      <c r="C25" s="71"/>
      <c r="D25" s="71" t="s">
        <v>188</v>
      </c>
      <c r="F25" s="63">
        <f>SUM(F21,F23)</f>
        <v>0</v>
      </c>
      <c r="G25" s="59"/>
      <c r="H25" s="63">
        <f>SUM(H21,H23)</f>
        <v>0</v>
      </c>
      <c r="I25" s="60"/>
      <c r="J25" s="63">
        <f>SUM(J21,J23)</f>
        <v>0</v>
      </c>
      <c r="K25" s="61"/>
      <c r="L25" s="63">
        <f>SUM(L21,L23)</f>
        <v>0</v>
      </c>
      <c r="M25" s="62"/>
      <c r="N25" s="63">
        <f>SUM(N21,N23)</f>
        <v>0</v>
      </c>
      <c r="O25" s="60"/>
      <c r="P25" s="63">
        <f>SUM(P21,P23)</f>
        <v>0</v>
      </c>
      <c r="Q25" s="60"/>
      <c r="R25" s="64">
        <f>SUM(R21,R23)</f>
        <v>0</v>
      </c>
      <c r="S25" s="62"/>
      <c r="T25" s="64">
        <f>SUM(T21,T23)</f>
        <v>-1287157</v>
      </c>
      <c r="U25" s="60"/>
      <c r="V25" s="63">
        <f>SUM(V21,V23)</f>
        <v>-1287157</v>
      </c>
      <c r="W25" s="60"/>
      <c r="X25" s="63">
        <f>SUM(X21,X23)</f>
        <v>-1287157</v>
      </c>
      <c r="Y25" s="60"/>
      <c r="Z25" s="63">
        <f>SUM(Z21,Z23)</f>
        <v>-680790</v>
      </c>
      <c r="AA25" s="60"/>
      <c r="AB25" s="63">
        <f>SUM(AB21,AB23)</f>
        <v>-1967947</v>
      </c>
      <c r="EB25" s="57"/>
      <c r="EC25" s="57"/>
      <c r="ED25" s="57"/>
      <c r="EE25" s="57"/>
      <c r="EF25" s="57"/>
      <c r="EG25" s="57"/>
      <c r="EH25" s="57"/>
      <c r="EI25" s="57"/>
      <c r="EJ25" s="57"/>
      <c r="EK25" s="57"/>
    </row>
    <row r="26" spans="2:141" ht="21.95" customHeight="1">
      <c r="B26" s="70" t="s">
        <v>87</v>
      </c>
      <c r="C26" s="71"/>
      <c r="F26" s="60"/>
      <c r="G26" s="60"/>
      <c r="H26" s="60"/>
      <c r="I26" s="60"/>
      <c r="J26" s="60"/>
      <c r="K26" s="61"/>
      <c r="L26" s="60"/>
      <c r="M26" s="62"/>
      <c r="N26" s="60"/>
      <c r="O26" s="60"/>
      <c r="P26" s="60"/>
      <c r="Q26" s="60"/>
      <c r="R26" s="62"/>
      <c r="S26" s="62"/>
      <c r="T26" s="62"/>
      <c r="U26" s="60"/>
      <c r="V26" s="60"/>
      <c r="W26" s="60"/>
      <c r="X26" s="60"/>
      <c r="Y26" s="60"/>
      <c r="Z26" s="60"/>
      <c r="AA26" s="60"/>
      <c r="AB26" s="60"/>
      <c r="EB26" s="57"/>
      <c r="EC26" s="57"/>
      <c r="ED26" s="57"/>
      <c r="EE26" s="57"/>
      <c r="EF26" s="57"/>
      <c r="EG26" s="57"/>
      <c r="EH26" s="57"/>
      <c r="EI26" s="57"/>
      <c r="EJ26" s="57"/>
      <c r="EK26" s="57"/>
    </row>
    <row r="27" spans="2:141" ht="21.95" customHeight="1">
      <c r="B27" s="70" t="s">
        <v>83</v>
      </c>
      <c r="C27" s="70" t="s">
        <v>88</v>
      </c>
      <c r="F27" s="63">
        <f>SUM(F19,F25)</f>
        <v>0</v>
      </c>
      <c r="G27" s="59"/>
      <c r="H27" s="63">
        <f>SUM(H19,H25)</f>
        <v>0</v>
      </c>
      <c r="I27" s="60"/>
      <c r="J27" s="63">
        <f>SUM(J19,J25)</f>
        <v>0</v>
      </c>
      <c r="K27" s="61"/>
      <c r="L27" s="63">
        <f>SUM(L19,L25)</f>
        <v>-12599693</v>
      </c>
      <c r="M27" s="62"/>
      <c r="N27" s="63">
        <f>SUM(N19,N25)</f>
        <v>0</v>
      </c>
      <c r="O27" s="60"/>
      <c r="P27" s="63">
        <f>SUM(P19,P25)</f>
        <v>0</v>
      </c>
      <c r="Q27" s="60"/>
      <c r="R27" s="64">
        <f>SUM(R19,R25)</f>
        <v>0</v>
      </c>
      <c r="S27" s="62"/>
      <c r="T27" s="64">
        <f>SUM(T19,T25)</f>
        <v>-1287157</v>
      </c>
      <c r="U27" s="60"/>
      <c r="V27" s="63">
        <f>SUM(V19,V25)</f>
        <v>-1287157</v>
      </c>
      <c r="W27" s="60"/>
      <c r="X27" s="63">
        <f>SUM(X19,X25)</f>
        <v>-13886850</v>
      </c>
      <c r="Y27" s="60"/>
      <c r="Z27" s="63">
        <f>SUM(Z19,Z25)</f>
        <v>-7299514</v>
      </c>
      <c r="AA27" s="60"/>
      <c r="AB27" s="63">
        <f>SUM(AB19,AB25)</f>
        <v>-21186364</v>
      </c>
      <c r="EB27" s="57"/>
      <c r="EC27" s="57"/>
      <c r="ED27" s="57"/>
      <c r="EE27" s="57"/>
      <c r="EF27" s="57"/>
      <c r="EG27" s="57"/>
      <c r="EH27" s="57"/>
      <c r="EI27" s="57"/>
      <c r="EJ27" s="57"/>
      <c r="EK27" s="57"/>
    </row>
    <row r="28" spans="2:141" ht="21.95" customHeight="1">
      <c r="B28" s="70" t="s">
        <v>147</v>
      </c>
      <c r="C28" s="70"/>
      <c r="F28" s="60"/>
      <c r="G28" s="59"/>
      <c r="H28" s="60"/>
      <c r="I28" s="60"/>
      <c r="J28" s="60"/>
      <c r="K28" s="61"/>
      <c r="L28" s="60"/>
      <c r="M28" s="62"/>
      <c r="N28" s="60"/>
      <c r="O28" s="60"/>
      <c r="P28" s="60"/>
      <c r="Q28" s="60"/>
      <c r="R28" s="62"/>
      <c r="S28" s="62"/>
      <c r="T28" s="62"/>
      <c r="U28" s="60"/>
      <c r="V28" s="60"/>
      <c r="W28" s="60"/>
      <c r="X28" s="60"/>
      <c r="Y28" s="60"/>
      <c r="Z28" s="60"/>
      <c r="AA28" s="60"/>
      <c r="AB28" s="60"/>
      <c r="EB28" s="57"/>
      <c r="EC28" s="57"/>
      <c r="ED28" s="57"/>
      <c r="EE28" s="57"/>
      <c r="EF28" s="57"/>
      <c r="EG28" s="57"/>
      <c r="EH28" s="57"/>
      <c r="EI28" s="57"/>
      <c r="EJ28" s="57"/>
      <c r="EK28" s="57"/>
    </row>
    <row r="29" spans="2:141" ht="21.95" customHeight="1">
      <c r="B29" s="70"/>
      <c r="C29" s="57" t="s">
        <v>96</v>
      </c>
      <c r="F29" s="68">
        <v>0</v>
      </c>
      <c r="G29" s="68"/>
      <c r="H29" s="68">
        <v>0</v>
      </c>
      <c r="I29" s="109"/>
      <c r="J29" s="68">
        <v>0</v>
      </c>
      <c r="L29" s="68">
        <v>30637839</v>
      </c>
      <c r="M29" s="110"/>
      <c r="N29" s="68">
        <v>0</v>
      </c>
      <c r="O29" s="109"/>
      <c r="P29" s="68">
        <v>0</v>
      </c>
      <c r="Q29" s="109"/>
      <c r="R29" s="110">
        <v>0</v>
      </c>
      <c r="S29" s="110"/>
      <c r="T29" s="110">
        <v>0</v>
      </c>
      <c r="U29" s="109"/>
      <c r="V29" s="68">
        <f>SUM(N29:T29)</f>
        <v>0</v>
      </c>
      <c r="W29" s="109"/>
      <c r="X29" s="68">
        <f>SUM(F29:L29,V29)</f>
        <v>30637839</v>
      </c>
      <c r="Y29" s="109"/>
      <c r="Z29" s="68">
        <v>7185291</v>
      </c>
      <c r="AA29" s="109"/>
      <c r="AB29" s="109">
        <f>SUM(X29:Z29)</f>
        <v>37823130</v>
      </c>
      <c r="EB29" s="57"/>
      <c r="EC29" s="57"/>
      <c r="ED29" s="57"/>
      <c r="EE29" s="57"/>
      <c r="EF29" s="57"/>
      <c r="EG29" s="57"/>
      <c r="EH29" s="57"/>
      <c r="EI29" s="57"/>
      <c r="EJ29" s="57"/>
      <c r="EK29" s="57"/>
    </row>
    <row r="30" spans="2:141" ht="21.95" customHeight="1">
      <c r="B30" s="70"/>
      <c r="C30" s="57" t="s">
        <v>97</v>
      </c>
      <c r="F30" s="68">
        <v>0</v>
      </c>
      <c r="G30" s="68"/>
      <c r="H30" s="68">
        <v>0</v>
      </c>
      <c r="I30" s="109"/>
      <c r="J30" s="68">
        <v>0</v>
      </c>
      <c r="L30" s="68">
        <v>-19901</v>
      </c>
      <c r="M30" s="110"/>
      <c r="N30" s="68">
        <v>-3337767</v>
      </c>
      <c r="O30" s="109"/>
      <c r="P30" s="68">
        <v>-1104981</v>
      </c>
      <c r="Q30" s="109"/>
      <c r="R30" s="110">
        <v>-586815</v>
      </c>
      <c r="S30" s="110"/>
      <c r="T30" s="110">
        <v>0</v>
      </c>
      <c r="U30" s="109"/>
      <c r="V30" s="68">
        <f>SUM(N30:T30)</f>
        <v>-5029563</v>
      </c>
      <c r="W30" s="109"/>
      <c r="X30" s="68">
        <f>SUM(F30:L30,V30)</f>
        <v>-5049464</v>
      </c>
      <c r="Y30" s="109"/>
      <c r="Z30" s="68">
        <v>-739251</v>
      </c>
      <c r="AA30" s="109"/>
      <c r="AB30" s="109">
        <f>SUM(X30:Z30)</f>
        <v>-5788715</v>
      </c>
      <c r="EB30" s="57"/>
      <c r="EC30" s="57"/>
      <c r="ED30" s="57"/>
      <c r="EE30" s="57"/>
      <c r="EF30" s="57"/>
      <c r="EG30" s="57"/>
      <c r="EH30" s="57"/>
      <c r="EI30" s="57"/>
      <c r="EJ30" s="57"/>
      <c r="EK30" s="57"/>
    </row>
    <row r="31" spans="2:141" ht="21.95" customHeight="1">
      <c r="B31" s="70" t="s">
        <v>135</v>
      </c>
      <c r="C31" s="70"/>
      <c r="F31" s="65">
        <f>SUM(F29,F30)</f>
        <v>0</v>
      </c>
      <c r="G31" s="59"/>
      <c r="H31" s="65">
        <f>SUM(H29,H30)</f>
        <v>0</v>
      </c>
      <c r="I31" s="60"/>
      <c r="J31" s="65">
        <f>SUM(J29,J30)</f>
        <v>0</v>
      </c>
      <c r="K31" s="61"/>
      <c r="L31" s="65">
        <f>SUM(L29,L30)</f>
        <v>30617938</v>
      </c>
      <c r="M31" s="62"/>
      <c r="N31" s="65">
        <f>SUM(N29,N30)</f>
        <v>-3337767</v>
      </c>
      <c r="O31" s="60"/>
      <c r="P31" s="65">
        <f>SUM(P29,P30)</f>
        <v>-1104981</v>
      </c>
      <c r="Q31" s="60"/>
      <c r="R31" s="66">
        <f>SUM(R29,R30)</f>
        <v>-586815</v>
      </c>
      <c r="S31" s="62"/>
      <c r="T31" s="66">
        <f>SUM(T29,T30)</f>
        <v>0</v>
      </c>
      <c r="U31" s="60"/>
      <c r="V31" s="65">
        <f>SUM(V29,V30)</f>
        <v>-5029563</v>
      </c>
      <c r="W31" s="60"/>
      <c r="X31" s="65">
        <f>SUM(X29,X30)</f>
        <v>25588375</v>
      </c>
      <c r="Y31" s="60"/>
      <c r="Z31" s="65">
        <f>SUM(Z29,Z30)</f>
        <v>6446040</v>
      </c>
      <c r="AA31" s="60"/>
      <c r="AB31" s="65">
        <f>SUM(AB29,AB30)</f>
        <v>32034415</v>
      </c>
      <c r="EB31" s="57"/>
      <c r="EC31" s="57"/>
      <c r="ED31" s="57"/>
      <c r="EE31" s="57"/>
      <c r="EF31" s="57"/>
      <c r="EG31" s="57"/>
      <c r="EH31" s="57"/>
      <c r="EI31" s="57"/>
      <c r="EJ31" s="57"/>
      <c r="EK31" s="57"/>
    </row>
    <row r="32" spans="2:141" ht="21.95" customHeight="1" thickBot="1">
      <c r="B32" s="56" t="s">
        <v>228</v>
      </c>
      <c r="C32" s="56"/>
      <c r="F32" s="67">
        <f>SUM(F12,F27,F31)</f>
        <v>1200000</v>
      </c>
      <c r="G32" s="68"/>
      <c r="H32" s="67">
        <f>SUM(H12,H27,H31)</f>
        <v>160000</v>
      </c>
      <c r="I32" s="60"/>
      <c r="J32" s="67">
        <f>SUM(J12,J27,J31)</f>
        <v>10516000</v>
      </c>
      <c r="K32" s="60"/>
      <c r="L32" s="67">
        <f>SUM(L12,L27,L31)</f>
        <v>256011703</v>
      </c>
      <c r="M32" s="60"/>
      <c r="N32" s="67">
        <f>SUM(N12,N27,N31)</f>
        <v>-6929181</v>
      </c>
      <c r="O32" s="60"/>
      <c r="P32" s="67">
        <f>SUM(P12,P27,P31)</f>
        <v>10638</v>
      </c>
      <c r="Q32" s="60"/>
      <c r="R32" s="67">
        <f>SUM(R12,R27,R31)</f>
        <v>32049</v>
      </c>
      <c r="S32" s="60"/>
      <c r="T32" s="67">
        <f>SUM(T12,T27,T31)</f>
        <v>-9276676</v>
      </c>
      <c r="U32" s="60"/>
      <c r="V32" s="67">
        <f>SUM(V12,V27,V31)</f>
        <v>-16163170</v>
      </c>
      <c r="W32" s="60"/>
      <c r="X32" s="67">
        <f>SUM(X12,X27,X31)</f>
        <v>251724533</v>
      </c>
      <c r="Y32" s="60"/>
      <c r="Z32" s="67">
        <f>SUM(Z12,Z27,Z31)</f>
        <v>40741637</v>
      </c>
      <c r="AA32" s="60"/>
      <c r="AB32" s="67">
        <f>SUM(AB12,AB27,AB31)</f>
        <v>292466170</v>
      </c>
      <c r="EB32" s="57"/>
      <c r="EC32" s="57"/>
      <c r="ED32" s="57"/>
      <c r="EE32" s="57"/>
      <c r="EF32" s="57"/>
      <c r="EG32" s="57"/>
      <c r="EH32" s="57"/>
      <c r="EI32" s="57"/>
      <c r="EJ32" s="57"/>
      <c r="EK32" s="57"/>
    </row>
    <row r="33" spans="2:141" s="69" customFormat="1" ht="9.9499999999999993" customHeight="1" thickTop="1">
      <c r="E33" s="58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74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</row>
    <row r="34" spans="2:141" ht="23.1" customHeight="1">
      <c r="B34" s="114" t="s">
        <v>34</v>
      </c>
      <c r="C34" s="56"/>
      <c r="D34" s="56"/>
      <c r="E34" s="56"/>
      <c r="F34" s="56"/>
      <c r="G34" s="56"/>
      <c r="N34" s="56"/>
      <c r="O34" s="56"/>
      <c r="P34" s="56"/>
      <c r="AB34" s="69"/>
      <c r="EB34" s="57"/>
      <c r="EC34" s="57"/>
      <c r="ED34" s="57"/>
      <c r="EE34" s="57"/>
      <c r="EF34" s="57"/>
      <c r="EG34" s="57"/>
      <c r="EH34" s="57"/>
      <c r="EI34" s="57"/>
      <c r="EJ34" s="57"/>
      <c r="EK34" s="57"/>
    </row>
    <row r="35" spans="2:141" ht="23.1" customHeight="1">
      <c r="B35" s="114" t="s">
        <v>199</v>
      </c>
      <c r="C35" s="70"/>
      <c r="D35" s="70"/>
      <c r="E35" s="115"/>
      <c r="F35" s="116"/>
      <c r="G35" s="70"/>
      <c r="N35" s="116"/>
      <c r="O35" s="136"/>
      <c r="P35" s="116"/>
      <c r="AB35" s="137"/>
      <c r="EB35" s="57"/>
      <c r="EC35" s="57"/>
      <c r="ED35" s="57"/>
      <c r="EE35" s="57"/>
      <c r="EF35" s="57"/>
      <c r="EG35" s="57"/>
      <c r="EH35" s="57"/>
      <c r="EI35" s="57"/>
      <c r="EJ35" s="57"/>
      <c r="EK35" s="57"/>
    </row>
    <row r="36" spans="2:141" ht="23.1" customHeight="1">
      <c r="B36" s="23" t="str">
        <f>B3</f>
        <v>For the six-month period ended 30 June 2018 (Unaudited)</v>
      </c>
      <c r="C36" s="70"/>
      <c r="EB36" s="57"/>
      <c r="EC36" s="57"/>
      <c r="ED36" s="57"/>
      <c r="EE36" s="57"/>
      <c r="EF36" s="57"/>
      <c r="EG36" s="57"/>
      <c r="EH36" s="57"/>
      <c r="EI36" s="57"/>
      <c r="EJ36" s="57"/>
      <c r="EK36" s="57"/>
    </row>
    <row r="37" spans="2:141" ht="20.100000000000001" customHeight="1">
      <c r="B37" s="23"/>
      <c r="C37" s="70"/>
      <c r="N37" s="53" t="s">
        <v>196</v>
      </c>
      <c r="O37" s="100"/>
      <c r="P37" s="54"/>
      <c r="Q37" s="101"/>
      <c r="R37" s="101"/>
      <c r="S37" s="101"/>
      <c r="T37" s="101"/>
      <c r="U37" s="100"/>
      <c r="V37" s="100"/>
      <c r="EB37" s="57"/>
      <c r="EC37" s="57"/>
      <c r="ED37" s="57"/>
      <c r="EE37" s="57"/>
      <c r="EF37" s="57"/>
      <c r="EG37" s="57"/>
      <c r="EH37" s="57"/>
      <c r="EI37" s="57"/>
      <c r="EJ37" s="57"/>
      <c r="EK37" s="57"/>
    </row>
    <row r="38" spans="2:141" ht="20.100000000000001" customHeight="1">
      <c r="B38" s="138"/>
      <c r="C38" s="138"/>
      <c r="D38" s="139"/>
      <c r="F38" s="57"/>
      <c r="G38" s="138"/>
      <c r="H38" s="54" t="s">
        <v>17</v>
      </c>
      <c r="I38" s="100"/>
      <c r="J38" s="54"/>
      <c r="K38" s="100"/>
      <c r="L38" s="100"/>
      <c r="M38" s="102"/>
      <c r="N38" s="53" t="s">
        <v>97</v>
      </c>
      <c r="O38" s="101"/>
      <c r="P38" s="101"/>
      <c r="Q38" s="101"/>
      <c r="R38" s="100"/>
      <c r="T38" s="74"/>
      <c r="V38" s="74"/>
      <c r="X38" s="74"/>
      <c r="Z38" s="74"/>
      <c r="AA38" s="107"/>
      <c r="EB38" s="57"/>
      <c r="EC38" s="57"/>
      <c r="ED38" s="57"/>
      <c r="EE38" s="57"/>
      <c r="EF38" s="57"/>
      <c r="EG38" s="57"/>
      <c r="EH38" s="57"/>
      <c r="EI38" s="57"/>
      <c r="EJ38" s="57"/>
      <c r="EK38" s="57"/>
    </row>
    <row r="39" spans="2:141" ht="20.100000000000001" customHeight="1">
      <c r="B39" s="138"/>
      <c r="C39" s="138"/>
      <c r="D39" s="138"/>
      <c r="F39" s="75"/>
      <c r="G39" s="138"/>
      <c r="H39" s="104" t="s">
        <v>5</v>
      </c>
      <c r="I39" s="104"/>
      <c r="J39" s="104"/>
      <c r="K39" s="105"/>
      <c r="L39" s="104" t="s">
        <v>115</v>
      </c>
      <c r="N39" s="117"/>
      <c r="P39" s="75"/>
      <c r="R39" s="69" t="s">
        <v>70</v>
      </c>
      <c r="S39" s="69"/>
      <c r="T39" s="69" t="s">
        <v>118</v>
      </c>
      <c r="V39" s="117" t="s">
        <v>144</v>
      </c>
      <c r="EB39" s="57"/>
      <c r="EC39" s="57"/>
      <c r="ED39" s="57"/>
      <c r="EE39" s="57"/>
      <c r="EF39" s="57"/>
      <c r="EG39" s="57"/>
      <c r="EH39" s="57"/>
      <c r="EI39" s="57"/>
      <c r="EJ39" s="57"/>
      <c r="EK39" s="57"/>
    </row>
    <row r="40" spans="2:141" ht="20.100000000000001" customHeight="1">
      <c r="B40" s="138"/>
      <c r="C40" s="138"/>
      <c r="D40" s="138"/>
      <c r="G40" s="138"/>
      <c r="H40" s="107"/>
      <c r="I40" s="107"/>
      <c r="J40" s="107"/>
      <c r="L40" s="107"/>
      <c r="N40" s="117" t="s">
        <v>189</v>
      </c>
      <c r="P40" s="75" t="s">
        <v>192</v>
      </c>
      <c r="R40" s="74" t="s">
        <v>71</v>
      </c>
      <c r="S40" s="74"/>
      <c r="T40" s="74" t="s">
        <v>162</v>
      </c>
      <c r="V40" s="74" t="s">
        <v>145</v>
      </c>
      <c r="X40" s="74" t="s">
        <v>78</v>
      </c>
      <c r="EB40" s="57"/>
      <c r="EC40" s="57"/>
      <c r="ED40" s="57"/>
      <c r="EE40" s="57"/>
      <c r="EF40" s="57"/>
      <c r="EG40" s="57"/>
      <c r="EH40" s="57"/>
      <c r="EI40" s="57"/>
      <c r="EJ40" s="57"/>
      <c r="EK40" s="57"/>
    </row>
    <row r="41" spans="2:141" ht="20.100000000000001" customHeight="1">
      <c r="B41" s="138"/>
      <c r="C41" s="138"/>
      <c r="D41" s="138"/>
      <c r="F41" s="75" t="s">
        <v>10</v>
      </c>
      <c r="G41" s="138"/>
      <c r="H41" s="107"/>
      <c r="I41" s="107"/>
      <c r="J41" s="107"/>
      <c r="L41" s="107"/>
      <c r="N41" s="75" t="s">
        <v>146</v>
      </c>
      <c r="P41" s="75" t="s">
        <v>193</v>
      </c>
      <c r="R41" s="74" t="s">
        <v>114</v>
      </c>
      <c r="S41" s="74"/>
      <c r="T41" s="74" t="s">
        <v>163</v>
      </c>
      <c r="V41" s="75" t="s">
        <v>146</v>
      </c>
      <c r="X41" s="75" t="s">
        <v>72</v>
      </c>
      <c r="Z41" s="69" t="s">
        <v>73</v>
      </c>
      <c r="AA41" s="102"/>
      <c r="AB41" s="69" t="s">
        <v>40</v>
      </c>
      <c r="EB41" s="57"/>
      <c r="EC41" s="57"/>
      <c r="ED41" s="57"/>
      <c r="EE41" s="57"/>
      <c r="EF41" s="57"/>
      <c r="EG41" s="57"/>
      <c r="EH41" s="57"/>
      <c r="EI41" s="57"/>
      <c r="EJ41" s="57"/>
      <c r="EK41" s="57"/>
    </row>
    <row r="42" spans="2:141" s="69" customFormat="1" ht="20.100000000000001" customHeight="1">
      <c r="E42" s="58"/>
      <c r="F42" s="75" t="s">
        <v>197</v>
      </c>
      <c r="H42" s="75" t="s">
        <v>16</v>
      </c>
      <c r="I42" s="75"/>
      <c r="J42" s="75" t="s">
        <v>11</v>
      </c>
      <c r="K42" s="74"/>
      <c r="L42" s="74"/>
      <c r="M42" s="74"/>
      <c r="N42" s="74" t="s">
        <v>190</v>
      </c>
      <c r="O42" s="106"/>
      <c r="P42" s="74" t="s">
        <v>194</v>
      </c>
      <c r="Q42" s="106"/>
      <c r="R42" s="75" t="s">
        <v>116</v>
      </c>
      <c r="S42" s="74"/>
      <c r="T42" s="74" t="s">
        <v>164</v>
      </c>
      <c r="U42" s="106"/>
      <c r="V42" s="69" t="s">
        <v>77</v>
      </c>
      <c r="W42" s="106"/>
      <c r="X42" s="69" t="s">
        <v>91</v>
      </c>
      <c r="Y42" s="106"/>
      <c r="Z42" s="75" t="s">
        <v>74</v>
      </c>
      <c r="AA42" s="74"/>
      <c r="AB42" s="69" t="s">
        <v>77</v>
      </c>
      <c r="AC42" s="74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7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7"/>
      <c r="DZ42" s="117"/>
      <c r="EA42" s="117"/>
    </row>
    <row r="43" spans="2:141" s="69" customFormat="1" ht="20.100000000000001" customHeight="1">
      <c r="E43" s="58" t="s">
        <v>0</v>
      </c>
      <c r="F43" s="107" t="s">
        <v>12</v>
      </c>
      <c r="H43" s="74" t="s">
        <v>13</v>
      </c>
      <c r="I43" s="74"/>
      <c r="J43" s="74" t="s">
        <v>13</v>
      </c>
      <c r="K43" s="74"/>
      <c r="L43" s="74"/>
      <c r="M43" s="74"/>
      <c r="N43" s="74" t="s">
        <v>191</v>
      </c>
      <c r="O43" s="106"/>
      <c r="P43" s="74" t="s">
        <v>195</v>
      </c>
      <c r="Q43" s="106"/>
      <c r="R43" s="75" t="s">
        <v>117</v>
      </c>
      <c r="S43" s="75"/>
      <c r="T43" s="75" t="s">
        <v>165</v>
      </c>
      <c r="U43" s="106"/>
      <c r="V43" s="74" t="s">
        <v>41</v>
      </c>
      <c r="W43" s="106"/>
      <c r="X43" s="74" t="s">
        <v>84</v>
      </c>
      <c r="Y43" s="106"/>
      <c r="Z43" s="69" t="s">
        <v>69</v>
      </c>
      <c r="AA43" s="74"/>
      <c r="AB43" s="75" t="s">
        <v>41</v>
      </c>
      <c r="AC43" s="74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</row>
    <row r="44" spans="2:141" s="69" customFormat="1" ht="20.100000000000001" customHeight="1">
      <c r="E44" s="58"/>
      <c r="F44" s="55" t="s">
        <v>21</v>
      </c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74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7"/>
      <c r="DA44" s="117"/>
      <c r="DB44" s="117"/>
      <c r="DC44" s="117"/>
      <c r="DD44" s="117"/>
      <c r="DE44" s="117"/>
      <c r="DF44" s="117"/>
      <c r="DG44" s="117"/>
      <c r="DH44" s="117"/>
      <c r="DI44" s="117"/>
      <c r="DJ44" s="117"/>
      <c r="DK44" s="117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7"/>
      <c r="DZ44" s="117"/>
      <c r="EA44" s="117"/>
    </row>
    <row r="45" spans="2:141" ht="21.95" customHeight="1">
      <c r="B45" s="56" t="s">
        <v>211</v>
      </c>
      <c r="C45" s="56"/>
      <c r="F45" s="59">
        <v>1200000</v>
      </c>
      <c r="G45" s="59"/>
      <c r="H45" s="59">
        <v>160000</v>
      </c>
      <c r="I45" s="60"/>
      <c r="J45" s="59">
        <v>10516000</v>
      </c>
      <c r="K45" s="61"/>
      <c r="L45" s="59">
        <v>270131718</v>
      </c>
      <c r="M45" s="62"/>
      <c r="N45" s="59">
        <v>-11260837</v>
      </c>
      <c r="O45" s="60"/>
      <c r="P45" s="59">
        <v>33098</v>
      </c>
      <c r="Q45" s="60"/>
      <c r="R45" s="59">
        <v>-440126</v>
      </c>
      <c r="S45" s="62"/>
      <c r="T45" s="59">
        <v>-9242283</v>
      </c>
      <c r="U45" s="60"/>
      <c r="V45" s="59">
        <f>SUM(N45:T45)</f>
        <v>-20910148</v>
      </c>
      <c r="W45" s="60"/>
      <c r="X45" s="59">
        <f>SUM(F45:L45,V45)</f>
        <v>261097570</v>
      </c>
      <c r="Y45" s="60"/>
      <c r="Z45" s="59">
        <v>40727343</v>
      </c>
      <c r="AA45" s="60"/>
      <c r="AB45" s="60">
        <f>SUM(X45:Z45)</f>
        <v>301824913</v>
      </c>
      <c r="EB45" s="57"/>
      <c r="EC45" s="57"/>
      <c r="ED45" s="57"/>
      <c r="EE45" s="57"/>
      <c r="EF45" s="57"/>
      <c r="EG45" s="57"/>
      <c r="EH45" s="57"/>
      <c r="EI45" s="57"/>
      <c r="EJ45" s="57"/>
      <c r="EK45" s="57"/>
    </row>
    <row r="46" spans="2:141" ht="21.95" customHeight="1">
      <c r="B46" s="70" t="s">
        <v>90</v>
      </c>
      <c r="C46" s="70"/>
      <c r="F46" s="59"/>
      <c r="G46" s="59"/>
      <c r="H46" s="59"/>
      <c r="I46" s="60"/>
      <c r="J46" s="59"/>
      <c r="K46" s="61"/>
      <c r="L46" s="59"/>
      <c r="M46" s="62"/>
      <c r="N46" s="59"/>
      <c r="O46" s="60"/>
      <c r="P46" s="59"/>
      <c r="Q46" s="60"/>
      <c r="R46" s="62"/>
      <c r="S46" s="62"/>
      <c r="T46" s="62"/>
      <c r="U46" s="60"/>
      <c r="V46" s="59"/>
      <c r="W46" s="60"/>
      <c r="X46" s="59"/>
      <c r="Y46" s="60"/>
      <c r="Z46" s="59"/>
      <c r="AA46" s="60"/>
      <c r="AB46" s="60"/>
      <c r="EB46" s="57"/>
      <c r="EC46" s="57"/>
      <c r="ED46" s="57"/>
      <c r="EE46" s="57"/>
      <c r="EF46" s="57"/>
      <c r="EG46" s="57"/>
      <c r="EH46" s="57"/>
      <c r="EI46" s="57"/>
      <c r="EJ46" s="57"/>
      <c r="EK46" s="57"/>
    </row>
    <row r="47" spans="2:141" ht="21.95" customHeight="1">
      <c r="B47" s="70"/>
      <c r="C47" s="70" t="s">
        <v>88</v>
      </c>
      <c r="F47" s="59"/>
      <c r="G47" s="59"/>
      <c r="H47" s="59"/>
      <c r="I47" s="60"/>
      <c r="J47" s="59"/>
      <c r="K47" s="61"/>
      <c r="L47" s="59"/>
      <c r="M47" s="62"/>
      <c r="N47" s="59"/>
      <c r="O47" s="60"/>
      <c r="P47" s="59"/>
      <c r="Q47" s="60"/>
      <c r="R47" s="62"/>
      <c r="S47" s="62"/>
      <c r="T47" s="62"/>
      <c r="U47" s="60"/>
      <c r="V47" s="59"/>
      <c r="W47" s="60"/>
      <c r="X47" s="59"/>
      <c r="Y47" s="60"/>
      <c r="Z47" s="59"/>
      <c r="AA47" s="60"/>
      <c r="AB47" s="60"/>
      <c r="EB47" s="57"/>
      <c r="EC47" s="57"/>
      <c r="ED47" s="57"/>
      <c r="EE47" s="57"/>
      <c r="EF47" s="57"/>
      <c r="EG47" s="57"/>
      <c r="EH47" s="57"/>
      <c r="EI47" s="57"/>
      <c r="EJ47" s="57"/>
      <c r="EK47" s="57"/>
    </row>
    <row r="48" spans="2:141" ht="21.95" customHeight="1">
      <c r="B48" s="71"/>
      <c r="C48" s="71" t="s">
        <v>75</v>
      </c>
      <c r="F48" s="59"/>
      <c r="G48" s="59"/>
      <c r="H48" s="59"/>
      <c r="I48" s="60"/>
      <c r="J48" s="59"/>
      <c r="K48" s="61"/>
      <c r="L48" s="59"/>
      <c r="M48" s="62"/>
      <c r="N48" s="59"/>
      <c r="O48" s="60"/>
      <c r="P48" s="59"/>
      <c r="Q48" s="60"/>
      <c r="R48" s="62"/>
      <c r="S48" s="62"/>
      <c r="T48" s="62"/>
      <c r="U48" s="60"/>
      <c r="V48" s="59"/>
      <c r="W48" s="60"/>
      <c r="X48" s="59"/>
      <c r="Y48" s="60"/>
      <c r="Z48" s="59"/>
      <c r="AA48" s="60"/>
      <c r="AB48" s="60"/>
      <c r="EB48" s="57"/>
      <c r="EC48" s="57"/>
      <c r="ED48" s="57"/>
      <c r="EE48" s="57"/>
      <c r="EF48" s="57"/>
      <c r="EG48" s="57"/>
      <c r="EH48" s="57"/>
      <c r="EI48" s="57"/>
      <c r="EJ48" s="57"/>
      <c r="EK48" s="57"/>
    </row>
    <row r="49" spans="2:141" ht="21.95" customHeight="1">
      <c r="B49" s="71"/>
      <c r="C49" s="71"/>
      <c r="D49" s="73" t="s">
        <v>80</v>
      </c>
      <c r="F49" s="59"/>
      <c r="G49" s="59"/>
      <c r="H49" s="59"/>
      <c r="I49" s="60"/>
      <c r="J49" s="59"/>
      <c r="K49" s="61"/>
      <c r="L49" s="59"/>
      <c r="M49" s="62"/>
      <c r="N49" s="59"/>
      <c r="O49" s="60"/>
      <c r="P49" s="59"/>
      <c r="Q49" s="60"/>
      <c r="R49" s="62"/>
      <c r="S49" s="62"/>
      <c r="T49" s="62"/>
      <c r="U49" s="60"/>
      <c r="V49" s="59"/>
      <c r="W49" s="60"/>
      <c r="X49" s="59"/>
      <c r="Y49" s="60"/>
      <c r="Z49" s="59"/>
      <c r="AA49" s="60"/>
      <c r="AB49" s="60"/>
      <c r="EB49" s="57"/>
      <c r="EC49" s="57"/>
      <c r="ED49" s="57"/>
      <c r="EE49" s="57"/>
      <c r="EF49" s="57"/>
      <c r="EG49" s="57"/>
      <c r="EH49" s="57"/>
      <c r="EI49" s="57"/>
      <c r="EJ49" s="57"/>
      <c r="EK49" s="57"/>
    </row>
    <row r="50" spans="2:141" ht="21.95" customHeight="1">
      <c r="C50" s="57" t="s">
        <v>86</v>
      </c>
      <c r="E50" s="58">
        <v>13</v>
      </c>
      <c r="F50" s="110">
        <v>0</v>
      </c>
      <c r="G50" s="68"/>
      <c r="H50" s="110">
        <v>0</v>
      </c>
      <c r="I50" s="109"/>
      <c r="J50" s="110">
        <v>0</v>
      </c>
      <c r="K50" s="109"/>
      <c r="L50" s="110">
        <v>-12599771</v>
      </c>
      <c r="M50" s="110"/>
      <c r="N50" s="110">
        <v>0</v>
      </c>
      <c r="O50" s="109"/>
      <c r="P50" s="110">
        <v>0</v>
      </c>
      <c r="Q50" s="109"/>
      <c r="R50" s="110">
        <v>0</v>
      </c>
      <c r="S50" s="110"/>
      <c r="T50" s="110">
        <v>0</v>
      </c>
      <c r="U50" s="109"/>
      <c r="V50" s="109">
        <f>SUM(N50:T50)</f>
        <v>0</v>
      </c>
      <c r="W50" s="109"/>
      <c r="X50" s="109">
        <f>SUM(F50:L50,V50)</f>
        <v>-12599771</v>
      </c>
      <c r="Y50" s="109"/>
      <c r="Z50" s="110">
        <v>-5415315</v>
      </c>
      <c r="AA50" s="109"/>
      <c r="AB50" s="109">
        <f>SUM(X50:Z50)</f>
        <v>-18015086</v>
      </c>
      <c r="EB50" s="57"/>
      <c r="EC50" s="57"/>
      <c r="ED50" s="57"/>
      <c r="EE50" s="57"/>
      <c r="EF50" s="57"/>
      <c r="EG50" s="57"/>
      <c r="EH50" s="57"/>
      <c r="EI50" s="57"/>
      <c r="EJ50" s="57"/>
      <c r="EK50" s="57"/>
    </row>
    <row r="51" spans="2:141" ht="21.95" customHeight="1">
      <c r="C51" s="71" t="s">
        <v>76</v>
      </c>
      <c r="F51" s="112"/>
      <c r="G51" s="68"/>
      <c r="H51" s="112"/>
      <c r="I51" s="109"/>
      <c r="J51" s="112"/>
      <c r="K51" s="109"/>
      <c r="L51" s="112"/>
      <c r="M51" s="110"/>
      <c r="N51" s="112"/>
      <c r="O51" s="109"/>
      <c r="P51" s="112"/>
      <c r="Q51" s="109"/>
      <c r="R51" s="112"/>
      <c r="S51" s="110"/>
      <c r="T51" s="112"/>
      <c r="U51" s="109"/>
      <c r="V51" s="113"/>
      <c r="W51" s="109"/>
      <c r="X51" s="113"/>
      <c r="Y51" s="109"/>
      <c r="Z51" s="112"/>
      <c r="AA51" s="109"/>
      <c r="AB51" s="113"/>
      <c r="EB51" s="57"/>
      <c r="EC51" s="57"/>
      <c r="ED51" s="57"/>
      <c r="EE51" s="57"/>
      <c r="EF51" s="57"/>
      <c r="EG51" s="57"/>
      <c r="EH51" s="57"/>
      <c r="EI51" s="57"/>
      <c r="EJ51" s="57"/>
      <c r="EK51" s="57"/>
    </row>
    <row r="52" spans="2:141" ht="21.95" customHeight="1">
      <c r="B52" s="71"/>
      <c r="C52" s="71"/>
      <c r="D52" s="73" t="s">
        <v>80</v>
      </c>
      <c r="F52" s="63">
        <f>SUM(F50)</f>
        <v>0</v>
      </c>
      <c r="G52" s="59"/>
      <c r="H52" s="63">
        <f>SUM(H50)</f>
        <v>0</v>
      </c>
      <c r="I52" s="60"/>
      <c r="J52" s="63">
        <f>SUM(J50)</f>
        <v>0</v>
      </c>
      <c r="K52" s="61"/>
      <c r="L52" s="63">
        <f>SUM(L50)</f>
        <v>-12599771</v>
      </c>
      <c r="M52" s="62"/>
      <c r="N52" s="63">
        <f>SUM(N50)</f>
        <v>0</v>
      </c>
      <c r="O52" s="60"/>
      <c r="P52" s="63">
        <f>SUM(P50)</f>
        <v>0</v>
      </c>
      <c r="Q52" s="60"/>
      <c r="R52" s="64">
        <f>SUM(R50)</f>
        <v>0</v>
      </c>
      <c r="S52" s="62"/>
      <c r="T52" s="64">
        <f>SUM(T50)</f>
        <v>0</v>
      </c>
      <c r="U52" s="60"/>
      <c r="V52" s="63">
        <f>SUM(V50)</f>
        <v>0</v>
      </c>
      <c r="W52" s="60"/>
      <c r="X52" s="63">
        <f>SUM(X50)</f>
        <v>-12599771</v>
      </c>
      <c r="Y52" s="60"/>
      <c r="Z52" s="63">
        <f>SUM(Z50)</f>
        <v>-5415315</v>
      </c>
      <c r="AA52" s="60"/>
      <c r="AB52" s="63">
        <f>SUM(AB50)</f>
        <v>-18015086</v>
      </c>
      <c r="EB52" s="57"/>
      <c r="EC52" s="57"/>
      <c r="ED52" s="57"/>
      <c r="EE52" s="57"/>
      <c r="EF52" s="57"/>
      <c r="EG52" s="57"/>
      <c r="EH52" s="57"/>
      <c r="EI52" s="57"/>
      <c r="EJ52" s="57"/>
      <c r="EK52" s="57"/>
    </row>
    <row r="53" spans="2:141" ht="21.95" customHeight="1">
      <c r="B53" s="73"/>
      <c r="C53" s="73" t="s">
        <v>119</v>
      </c>
      <c r="F53" s="59"/>
      <c r="G53" s="59"/>
      <c r="H53" s="59"/>
      <c r="I53" s="60"/>
      <c r="J53" s="59"/>
      <c r="K53" s="61"/>
      <c r="L53" s="59"/>
      <c r="M53" s="62"/>
      <c r="N53" s="59"/>
      <c r="O53" s="60"/>
      <c r="P53" s="59"/>
      <c r="Q53" s="60"/>
      <c r="R53" s="62"/>
      <c r="S53" s="62"/>
      <c r="T53" s="62"/>
      <c r="U53" s="60"/>
      <c r="V53" s="59"/>
      <c r="W53" s="60"/>
      <c r="X53" s="59"/>
      <c r="Y53" s="60"/>
      <c r="Z53" s="59"/>
      <c r="AA53" s="60"/>
      <c r="AB53" s="60"/>
      <c r="EB53" s="57"/>
      <c r="EC53" s="57"/>
      <c r="ED53" s="57"/>
      <c r="EE53" s="57"/>
      <c r="EF53" s="57"/>
      <c r="EG53" s="57"/>
      <c r="EH53" s="57"/>
      <c r="EI53" s="57"/>
      <c r="EJ53" s="57"/>
      <c r="EK53" s="57"/>
    </row>
    <row r="54" spans="2:141" ht="21.95" customHeight="1">
      <c r="C54" s="57" t="s">
        <v>161</v>
      </c>
      <c r="F54" s="110">
        <v>0</v>
      </c>
      <c r="G54" s="68"/>
      <c r="H54" s="110">
        <v>0</v>
      </c>
      <c r="I54" s="109"/>
      <c r="J54" s="110">
        <v>0</v>
      </c>
      <c r="L54" s="110">
        <v>0</v>
      </c>
      <c r="M54" s="110"/>
      <c r="N54" s="110">
        <v>0</v>
      </c>
      <c r="O54" s="109"/>
      <c r="P54" s="110">
        <v>0</v>
      </c>
      <c r="Q54" s="109"/>
      <c r="R54" s="110">
        <v>0</v>
      </c>
      <c r="S54" s="110"/>
      <c r="T54" s="110">
        <v>-2187330</v>
      </c>
      <c r="U54" s="109"/>
      <c r="V54" s="68">
        <f>SUM(N54:T54)</f>
        <v>-2187330</v>
      </c>
      <c r="W54" s="109"/>
      <c r="X54" s="68">
        <f>SUM(F54:L54,V54)</f>
        <v>-2187330</v>
      </c>
      <c r="Y54" s="109"/>
      <c r="Z54" s="110">
        <v>-1452408</v>
      </c>
      <c r="AA54" s="109"/>
      <c r="AB54" s="109">
        <f>SUM(X54:Z54)</f>
        <v>-3639738</v>
      </c>
      <c r="EB54" s="57"/>
      <c r="EC54" s="57"/>
      <c r="ED54" s="57"/>
      <c r="EE54" s="57"/>
      <c r="EF54" s="57"/>
      <c r="EG54" s="57"/>
      <c r="EH54" s="57"/>
      <c r="EI54" s="57"/>
      <c r="EJ54" s="57"/>
      <c r="EK54" s="57"/>
    </row>
    <row r="55" spans="2:141" ht="21.95" customHeight="1">
      <c r="C55" s="57" t="s">
        <v>185</v>
      </c>
      <c r="F55" s="68"/>
      <c r="G55" s="68"/>
      <c r="H55" s="68"/>
      <c r="I55" s="109"/>
      <c r="J55" s="68"/>
      <c r="L55" s="68"/>
      <c r="M55" s="110"/>
      <c r="N55" s="68"/>
      <c r="O55" s="109"/>
      <c r="P55" s="68"/>
      <c r="Q55" s="109"/>
      <c r="R55" s="110"/>
      <c r="S55" s="110"/>
      <c r="T55" s="110"/>
      <c r="U55" s="109"/>
      <c r="V55" s="68"/>
      <c r="W55" s="109"/>
      <c r="X55" s="68"/>
      <c r="Y55" s="109"/>
      <c r="Z55" s="68"/>
      <c r="AA55" s="109"/>
      <c r="AB55" s="109"/>
      <c r="EB55" s="57"/>
      <c r="EC55" s="57"/>
      <c r="ED55" s="57"/>
      <c r="EE55" s="57"/>
      <c r="EF55" s="57"/>
      <c r="EG55" s="57"/>
      <c r="EH55" s="57"/>
      <c r="EI55" s="57"/>
      <c r="EJ55" s="57"/>
      <c r="EK55" s="57"/>
    </row>
    <row r="56" spans="2:141" ht="21.95" customHeight="1">
      <c r="D56" s="57" t="s">
        <v>186</v>
      </c>
      <c r="F56" s="110">
        <v>0</v>
      </c>
      <c r="G56" s="68"/>
      <c r="H56" s="110">
        <v>0</v>
      </c>
      <c r="I56" s="109"/>
      <c r="J56" s="110">
        <v>0</v>
      </c>
      <c r="L56" s="110">
        <v>0</v>
      </c>
      <c r="M56" s="110"/>
      <c r="N56" s="110">
        <v>0</v>
      </c>
      <c r="O56" s="109"/>
      <c r="P56" s="110">
        <v>0</v>
      </c>
      <c r="Q56" s="109"/>
      <c r="R56" s="110">
        <v>0</v>
      </c>
      <c r="S56" s="110"/>
      <c r="T56" s="110">
        <v>0</v>
      </c>
      <c r="U56" s="109"/>
      <c r="V56" s="68">
        <f>SUM(N56:T56)</f>
        <v>0</v>
      </c>
      <c r="W56" s="109"/>
      <c r="X56" s="68">
        <f>SUM(F56:L56,V56)</f>
        <v>0</v>
      </c>
      <c r="Y56" s="109"/>
      <c r="Z56" s="110">
        <v>2138802</v>
      </c>
      <c r="AA56" s="109"/>
      <c r="AB56" s="109">
        <f>SUM(X56:Z56)</f>
        <v>2138802</v>
      </c>
      <c r="EB56" s="57"/>
      <c r="EC56" s="57"/>
      <c r="ED56" s="57"/>
      <c r="EE56" s="57"/>
      <c r="EF56" s="57"/>
      <c r="EG56" s="57"/>
      <c r="EH56" s="57"/>
      <c r="EI56" s="57"/>
      <c r="EJ56" s="57"/>
      <c r="EK56" s="57"/>
    </row>
    <row r="57" spans="2:141" ht="21.95" customHeight="1">
      <c r="C57" s="71" t="s">
        <v>187</v>
      </c>
      <c r="F57" s="113"/>
      <c r="G57" s="68"/>
      <c r="H57" s="113"/>
      <c r="I57" s="109"/>
      <c r="J57" s="113"/>
      <c r="L57" s="113"/>
      <c r="M57" s="110"/>
      <c r="N57" s="113"/>
      <c r="O57" s="109"/>
      <c r="P57" s="113"/>
      <c r="Q57" s="109"/>
      <c r="R57" s="112"/>
      <c r="S57" s="110"/>
      <c r="T57" s="112"/>
      <c r="U57" s="109"/>
      <c r="V57" s="113"/>
      <c r="W57" s="109"/>
      <c r="X57" s="113"/>
      <c r="Y57" s="109"/>
      <c r="Z57" s="113"/>
      <c r="AA57" s="109"/>
      <c r="AB57" s="113"/>
      <c r="EB57" s="57"/>
      <c r="EC57" s="57"/>
      <c r="ED57" s="57"/>
      <c r="EE57" s="57"/>
      <c r="EF57" s="57"/>
      <c r="EG57" s="57"/>
      <c r="EH57" s="57"/>
      <c r="EI57" s="57"/>
      <c r="EJ57" s="57"/>
      <c r="EK57" s="57"/>
    </row>
    <row r="58" spans="2:141" ht="21.95" customHeight="1">
      <c r="B58" s="71"/>
      <c r="C58" s="71"/>
      <c r="D58" s="71" t="s">
        <v>188</v>
      </c>
      <c r="F58" s="63">
        <f>SUM(F54,F56)</f>
        <v>0</v>
      </c>
      <c r="G58" s="59"/>
      <c r="H58" s="63">
        <f>SUM(H54,H56)</f>
        <v>0</v>
      </c>
      <c r="I58" s="60"/>
      <c r="J58" s="63">
        <f>SUM(J54,J56)</f>
        <v>0</v>
      </c>
      <c r="K58" s="61"/>
      <c r="L58" s="63">
        <f>SUM(L54,L56)</f>
        <v>0</v>
      </c>
      <c r="M58" s="62"/>
      <c r="N58" s="63">
        <f>SUM(N54,N56)</f>
        <v>0</v>
      </c>
      <c r="O58" s="60"/>
      <c r="P58" s="63">
        <f>SUM(P54,P56)</f>
        <v>0</v>
      </c>
      <c r="Q58" s="60"/>
      <c r="R58" s="64">
        <f>SUM(R54,R56)</f>
        <v>0</v>
      </c>
      <c r="S58" s="62"/>
      <c r="T58" s="64">
        <f>SUM(T54,T56)</f>
        <v>-2187330</v>
      </c>
      <c r="U58" s="60"/>
      <c r="V58" s="63">
        <f>SUM(V54:V54)</f>
        <v>-2187330</v>
      </c>
      <c r="W58" s="60"/>
      <c r="X58" s="63">
        <f>SUM(X54:X54)</f>
        <v>-2187330</v>
      </c>
      <c r="Y58" s="60"/>
      <c r="Z58" s="63">
        <f>SUM(Z54,Z56)</f>
        <v>686394</v>
      </c>
      <c r="AA58" s="60"/>
      <c r="AB58" s="63">
        <f>SUM(AB54,AB56)</f>
        <v>-1500936</v>
      </c>
      <c r="EB58" s="57"/>
      <c r="EC58" s="57"/>
      <c r="ED58" s="57"/>
      <c r="EE58" s="57"/>
      <c r="EF58" s="57"/>
      <c r="EG58" s="57"/>
      <c r="EH58" s="57"/>
      <c r="EI58" s="57"/>
      <c r="EJ58" s="57"/>
      <c r="EK58" s="57"/>
    </row>
    <row r="59" spans="2:141" ht="21.95" customHeight="1">
      <c r="B59" s="70" t="s">
        <v>89</v>
      </c>
      <c r="C59" s="71"/>
      <c r="F59" s="60"/>
      <c r="G59" s="60"/>
      <c r="H59" s="60"/>
      <c r="I59" s="60"/>
      <c r="J59" s="60"/>
      <c r="K59" s="61"/>
      <c r="L59" s="60"/>
      <c r="M59" s="62"/>
      <c r="N59" s="60"/>
      <c r="O59" s="60"/>
      <c r="P59" s="60"/>
      <c r="Q59" s="60"/>
      <c r="R59" s="62"/>
      <c r="S59" s="62"/>
      <c r="T59" s="62"/>
      <c r="U59" s="60"/>
      <c r="V59" s="60"/>
      <c r="W59" s="60"/>
      <c r="X59" s="60"/>
      <c r="Y59" s="60"/>
      <c r="Z59" s="60"/>
      <c r="AA59" s="60"/>
      <c r="AB59" s="60"/>
      <c r="EB59" s="57"/>
      <c r="EC59" s="57"/>
      <c r="ED59" s="57"/>
      <c r="EE59" s="57"/>
      <c r="EF59" s="57"/>
      <c r="EG59" s="57"/>
      <c r="EH59" s="57"/>
      <c r="EI59" s="57"/>
      <c r="EJ59" s="57"/>
      <c r="EK59" s="57"/>
    </row>
    <row r="60" spans="2:141" ht="21.95" customHeight="1">
      <c r="B60" s="70" t="s">
        <v>83</v>
      </c>
      <c r="C60" s="70" t="s">
        <v>88</v>
      </c>
      <c r="F60" s="63">
        <f>SUM(F52,F58)</f>
        <v>0</v>
      </c>
      <c r="G60" s="59"/>
      <c r="H60" s="63">
        <f>SUM(H52,H58)</f>
        <v>0</v>
      </c>
      <c r="I60" s="60"/>
      <c r="J60" s="63">
        <f>SUM(J52,J58)</f>
        <v>0</v>
      </c>
      <c r="K60" s="61"/>
      <c r="L60" s="63">
        <f>SUM(L52,L58)</f>
        <v>-12599771</v>
      </c>
      <c r="M60" s="62"/>
      <c r="N60" s="63">
        <f>SUM(N52,N58)</f>
        <v>0</v>
      </c>
      <c r="O60" s="60"/>
      <c r="P60" s="63">
        <f>SUM(P52,P58)</f>
        <v>0</v>
      </c>
      <c r="Q60" s="60"/>
      <c r="R60" s="64">
        <f>SUM(R52,R58)</f>
        <v>0</v>
      </c>
      <c r="S60" s="62"/>
      <c r="T60" s="64">
        <f>SUM(T52,T58)</f>
        <v>-2187330</v>
      </c>
      <c r="U60" s="60"/>
      <c r="V60" s="63">
        <f>SUM(V52,V58)</f>
        <v>-2187330</v>
      </c>
      <c r="W60" s="60"/>
      <c r="X60" s="63">
        <f>SUM(X52,X58)</f>
        <v>-14787101</v>
      </c>
      <c r="Y60" s="60"/>
      <c r="Z60" s="63">
        <f>SUM(Z52,Z58)</f>
        <v>-4728921</v>
      </c>
      <c r="AA60" s="60"/>
      <c r="AB60" s="63">
        <f>SUM(AB52,AB58)</f>
        <v>-19516022</v>
      </c>
      <c r="EB60" s="57"/>
      <c r="EC60" s="57"/>
      <c r="ED60" s="57"/>
      <c r="EE60" s="57"/>
      <c r="EF60" s="57"/>
      <c r="EG60" s="57"/>
      <c r="EH60" s="57"/>
      <c r="EI60" s="57"/>
      <c r="EJ60" s="57"/>
      <c r="EK60" s="57"/>
    </row>
    <row r="61" spans="2:141" ht="21.95" customHeight="1">
      <c r="B61" s="70" t="s">
        <v>147</v>
      </c>
      <c r="C61" s="70"/>
      <c r="F61" s="60"/>
      <c r="G61" s="59"/>
      <c r="H61" s="60"/>
      <c r="I61" s="60"/>
      <c r="J61" s="60"/>
      <c r="K61" s="61"/>
      <c r="L61" s="60"/>
      <c r="M61" s="62"/>
      <c r="N61" s="60"/>
      <c r="O61" s="60"/>
      <c r="P61" s="60"/>
      <c r="Q61" s="60"/>
      <c r="R61" s="62"/>
      <c r="S61" s="62"/>
      <c r="T61" s="62"/>
      <c r="U61" s="60"/>
      <c r="V61" s="60"/>
      <c r="W61" s="60"/>
      <c r="X61" s="60"/>
      <c r="Y61" s="60"/>
      <c r="Z61" s="60"/>
      <c r="AA61" s="60"/>
      <c r="AB61" s="60"/>
      <c r="EB61" s="57"/>
      <c r="EC61" s="57"/>
      <c r="ED61" s="57"/>
      <c r="EE61" s="57"/>
      <c r="EF61" s="57"/>
      <c r="EG61" s="57"/>
      <c r="EH61" s="57"/>
      <c r="EI61" s="57"/>
      <c r="EJ61" s="57"/>
      <c r="EK61" s="57"/>
    </row>
    <row r="62" spans="2:141" ht="21.95" customHeight="1">
      <c r="B62" s="70"/>
      <c r="C62" s="72" t="s">
        <v>96</v>
      </c>
      <c r="F62" s="110">
        <v>0</v>
      </c>
      <c r="G62" s="68"/>
      <c r="H62" s="110">
        <v>0</v>
      </c>
      <c r="I62" s="109"/>
      <c r="J62" s="110">
        <v>0</v>
      </c>
      <c r="L62" s="110">
        <v>24807618</v>
      </c>
      <c r="M62" s="110"/>
      <c r="N62" s="110">
        <v>0</v>
      </c>
      <c r="O62" s="109"/>
      <c r="P62" s="110">
        <v>0</v>
      </c>
      <c r="Q62" s="109"/>
      <c r="R62" s="110">
        <v>0</v>
      </c>
      <c r="S62" s="110"/>
      <c r="T62" s="110">
        <v>0</v>
      </c>
      <c r="U62" s="109"/>
      <c r="V62" s="68">
        <f>SUM(N62:T62)</f>
        <v>0</v>
      </c>
      <c r="W62" s="109"/>
      <c r="X62" s="68">
        <f>SUM(F62:L62,V62)</f>
        <v>24807618</v>
      </c>
      <c r="Y62" s="109"/>
      <c r="Z62" s="110">
        <v>5671084</v>
      </c>
      <c r="AA62" s="109"/>
      <c r="AB62" s="109">
        <f>SUM(X62:Z62)</f>
        <v>30478702</v>
      </c>
      <c r="EB62" s="57"/>
      <c r="EC62" s="57"/>
      <c r="ED62" s="57"/>
      <c r="EE62" s="57"/>
      <c r="EF62" s="57"/>
      <c r="EG62" s="57"/>
      <c r="EH62" s="57"/>
      <c r="EI62" s="57"/>
      <c r="EJ62" s="57"/>
      <c r="EK62" s="57"/>
    </row>
    <row r="63" spans="2:141" ht="21.95" customHeight="1">
      <c r="B63" s="70"/>
      <c r="C63" s="72" t="s">
        <v>97</v>
      </c>
      <c r="F63" s="111">
        <v>0</v>
      </c>
      <c r="G63" s="68"/>
      <c r="H63" s="111">
        <v>0</v>
      </c>
      <c r="I63" s="109"/>
      <c r="J63" s="111">
        <v>0</v>
      </c>
      <c r="L63" s="111">
        <v>24554</v>
      </c>
      <c r="M63" s="110"/>
      <c r="N63" s="111">
        <v>714413</v>
      </c>
      <c r="O63" s="109"/>
      <c r="P63" s="111">
        <v>7425</v>
      </c>
      <c r="Q63" s="109"/>
      <c r="R63" s="111">
        <v>-106901</v>
      </c>
      <c r="S63" s="110"/>
      <c r="T63" s="111">
        <v>0</v>
      </c>
      <c r="U63" s="109"/>
      <c r="V63" s="111">
        <f>SUM(N63:T63)</f>
        <v>614937</v>
      </c>
      <c r="W63" s="109"/>
      <c r="X63" s="111">
        <f>SUM(F63:L63,V63)</f>
        <v>639491</v>
      </c>
      <c r="Y63" s="109"/>
      <c r="Z63" s="111">
        <v>3263</v>
      </c>
      <c r="AA63" s="109"/>
      <c r="AB63" s="111">
        <f>SUM(X63:Z63)</f>
        <v>642754</v>
      </c>
      <c r="EB63" s="57"/>
      <c r="EC63" s="57"/>
      <c r="ED63" s="57"/>
      <c r="EE63" s="57"/>
      <c r="EF63" s="57"/>
      <c r="EG63" s="57"/>
      <c r="EH63" s="57"/>
      <c r="EI63" s="57"/>
      <c r="EJ63" s="57"/>
      <c r="EK63" s="57"/>
    </row>
    <row r="64" spans="2:141" ht="21.95" customHeight="1">
      <c r="B64" s="70" t="s">
        <v>135</v>
      </c>
      <c r="C64" s="70"/>
      <c r="F64" s="63">
        <f>SUM(F62,F63)</f>
        <v>0</v>
      </c>
      <c r="G64" s="59"/>
      <c r="H64" s="63">
        <f>SUM(H62,H63)</f>
        <v>0</v>
      </c>
      <c r="I64" s="60"/>
      <c r="J64" s="63">
        <f>SUM(J62,J63)</f>
        <v>0</v>
      </c>
      <c r="K64" s="61"/>
      <c r="L64" s="63">
        <f>SUM(L62,L63)</f>
        <v>24832172</v>
      </c>
      <c r="M64" s="62"/>
      <c r="N64" s="63">
        <f>SUM(N62,N63)</f>
        <v>714413</v>
      </c>
      <c r="O64" s="60"/>
      <c r="P64" s="63">
        <f>SUM(P62,P63)</f>
        <v>7425</v>
      </c>
      <c r="Q64" s="60"/>
      <c r="R64" s="64">
        <f>SUM(R62,R63)</f>
        <v>-106901</v>
      </c>
      <c r="S64" s="62"/>
      <c r="T64" s="64">
        <f>SUM(T62,T63)</f>
        <v>0</v>
      </c>
      <c r="U64" s="60"/>
      <c r="V64" s="63">
        <f>SUM(V62,V63)</f>
        <v>614937</v>
      </c>
      <c r="W64" s="60"/>
      <c r="X64" s="63">
        <f>SUM(X62,X63)</f>
        <v>25447109</v>
      </c>
      <c r="Y64" s="60"/>
      <c r="Z64" s="63">
        <f>SUM(Z62,Z63)</f>
        <v>5674347</v>
      </c>
      <c r="AA64" s="60"/>
      <c r="AB64" s="63">
        <f>SUM(AB62,AB63)</f>
        <v>31121456</v>
      </c>
      <c r="EB64" s="57"/>
      <c r="EC64" s="57"/>
      <c r="ED64" s="57"/>
      <c r="EE64" s="57"/>
      <c r="EF64" s="57"/>
      <c r="EG64" s="57"/>
      <c r="EH64" s="57"/>
      <c r="EI64" s="57"/>
      <c r="EJ64" s="57"/>
      <c r="EK64" s="57"/>
    </row>
    <row r="65" spans="2:141" ht="21.95" customHeight="1" thickBot="1">
      <c r="B65" s="56" t="s">
        <v>229</v>
      </c>
      <c r="C65" s="56"/>
      <c r="F65" s="67">
        <f>SUM(F45,F60,F64)</f>
        <v>1200000</v>
      </c>
      <c r="G65" s="68"/>
      <c r="H65" s="67">
        <f>SUM(H45,H60,H64)</f>
        <v>160000</v>
      </c>
      <c r="I65" s="60"/>
      <c r="J65" s="67">
        <f>SUM(J45,J60,J64)</f>
        <v>10516000</v>
      </c>
      <c r="K65" s="60"/>
      <c r="L65" s="67">
        <f>SUM(L45,L60,L64)</f>
        <v>282364119</v>
      </c>
      <c r="M65" s="60"/>
      <c r="N65" s="67">
        <f>SUM(N45,N60,N64)</f>
        <v>-10546424</v>
      </c>
      <c r="O65" s="60"/>
      <c r="P65" s="67">
        <f>SUM(P45,P60,P64)</f>
        <v>40523</v>
      </c>
      <c r="Q65" s="60"/>
      <c r="R65" s="67">
        <f>SUM(R45,R60,R64)</f>
        <v>-547027</v>
      </c>
      <c r="S65" s="60"/>
      <c r="T65" s="67">
        <f>SUM(T45,T60,T64)</f>
        <v>-11429613</v>
      </c>
      <c r="U65" s="60"/>
      <c r="V65" s="67">
        <f>SUM(V45,V60,V64)</f>
        <v>-22482541</v>
      </c>
      <c r="W65" s="60"/>
      <c r="X65" s="67">
        <f>SUM(X45,X60,X64)</f>
        <v>271757578</v>
      </c>
      <c r="Y65" s="60"/>
      <c r="Z65" s="67">
        <f>SUM(Z45,Z60,Z64)</f>
        <v>41672769</v>
      </c>
      <c r="AA65" s="60"/>
      <c r="AB65" s="67">
        <f>SUM(AB45,AB60,AB64)</f>
        <v>313430347</v>
      </c>
      <c r="EB65" s="57"/>
      <c r="EC65" s="57"/>
      <c r="ED65" s="57"/>
      <c r="EE65" s="57"/>
      <c r="EF65" s="57"/>
      <c r="EG65" s="57"/>
      <c r="EH65" s="57"/>
      <c r="EI65" s="57"/>
      <c r="EJ65" s="57"/>
      <c r="EK65" s="57"/>
    </row>
    <row r="66" spans="2:141" ht="9.9499999999999993" customHeight="1" thickTop="1"/>
    <row r="67" spans="2:141" ht="22.7" customHeight="1">
      <c r="I67" s="103"/>
      <c r="K67" s="103"/>
      <c r="M67" s="103"/>
      <c r="O67" s="103"/>
      <c r="Q67" s="103"/>
      <c r="R67" s="103"/>
      <c r="S67" s="103"/>
      <c r="T67" s="103"/>
      <c r="U67" s="103"/>
      <c r="W67" s="103"/>
      <c r="Y67" s="103"/>
      <c r="AA67" s="103"/>
    </row>
    <row r="69" spans="2:141" ht="22.7" customHeight="1">
      <c r="I69" s="103"/>
      <c r="K69" s="103"/>
      <c r="M69" s="103"/>
      <c r="O69" s="103"/>
      <c r="Q69" s="103"/>
      <c r="R69" s="103"/>
      <c r="S69" s="103"/>
      <c r="T69" s="103"/>
      <c r="U69" s="103"/>
      <c r="W69" s="103"/>
      <c r="Y69" s="103"/>
      <c r="AA69" s="103"/>
    </row>
  </sheetData>
  <phoneticPr fontId="29" type="noConversion"/>
  <pageMargins left="0.19685039370078741" right="0.19685039370078741" top="0.59055118110236227" bottom="0.19685039370078741" header="0.59055118110236227" footer="0.19685039370078741"/>
  <pageSetup paperSize="9" scale="70" firstPageNumber="9" fitToHeight="2" orientation="landscape" blackAndWhite="1" useFirstPageNumber="1" r:id="rId1"/>
  <headerFooter alignWithMargins="0">
    <oddFooter>&amp;L   The accompanying notes are an integral part of these interim financial statements.
&amp;C&amp;P</oddFooter>
  </headerFooter>
  <rowBreaks count="1" manualBreakCount="1">
    <brk id="33" min="1" max="27" man="1"/>
  </rowBreaks>
  <ignoredErrors>
    <ignoredError sqref="X17 X5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9"/>
  <sheetViews>
    <sheetView showGridLines="0" zoomScaleNormal="100" zoomScaleSheetLayoutView="100" workbookViewId="0"/>
  </sheetViews>
  <sheetFormatPr defaultRowHeight="20.25" customHeight="1"/>
  <cols>
    <col min="1" max="1" width="1.7109375" style="78" customWidth="1"/>
    <col min="2" max="2" width="2.7109375" style="78" customWidth="1"/>
    <col min="3" max="3" width="47.7109375" style="78" customWidth="1"/>
    <col min="4" max="4" width="6.7109375" style="78" customWidth="1"/>
    <col min="5" max="5" width="1.7109375" style="78" customWidth="1"/>
    <col min="6" max="6" width="13.7109375" style="78" customWidth="1"/>
    <col min="7" max="7" width="1.7109375" style="78" customWidth="1"/>
    <col min="8" max="8" width="13.7109375" style="78" customWidth="1"/>
    <col min="9" max="9" width="1.7109375" style="96" customWidth="1"/>
    <col min="10" max="10" width="9.140625" style="96"/>
    <col min="11" max="11" width="11.28515625" style="78" bestFit="1" customWidth="1"/>
    <col min="12" max="16384" width="9.140625" style="78"/>
  </cols>
  <sheetData>
    <row r="1" spans="2:13" ht="23.1" customHeight="1">
      <c r="B1" s="2" t="s">
        <v>34</v>
      </c>
      <c r="C1" s="2"/>
      <c r="D1" s="2"/>
      <c r="E1" s="2"/>
      <c r="G1" s="90"/>
    </row>
    <row r="2" spans="2:13" ht="23.1" customHeight="1">
      <c r="B2" s="3" t="s">
        <v>102</v>
      </c>
      <c r="C2" s="3"/>
      <c r="D2" s="3"/>
      <c r="E2" s="3"/>
      <c r="F2" s="1" t="s">
        <v>18</v>
      </c>
      <c r="G2" s="90"/>
      <c r="H2" s="1" t="s">
        <v>18</v>
      </c>
    </row>
    <row r="3" spans="2:13" ht="23.1" customHeight="1">
      <c r="B3" s="77" t="str">
        <f>'2'!B74</f>
        <v>For the six-month period ended 30 June 2018 (Unaudited)</v>
      </c>
      <c r="C3" s="77"/>
      <c r="D3" s="77"/>
      <c r="E3" s="77"/>
    </row>
    <row r="4" spans="2:13" ht="21" customHeight="1">
      <c r="B4" s="4"/>
      <c r="C4" s="4"/>
      <c r="D4" s="4"/>
      <c r="E4" s="4"/>
      <c r="F4" s="96"/>
      <c r="G4" s="96"/>
      <c r="H4" s="96"/>
    </row>
    <row r="5" spans="2:13" ht="23.1" customHeight="1">
      <c r="B5" s="1"/>
      <c r="C5" s="1"/>
      <c r="D5" s="120"/>
      <c r="E5" s="1"/>
      <c r="F5" s="80">
        <f>'2'!G5</f>
        <v>2018</v>
      </c>
      <c r="G5" s="81"/>
      <c r="H5" s="82">
        <f>'2'!I5</f>
        <v>2017</v>
      </c>
    </row>
    <row r="6" spans="2:13" ht="23.1" customHeight="1">
      <c r="B6" s="1"/>
      <c r="C6" s="1"/>
      <c r="D6" s="1"/>
      <c r="E6" s="1"/>
      <c r="F6" s="141" t="s">
        <v>21</v>
      </c>
      <c r="G6" s="141"/>
      <c r="H6" s="141"/>
    </row>
    <row r="7" spans="2:13" s="52" customFormat="1" ht="23.1" customHeight="1">
      <c r="B7" s="5" t="s">
        <v>36</v>
      </c>
      <c r="C7" s="5"/>
      <c r="D7" s="5"/>
      <c r="E7" s="5"/>
      <c r="F7" s="6"/>
      <c r="G7" s="6"/>
      <c r="H7" s="6"/>
      <c r="I7" s="119"/>
      <c r="J7" s="119"/>
      <c r="K7" s="78"/>
      <c r="L7" s="78"/>
      <c r="M7" s="78"/>
    </row>
    <row r="8" spans="2:13" ht="23.1" customHeight="1">
      <c r="B8" s="78" t="s">
        <v>132</v>
      </c>
      <c r="F8" s="88">
        <v>30478702</v>
      </c>
      <c r="G8" s="88"/>
      <c r="H8" s="88">
        <v>37823130</v>
      </c>
    </row>
    <row r="9" spans="2:13" ht="23.1" customHeight="1">
      <c r="B9" s="5" t="s">
        <v>32</v>
      </c>
      <c r="C9" s="5"/>
      <c r="D9" s="5"/>
      <c r="E9" s="5"/>
      <c r="F9" s="88"/>
      <c r="G9" s="88"/>
      <c r="H9" s="88"/>
    </row>
    <row r="10" spans="2:13" ht="23.1" customHeight="1">
      <c r="B10" s="78" t="s">
        <v>66</v>
      </c>
      <c r="F10" s="88">
        <v>3877157</v>
      </c>
      <c r="G10" s="88"/>
      <c r="H10" s="88">
        <v>2915388</v>
      </c>
    </row>
    <row r="11" spans="2:13" ht="23.1" customHeight="1">
      <c r="B11" s="78" t="s">
        <v>214</v>
      </c>
      <c r="F11" s="88">
        <v>11700448</v>
      </c>
      <c r="G11" s="88"/>
      <c r="H11" s="88">
        <v>11245332</v>
      </c>
    </row>
    <row r="12" spans="2:13" ht="23.1" customHeight="1">
      <c r="B12" s="78" t="s">
        <v>233</v>
      </c>
      <c r="F12" s="88">
        <v>9666</v>
      </c>
      <c r="G12" s="88"/>
      <c r="H12" s="88">
        <v>14989</v>
      </c>
      <c r="J12" s="78"/>
    </row>
    <row r="13" spans="2:13" ht="23.1" customHeight="1">
      <c r="B13" s="78" t="s">
        <v>149</v>
      </c>
      <c r="F13" s="88">
        <v>525926</v>
      </c>
      <c r="G13" s="88"/>
      <c r="H13" s="88">
        <v>419920</v>
      </c>
    </row>
    <row r="14" spans="2:13" ht="23.1" customHeight="1">
      <c r="B14" s="78" t="s">
        <v>221</v>
      </c>
      <c r="F14" s="88">
        <v>101941</v>
      </c>
      <c r="G14" s="88"/>
      <c r="H14" s="88">
        <v>-88014</v>
      </c>
    </row>
    <row r="15" spans="2:13" ht="23.1" customHeight="1">
      <c r="B15" s="78" t="s">
        <v>109</v>
      </c>
      <c r="F15" s="88">
        <v>-7937494</v>
      </c>
      <c r="G15" s="88"/>
      <c r="H15" s="88">
        <v>-9952431</v>
      </c>
    </row>
    <row r="16" spans="2:13" ht="23.1" customHeight="1">
      <c r="B16" s="78" t="s">
        <v>45</v>
      </c>
      <c r="F16" s="88">
        <v>-934470</v>
      </c>
      <c r="G16" s="88"/>
      <c r="H16" s="88">
        <v>-1412648</v>
      </c>
    </row>
    <row r="17" spans="2:11" ht="23.1" customHeight="1">
      <c r="B17" s="78" t="s">
        <v>50</v>
      </c>
      <c r="F17" s="88">
        <v>-450537</v>
      </c>
      <c r="G17" s="88"/>
      <c r="H17" s="88">
        <v>-393812</v>
      </c>
    </row>
    <row r="18" spans="2:11" ht="23.1" customHeight="1">
      <c r="B18" s="78" t="s">
        <v>105</v>
      </c>
      <c r="F18" s="88">
        <v>3337637</v>
      </c>
      <c r="G18" s="88"/>
      <c r="H18" s="88">
        <v>3968376</v>
      </c>
    </row>
    <row r="19" spans="2:11" ht="23.1" customHeight="1">
      <c r="B19" s="78" t="s">
        <v>202</v>
      </c>
      <c r="D19" s="13"/>
      <c r="F19" s="88">
        <v>-358604</v>
      </c>
      <c r="G19" s="88"/>
      <c r="H19" s="88">
        <v>-3032670</v>
      </c>
    </row>
    <row r="20" spans="2:11" ht="23.1" customHeight="1">
      <c r="B20" s="1" t="s">
        <v>150</v>
      </c>
      <c r="C20" s="1"/>
      <c r="D20" s="1"/>
      <c r="E20" s="1"/>
      <c r="F20" s="89"/>
      <c r="G20" s="88"/>
      <c r="H20" s="89"/>
    </row>
    <row r="21" spans="2:11" ht="23.1" customHeight="1">
      <c r="B21" s="1"/>
      <c r="C21" s="1" t="s">
        <v>143</v>
      </c>
      <c r="D21" s="1"/>
      <c r="E21" s="1"/>
      <c r="F21" s="9">
        <f>SUM(F8:F19)</f>
        <v>40350372</v>
      </c>
      <c r="G21" s="10"/>
      <c r="H21" s="9">
        <f>SUM(H8:H19)</f>
        <v>41507560</v>
      </c>
    </row>
    <row r="22" spans="2:11" ht="9.9499999999999993" customHeight="1">
      <c r="B22" s="1"/>
      <c r="C22" s="1"/>
      <c r="D22" s="1"/>
      <c r="E22" s="1"/>
      <c r="F22" s="10"/>
      <c r="G22" s="10"/>
      <c r="H22" s="10"/>
    </row>
    <row r="23" spans="2:11" ht="23.1" customHeight="1">
      <c r="B23" s="5" t="s">
        <v>46</v>
      </c>
      <c r="C23" s="5"/>
      <c r="D23" s="5"/>
      <c r="E23" s="5"/>
      <c r="F23" s="88"/>
      <c r="G23" s="88"/>
      <c r="H23" s="88"/>
      <c r="K23" s="93"/>
    </row>
    <row r="24" spans="2:11" ht="23.1" customHeight="1">
      <c r="B24" s="78" t="s">
        <v>124</v>
      </c>
      <c r="F24" s="88">
        <v>-4012280</v>
      </c>
      <c r="G24" s="88"/>
      <c r="H24" s="88">
        <v>-4232986</v>
      </c>
    </row>
    <row r="25" spans="2:11" ht="23.1" customHeight="1">
      <c r="B25" s="78" t="s">
        <v>42</v>
      </c>
      <c r="F25" s="88">
        <v>-2509841</v>
      </c>
      <c r="G25" s="88"/>
      <c r="H25" s="88">
        <v>-2450992</v>
      </c>
    </row>
    <row r="26" spans="2:11" ht="23.1" customHeight="1">
      <c r="B26" s="78" t="s">
        <v>213</v>
      </c>
      <c r="F26" s="88">
        <v>-95985</v>
      </c>
      <c r="G26" s="88"/>
      <c r="H26" s="88">
        <v>300987</v>
      </c>
    </row>
    <row r="27" spans="2:11" ht="23.1" customHeight="1">
      <c r="B27" s="1" t="s">
        <v>216</v>
      </c>
      <c r="C27" s="1"/>
      <c r="D27" s="1"/>
      <c r="E27" s="1"/>
      <c r="F27" s="11">
        <f>SUM(F24:F26)</f>
        <v>-6618106</v>
      </c>
      <c r="G27" s="12"/>
      <c r="H27" s="11">
        <f>SUM(H24:H26)</f>
        <v>-6382991</v>
      </c>
      <c r="J27" s="37"/>
    </row>
    <row r="28" spans="2:11" ht="23.1" customHeight="1">
      <c r="B28" s="1"/>
      <c r="C28" s="1"/>
      <c r="D28" s="1"/>
      <c r="E28" s="1"/>
      <c r="F28" s="88"/>
      <c r="G28" s="88"/>
      <c r="H28" s="88"/>
    </row>
    <row r="29" spans="2:11" ht="9.9499999999999993" customHeight="1">
      <c r="B29" s="1"/>
      <c r="C29" s="1"/>
      <c r="D29" s="1"/>
      <c r="E29" s="1"/>
      <c r="F29" s="88"/>
      <c r="G29" s="88"/>
      <c r="H29" s="88"/>
    </row>
    <row r="30" spans="2:11" ht="23.1" customHeight="1">
      <c r="B30" s="2" t="s">
        <v>34</v>
      </c>
      <c r="C30" s="2"/>
      <c r="D30" s="2"/>
      <c r="E30" s="2"/>
      <c r="G30" s="90"/>
    </row>
    <row r="31" spans="2:11" ht="23.1" customHeight="1">
      <c r="B31" s="3" t="s">
        <v>102</v>
      </c>
      <c r="C31" s="3"/>
      <c r="D31" s="3"/>
      <c r="E31" s="3"/>
      <c r="F31" s="1" t="s">
        <v>18</v>
      </c>
      <c r="G31" s="90"/>
      <c r="H31" s="1" t="s">
        <v>18</v>
      </c>
    </row>
    <row r="32" spans="2:11" ht="23.1" customHeight="1">
      <c r="B32" s="77" t="str">
        <f>B3</f>
        <v>For the six-month period ended 30 June 2018 (Unaudited)</v>
      </c>
      <c r="C32" s="77"/>
      <c r="D32" s="77"/>
      <c r="E32" s="77"/>
    </row>
    <row r="33" spans="2:9" ht="21" customHeight="1">
      <c r="B33" s="77"/>
      <c r="C33" s="77"/>
      <c r="D33" s="77"/>
      <c r="E33" s="77"/>
    </row>
    <row r="34" spans="2:9" ht="23.1" customHeight="1">
      <c r="B34" s="1"/>
      <c r="C34" s="1"/>
      <c r="D34" s="120" t="s">
        <v>0</v>
      </c>
      <c r="E34" s="120"/>
      <c r="F34" s="80">
        <f>F5</f>
        <v>2018</v>
      </c>
      <c r="G34" s="81"/>
      <c r="H34" s="82">
        <f>H5</f>
        <v>2017</v>
      </c>
    </row>
    <row r="35" spans="2:9" ht="23.1" customHeight="1">
      <c r="B35" s="1"/>
      <c r="C35" s="1"/>
      <c r="D35" s="1"/>
      <c r="E35" s="1"/>
      <c r="F35" s="141" t="s">
        <v>21</v>
      </c>
      <c r="G35" s="141"/>
      <c r="H35" s="141"/>
    </row>
    <row r="36" spans="2:9" ht="23.1" customHeight="1">
      <c r="B36" s="5" t="s">
        <v>47</v>
      </c>
      <c r="C36" s="5"/>
      <c r="D36" s="5"/>
      <c r="E36" s="5"/>
      <c r="F36" s="91"/>
      <c r="G36" s="91"/>
      <c r="H36" s="91"/>
    </row>
    <row r="37" spans="2:9" ht="23.1" customHeight="1">
      <c r="B37" s="78" t="s">
        <v>128</v>
      </c>
      <c r="F37" s="88">
        <v>8884738</v>
      </c>
      <c r="G37" s="88"/>
      <c r="H37" s="88">
        <v>1338648</v>
      </c>
    </row>
    <row r="38" spans="2:9" ht="23.1" customHeight="1">
      <c r="B38" s="78" t="s">
        <v>136</v>
      </c>
      <c r="F38" s="88">
        <v>-462604</v>
      </c>
      <c r="G38" s="88"/>
      <c r="H38" s="88">
        <v>-340426</v>
      </c>
    </row>
    <row r="39" spans="2:9" ht="23.1" customHeight="1">
      <c r="B39" s="78" t="s">
        <v>212</v>
      </c>
      <c r="D39" s="1"/>
      <c r="E39" s="1"/>
      <c r="F39" s="88">
        <v>-15604</v>
      </c>
      <c r="G39" s="88"/>
      <c r="H39" s="88">
        <v>-162837</v>
      </c>
    </row>
    <row r="40" spans="2:9" ht="23.1" customHeight="1">
      <c r="B40" s="1" t="s">
        <v>203</v>
      </c>
      <c r="C40" s="1"/>
      <c r="D40" s="1"/>
      <c r="E40" s="1"/>
      <c r="F40" s="11">
        <f>SUM(F37:F39)</f>
        <v>8406530</v>
      </c>
      <c r="G40" s="12"/>
      <c r="H40" s="11">
        <f>SUM(H37:H39)</f>
        <v>835385</v>
      </c>
    </row>
    <row r="41" spans="2:9" ht="9.9499999999999993" customHeight="1">
      <c r="B41" s="1"/>
      <c r="C41" s="1"/>
      <c r="D41" s="1"/>
      <c r="E41" s="1"/>
      <c r="F41" s="10"/>
      <c r="G41" s="12"/>
      <c r="H41" s="10"/>
    </row>
    <row r="42" spans="2:9" ht="23.1" customHeight="1">
      <c r="B42" s="1" t="s">
        <v>151</v>
      </c>
      <c r="C42" s="1"/>
      <c r="D42" s="1"/>
      <c r="E42" s="1"/>
      <c r="F42" s="12">
        <f>SUM(F21,F27,F40)</f>
        <v>42138796</v>
      </c>
      <c r="G42" s="12"/>
      <c r="H42" s="12">
        <f>SUM(H21,H27,H40)</f>
        <v>35959954</v>
      </c>
    </row>
    <row r="43" spans="2:9" ht="23.1" customHeight="1">
      <c r="B43" s="78" t="s">
        <v>56</v>
      </c>
      <c r="F43" s="92">
        <v>-3423869</v>
      </c>
      <c r="G43" s="93"/>
      <c r="H43" s="92">
        <v>-3565909</v>
      </c>
    </row>
    <row r="44" spans="2:9" ht="23.1" customHeight="1">
      <c r="B44" s="1" t="s">
        <v>152</v>
      </c>
      <c r="C44" s="1"/>
      <c r="D44" s="1"/>
      <c r="E44" s="1"/>
      <c r="F44" s="9">
        <f>SUM(F42:F43)</f>
        <v>38714927</v>
      </c>
      <c r="G44" s="10"/>
      <c r="H44" s="9">
        <f>SUM(H42:H43)</f>
        <v>32394045</v>
      </c>
      <c r="I44" s="140"/>
    </row>
    <row r="45" spans="2:9" ht="21" customHeight="1">
      <c r="B45" s="4"/>
      <c r="C45" s="4"/>
      <c r="D45" s="4"/>
      <c r="E45" s="4"/>
      <c r="F45" s="94"/>
      <c r="G45" s="94"/>
      <c r="H45" s="94"/>
    </row>
    <row r="46" spans="2:9" ht="23.1" customHeight="1">
      <c r="B46" s="5" t="s">
        <v>37</v>
      </c>
      <c r="C46" s="5"/>
      <c r="D46" s="5"/>
      <c r="E46" s="5"/>
      <c r="F46" s="88"/>
      <c r="G46" s="88"/>
      <c r="H46" s="88"/>
    </row>
    <row r="47" spans="2:9" ht="23.1" customHeight="1">
      <c r="B47" s="78" t="s">
        <v>137</v>
      </c>
      <c r="D47" s="13">
        <v>3</v>
      </c>
      <c r="F47" s="88">
        <v>-3752991</v>
      </c>
      <c r="G47" s="88"/>
      <c r="H47" s="88">
        <v>-3705045</v>
      </c>
    </row>
    <row r="48" spans="2:9" ht="23.1" customHeight="1">
      <c r="B48" s="78" t="s">
        <v>207</v>
      </c>
      <c r="F48" s="88">
        <v>-153818</v>
      </c>
      <c r="G48" s="88"/>
      <c r="H48" s="88">
        <v>0</v>
      </c>
    </row>
    <row r="49" spans="2:9" ht="23.1" customHeight="1">
      <c r="B49" s="78" t="s">
        <v>120</v>
      </c>
      <c r="D49" s="13"/>
      <c r="F49" s="88">
        <v>24631205</v>
      </c>
      <c r="G49" s="88"/>
      <c r="H49" s="88">
        <v>17066840</v>
      </c>
    </row>
    <row r="50" spans="2:9" ht="23.1" customHeight="1">
      <c r="B50" s="78" t="s">
        <v>123</v>
      </c>
      <c r="D50" s="13"/>
      <c r="E50" s="5"/>
      <c r="F50" s="88">
        <v>-36737899</v>
      </c>
      <c r="G50" s="88"/>
      <c r="H50" s="88">
        <v>-8217949</v>
      </c>
    </row>
    <row r="51" spans="2:9" ht="23.1" customHeight="1">
      <c r="B51" s="78" t="s">
        <v>222</v>
      </c>
      <c r="D51" s="13"/>
      <c r="E51" s="13"/>
    </row>
    <row r="52" spans="2:9" ht="23.1" customHeight="1">
      <c r="C52" s="78" t="s">
        <v>223</v>
      </c>
      <c r="D52" s="13"/>
      <c r="E52" s="13"/>
      <c r="F52" s="88">
        <v>-2054937</v>
      </c>
      <c r="G52" s="88"/>
      <c r="H52" s="88">
        <v>-864753</v>
      </c>
    </row>
    <row r="53" spans="2:9" ht="23.1" customHeight="1">
      <c r="B53" s="78" t="s">
        <v>209</v>
      </c>
      <c r="F53" s="88">
        <v>213986</v>
      </c>
      <c r="G53" s="88"/>
      <c r="H53" s="88">
        <v>1279128</v>
      </c>
    </row>
    <row r="54" spans="2:9" ht="23.1" customHeight="1">
      <c r="B54" s="78" t="s">
        <v>224</v>
      </c>
    </row>
    <row r="55" spans="2:9" ht="23.1" customHeight="1">
      <c r="C55" s="78" t="s">
        <v>225</v>
      </c>
      <c r="F55" s="88">
        <v>-10109282</v>
      </c>
      <c r="G55" s="88"/>
      <c r="H55" s="88">
        <v>-11683885</v>
      </c>
    </row>
    <row r="56" spans="2:9" ht="23.1" customHeight="1">
      <c r="B56" s="78" t="s">
        <v>138</v>
      </c>
      <c r="D56" s="13"/>
      <c r="F56" s="88">
        <v>8834</v>
      </c>
      <c r="G56" s="88"/>
      <c r="H56" s="88">
        <v>9536</v>
      </c>
    </row>
    <row r="57" spans="2:9" ht="23.1" customHeight="1">
      <c r="B57" s="78" t="s">
        <v>92</v>
      </c>
      <c r="D57" s="13"/>
      <c r="F57" s="88">
        <v>7244063</v>
      </c>
      <c r="G57" s="88"/>
      <c r="H57" s="88">
        <v>9935594</v>
      </c>
    </row>
    <row r="58" spans="2:9" ht="23.1" customHeight="1">
      <c r="B58" s="78" t="s">
        <v>51</v>
      </c>
      <c r="F58" s="88">
        <v>409003</v>
      </c>
      <c r="G58" s="88"/>
      <c r="H58" s="88">
        <v>437541</v>
      </c>
    </row>
    <row r="59" spans="2:9" ht="23.1" customHeight="1">
      <c r="B59" s="78" t="s">
        <v>204</v>
      </c>
      <c r="F59" s="88">
        <v>-288379</v>
      </c>
      <c r="G59" s="88"/>
      <c r="H59" s="88">
        <v>0</v>
      </c>
    </row>
    <row r="60" spans="2:9" ht="23.1" customHeight="1">
      <c r="B60" s="1" t="s">
        <v>232</v>
      </c>
      <c r="C60" s="1"/>
      <c r="D60" s="1"/>
      <c r="E60" s="1"/>
      <c r="F60" s="11">
        <f>SUM(F47:F59)</f>
        <v>-20590215</v>
      </c>
      <c r="G60" s="12"/>
      <c r="H60" s="11">
        <f>SUM(H47:H59)</f>
        <v>4257007</v>
      </c>
      <c r="I60" s="140"/>
    </row>
    <row r="61" spans="2:9" ht="9.9499999999999993" customHeight="1">
      <c r="B61" s="1"/>
      <c r="C61" s="1"/>
      <c r="D61" s="2"/>
      <c r="E61" s="2"/>
      <c r="F61" s="95"/>
      <c r="G61" s="95"/>
      <c r="H61" s="95"/>
    </row>
    <row r="62" spans="2:9" ht="23.1" customHeight="1">
      <c r="B62" s="2" t="s">
        <v>34</v>
      </c>
      <c r="C62" s="2"/>
      <c r="D62" s="3"/>
      <c r="E62" s="3"/>
      <c r="G62" s="90"/>
    </row>
    <row r="63" spans="2:9" ht="23.1" customHeight="1">
      <c r="B63" s="3" t="s">
        <v>102</v>
      </c>
      <c r="C63" s="3"/>
      <c r="D63" s="77"/>
      <c r="E63" s="77"/>
      <c r="F63" s="1" t="s">
        <v>18</v>
      </c>
      <c r="G63" s="90"/>
      <c r="H63" s="1" t="s">
        <v>18</v>
      </c>
    </row>
    <row r="64" spans="2:9" ht="23.1" customHeight="1">
      <c r="B64" s="77" t="str">
        <f>B3</f>
        <v>For the six-month period ended 30 June 2018 (Unaudited)</v>
      </c>
      <c r="C64" s="77"/>
      <c r="D64" s="4"/>
      <c r="E64" s="4"/>
    </row>
    <row r="65" spans="2:13" ht="21" customHeight="1">
      <c r="B65" s="4"/>
      <c r="C65" s="4"/>
      <c r="D65" s="1"/>
      <c r="E65" s="1"/>
      <c r="F65" s="96"/>
      <c r="G65" s="96"/>
      <c r="H65" s="96"/>
    </row>
    <row r="66" spans="2:13" ht="23.1" customHeight="1">
      <c r="B66" s="1"/>
      <c r="C66" s="1"/>
      <c r="D66" s="120" t="s">
        <v>0</v>
      </c>
      <c r="E66" s="1"/>
      <c r="F66" s="80">
        <f>F34</f>
        <v>2018</v>
      </c>
      <c r="G66" s="81"/>
      <c r="H66" s="82">
        <f>H34</f>
        <v>2017</v>
      </c>
    </row>
    <row r="67" spans="2:13" ht="23.1" customHeight="1">
      <c r="B67" s="1"/>
      <c r="C67" s="1"/>
      <c r="D67" s="5"/>
      <c r="E67" s="5"/>
      <c r="F67" s="141" t="s">
        <v>21</v>
      </c>
      <c r="G67" s="141"/>
      <c r="H67" s="141"/>
    </row>
    <row r="68" spans="2:13" ht="23.1" customHeight="1">
      <c r="B68" s="5" t="s">
        <v>38</v>
      </c>
      <c r="C68" s="5"/>
      <c r="D68" s="5"/>
      <c r="E68" s="5"/>
      <c r="F68" s="95"/>
      <c r="G68" s="95"/>
      <c r="H68" s="95"/>
    </row>
    <row r="69" spans="2:13" ht="23.1" customHeight="1">
      <c r="B69" s="78" t="s">
        <v>226</v>
      </c>
      <c r="F69" s="88"/>
      <c r="G69" s="88"/>
      <c r="H69" s="88"/>
    </row>
    <row r="70" spans="2:13" ht="23.1" customHeight="1">
      <c r="C70" s="78" t="s">
        <v>155</v>
      </c>
      <c r="F70" s="97">
        <v>124881</v>
      </c>
      <c r="G70" s="88"/>
      <c r="H70" s="97">
        <v>91390</v>
      </c>
    </row>
    <row r="71" spans="2:13" ht="23.1" customHeight="1">
      <c r="B71" s="78" t="s">
        <v>154</v>
      </c>
      <c r="F71" s="88"/>
      <c r="G71" s="88"/>
      <c r="H71" s="88"/>
    </row>
    <row r="72" spans="2:13" ht="23.1" customHeight="1">
      <c r="C72" s="78" t="s">
        <v>155</v>
      </c>
      <c r="D72" s="13">
        <v>3</v>
      </c>
      <c r="F72" s="97">
        <v>-3765548</v>
      </c>
      <c r="G72" s="88"/>
      <c r="H72" s="97">
        <v>-3227480</v>
      </c>
    </row>
    <row r="73" spans="2:13" ht="23.1" customHeight="1">
      <c r="B73" s="5" t="s">
        <v>156</v>
      </c>
      <c r="C73" s="5"/>
      <c r="F73" s="95"/>
      <c r="G73" s="95"/>
      <c r="H73" s="95"/>
    </row>
    <row r="74" spans="2:13" ht="23.1" customHeight="1">
      <c r="B74" s="78" t="s">
        <v>157</v>
      </c>
      <c r="F74" s="88">
        <v>-718594</v>
      </c>
      <c r="G74" s="88"/>
      <c r="H74" s="88">
        <v>-442849</v>
      </c>
    </row>
    <row r="75" spans="2:13" ht="23.1" customHeight="1">
      <c r="B75" s="78" t="s">
        <v>158</v>
      </c>
      <c r="F75" s="88">
        <v>306382</v>
      </c>
      <c r="G75" s="88"/>
      <c r="H75" s="88">
        <v>572962</v>
      </c>
    </row>
    <row r="76" spans="2:13" ht="23.1" customHeight="1">
      <c r="B76" s="78" t="s">
        <v>159</v>
      </c>
      <c r="F76" s="88">
        <v>-2486693</v>
      </c>
      <c r="G76" s="88"/>
      <c r="H76" s="88">
        <v>-9589220</v>
      </c>
    </row>
    <row r="77" spans="2:13" ht="23.1" customHeight="1">
      <c r="B77" s="78" t="s">
        <v>160</v>
      </c>
      <c r="F77" s="88">
        <v>-125016</v>
      </c>
      <c r="G77" s="88"/>
      <c r="H77" s="88">
        <v>-85520</v>
      </c>
    </row>
    <row r="78" spans="2:13" ht="23.1" customHeight="1">
      <c r="B78" s="78" t="s">
        <v>172</v>
      </c>
      <c r="F78" s="88">
        <v>29948000</v>
      </c>
      <c r="G78" s="88"/>
      <c r="H78" s="88">
        <v>24949830</v>
      </c>
    </row>
    <row r="79" spans="2:13" ht="23.1" customHeight="1">
      <c r="B79" s="78" t="s">
        <v>173</v>
      </c>
      <c r="F79" s="88">
        <v>-29942782</v>
      </c>
      <c r="G79" s="88"/>
      <c r="H79" s="88">
        <v>-24917595</v>
      </c>
    </row>
    <row r="80" spans="2:13" ht="23.1" customHeight="1">
      <c r="B80" s="1" t="s">
        <v>121</v>
      </c>
      <c r="C80" s="1"/>
      <c r="D80" s="1"/>
      <c r="E80" s="1"/>
      <c r="F80" s="11">
        <f>SUM(F74:F79)</f>
        <v>-3018703</v>
      </c>
      <c r="G80" s="12"/>
      <c r="H80" s="11">
        <f>SUM(H74:H79)</f>
        <v>-9512392</v>
      </c>
      <c r="M80" s="93"/>
    </row>
    <row r="81" spans="2:13" ht="23.1" customHeight="1">
      <c r="B81" s="1" t="s">
        <v>94</v>
      </c>
      <c r="F81" s="88"/>
      <c r="G81" s="88"/>
      <c r="H81" s="88"/>
    </row>
    <row r="82" spans="2:13" ht="23.1" customHeight="1">
      <c r="B82" s="78" t="s">
        <v>95</v>
      </c>
      <c r="F82" s="88">
        <v>-12599771</v>
      </c>
      <c r="G82" s="88"/>
      <c r="H82" s="88">
        <v>-12599693</v>
      </c>
      <c r="M82" s="93"/>
    </row>
    <row r="83" spans="2:13" ht="23.1" customHeight="1">
      <c r="B83" s="78" t="s">
        <v>68</v>
      </c>
      <c r="F83" s="88">
        <v>-5497329</v>
      </c>
      <c r="G83" s="88"/>
      <c r="H83" s="88">
        <v>-6565219</v>
      </c>
      <c r="M83" s="93"/>
    </row>
    <row r="84" spans="2:13" ht="23.1" customHeight="1">
      <c r="B84" s="1" t="s">
        <v>93</v>
      </c>
      <c r="F84" s="34">
        <f>SUM(F82:F83)</f>
        <v>-18097100</v>
      </c>
      <c r="G84" s="88"/>
      <c r="H84" s="34">
        <f>SUM(H82:H83)</f>
        <v>-19164912</v>
      </c>
      <c r="M84" s="93"/>
    </row>
    <row r="85" spans="2:13" ht="23.1" customHeight="1">
      <c r="B85" s="78" t="s">
        <v>106</v>
      </c>
      <c r="F85" s="88">
        <v>-3427728</v>
      </c>
      <c r="G85" s="88"/>
      <c r="H85" s="88">
        <v>-4127789</v>
      </c>
      <c r="M85" s="93"/>
    </row>
    <row r="86" spans="2:13" ht="23.1" customHeight="1">
      <c r="B86" s="1" t="s">
        <v>139</v>
      </c>
      <c r="C86" s="1"/>
      <c r="D86" s="1"/>
      <c r="E86" s="1"/>
      <c r="F86" s="11">
        <f>SUM(F70:F72,F80,F84:F85)</f>
        <v>-28184198</v>
      </c>
      <c r="G86" s="10"/>
      <c r="H86" s="11">
        <f>SUM(H70:H72,H80,H84:H85)</f>
        <v>-35941183</v>
      </c>
      <c r="M86" s="93"/>
    </row>
    <row r="87" spans="2:13" ht="4.5" customHeight="1">
      <c r="B87" s="1"/>
      <c r="C87" s="1"/>
      <c r="D87" s="1"/>
      <c r="E87" s="1"/>
      <c r="F87" s="10"/>
      <c r="G87" s="10"/>
      <c r="H87" s="10"/>
    </row>
    <row r="88" spans="2:13" ht="23.1" customHeight="1">
      <c r="B88" s="1" t="s">
        <v>205</v>
      </c>
      <c r="C88" s="1"/>
      <c r="D88" s="1"/>
      <c r="E88" s="1"/>
      <c r="F88" s="12">
        <f>SUM(F44,F60,F86)</f>
        <v>-10059486</v>
      </c>
      <c r="G88" s="12"/>
      <c r="H88" s="12">
        <f>SUM(H44,H60,H86)</f>
        <v>709869</v>
      </c>
      <c r="M88" s="93"/>
    </row>
    <row r="89" spans="2:13" ht="3.95" customHeight="1">
      <c r="B89" s="1"/>
      <c r="C89" s="1"/>
      <c r="F89" s="88"/>
      <c r="G89" s="88"/>
      <c r="H89" s="88"/>
      <c r="M89" s="93"/>
    </row>
    <row r="90" spans="2:13" ht="22.5" customHeight="1">
      <c r="B90" s="78" t="s">
        <v>217</v>
      </c>
      <c r="C90" s="1"/>
      <c r="F90" s="97">
        <v>26684</v>
      </c>
      <c r="G90" s="97"/>
      <c r="H90" s="97">
        <v>-341127</v>
      </c>
      <c r="M90" s="93"/>
    </row>
    <row r="91" spans="2:13" ht="23.1" customHeight="1">
      <c r="B91" s="78" t="s">
        <v>140</v>
      </c>
      <c r="D91" s="1"/>
      <c r="E91" s="1"/>
      <c r="F91" s="92">
        <v>43936645</v>
      </c>
      <c r="G91" s="97"/>
      <c r="H91" s="92">
        <v>27709352</v>
      </c>
      <c r="M91" s="93"/>
    </row>
    <row r="92" spans="2:13" ht="5.0999999999999996" customHeight="1">
      <c r="B92" s="1"/>
      <c r="C92" s="1"/>
      <c r="D92" s="1"/>
      <c r="E92" s="1"/>
      <c r="F92" s="88"/>
      <c r="G92" s="88"/>
      <c r="H92" s="88"/>
      <c r="M92" s="93"/>
    </row>
    <row r="93" spans="2:13" ht="23.1" customHeight="1" thickBot="1">
      <c r="B93" s="1" t="s">
        <v>141</v>
      </c>
      <c r="C93" s="1"/>
      <c r="D93" s="1"/>
      <c r="E93" s="1"/>
      <c r="F93" s="14">
        <f>SUM(F88:F91)</f>
        <v>33903843</v>
      </c>
      <c r="G93" s="12"/>
      <c r="H93" s="14">
        <f>SUM(H88:H91)</f>
        <v>28078094</v>
      </c>
      <c r="M93" s="93"/>
    </row>
    <row r="94" spans="2:13" ht="4.5" customHeight="1" thickTop="1">
      <c r="B94" s="1"/>
      <c r="C94" s="1"/>
      <c r="D94" s="5"/>
      <c r="E94" s="5"/>
      <c r="F94" s="91"/>
      <c r="G94" s="91"/>
      <c r="H94" s="91"/>
    </row>
    <row r="95" spans="2:13" ht="23.1" customHeight="1">
      <c r="B95" s="5" t="s">
        <v>99</v>
      </c>
      <c r="C95" s="5"/>
      <c r="D95" s="76"/>
      <c r="E95" s="76"/>
    </row>
    <row r="96" spans="2:13" ht="23.1" customHeight="1">
      <c r="B96" s="76" t="s">
        <v>100</v>
      </c>
      <c r="C96" s="76"/>
      <c r="D96" s="99"/>
      <c r="E96" s="99"/>
    </row>
    <row r="97" spans="2:8" ht="23.1" customHeight="1">
      <c r="B97" s="99" t="s">
        <v>227</v>
      </c>
      <c r="C97" s="76"/>
      <c r="D97" s="99"/>
      <c r="E97" s="99"/>
      <c r="F97" s="128">
        <v>1034909</v>
      </c>
      <c r="G97" s="128"/>
      <c r="H97" s="128">
        <v>1649667</v>
      </c>
    </row>
    <row r="98" spans="2:8" ht="23.1" customHeight="1">
      <c r="B98" s="78" t="s">
        <v>142</v>
      </c>
      <c r="F98" s="128">
        <v>1663844</v>
      </c>
      <c r="G98" s="128"/>
      <c r="H98" s="128">
        <v>4742582</v>
      </c>
    </row>
    <row r="99" spans="2:8" ht="20.25" customHeight="1">
      <c r="B99" s="99" t="s">
        <v>210</v>
      </c>
      <c r="F99" s="128">
        <v>1032898</v>
      </c>
      <c r="G99" s="128"/>
      <c r="H99" s="128">
        <v>1646267</v>
      </c>
    </row>
  </sheetData>
  <mergeCells count="3">
    <mergeCell ref="F6:H6"/>
    <mergeCell ref="F35:H35"/>
    <mergeCell ref="F67:H67"/>
  </mergeCells>
  <phoneticPr fontId="0" type="noConversion"/>
  <pageMargins left="0.82677165354330717" right="0.59055118110236227" top="0.39370078740157483" bottom="0.19685039370078741" header="0.59055118110236227" footer="0.19685039370078741"/>
  <pageSetup paperSize="9" firstPageNumber="11" fitToHeight="3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2" manualBreakCount="2">
    <brk id="29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Suwapong</cp:lastModifiedBy>
  <cp:lastPrinted>2018-07-31T13:04:13Z</cp:lastPrinted>
  <dcterms:created xsi:type="dcterms:W3CDTF">2005-01-07T06:58:28Z</dcterms:created>
  <dcterms:modified xsi:type="dcterms:W3CDTF">2018-08-08T04:09:43Z</dcterms:modified>
</cp:coreProperties>
</file>