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8\Qtr2'2018\"/>
    </mc:Choice>
  </mc:AlternateContent>
  <bookViews>
    <workbookView xWindow="10980" yWindow="-60" windowWidth="10185" windowHeight="9975" activeTab="3"/>
  </bookViews>
  <sheets>
    <sheet name="bs&amp;pl" sheetId="4" r:id="rId1"/>
    <sheet name="Consolidated" sheetId="8" r:id="rId2"/>
    <sheet name="Company" sheetId="9" r:id="rId3"/>
    <sheet name="cashflow" sheetId="11" r:id="rId4"/>
  </sheets>
  <externalReferences>
    <externalReference r:id="rId5"/>
  </externalReferences>
  <definedNames>
    <definedName name="_xlnm.Print_Area" localSheetId="0">'bs&amp;pl'!$A$1:$K$189</definedName>
    <definedName name="_xlnm.Print_Area" localSheetId="2">Company!$A$1:$K$27</definedName>
    <definedName name="_xlnm.Print_Area" localSheetId="1">Consolidated!$A$1:$M$27</definedName>
  </definedNames>
  <calcPr calcId="152511"/>
</workbook>
</file>

<file path=xl/calcChain.xml><?xml version="1.0" encoding="utf-8"?>
<calcChain xmlns="http://schemas.openxmlformats.org/spreadsheetml/2006/main">
  <c r="K182" i="4" l="1"/>
  <c r="I182" i="4"/>
  <c r="G182" i="4"/>
  <c r="E182" i="4"/>
  <c r="J80" i="11" l="1"/>
  <c r="H80" i="11"/>
  <c r="F80" i="11"/>
  <c r="D80" i="11"/>
  <c r="J64" i="11"/>
  <c r="H64" i="11"/>
  <c r="F64" i="11"/>
  <c r="D64" i="11"/>
  <c r="K168" i="4"/>
  <c r="I168" i="4"/>
  <c r="G168" i="4"/>
  <c r="E168" i="4"/>
  <c r="K162" i="4"/>
  <c r="K171" i="4" s="1"/>
  <c r="K174" i="4" s="1"/>
  <c r="K176" i="4" s="1"/>
  <c r="K178" i="4" s="1"/>
  <c r="I162" i="4"/>
  <c r="I171" i="4" s="1"/>
  <c r="I174" i="4" s="1"/>
  <c r="I176" i="4" s="1"/>
  <c r="I178" i="4" s="1"/>
  <c r="G162" i="4"/>
  <c r="G171" i="4" s="1"/>
  <c r="G174" i="4" s="1"/>
  <c r="G176" i="4" s="1"/>
  <c r="G178" i="4" s="1"/>
  <c r="E162" i="4"/>
  <c r="E171" i="4" s="1"/>
  <c r="E174" i="4" s="1"/>
  <c r="E176" i="4" s="1"/>
  <c r="E178" i="4" s="1"/>
  <c r="K126" i="4"/>
  <c r="I126" i="4"/>
  <c r="G126" i="4"/>
  <c r="E126" i="4"/>
  <c r="K120" i="4"/>
  <c r="K129" i="4" s="1"/>
  <c r="K132" i="4" s="1"/>
  <c r="K134" i="4" s="1"/>
  <c r="K136" i="4" s="1"/>
  <c r="K140" i="4" s="1"/>
  <c r="I120" i="4"/>
  <c r="I129" i="4" s="1"/>
  <c r="I132" i="4" s="1"/>
  <c r="I134" i="4" s="1"/>
  <c r="I136" i="4" s="1"/>
  <c r="I140" i="4" s="1"/>
  <c r="G120" i="4"/>
  <c r="G129" i="4" s="1"/>
  <c r="G132" i="4" s="1"/>
  <c r="G134" i="4" s="1"/>
  <c r="G136" i="4" s="1"/>
  <c r="G140" i="4" s="1"/>
  <c r="E120" i="4"/>
  <c r="E129" i="4" s="1"/>
  <c r="E132" i="4" s="1"/>
  <c r="E134" i="4" s="1"/>
  <c r="E136" i="4" s="1"/>
  <c r="E140" i="4" s="1"/>
  <c r="K97" i="4"/>
  <c r="I97" i="4"/>
  <c r="G97" i="4"/>
  <c r="E97" i="4"/>
  <c r="K67" i="4"/>
  <c r="I67" i="4"/>
  <c r="G67" i="4"/>
  <c r="E67" i="4"/>
  <c r="K58" i="4"/>
  <c r="K68" i="4" s="1"/>
  <c r="K98" i="4" s="1"/>
  <c r="I58" i="4"/>
  <c r="I68" i="4" s="1"/>
  <c r="G58" i="4"/>
  <c r="G68" i="4" s="1"/>
  <c r="G98" i="4" s="1"/>
  <c r="E58" i="4"/>
  <c r="E68" i="4" s="1"/>
  <c r="E98" i="4" s="1"/>
  <c r="K32" i="4"/>
  <c r="I32" i="4"/>
  <c r="G32" i="4"/>
  <c r="E32" i="4"/>
  <c r="K21" i="4"/>
  <c r="K33" i="4" s="1"/>
  <c r="I21" i="4"/>
  <c r="I33" i="4" s="1"/>
  <c r="G21" i="4"/>
  <c r="G33" i="4" s="1"/>
  <c r="E21" i="4"/>
  <c r="K11" i="8" l="1"/>
  <c r="K18" i="8"/>
  <c r="F9" i="11"/>
  <c r="H9" i="11"/>
  <c r="D9" i="11"/>
  <c r="I18" i="9"/>
  <c r="J9" i="11"/>
  <c r="E33" i="4"/>
  <c r="E99" i="4" s="1"/>
  <c r="G99" i="4"/>
  <c r="I98" i="4"/>
  <c r="I99" i="4" s="1"/>
  <c r="K99" i="4"/>
  <c r="I11" i="9" l="1"/>
  <c r="K23" i="9"/>
  <c r="K22" i="9"/>
  <c r="K21" i="9"/>
  <c r="M23" i="8"/>
  <c r="M22" i="8"/>
  <c r="M21" i="8"/>
  <c r="M17" i="8"/>
  <c r="G24" i="9" l="1"/>
  <c r="E24" i="9"/>
  <c r="C24" i="9"/>
  <c r="G24" i="8"/>
  <c r="E24" i="8"/>
  <c r="C24" i="8"/>
  <c r="G15" i="9" l="1"/>
  <c r="E15" i="9"/>
  <c r="C15" i="9"/>
  <c r="K14" i="9"/>
  <c r="I15" i="8"/>
  <c r="G15" i="8"/>
  <c r="E15" i="8"/>
  <c r="C15" i="8"/>
  <c r="M14" i="8"/>
  <c r="I77" i="4"/>
  <c r="I42" i="4"/>
  <c r="I6" i="4"/>
  <c r="E77" i="4" l="1"/>
  <c r="E42" i="4"/>
  <c r="E6" i="4"/>
  <c r="H24" i="11" l="1"/>
  <c r="H44" i="11" s="1"/>
  <c r="H46" i="11" s="1"/>
  <c r="H81" i="11" s="1"/>
  <c r="H83" i="11" s="1"/>
  <c r="H84" i="11" s="1"/>
  <c r="J24" i="11"/>
  <c r="J44" i="11" s="1"/>
  <c r="J46" i="11" s="1"/>
  <c r="J81" i="11" s="1"/>
  <c r="J83" i="11" s="1"/>
  <c r="K10" i="9"/>
  <c r="D24" i="11" l="1"/>
  <c r="D44" i="11" s="1"/>
  <c r="D46" i="11" s="1"/>
  <c r="D81" i="11" s="1"/>
  <c r="D83" i="11" s="1"/>
  <c r="D84" i="11" s="1"/>
  <c r="F24" i="11"/>
  <c r="F44" i="11" s="1"/>
  <c r="F46" i="11" s="1"/>
  <c r="F81" i="11" s="1"/>
  <c r="F83" i="11" s="1"/>
  <c r="K17" i="9"/>
  <c r="C13" i="8" l="1"/>
  <c r="E13" i="8"/>
  <c r="G13" i="8"/>
  <c r="I13" i="8"/>
  <c r="C20" i="9" l="1"/>
  <c r="G20" i="9" l="1"/>
  <c r="E20" i="9"/>
  <c r="K19" i="9"/>
  <c r="E13" i="9"/>
  <c r="G20" i="8" l="1"/>
  <c r="E20" i="8"/>
  <c r="C13" i="9" l="1"/>
  <c r="K12" i="9"/>
  <c r="C20" i="8"/>
  <c r="M19" i="8"/>
  <c r="I18" i="8"/>
  <c r="I20" i="8" s="1"/>
  <c r="I24" i="8" s="1"/>
  <c r="M12" i="8"/>
  <c r="M10" i="8"/>
  <c r="K13" i="8" l="1"/>
  <c r="K15" i="8" s="1"/>
  <c r="G13" i="9" l="1"/>
  <c r="M11" i="8"/>
  <c r="M13" i="8" s="1"/>
  <c r="M15" i="8" s="1"/>
  <c r="I20" i="9" l="1"/>
  <c r="I24" i="9" s="1"/>
  <c r="K18" i="9"/>
  <c r="K20" i="9" s="1"/>
  <c r="K24" i="9" s="1"/>
  <c r="I13" i="9"/>
  <c r="I15" i="9" s="1"/>
  <c r="K11" i="9"/>
  <c r="K13" i="9" s="1"/>
  <c r="K15" i="9" s="1"/>
  <c r="K20" i="8" l="1"/>
  <c r="K24" i="8" s="1"/>
  <c r="M18" i="8"/>
  <c r="M20" i="8" s="1"/>
  <c r="M24" i="8" s="1"/>
</calcChain>
</file>

<file path=xl/sharedStrings.xml><?xml version="1.0" encoding="utf-8"?>
<sst xmlns="http://schemas.openxmlformats.org/spreadsheetml/2006/main" count="359" uniqueCount="221">
  <si>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</si>
  <si>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</si>
  <si>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</si>
  <si>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</si>
  <si>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</si>
  <si>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</si>
  <si>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</si>
  <si>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</si>
  <si>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</si>
  <si>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</si>
  <si>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</si>
  <si>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</si>
  <si>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</si>
  <si>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</si>
  <si>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</si>
  <si>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</si>
  <si>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</si>
  <si>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</si>
  <si>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</si>
  <si>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</si>
  <si>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</si>
  <si>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</si>
  <si>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</si>
  <si>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</si>
  <si>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</si>
  <si>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</si>
  <si>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</si>
  <si>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</si>
  <si>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</si>
  <si>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</si>
  <si>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</si>
  <si>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</si>
  <si>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</si>
  <si>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</si>
  <si>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</si>
  <si>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</si>
  <si>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</si>
  <si>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</si>
  <si>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</si>
  <si>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</si>
  <si>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</si>
  <si>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</si>
  <si>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</si>
  <si>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</si>
  <si>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</si>
  <si>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</si>
  <si>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</si>
  <si>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</si>
  <si>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</si>
  <si>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</si>
  <si>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</si>
  <si>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Income tax payable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</si>
  <si>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</si>
  <si>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</si>
  <si>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</si>
  <si>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</si>
  <si>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</si>
  <si>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</si>
  <si>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</si>
  <si>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</si>
  <si>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</si>
  <si>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</si>
  <si>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</si>
  <si>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</si>
  <si>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</si>
  <si>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</si>
  <si>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</si>
  <si>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</si>
  <si>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</si>
  <si>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</si>
  <si>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</si>
  <si>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</si>
  <si>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</si>
  <si>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</si>
  <si>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</si>
  <si>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</si>
  <si>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Deposits and cash received in advance from customers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</si>
  <si>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</si>
  <si>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</si>
  <si>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</si>
  <si>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</si>
  <si>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Deposits and cash received in advance from customers</t>
  </si>
  <si>
    <t>Cost of rental and services of factory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</si>
  <si>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</si>
  <si>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</si>
  <si>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</si>
  <si>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</si>
  <si>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</si>
  <si>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Chewathai Public Company Limited and its subsidiary</t>
  </si>
  <si>
    <t>Investment in subsidiary</t>
  </si>
  <si>
    <t>Statement of comprehensive income</t>
  </si>
  <si>
    <t>Income tax revenues (expenses)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</si>
  <si>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</si>
  <si>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</si>
  <si>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</si>
  <si>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</si>
  <si>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</si>
  <si>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</si>
  <si>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Net cash flows from financing activities</t>
  </si>
  <si>
    <t>Intangible assets</t>
  </si>
  <si>
    <t>Premium on ordinary shares</t>
  </si>
  <si>
    <t>Retained earnings</t>
  </si>
  <si>
    <t xml:space="preserve">   Appropriated - statutory reserve</t>
  </si>
  <si>
    <t xml:space="preserve">   Other non-current liabilities</t>
  </si>
  <si>
    <t>Net cash flows from (used in) investing activities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</si>
  <si>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</si>
  <si>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</si>
  <si>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</si>
  <si>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</si>
  <si>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</si>
  <si>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</si>
  <si>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</si>
  <si>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</si>
  <si>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Rental and service income from factory</t>
  </si>
  <si>
    <t>Profit for the period</t>
  </si>
  <si>
    <t>Other comprehensive income for the period</t>
  </si>
  <si>
    <t>Total comprehensive income for the period</t>
  </si>
  <si>
    <t>Subsidiary</t>
  </si>
  <si>
    <t>Decrease (increase) in operating assets</t>
  </si>
  <si>
    <t xml:space="preserve">    - Related parties</t>
  </si>
  <si>
    <t xml:space="preserve">    - Others</t>
  </si>
  <si>
    <t>Increase (decrease) in operating liabilities</t>
  </si>
  <si>
    <t>Cash and cash equivalents at beginning of period</t>
  </si>
  <si>
    <t>Premium on</t>
  </si>
  <si>
    <t>ordinary shares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</si>
  <si>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</si>
  <si>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</si>
  <si>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</si>
  <si>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</si>
  <si>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</si>
  <si>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>Profit (loss) for the period</t>
  </si>
  <si>
    <t xml:space="preserve">   Profit (loss) for the period</t>
  </si>
  <si>
    <t>Loss for the period</t>
  </si>
  <si>
    <t>Advances to related party</t>
  </si>
  <si>
    <t xml:space="preserve">   Interest income</t>
  </si>
  <si>
    <t xml:space="preserve">   Others</t>
  </si>
  <si>
    <t>Balance as at 1 January 2017</t>
  </si>
  <si>
    <t>Retained earnings (deficit)</t>
  </si>
  <si>
    <t>Cash and cash equivalents at end of period (Note 4)</t>
  </si>
  <si>
    <t>2018</t>
  </si>
  <si>
    <t>Short-term loans to related parties</t>
  </si>
  <si>
    <t>Investments in joint ventures</t>
  </si>
  <si>
    <t>Investment in associate</t>
  </si>
  <si>
    <t>Current portion of debentures</t>
  </si>
  <si>
    <t>Short-term loans from related parties</t>
  </si>
  <si>
    <t>Long-term loans from related parties, net of</t>
  </si>
  <si>
    <t xml:space="preserve">   current portion</t>
  </si>
  <si>
    <t>Debentures, net of current portion</t>
  </si>
  <si>
    <t xml:space="preserve">   Unappropriated</t>
  </si>
  <si>
    <t>Balance as at 1 January 2018</t>
  </si>
  <si>
    <t>Cash received from interest income</t>
  </si>
  <si>
    <t xml:space="preserve">Profit for the period </t>
  </si>
  <si>
    <t>Cash paid for transaction costs of issuing debentures</t>
  </si>
  <si>
    <t xml:space="preserve">Cash received from drawdown of long-term loans </t>
  </si>
  <si>
    <t xml:space="preserve">   Deposit for purchase of land</t>
  </si>
  <si>
    <t>Cash flows used in operating activities</t>
  </si>
  <si>
    <t>Net cash flows used in operating activities</t>
  </si>
  <si>
    <t>As at 30 June 2018</t>
  </si>
  <si>
    <t>For the three-month period ended 30 June 2018</t>
  </si>
  <si>
    <t>Basic earnings per share</t>
  </si>
  <si>
    <t>Profit (loss) before share of profit (loss) from investments</t>
  </si>
  <si>
    <t>2017</t>
  </si>
  <si>
    <t>For the six-month period ended 30 June 2018</t>
  </si>
  <si>
    <t>Balance as at 30 June 2017</t>
  </si>
  <si>
    <t>Balance as at 30 June 2018</t>
  </si>
  <si>
    <t>Profit (loss) before income tax</t>
  </si>
  <si>
    <t>Adjustments to reconcile profit (loss) before income tax</t>
  </si>
  <si>
    <t xml:space="preserve">   to net cash provided by (paid from) operating activities:</t>
  </si>
  <si>
    <t xml:space="preserve">   Share of loss (profit) from investments in joint ventures</t>
  </si>
  <si>
    <t>Cash paid for investment in a joint venture</t>
  </si>
  <si>
    <t>Cash paid for purchase of equipment and computer software</t>
  </si>
  <si>
    <t>Increase (decrease) in short-term loans from related parties</t>
  </si>
  <si>
    <t>Cash received from long-term loans from related parties</t>
  </si>
  <si>
    <t>Cash paid for repayment of long-term loans from related parties</t>
  </si>
  <si>
    <t>Cash paid for repayment of long-term loans from financial institutions</t>
  </si>
  <si>
    <t>Dividend paid</t>
  </si>
  <si>
    <t>Supplemental cash flow information</t>
  </si>
  <si>
    <t xml:space="preserve">   Interest expenses recorded as land and </t>
  </si>
  <si>
    <t xml:space="preserve">   Loss on disposals and write-off of equipment</t>
  </si>
  <si>
    <t>Proceed from sales of equipment</t>
  </si>
  <si>
    <t>Current investments</t>
  </si>
  <si>
    <t>3, 6</t>
  </si>
  <si>
    <t xml:space="preserve">      (31 December 2017: 750,000,000 ordinary shares </t>
  </si>
  <si>
    <t xml:space="preserve">         of Baht 1 each)</t>
  </si>
  <si>
    <t xml:space="preserve">   investments in joint ventures and associate, </t>
  </si>
  <si>
    <t xml:space="preserve">   Profit for the period</t>
  </si>
  <si>
    <t>Restricted bank deposits</t>
  </si>
  <si>
    <t>Short-term loans from financial institutions</t>
  </si>
  <si>
    <t>3, 17</t>
  </si>
  <si>
    <t xml:space="preserve">      2,307,692,307 ordinary shares of Baht 1 each</t>
  </si>
  <si>
    <t xml:space="preserve">      1,275,027,183 ordinary shares of Baht 1 each</t>
  </si>
  <si>
    <t>Dividend payment (Note 24)</t>
  </si>
  <si>
    <t>Stock dividend (Note 24)</t>
  </si>
  <si>
    <t xml:space="preserve">   Amortisation of financial fees</t>
  </si>
  <si>
    <t>Increase in restricted bank deposits</t>
  </si>
  <si>
    <t>Decrease in short-term loans to related parties</t>
  </si>
  <si>
    <t>Cash paid for investment in an associate</t>
  </si>
  <si>
    <t>Decrease in short-term loans from financial institutions</t>
  </si>
  <si>
    <t>Cash paid for financial fees</t>
  </si>
  <si>
    <t>Net increase (decrease) in cash and cash equivalents</t>
  </si>
  <si>
    <t xml:space="preserve">Profit before share of profit (loss)  from </t>
  </si>
  <si>
    <t>Share of loss from investment in associate</t>
  </si>
  <si>
    <t>Share of profit (loss) from investments in joint ventures</t>
  </si>
  <si>
    <t>Other comprehensive income:</t>
  </si>
  <si>
    <t xml:space="preserve">   Share of loss from investment in associate</t>
  </si>
  <si>
    <t xml:space="preserve">   Transferred from land and real estate development costs</t>
  </si>
  <si>
    <t xml:space="preserve">      to investment properties</t>
  </si>
  <si>
    <t xml:space="preserve">   Stock dividend</t>
  </si>
  <si>
    <t xml:space="preserve">   finance costs and income tax expenses</t>
  </si>
  <si>
    <t>Profit before finance costs and income tax expenses</t>
  </si>
  <si>
    <t>Profit before income tax expenses</t>
  </si>
  <si>
    <t xml:space="preserve">   income tax expenses</t>
  </si>
  <si>
    <t>Profit (loss) before finance costs and income tax expenses</t>
  </si>
  <si>
    <t>Profit (loss) before income tax expenses</t>
  </si>
  <si>
    <t>Cash paid for repayment of debentures</t>
  </si>
  <si>
    <t xml:space="preserve">   in joint ventures and associate, finance costs and</t>
  </si>
  <si>
    <t>Issuance of new shares (Note 20)</t>
  </si>
  <si>
    <t xml:space="preserve">   Current investments</t>
  </si>
  <si>
    <t xml:space="preserve">   Advances to related party</t>
  </si>
  <si>
    <t>Cash received from issuance of debentures</t>
  </si>
  <si>
    <t>Proceeds from increase in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</si>
</sst>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7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94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12" fillId="0" borderId="0" xfId="1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Border="1" applyAlignment="1">
      <alignment horizontal="center" vertical="center"/>
    </xf>
    <xf numFmtId="37" fontId="15" fillId="0" borderId="0" xfId="1" quotePrefix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37" fontId="5" fillId="0" borderId="5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41" fontId="8" fillId="0" borderId="6" xfId="13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vertical="center"/>
    </xf>
    <xf numFmtId="37" fontId="5" fillId="0" borderId="0" xfId="1" applyNumberFormat="1" applyFont="1" applyBorder="1" applyAlignment="1">
      <alignment vertical="center"/>
    </xf>
    <xf numFmtId="37" fontId="12" fillId="0" borderId="0" xfId="1" applyNumberFormat="1" applyFont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3" fontId="5" fillId="0" borderId="0" xfId="12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41" fontId="5" fillId="0" borderId="6" xfId="2" applyNumberFormat="1" applyFont="1" applyFill="1" applyBorder="1" applyAlignment="1">
      <alignment vertical="center"/>
    </xf>
    <xf numFmtId="169" fontId="16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168" fontId="5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16" fillId="0" borderId="0" xfId="1" applyNumberFormat="1" applyFont="1" applyAlignment="1">
      <alignment horizontal="center" vertical="center"/>
    </xf>
    <xf numFmtId="43" fontId="5" fillId="0" borderId="3" xfId="12" applyNumberFormat="1" applyFont="1" applyFill="1" applyBorder="1" applyAlignment="1">
      <alignment vertical="center"/>
    </xf>
    <xf numFmtId="43" fontId="5" fillId="0" borderId="0" xfId="12" applyNumberFormat="1" applyFont="1" applyFill="1" applyAlignment="1">
      <alignment vertical="center"/>
    </xf>
    <xf numFmtId="37" fontId="12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C/Chewathai/Qtr1'16/C510_Qtr1'16_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onsolidated"/>
      <sheetName val="Company"/>
      <sheetName val="cashflow"/>
    </sheetNames>
    <sheetDataSet>
      <sheetData sheetId="0">
        <row r="128">
          <cell r="E128">
            <v>69519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showGridLines="0" view="pageBreakPreview" topLeftCell="A120" zoomScale="115" zoomScaleNormal="100" zoomScaleSheetLayoutView="115" workbookViewId="0">
      <selection activeCell="A120" sqref="A1:XFD1048576"/>
    </sheetView>
  </sheetViews>
  <sheetFormatPr defaultColWidth="14.5703125" defaultRowHeight="21.75" customHeight="1"/>
  <cols>
    <col min="1" max="1" width="23.140625" style="39" customWidth="1"/>
    <col min="2" max="2" width="35.5703125" style="39" customWidth="1"/>
    <col min="3" max="3" width="6" style="40" customWidth="1"/>
    <col min="4" max="4" width="1.5703125" style="39" customWidth="1"/>
    <col min="5" max="5" width="15.42578125" style="39" customWidth="1"/>
    <col min="6" max="6" width="1.5703125" style="39" customWidth="1"/>
    <col min="7" max="7" width="15.42578125" style="39" customWidth="1"/>
    <col min="8" max="8" width="1.5703125" style="39" customWidth="1"/>
    <col min="9" max="9" width="15.42578125" style="39" customWidth="1"/>
    <col min="10" max="10" width="1.5703125" style="39" customWidth="1"/>
    <col min="11" max="11" width="15.42578125" style="52" customWidth="1"/>
    <col min="12" max="12" width="14.5703125" style="39"/>
    <col min="13" max="13" width="23" style="39" bestFit="1" customWidth="1"/>
    <col min="14" max="14" width="23.42578125" style="39" customWidth="1"/>
    <col min="15" max="15" width="1.42578125" style="39" customWidth="1"/>
    <col min="16" max="16384" width="14.5703125" style="39"/>
  </cols>
  <sheetData>
    <row r="1" spans="1:11" s="36" customFormat="1" ht="21.75" customHeight="1">
      <c r="A1" s="36" t="s">
        <v>88</v>
      </c>
      <c r="C1" s="37"/>
      <c r="K1" s="38"/>
    </row>
    <row r="2" spans="1:11" s="36" customFormat="1" ht="21.75" customHeight="1">
      <c r="A2" s="36" t="s">
        <v>0</v>
      </c>
      <c r="C2" s="37"/>
      <c r="K2" s="38"/>
    </row>
    <row r="3" spans="1:11" s="36" customFormat="1" ht="21.75" customHeight="1">
      <c r="A3" s="36" t="s">
        <v>157</v>
      </c>
      <c r="C3" s="37"/>
      <c r="K3" s="38"/>
    </row>
    <row r="4" spans="1:11" ht="21.75" customHeight="1">
      <c r="K4" s="41" t="s">
        <v>107</v>
      </c>
    </row>
    <row r="5" spans="1:11" ht="21.75" customHeight="1">
      <c r="E5" s="88" t="s">
        <v>53</v>
      </c>
      <c r="F5" s="88"/>
      <c r="G5" s="88"/>
      <c r="I5" s="88" t="s">
        <v>54</v>
      </c>
      <c r="J5" s="88"/>
      <c r="K5" s="88"/>
    </row>
    <row r="6" spans="1:11" ht="21.75" customHeight="1">
      <c r="E6" s="42" t="str">
        <f>"30 June"</f>
        <v>30 June</v>
      </c>
      <c r="F6" s="43"/>
      <c r="G6" s="44" t="s">
        <v>108</v>
      </c>
      <c r="H6" s="44"/>
      <c r="I6" s="42" t="str">
        <f>"30 June"</f>
        <v>30 June</v>
      </c>
      <c r="J6" s="44"/>
      <c r="K6" s="44" t="s">
        <v>108</v>
      </c>
    </row>
    <row r="7" spans="1:11" ht="21.75" customHeight="1">
      <c r="C7" s="45" t="s">
        <v>1</v>
      </c>
      <c r="E7" s="46">
        <v>2018</v>
      </c>
      <c r="F7" s="43"/>
      <c r="G7" s="46">
        <v>2017</v>
      </c>
      <c r="H7" s="47"/>
      <c r="I7" s="46">
        <v>2018</v>
      </c>
      <c r="J7" s="47"/>
      <c r="K7" s="46">
        <v>2017</v>
      </c>
    </row>
    <row r="8" spans="1:11" ht="21.75" customHeight="1">
      <c r="E8" s="48" t="s">
        <v>109</v>
      </c>
      <c r="F8" s="43"/>
      <c r="G8" s="44" t="s">
        <v>110</v>
      </c>
      <c r="H8" s="44"/>
      <c r="I8" s="44" t="s">
        <v>109</v>
      </c>
      <c r="J8" s="44"/>
      <c r="K8" s="44" t="s">
        <v>110</v>
      </c>
    </row>
    <row r="9" spans="1:11" ht="21.75" customHeight="1">
      <c r="C9" s="49"/>
      <c r="E9" s="48" t="s">
        <v>111</v>
      </c>
      <c r="G9" s="50"/>
      <c r="I9" s="51" t="s">
        <v>111</v>
      </c>
      <c r="K9" s="51"/>
    </row>
    <row r="10" spans="1:11" ht="21.75" customHeight="1">
      <c r="A10" s="63" t="s">
        <v>2</v>
      </c>
      <c r="K10" s="64"/>
    </row>
    <row r="11" spans="1:11" ht="21.75" customHeight="1">
      <c r="A11" s="63" t="s">
        <v>3</v>
      </c>
    </row>
    <row r="12" spans="1:11" ht="21.75" customHeight="1">
      <c r="A12" s="39" t="s">
        <v>4</v>
      </c>
      <c r="C12" s="65">
        <v>4</v>
      </c>
      <c r="D12" s="66"/>
      <c r="E12" s="67">
        <v>100602</v>
      </c>
      <c r="F12" s="66"/>
      <c r="G12" s="67">
        <v>126423</v>
      </c>
      <c r="H12" s="66"/>
      <c r="I12" s="67">
        <v>95980</v>
      </c>
      <c r="J12" s="66"/>
      <c r="K12" s="67">
        <v>95686</v>
      </c>
    </row>
    <row r="13" spans="1:11" ht="21.75" customHeight="1">
      <c r="A13" s="39" t="s">
        <v>180</v>
      </c>
      <c r="C13" s="65">
        <v>5</v>
      </c>
      <c r="D13" s="66"/>
      <c r="E13" s="67">
        <v>431370</v>
      </c>
      <c r="F13" s="66"/>
      <c r="G13" s="67">
        <v>0</v>
      </c>
      <c r="H13" s="66"/>
      <c r="I13" s="67">
        <v>361370</v>
      </c>
      <c r="J13" s="66"/>
      <c r="K13" s="67">
        <v>0</v>
      </c>
    </row>
    <row r="14" spans="1:11" ht="21.75" customHeight="1">
      <c r="A14" s="39" t="s">
        <v>50</v>
      </c>
      <c r="C14" s="65" t="s">
        <v>181</v>
      </c>
      <c r="D14" s="66"/>
      <c r="E14" s="67">
        <v>14302</v>
      </c>
      <c r="F14" s="66"/>
      <c r="G14" s="67">
        <v>15370</v>
      </c>
      <c r="H14" s="66"/>
      <c r="I14" s="67">
        <v>14602</v>
      </c>
      <c r="J14" s="66"/>
      <c r="K14" s="67">
        <v>48769</v>
      </c>
    </row>
    <row r="15" spans="1:11" ht="21.75" customHeight="1">
      <c r="A15" s="39" t="s">
        <v>140</v>
      </c>
      <c r="C15" s="65">
        <v>3</v>
      </c>
      <c r="D15" s="66"/>
      <c r="E15" s="67">
        <v>21500</v>
      </c>
      <c r="F15" s="66"/>
      <c r="G15" s="67">
        <v>102000</v>
      </c>
      <c r="H15" s="66"/>
      <c r="I15" s="67">
        <v>21500</v>
      </c>
      <c r="J15" s="66"/>
      <c r="K15" s="67">
        <v>102000</v>
      </c>
    </row>
    <row r="16" spans="1:11" ht="21.75" customHeight="1">
      <c r="A16" s="39" t="s">
        <v>133</v>
      </c>
      <c r="C16" s="65">
        <v>3</v>
      </c>
      <c r="D16" s="66"/>
      <c r="E16" s="67">
        <v>0</v>
      </c>
      <c r="F16" s="66"/>
      <c r="G16" s="67">
        <v>0</v>
      </c>
      <c r="H16" s="66"/>
      <c r="I16" s="67">
        <v>0</v>
      </c>
      <c r="J16" s="66"/>
      <c r="K16" s="67">
        <v>13811</v>
      </c>
    </row>
    <row r="17" spans="1:11" ht="21.75" customHeight="1">
      <c r="A17" s="39" t="s">
        <v>5</v>
      </c>
      <c r="C17" s="65">
        <v>7</v>
      </c>
      <c r="D17" s="66"/>
      <c r="E17" s="67">
        <v>2778528</v>
      </c>
      <c r="F17" s="66"/>
      <c r="G17" s="67">
        <v>2998465</v>
      </c>
      <c r="H17" s="66"/>
      <c r="I17" s="67">
        <v>2683595</v>
      </c>
      <c r="J17" s="66"/>
      <c r="K17" s="67">
        <v>2776460</v>
      </c>
    </row>
    <row r="18" spans="1:11" ht="21.75" customHeight="1">
      <c r="A18" s="39" t="s">
        <v>73</v>
      </c>
      <c r="C18" s="65"/>
      <c r="D18" s="66"/>
      <c r="E18" s="67">
        <v>3553</v>
      </c>
      <c r="F18" s="66"/>
      <c r="G18" s="67">
        <v>13333</v>
      </c>
      <c r="H18" s="66"/>
      <c r="I18" s="67">
        <v>3553</v>
      </c>
      <c r="J18" s="66"/>
      <c r="K18" s="67">
        <v>13333</v>
      </c>
    </row>
    <row r="19" spans="1:11" ht="21.75" customHeight="1">
      <c r="A19" s="39" t="s">
        <v>96</v>
      </c>
      <c r="C19" s="65"/>
      <c r="D19" s="66"/>
      <c r="E19" s="67">
        <v>149300</v>
      </c>
      <c r="F19" s="66"/>
      <c r="G19" s="67">
        <v>46192</v>
      </c>
      <c r="H19" s="66"/>
      <c r="I19" s="67">
        <v>149300</v>
      </c>
      <c r="J19" s="66"/>
      <c r="K19" s="67">
        <v>46192</v>
      </c>
    </row>
    <row r="20" spans="1:11" ht="21.75" customHeight="1">
      <c r="A20" s="39" t="s">
        <v>6</v>
      </c>
      <c r="C20" s="65">
        <v>8</v>
      </c>
      <c r="D20" s="66"/>
      <c r="E20" s="68">
        <v>30774</v>
      </c>
      <c r="F20" s="66"/>
      <c r="G20" s="68">
        <v>26499</v>
      </c>
      <c r="H20" s="66"/>
      <c r="I20" s="68">
        <v>21316</v>
      </c>
      <c r="J20" s="66"/>
      <c r="K20" s="68">
        <v>16530</v>
      </c>
    </row>
    <row r="21" spans="1:11" ht="21.75" customHeight="1">
      <c r="A21" s="63" t="s">
        <v>7</v>
      </c>
      <c r="C21" s="66"/>
      <c r="D21" s="66"/>
      <c r="E21" s="69">
        <f>SUM(E12:E20)</f>
        <v>3529929</v>
      </c>
      <c r="F21" s="66"/>
      <c r="G21" s="69">
        <f>SUM(G12:G20)</f>
        <v>3328282</v>
      </c>
      <c r="H21" s="66"/>
      <c r="I21" s="69">
        <f>SUM(I12:I20)</f>
        <v>3351216</v>
      </c>
      <c r="J21" s="66"/>
      <c r="K21" s="69">
        <f>SUM(K12:K20)</f>
        <v>3112781</v>
      </c>
    </row>
    <row r="22" spans="1:11" ht="21.75" customHeight="1">
      <c r="A22" s="63" t="s">
        <v>8</v>
      </c>
      <c r="C22" s="66"/>
      <c r="D22" s="66"/>
      <c r="E22" s="67"/>
      <c r="F22" s="66"/>
      <c r="G22" s="67"/>
      <c r="H22" s="66"/>
      <c r="I22" s="67"/>
      <c r="J22" s="66"/>
      <c r="K22" s="67"/>
    </row>
    <row r="23" spans="1:11" ht="21.75" customHeight="1">
      <c r="A23" s="39" t="s">
        <v>186</v>
      </c>
      <c r="C23" s="65">
        <v>9</v>
      </c>
      <c r="D23" s="66"/>
      <c r="E23" s="67">
        <v>20324</v>
      </c>
      <c r="F23" s="66"/>
      <c r="G23" s="67">
        <v>0</v>
      </c>
      <c r="H23" s="66"/>
      <c r="I23" s="67">
        <v>20324</v>
      </c>
      <c r="J23" s="66"/>
      <c r="K23" s="67">
        <v>0</v>
      </c>
    </row>
    <row r="24" spans="1:11" ht="21.75" customHeight="1">
      <c r="A24" s="39" t="s">
        <v>89</v>
      </c>
      <c r="C24" s="65">
        <v>10</v>
      </c>
      <c r="D24" s="66"/>
      <c r="E24" s="70">
        <v>0</v>
      </c>
      <c r="F24" s="66"/>
      <c r="G24" s="70">
        <v>0</v>
      </c>
      <c r="H24" s="66"/>
      <c r="I24" s="67">
        <v>68594</v>
      </c>
      <c r="J24" s="66"/>
      <c r="K24" s="67">
        <v>68594</v>
      </c>
    </row>
    <row r="25" spans="1:11" ht="21.75" customHeight="1">
      <c r="A25" s="39" t="s">
        <v>141</v>
      </c>
      <c r="C25" s="65">
        <v>11</v>
      </c>
      <c r="D25" s="66"/>
      <c r="E25" s="70">
        <v>40002</v>
      </c>
      <c r="F25" s="66"/>
      <c r="G25" s="70">
        <v>40974</v>
      </c>
      <c r="H25" s="66"/>
      <c r="I25" s="70">
        <v>42000</v>
      </c>
      <c r="J25" s="66"/>
      <c r="K25" s="70">
        <v>42000</v>
      </c>
    </row>
    <row r="26" spans="1:11" ht="21.75" customHeight="1">
      <c r="A26" s="39" t="s">
        <v>142</v>
      </c>
      <c r="C26" s="65">
        <v>12</v>
      </c>
      <c r="D26" s="66"/>
      <c r="E26" s="70">
        <v>24737</v>
      </c>
      <c r="F26" s="66"/>
      <c r="G26" s="70">
        <v>0</v>
      </c>
      <c r="H26" s="66"/>
      <c r="I26" s="70">
        <v>25000</v>
      </c>
      <c r="J26" s="66"/>
      <c r="K26" s="70">
        <v>250</v>
      </c>
    </row>
    <row r="27" spans="1:11" ht="21.75" customHeight="1">
      <c r="A27" s="39" t="s">
        <v>9</v>
      </c>
      <c r="C27" s="65">
        <v>13</v>
      </c>
      <c r="D27" s="66"/>
      <c r="E27" s="67">
        <v>297323</v>
      </c>
      <c r="F27" s="66"/>
      <c r="G27" s="67">
        <v>257178</v>
      </c>
      <c r="H27" s="66"/>
      <c r="I27" s="67">
        <v>297323</v>
      </c>
      <c r="J27" s="66"/>
      <c r="K27" s="67">
        <v>257178</v>
      </c>
    </row>
    <row r="28" spans="1:11" ht="21.75" customHeight="1">
      <c r="A28" s="39" t="s">
        <v>74</v>
      </c>
      <c r="C28" s="65">
        <v>14</v>
      </c>
      <c r="D28" s="66"/>
      <c r="E28" s="67">
        <v>9362</v>
      </c>
      <c r="F28" s="66"/>
      <c r="G28" s="67">
        <v>9526</v>
      </c>
      <c r="H28" s="66"/>
      <c r="I28" s="67">
        <v>9141</v>
      </c>
      <c r="J28" s="66"/>
      <c r="K28" s="67">
        <v>9210</v>
      </c>
    </row>
    <row r="29" spans="1:11" ht="21.75" customHeight="1">
      <c r="A29" s="39" t="s">
        <v>99</v>
      </c>
      <c r="C29" s="65">
        <v>15</v>
      </c>
      <c r="D29" s="66"/>
      <c r="E29" s="67">
        <v>4084</v>
      </c>
      <c r="F29" s="66"/>
      <c r="G29" s="67">
        <v>4343</v>
      </c>
      <c r="H29" s="66"/>
      <c r="I29" s="67">
        <v>4084</v>
      </c>
      <c r="J29" s="66"/>
      <c r="K29" s="67">
        <v>4343</v>
      </c>
    </row>
    <row r="30" spans="1:11" ht="21.75" customHeight="1">
      <c r="A30" s="39" t="s">
        <v>75</v>
      </c>
      <c r="C30" s="65"/>
      <c r="D30" s="66"/>
      <c r="E30" s="67">
        <v>2027</v>
      </c>
      <c r="F30" s="66"/>
      <c r="G30" s="67">
        <v>1239</v>
      </c>
      <c r="H30" s="66"/>
      <c r="I30" s="67">
        <v>1204</v>
      </c>
      <c r="J30" s="66"/>
      <c r="K30" s="67">
        <v>1239</v>
      </c>
    </row>
    <row r="31" spans="1:11" ht="21.75" customHeight="1">
      <c r="A31" s="39" t="s">
        <v>10</v>
      </c>
      <c r="C31" s="71"/>
      <c r="D31" s="66"/>
      <c r="E31" s="68">
        <v>8120</v>
      </c>
      <c r="F31" s="66"/>
      <c r="G31" s="68">
        <v>4848</v>
      </c>
      <c r="H31" s="66"/>
      <c r="I31" s="68">
        <v>6452</v>
      </c>
      <c r="J31" s="66"/>
      <c r="K31" s="68">
        <v>2991</v>
      </c>
    </row>
    <row r="32" spans="1:11" ht="21.75" customHeight="1">
      <c r="A32" s="63" t="s">
        <v>11</v>
      </c>
      <c r="C32" s="71"/>
      <c r="D32" s="66"/>
      <c r="E32" s="69">
        <f>SUM(E23:E31)</f>
        <v>405979</v>
      </c>
      <c r="F32" s="66"/>
      <c r="G32" s="69">
        <f>SUM(G23:G31)</f>
        <v>318108</v>
      </c>
      <c r="H32" s="66"/>
      <c r="I32" s="69">
        <f>SUM(I23:I31)</f>
        <v>474122</v>
      </c>
      <c r="J32" s="66"/>
      <c r="K32" s="69">
        <f>SUM(K23:K31)</f>
        <v>385805</v>
      </c>
    </row>
    <row r="33" spans="1:11" ht="21.75" customHeight="1" thickBot="1">
      <c r="A33" s="63" t="s">
        <v>12</v>
      </c>
      <c r="C33" s="71"/>
      <c r="D33" s="66"/>
      <c r="E33" s="72">
        <f>SUM(E21+E32)</f>
        <v>3935908</v>
      </c>
      <c r="F33" s="66"/>
      <c r="G33" s="72">
        <f>SUM(G21+G32)</f>
        <v>3646390</v>
      </c>
      <c r="H33" s="66"/>
      <c r="I33" s="72">
        <f>SUM(I21+I32)</f>
        <v>3825338</v>
      </c>
      <c r="J33" s="66"/>
      <c r="K33" s="72">
        <f>SUM(K21+K32)</f>
        <v>3498586</v>
      </c>
    </row>
    <row r="34" spans="1:11" ht="21.75" customHeight="1" thickTop="1">
      <c r="A34" s="63"/>
      <c r="C34" s="71"/>
      <c r="D34" s="66"/>
      <c r="E34" s="53"/>
      <c r="F34" s="66"/>
      <c r="G34" s="53"/>
      <c r="H34" s="66"/>
      <c r="I34" s="53"/>
      <c r="J34" s="66"/>
      <c r="K34" s="53"/>
    </row>
    <row r="35" spans="1:11" ht="21.75" customHeight="1">
      <c r="A35" s="39" t="s">
        <v>13</v>
      </c>
      <c r="K35" s="53"/>
    </row>
    <row r="36" spans="1:11" ht="21.75" customHeight="1">
      <c r="K36" s="53"/>
    </row>
    <row r="37" spans="1:11" s="36" customFormat="1" ht="21.75" customHeight="1">
      <c r="A37" s="36" t="s">
        <v>88</v>
      </c>
      <c r="C37" s="37"/>
      <c r="K37" s="38"/>
    </row>
    <row r="38" spans="1:11" s="36" customFormat="1" ht="21.75" customHeight="1">
      <c r="A38" s="36" t="s">
        <v>40</v>
      </c>
      <c r="C38" s="37"/>
      <c r="K38" s="38"/>
    </row>
    <row r="39" spans="1:11" s="36" customFormat="1" ht="21.75" customHeight="1">
      <c r="A39" s="36" t="s">
        <v>157</v>
      </c>
      <c r="C39" s="37"/>
      <c r="K39" s="38"/>
    </row>
    <row r="40" spans="1:11" ht="21.75" customHeight="1">
      <c r="K40" s="41" t="s">
        <v>107</v>
      </c>
    </row>
    <row r="41" spans="1:11" ht="21.75" customHeight="1">
      <c r="E41" s="88" t="s">
        <v>53</v>
      </c>
      <c r="F41" s="88"/>
      <c r="G41" s="88"/>
      <c r="I41" s="88" t="s">
        <v>54</v>
      </c>
      <c r="J41" s="88"/>
      <c r="K41" s="88"/>
    </row>
    <row r="42" spans="1:11" ht="21.75" customHeight="1">
      <c r="E42" s="42" t="str">
        <f>"30 June"</f>
        <v>30 June</v>
      </c>
      <c r="F42" s="43"/>
      <c r="G42" s="44" t="s">
        <v>108</v>
      </c>
      <c r="H42" s="44"/>
      <c r="I42" s="42" t="str">
        <f>"30 June"</f>
        <v>30 June</v>
      </c>
      <c r="J42" s="44"/>
      <c r="K42" s="44" t="s">
        <v>108</v>
      </c>
    </row>
    <row r="43" spans="1:11" ht="21.75" customHeight="1">
      <c r="C43" s="45" t="s">
        <v>1</v>
      </c>
      <c r="E43" s="46">
        <v>2018</v>
      </c>
      <c r="F43" s="43"/>
      <c r="G43" s="46">
        <v>2017</v>
      </c>
      <c r="H43" s="47"/>
      <c r="I43" s="46">
        <v>2018</v>
      </c>
      <c r="J43" s="47"/>
      <c r="K43" s="46">
        <v>2017</v>
      </c>
    </row>
    <row r="44" spans="1:11" ht="21.75" customHeight="1">
      <c r="E44" s="48" t="s">
        <v>109</v>
      </c>
      <c r="F44" s="43"/>
      <c r="G44" s="44" t="s">
        <v>110</v>
      </c>
      <c r="H44" s="44"/>
      <c r="I44" s="44" t="s">
        <v>109</v>
      </c>
      <c r="J44" s="44"/>
      <c r="K44" s="44" t="s">
        <v>110</v>
      </c>
    </row>
    <row r="45" spans="1:11" ht="21.75" customHeight="1">
      <c r="C45" s="49"/>
      <c r="E45" s="48" t="s">
        <v>111</v>
      </c>
      <c r="G45" s="50"/>
      <c r="I45" s="51" t="s">
        <v>111</v>
      </c>
      <c r="K45" s="51"/>
    </row>
    <row r="46" spans="1:11" ht="21.75" customHeight="1">
      <c r="A46" s="63" t="s">
        <v>15</v>
      </c>
      <c r="B46" s="63"/>
      <c r="K46" s="70"/>
    </row>
    <row r="47" spans="1:11" ht="21.75" customHeight="1">
      <c r="A47" s="63" t="s">
        <v>16</v>
      </c>
      <c r="K47" s="70"/>
    </row>
    <row r="48" spans="1:11" ht="21.75" customHeight="1">
      <c r="A48" s="39" t="s">
        <v>187</v>
      </c>
      <c r="C48" s="65">
        <v>16</v>
      </c>
      <c r="D48" s="66"/>
      <c r="E48" s="66">
        <v>195846</v>
      </c>
      <c r="F48" s="73"/>
      <c r="G48" s="67">
        <v>460334</v>
      </c>
      <c r="H48" s="66"/>
      <c r="I48" s="66">
        <v>195846</v>
      </c>
      <c r="J48" s="66"/>
      <c r="K48" s="66">
        <v>460334</v>
      </c>
    </row>
    <row r="49" spans="1:11" ht="21.75" customHeight="1">
      <c r="A49" s="39" t="s">
        <v>17</v>
      </c>
      <c r="C49" s="65" t="s">
        <v>188</v>
      </c>
      <c r="D49" s="66"/>
      <c r="E49" s="67">
        <v>246617</v>
      </c>
      <c r="F49" s="66"/>
      <c r="G49" s="67">
        <v>345621</v>
      </c>
      <c r="H49" s="66"/>
      <c r="I49" s="67">
        <v>239819</v>
      </c>
      <c r="J49" s="66"/>
      <c r="K49" s="67">
        <v>337346</v>
      </c>
    </row>
    <row r="50" spans="1:11" ht="21.75" customHeight="1">
      <c r="A50" s="39" t="s">
        <v>46</v>
      </c>
      <c r="C50" s="65"/>
      <c r="D50" s="66"/>
      <c r="E50" s="53">
        <v>88268</v>
      </c>
      <c r="F50" s="66"/>
      <c r="G50" s="53">
        <v>87020</v>
      </c>
      <c r="H50" s="66"/>
      <c r="I50" s="53">
        <v>88133</v>
      </c>
      <c r="J50" s="66"/>
      <c r="K50" s="53">
        <v>86885</v>
      </c>
    </row>
    <row r="51" spans="1:11" ht="21.75" customHeight="1">
      <c r="A51" s="39" t="s">
        <v>18</v>
      </c>
      <c r="C51" s="39"/>
      <c r="E51" s="53"/>
      <c r="F51" s="66"/>
      <c r="G51" s="53"/>
      <c r="H51" s="66"/>
      <c r="I51" s="53"/>
      <c r="J51" s="66"/>
      <c r="K51" s="53"/>
    </row>
    <row r="52" spans="1:11" ht="21.75" customHeight="1">
      <c r="A52" s="39" t="s">
        <v>19</v>
      </c>
      <c r="C52" s="65">
        <v>18</v>
      </c>
      <c r="D52" s="66"/>
      <c r="E52" s="53">
        <v>909727</v>
      </c>
      <c r="F52" s="66"/>
      <c r="G52" s="53">
        <v>754826</v>
      </c>
      <c r="H52" s="66"/>
      <c r="I52" s="53">
        <v>909727</v>
      </c>
      <c r="J52" s="66"/>
      <c r="K52" s="53">
        <v>715701</v>
      </c>
    </row>
    <row r="53" spans="1:11" ht="21.75" customHeight="1">
      <c r="A53" s="39" t="s">
        <v>143</v>
      </c>
      <c r="C53" s="65">
        <v>19</v>
      </c>
      <c r="D53" s="66"/>
      <c r="E53" s="53">
        <v>0</v>
      </c>
      <c r="F53" s="66"/>
      <c r="G53" s="53">
        <v>169905</v>
      </c>
      <c r="H53" s="66"/>
      <c r="I53" s="53">
        <v>0</v>
      </c>
      <c r="J53" s="66"/>
      <c r="K53" s="53">
        <v>169905</v>
      </c>
    </row>
    <row r="54" spans="1:11" ht="21.75" customHeight="1">
      <c r="A54" s="39" t="s">
        <v>144</v>
      </c>
      <c r="C54" s="65">
        <v>3</v>
      </c>
      <c r="D54" s="66"/>
      <c r="E54" s="53">
        <v>0</v>
      </c>
      <c r="F54" s="66"/>
      <c r="G54" s="53">
        <v>18506</v>
      </c>
      <c r="H54" s="66"/>
      <c r="I54" s="53">
        <v>0</v>
      </c>
      <c r="J54" s="66"/>
      <c r="K54" s="53">
        <v>0</v>
      </c>
    </row>
    <row r="55" spans="1:11" ht="21.75" customHeight="1">
      <c r="A55" s="39" t="s">
        <v>51</v>
      </c>
      <c r="C55" s="65"/>
      <c r="D55" s="66"/>
      <c r="E55" s="53">
        <v>24275</v>
      </c>
      <c r="F55" s="66"/>
      <c r="G55" s="53">
        <v>7454</v>
      </c>
      <c r="H55" s="66"/>
      <c r="I55" s="53">
        <v>20293</v>
      </c>
      <c r="J55" s="66"/>
      <c r="K55" s="53">
        <v>5417</v>
      </c>
    </row>
    <row r="56" spans="1:11" ht="21.75" customHeight="1">
      <c r="A56" s="39" t="s">
        <v>76</v>
      </c>
      <c r="C56" s="65"/>
      <c r="D56" s="66"/>
      <c r="E56" s="53">
        <v>145799</v>
      </c>
      <c r="F56" s="66"/>
      <c r="G56" s="53">
        <v>192177</v>
      </c>
      <c r="H56" s="66"/>
      <c r="I56" s="67">
        <v>145586</v>
      </c>
      <c r="J56" s="66"/>
      <c r="K56" s="67">
        <v>191971</v>
      </c>
    </row>
    <row r="57" spans="1:11" ht="21.75" customHeight="1">
      <c r="A57" s="39" t="s">
        <v>20</v>
      </c>
      <c r="C57" s="65"/>
      <c r="D57" s="66"/>
      <c r="E57" s="68">
        <v>7782</v>
      </c>
      <c r="F57" s="66"/>
      <c r="G57" s="68">
        <v>5513</v>
      </c>
      <c r="H57" s="66"/>
      <c r="I57" s="68">
        <v>3636</v>
      </c>
      <c r="J57" s="66"/>
      <c r="K57" s="68">
        <v>5456</v>
      </c>
    </row>
    <row r="58" spans="1:11" ht="21.75" customHeight="1">
      <c r="A58" s="63" t="s">
        <v>21</v>
      </c>
      <c r="C58" s="71"/>
      <c r="D58" s="66"/>
      <c r="E58" s="68">
        <f>SUM(E48:E57)</f>
        <v>1618314</v>
      </c>
      <c r="F58" s="66"/>
      <c r="G58" s="68">
        <f>SUM(G48:G57)</f>
        <v>2041356</v>
      </c>
      <c r="H58" s="66"/>
      <c r="I58" s="68">
        <f>SUM(I48:I57)</f>
        <v>1603040</v>
      </c>
      <c r="J58" s="66"/>
      <c r="K58" s="68">
        <f>SUM(K48:K57)</f>
        <v>1973015</v>
      </c>
    </row>
    <row r="59" spans="1:11" ht="21.75" customHeight="1">
      <c r="A59" s="63" t="s">
        <v>22</v>
      </c>
      <c r="C59" s="71"/>
      <c r="D59" s="66"/>
      <c r="E59" s="53"/>
      <c r="F59" s="66"/>
      <c r="G59" s="53"/>
      <c r="H59" s="66"/>
      <c r="I59" s="53"/>
      <c r="J59" s="66"/>
      <c r="K59" s="53"/>
    </row>
    <row r="60" spans="1:11" ht="21.75" customHeight="1">
      <c r="A60" s="39" t="s">
        <v>49</v>
      </c>
      <c r="C60" s="39"/>
      <c r="E60" s="53"/>
      <c r="F60" s="66"/>
      <c r="G60" s="53"/>
      <c r="H60" s="66"/>
      <c r="I60" s="53"/>
      <c r="J60" s="66"/>
      <c r="K60" s="53"/>
    </row>
    <row r="61" spans="1:11" ht="21.75" customHeight="1">
      <c r="A61" s="39" t="s">
        <v>48</v>
      </c>
      <c r="C61" s="65">
        <v>18</v>
      </c>
      <c r="D61" s="66"/>
      <c r="E61" s="53">
        <v>27200</v>
      </c>
      <c r="F61" s="66"/>
      <c r="G61" s="53">
        <v>238676</v>
      </c>
      <c r="H61" s="66"/>
      <c r="I61" s="53">
        <v>27200</v>
      </c>
      <c r="J61" s="66"/>
      <c r="K61" s="53">
        <v>238676</v>
      </c>
    </row>
    <row r="62" spans="1:11" ht="21.75" customHeight="1">
      <c r="A62" s="39" t="s">
        <v>145</v>
      </c>
      <c r="C62" s="65"/>
      <c r="D62" s="66"/>
      <c r="E62" s="52"/>
      <c r="F62" s="66"/>
      <c r="G62" s="52"/>
      <c r="H62" s="66"/>
      <c r="I62" s="53"/>
      <c r="J62" s="66"/>
      <c r="K62" s="53"/>
    </row>
    <row r="63" spans="1:11" ht="21.75" customHeight="1">
      <c r="A63" s="39" t="s">
        <v>146</v>
      </c>
      <c r="C63" s="65">
        <v>3</v>
      </c>
      <c r="D63" s="66"/>
      <c r="E63" s="53">
        <v>0</v>
      </c>
      <c r="F63" s="66"/>
      <c r="G63" s="53">
        <v>252319</v>
      </c>
      <c r="H63" s="66"/>
      <c r="I63" s="67">
        <v>0</v>
      </c>
      <c r="J63" s="66"/>
      <c r="K63" s="67">
        <v>252319</v>
      </c>
    </row>
    <row r="64" spans="1:11" ht="21.75" customHeight="1">
      <c r="A64" s="39" t="s">
        <v>147</v>
      </c>
      <c r="C64" s="65">
        <v>19</v>
      </c>
      <c r="D64" s="66"/>
      <c r="E64" s="67">
        <v>493180</v>
      </c>
      <c r="F64" s="66"/>
      <c r="G64" s="67">
        <v>0</v>
      </c>
      <c r="H64" s="66"/>
      <c r="I64" s="67">
        <v>493180</v>
      </c>
      <c r="J64" s="66"/>
      <c r="K64" s="67">
        <v>0</v>
      </c>
    </row>
    <row r="65" spans="1:11" ht="21.75" customHeight="1">
      <c r="A65" s="39" t="s">
        <v>23</v>
      </c>
      <c r="C65" s="65"/>
      <c r="D65" s="66"/>
      <c r="E65" s="53">
        <v>5190</v>
      </c>
      <c r="F65" s="74"/>
      <c r="G65" s="67">
        <v>4593</v>
      </c>
      <c r="H65" s="74"/>
      <c r="I65" s="53">
        <v>5190</v>
      </c>
      <c r="J65" s="74"/>
      <c r="K65" s="53">
        <v>4593</v>
      </c>
    </row>
    <row r="66" spans="1:11" ht="21.75" customHeight="1">
      <c r="A66" s="39" t="s">
        <v>77</v>
      </c>
      <c r="C66" s="65"/>
      <c r="D66" s="66"/>
      <c r="E66" s="68">
        <v>1441</v>
      </c>
      <c r="F66" s="74"/>
      <c r="G66" s="68">
        <v>176</v>
      </c>
      <c r="H66" s="74"/>
      <c r="I66" s="68">
        <v>1434</v>
      </c>
      <c r="J66" s="74"/>
      <c r="K66" s="68">
        <v>143</v>
      </c>
    </row>
    <row r="67" spans="1:11" ht="21.75" customHeight="1">
      <c r="A67" s="63" t="s">
        <v>24</v>
      </c>
      <c r="C67" s="71"/>
      <c r="D67" s="66"/>
      <c r="E67" s="68">
        <f>SUM(E61:E66)</f>
        <v>527011</v>
      </c>
      <c r="F67" s="66"/>
      <c r="G67" s="68">
        <f>SUM(G61:G66)</f>
        <v>495764</v>
      </c>
      <c r="H67" s="66"/>
      <c r="I67" s="68">
        <f>SUM(I61:I66)</f>
        <v>527004</v>
      </c>
      <c r="J67" s="66"/>
      <c r="K67" s="68">
        <f>SUM(K61:K66)</f>
        <v>495731</v>
      </c>
    </row>
    <row r="68" spans="1:11" ht="21.75" customHeight="1">
      <c r="A68" s="63" t="s">
        <v>25</v>
      </c>
      <c r="C68" s="71"/>
      <c r="D68" s="66"/>
      <c r="E68" s="68">
        <f>SUM(E58,E67)</f>
        <v>2145325</v>
      </c>
      <c r="F68" s="66"/>
      <c r="G68" s="68">
        <f>SUM(G58,G67)</f>
        <v>2537120</v>
      </c>
      <c r="H68" s="66"/>
      <c r="I68" s="68">
        <f>SUM(I58,I67)</f>
        <v>2130044</v>
      </c>
      <c r="J68" s="66"/>
      <c r="K68" s="68">
        <f>SUM(K58,K67)</f>
        <v>2468746</v>
      </c>
    </row>
    <row r="69" spans="1:11" ht="21.75" customHeight="1">
      <c r="A69" s="63"/>
      <c r="C69" s="71"/>
      <c r="D69" s="66"/>
      <c r="E69" s="53"/>
      <c r="F69" s="66"/>
      <c r="G69" s="53"/>
      <c r="H69" s="66"/>
      <c r="I69" s="53"/>
      <c r="J69" s="66"/>
      <c r="K69" s="53"/>
    </row>
    <row r="70" spans="1:11" ht="21.75" customHeight="1">
      <c r="A70" s="39" t="s">
        <v>13</v>
      </c>
      <c r="C70" s="71"/>
      <c r="D70" s="66"/>
      <c r="E70" s="53"/>
      <c r="F70" s="66"/>
      <c r="G70" s="53"/>
      <c r="H70" s="66"/>
      <c r="I70" s="53"/>
      <c r="J70" s="66"/>
      <c r="K70" s="53"/>
    </row>
    <row r="71" spans="1:11" ht="21.75" customHeight="1">
      <c r="A71" s="63"/>
      <c r="C71" s="71"/>
      <c r="D71" s="66"/>
      <c r="E71" s="53"/>
      <c r="F71" s="66"/>
      <c r="G71" s="53"/>
      <c r="H71" s="66"/>
      <c r="I71" s="53"/>
      <c r="J71" s="66"/>
      <c r="K71" s="53"/>
    </row>
    <row r="72" spans="1:11" s="36" customFormat="1" ht="21.75" customHeight="1">
      <c r="A72" s="36" t="s">
        <v>88</v>
      </c>
      <c r="C72" s="37"/>
      <c r="K72" s="38"/>
    </row>
    <row r="73" spans="1:11" s="36" customFormat="1" ht="21.75" customHeight="1">
      <c r="A73" s="36" t="s">
        <v>40</v>
      </c>
      <c r="C73" s="37"/>
      <c r="K73" s="38"/>
    </row>
    <row r="74" spans="1:11" s="36" customFormat="1" ht="21.75" customHeight="1">
      <c r="A74" s="36" t="s">
        <v>157</v>
      </c>
      <c r="C74" s="37"/>
      <c r="K74" s="38"/>
    </row>
    <row r="75" spans="1:11" ht="21.75" customHeight="1">
      <c r="K75" s="41" t="s">
        <v>107</v>
      </c>
    </row>
    <row r="76" spans="1:11" ht="21.75" customHeight="1">
      <c r="E76" s="88" t="s">
        <v>53</v>
      </c>
      <c r="F76" s="88"/>
      <c r="G76" s="88"/>
      <c r="I76" s="88" t="s">
        <v>54</v>
      </c>
      <c r="J76" s="88"/>
      <c r="K76" s="88"/>
    </row>
    <row r="77" spans="1:11" ht="21.75" customHeight="1">
      <c r="E77" s="42" t="str">
        <f>"30 June"</f>
        <v>30 June</v>
      </c>
      <c r="F77" s="43"/>
      <c r="G77" s="44" t="s">
        <v>108</v>
      </c>
      <c r="H77" s="44"/>
      <c r="I77" s="42" t="str">
        <f>"30 June"</f>
        <v>30 June</v>
      </c>
      <c r="J77" s="44"/>
      <c r="K77" s="44" t="s">
        <v>108</v>
      </c>
    </row>
    <row r="78" spans="1:11" ht="21.75" customHeight="1">
      <c r="C78" s="45" t="s">
        <v>1</v>
      </c>
      <c r="E78" s="46">
        <v>2018</v>
      </c>
      <c r="F78" s="43"/>
      <c r="G78" s="46">
        <v>2017</v>
      </c>
      <c r="H78" s="47"/>
      <c r="I78" s="46">
        <v>2018</v>
      </c>
      <c r="J78" s="47"/>
      <c r="K78" s="46">
        <v>2017</v>
      </c>
    </row>
    <row r="79" spans="1:11" ht="21.75" customHeight="1">
      <c r="C79" s="39"/>
      <c r="E79" s="48" t="s">
        <v>109</v>
      </c>
      <c r="F79" s="43"/>
      <c r="G79" s="44" t="s">
        <v>110</v>
      </c>
      <c r="H79" s="44"/>
      <c r="I79" s="44" t="s">
        <v>109</v>
      </c>
      <c r="J79" s="44"/>
      <c r="K79" s="44" t="s">
        <v>110</v>
      </c>
    </row>
    <row r="80" spans="1:11" ht="21.75" customHeight="1">
      <c r="C80" s="39"/>
      <c r="E80" s="48" t="s">
        <v>111</v>
      </c>
      <c r="G80" s="50"/>
      <c r="I80" s="51" t="s">
        <v>111</v>
      </c>
      <c r="K80" s="51"/>
    </row>
    <row r="81" spans="1:11" ht="21.75" customHeight="1">
      <c r="A81" s="63" t="s">
        <v>26</v>
      </c>
      <c r="C81" s="71"/>
      <c r="D81" s="66"/>
      <c r="E81" s="53"/>
      <c r="F81" s="66"/>
      <c r="G81" s="53"/>
      <c r="H81" s="66"/>
      <c r="I81" s="53"/>
      <c r="J81" s="66"/>
      <c r="K81" s="53"/>
    </row>
    <row r="82" spans="1:11" ht="21.75" customHeight="1">
      <c r="A82" s="39" t="s">
        <v>27</v>
      </c>
      <c r="C82" s="65">
        <v>20</v>
      </c>
      <c r="D82" s="66"/>
      <c r="E82" s="67"/>
      <c r="F82" s="66"/>
      <c r="G82" s="67"/>
      <c r="H82" s="66"/>
      <c r="I82" s="67"/>
      <c r="J82" s="66"/>
      <c r="K82" s="67"/>
    </row>
    <row r="83" spans="1:11" ht="21.75" customHeight="1">
      <c r="A83" s="39" t="s">
        <v>28</v>
      </c>
      <c r="C83" s="71"/>
      <c r="D83" s="66"/>
      <c r="E83" s="67"/>
      <c r="F83" s="66"/>
      <c r="G83" s="67"/>
      <c r="H83" s="66"/>
      <c r="I83" s="67"/>
      <c r="J83" s="66"/>
      <c r="K83" s="67"/>
    </row>
    <row r="84" spans="1:11" ht="21.75" customHeight="1">
      <c r="A84" s="39" t="s">
        <v>189</v>
      </c>
      <c r="C84" s="71"/>
      <c r="D84" s="66"/>
      <c r="K84" s="39"/>
    </row>
    <row r="85" spans="1:11" ht="21.75" customHeight="1">
      <c r="A85" s="39" t="s">
        <v>182</v>
      </c>
      <c r="C85" s="71"/>
      <c r="D85" s="66"/>
      <c r="E85" s="53"/>
      <c r="F85" s="66"/>
      <c r="G85" s="53"/>
      <c r="H85" s="66"/>
      <c r="I85" s="53"/>
      <c r="J85" s="66"/>
      <c r="K85" s="53"/>
    </row>
    <row r="86" spans="1:11" ht="21.75" customHeight="1" thickBot="1">
      <c r="A86" s="39" t="s">
        <v>183</v>
      </c>
      <c r="C86" s="71"/>
      <c r="D86" s="66"/>
      <c r="E86" s="72">
        <v>2307692</v>
      </c>
      <c r="F86" s="66"/>
      <c r="G86" s="72">
        <v>750000</v>
      </c>
      <c r="H86" s="66"/>
      <c r="I86" s="72">
        <v>2307692</v>
      </c>
      <c r="J86" s="66"/>
      <c r="K86" s="72">
        <v>750000</v>
      </c>
    </row>
    <row r="87" spans="1:11" ht="21.75" customHeight="1" thickTop="1">
      <c r="A87" s="39" t="s">
        <v>29</v>
      </c>
      <c r="C87" s="71"/>
      <c r="D87" s="66"/>
      <c r="E87" s="67"/>
      <c r="F87" s="66"/>
      <c r="G87" s="67"/>
      <c r="H87" s="66"/>
      <c r="I87" s="67"/>
      <c r="J87" s="66"/>
      <c r="K87" s="67"/>
    </row>
    <row r="88" spans="1:11" ht="21.75" customHeight="1">
      <c r="A88" s="39" t="s">
        <v>190</v>
      </c>
      <c r="C88" s="71"/>
      <c r="D88" s="66"/>
      <c r="E88" s="67"/>
      <c r="F88" s="66"/>
      <c r="G88" s="67"/>
      <c r="H88" s="66"/>
      <c r="I88" s="67"/>
      <c r="J88" s="66"/>
      <c r="K88" s="67"/>
    </row>
    <row r="89" spans="1:11" ht="21.75" customHeight="1">
      <c r="A89" s="39" t="s">
        <v>182</v>
      </c>
      <c r="C89" s="71"/>
      <c r="D89" s="66"/>
      <c r="E89" s="67"/>
      <c r="F89" s="66"/>
      <c r="G89" s="67"/>
      <c r="H89" s="66"/>
      <c r="I89" s="67"/>
      <c r="J89" s="66"/>
      <c r="K89" s="67"/>
    </row>
    <row r="90" spans="1:11" ht="21.75" customHeight="1">
      <c r="A90" s="39" t="s">
        <v>183</v>
      </c>
      <c r="C90" s="71"/>
      <c r="D90" s="66"/>
      <c r="E90" s="67">
        <v>1275027</v>
      </c>
      <c r="F90" s="66"/>
      <c r="G90" s="67">
        <v>750000</v>
      </c>
      <c r="H90" s="66"/>
      <c r="I90" s="67">
        <v>1275027</v>
      </c>
      <c r="J90" s="66"/>
      <c r="K90" s="67">
        <v>750000</v>
      </c>
    </row>
    <row r="91" spans="1:11" ht="21.75" customHeight="1">
      <c r="A91" s="39" t="s">
        <v>100</v>
      </c>
      <c r="C91" s="65"/>
      <c r="D91" s="66"/>
      <c r="E91" s="53">
        <v>214482</v>
      </c>
      <c r="F91" s="66"/>
      <c r="G91" s="67">
        <v>144382</v>
      </c>
      <c r="H91" s="66"/>
      <c r="I91" s="53">
        <v>214482</v>
      </c>
      <c r="J91" s="66"/>
      <c r="K91" s="67">
        <v>144382</v>
      </c>
    </row>
    <row r="92" spans="1:11" ht="21.75" customHeight="1">
      <c r="A92" s="39" t="s">
        <v>101</v>
      </c>
      <c r="C92" s="65"/>
      <c r="D92" s="66"/>
      <c r="E92" s="67"/>
      <c r="F92" s="66"/>
      <c r="G92" s="67"/>
      <c r="H92" s="66"/>
      <c r="I92" s="67"/>
      <c r="J92" s="66"/>
      <c r="K92" s="67"/>
    </row>
    <row r="93" spans="1:11" ht="21.75" customHeight="1">
      <c r="A93" s="39" t="s">
        <v>102</v>
      </c>
      <c r="C93" s="65"/>
      <c r="D93" s="66"/>
      <c r="E93" s="67"/>
      <c r="F93" s="66"/>
      <c r="G93" s="67"/>
      <c r="H93" s="66"/>
      <c r="I93" s="67"/>
      <c r="J93" s="66"/>
      <c r="K93" s="67"/>
    </row>
    <row r="94" spans="1:11" ht="21.75" customHeight="1">
      <c r="A94" s="39" t="s">
        <v>105</v>
      </c>
      <c r="D94" s="66"/>
      <c r="E94" s="67">
        <v>11918</v>
      </c>
      <c r="F94" s="66"/>
      <c r="G94" s="67">
        <v>11918</v>
      </c>
      <c r="H94" s="66"/>
      <c r="I94" s="67">
        <v>11918</v>
      </c>
      <c r="J94" s="66"/>
      <c r="K94" s="67">
        <v>11918</v>
      </c>
    </row>
    <row r="95" spans="1:11" ht="21.75" customHeight="1">
      <c r="A95" s="39" t="s">
        <v>106</v>
      </c>
      <c r="C95" s="65"/>
      <c r="D95" s="66"/>
      <c r="E95" s="67">
        <v>8126</v>
      </c>
      <c r="F95" s="66"/>
      <c r="G95" s="67">
        <v>8126</v>
      </c>
      <c r="H95" s="66"/>
      <c r="I95" s="53">
        <v>0</v>
      </c>
      <c r="J95" s="66"/>
      <c r="K95" s="53">
        <v>0</v>
      </c>
    </row>
    <row r="96" spans="1:11" ht="21.75" customHeight="1">
      <c r="A96" s="39" t="s">
        <v>148</v>
      </c>
      <c r="C96" s="71"/>
      <c r="D96" s="66"/>
      <c r="E96" s="53">
        <v>281030</v>
      </c>
      <c r="F96" s="66"/>
      <c r="G96" s="53">
        <v>194844</v>
      </c>
      <c r="H96" s="66"/>
      <c r="I96" s="53">
        <v>193867</v>
      </c>
      <c r="J96" s="66"/>
      <c r="K96" s="53">
        <v>123540</v>
      </c>
    </row>
    <row r="97" spans="1:11" ht="21.75" customHeight="1">
      <c r="A97" s="63" t="s">
        <v>30</v>
      </c>
      <c r="C97" s="71"/>
      <c r="D97" s="66"/>
      <c r="E97" s="69">
        <f>SUM(E90:E96)</f>
        <v>1790583</v>
      </c>
      <c r="F97" s="66"/>
      <c r="G97" s="69">
        <f>SUM(G90:G96)</f>
        <v>1109270</v>
      </c>
      <c r="H97" s="66"/>
      <c r="I97" s="69">
        <f>SUM(I90:I96)</f>
        <v>1695294</v>
      </c>
      <c r="J97" s="66"/>
      <c r="K97" s="69">
        <f>SUM(K90:K96)</f>
        <v>1029840</v>
      </c>
    </row>
    <row r="98" spans="1:11" ht="21.75" customHeight="1" thickBot="1">
      <c r="A98" s="63" t="s">
        <v>31</v>
      </c>
      <c r="E98" s="75">
        <f>SUM(E68,E97)</f>
        <v>3935908</v>
      </c>
      <c r="F98" s="66"/>
      <c r="G98" s="75">
        <f>SUM(G68,G97)</f>
        <v>3646390</v>
      </c>
      <c r="H98" s="66"/>
      <c r="I98" s="75">
        <f>SUM(I68,I97)</f>
        <v>3825338</v>
      </c>
      <c r="J98" s="66"/>
      <c r="K98" s="75">
        <f>SUM(K68,K97)</f>
        <v>3498586</v>
      </c>
    </row>
    <row r="99" spans="1:11" ht="21.75" customHeight="1" thickTop="1">
      <c r="E99" s="73">
        <f>SUM(E98-E33)</f>
        <v>0</v>
      </c>
      <c r="F99" s="73"/>
      <c r="G99" s="73">
        <f>SUM(G98-G33)</f>
        <v>0</v>
      </c>
      <c r="H99" s="66"/>
      <c r="I99" s="73">
        <f>SUM(I98-I33)</f>
        <v>0</v>
      </c>
      <c r="J99" s="66"/>
      <c r="K99" s="73">
        <f>SUM(K98-K33)</f>
        <v>0</v>
      </c>
    </row>
    <row r="100" spans="1:11" ht="21.75" customHeight="1">
      <c r="A100" s="39" t="s">
        <v>13</v>
      </c>
      <c r="K100" s="39"/>
    </row>
    <row r="101" spans="1:11" ht="21.75" customHeight="1">
      <c r="K101" s="39"/>
    </row>
    <row r="102" spans="1:11" ht="21.75" customHeight="1">
      <c r="A102" s="54"/>
      <c r="B102" s="54"/>
      <c r="C102" s="39"/>
    </row>
    <row r="103" spans="1:11" ht="21.75" customHeight="1">
      <c r="C103" s="39"/>
    </row>
    <row r="104" spans="1:11" ht="21.75" customHeight="1">
      <c r="C104" s="39" t="s">
        <v>14</v>
      </c>
    </row>
    <row r="105" spans="1:11" ht="21.75" customHeight="1">
      <c r="A105" s="54"/>
      <c r="B105" s="54"/>
    </row>
    <row r="106" spans="1:11" ht="21.75" customHeight="1">
      <c r="A106" s="62"/>
      <c r="B106" s="62"/>
      <c r="K106" s="41" t="s">
        <v>112</v>
      </c>
    </row>
    <row r="107" spans="1:11" ht="21.75" customHeight="1">
      <c r="A107" s="36" t="s">
        <v>88</v>
      </c>
      <c r="B107" s="36"/>
      <c r="C107" s="37"/>
      <c r="D107" s="36"/>
      <c r="E107" s="36"/>
      <c r="F107" s="36"/>
      <c r="G107" s="36"/>
      <c r="H107" s="36"/>
      <c r="I107" s="36"/>
      <c r="J107" s="36"/>
      <c r="K107" s="38"/>
    </row>
    <row r="108" spans="1:11" ht="21.75" customHeight="1">
      <c r="A108" s="36" t="s">
        <v>90</v>
      </c>
      <c r="B108" s="36"/>
      <c r="C108" s="37"/>
      <c r="D108" s="36"/>
      <c r="E108" s="36"/>
      <c r="F108" s="36"/>
      <c r="G108" s="36"/>
      <c r="H108" s="36"/>
      <c r="I108" s="36"/>
      <c r="J108" s="36"/>
      <c r="K108" s="38"/>
    </row>
    <row r="109" spans="1:11" ht="21.75" customHeight="1">
      <c r="A109" s="36" t="s">
        <v>158</v>
      </c>
      <c r="B109" s="36"/>
      <c r="C109" s="37"/>
      <c r="D109" s="36"/>
      <c r="E109" s="36"/>
      <c r="F109" s="36"/>
      <c r="G109" s="36"/>
      <c r="H109" s="36"/>
      <c r="I109" s="36"/>
      <c r="J109" s="36"/>
      <c r="K109" s="38"/>
    </row>
    <row r="110" spans="1:11" ht="21.75" customHeight="1">
      <c r="K110" s="41" t="s">
        <v>107</v>
      </c>
    </row>
    <row r="111" spans="1:11" ht="21.75" customHeight="1">
      <c r="E111" s="88" t="s">
        <v>53</v>
      </c>
      <c r="F111" s="88"/>
      <c r="G111" s="88"/>
      <c r="I111" s="88" t="s">
        <v>54</v>
      </c>
      <c r="J111" s="88"/>
      <c r="K111" s="88"/>
    </row>
    <row r="112" spans="1:11" ht="21.75" customHeight="1">
      <c r="C112" s="45" t="s">
        <v>1</v>
      </c>
      <c r="E112" s="76" t="s">
        <v>139</v>
      </c>
      <c r="F112" s="43"/>
      <c r="G112" s="76" t="s">
        <v>161</v>
      </c>
      <c r="H112" s="47"/>
      <c r="I112" s="76" t="s">
        <v>139</v>
      </c>
      <c r="J112" s="43"/>
      <c r="K112" s="76" t="s">
        <v>161</v>
      </c>
    </row>
    <row r="113" spans="1:11" ht="21.75" customHeight="1">
      <c r="A113" s="63" t="s">
        <v>71</v>
      </c>
      <c r="C113" s="49"/>
      <c r="E113" s="50"/>
      <c r="G113" s="50"/>
      <c r="I113" s="50"/>
      <c r="K113" s="50"/>
    </row>
    <row r="114" spans="1:11" ht="21.75" customHeight="1">
      <c r="A114" s="63" t="s">
        <v>32</v>
      </c>
      <c r="C114" s="77"/>
    </row>
    <row r="115" spans="1:11" ht="21.75" customHeight="1">
      <c r="A115" s="39" t="s">
        <v>47</v>
      </c>
      <c r="C115" s="65"/>
      <c r="D115" s="66"/>
      <c r="E115" s="53">
        <v>874058</v>
      </c>
      <c r="F115" s="66"/>
      <c r="G115" s="53">
        <v>313605</v>
      </c>
      <c r="H115" s="66"/>
      <c r="I115" s="53">
        <v>777308</v>
      </c>
      <c r="J115" s="66"/>
      <c r="K115" s="53">
        <v>230738</v>
      </c>
    </row>
    <row r="116" spans="1:11" ht="21.75" customHeight="1">
      <c r="A116" s="39" t="s">
        <v>113</v>
      </c>
      <c r="C116" s="65"/>
      <c r="D116" s="66"/>
      <c r="E116" s="53">
        <v>5581</v>
      </c>
      <c r="F116" s="66"/>
      <c r="G116" s="53">
        <v>4703</v>
      </c>
      <c r="H116" s="66"/>
      <c r="I116" s="53">
        <v>5581</v>
      </c>
      <c r="J116" s="66"/>
      <c r="K116" s="53">
        <v>4703</v>
      </c>
    </row>
    <row r="117" spans="1:11" ht="21.75" customHeight="1">
      <c r="A117" s="39" t="s">
        <v>97</v>
      </c>
      <c r="C117" s="65"/>
      <c r="D117" s="66"/>
      <c r="E117" s="53"/>
      <c r="F117" s="66"/>
      <c r="G117" s="53"/>
      <c r="H117" s="66"/>
      <c r="I117" s="53"/>
      <c r="J117" s="66"/>
      <c r="K117" s="53"/>
    </row>
    <row r="118" spans="1:11" ht="21.75" customHeight="1">
      <c r="A118" s="39" t="s">
        <v>134</v>
      </c>
      <c r="C118" s="65"/>
      <c r="D118" s="66"/>
      <c r="E118" s="53">
        <v>895</v>
      </c>
      <c r="F118" s="66"/>
      <c r="G118" s="53">
        <v>391</v>
      </c>
      <c r="H118" s="66"/>
      <c r="I118" s="53">
        <v>876</v>
      </c>
      <c r="J118" s="66"/>
      <c r="K118" s="53">
        <v>4059</v>
      </c>
    </row>
    <row r="119" spans="1:11" ht="21.75" customHeight="1">
      <c r="A119" s="39" t="s">
        <v>135</v>
      </c>
      <c r="C119" s="65"/>
      <c r="D119" s="66"/>
      <c r="E119" s="53">
        <v>4534</v>
      </c>
      <c r="F119" s="66"/>
      <c r="G119" s="53">
        <v>1945</v>
      </c>
      <c r="H119" s="66"/>
      <c r="I119" s="67">
        <v>5739</v>
      </c>
      <c r="J119" s="66"/>
      <c r="K119" s="67">
        <v>4356</v>
      </c>
    </row>
    <row r="120" spans="1:11" ht="21.75" customHeight="1">
      <c r="A120" s="63" t="s">
        <v>33</v>
      </c>
      <c r="C120" s="71"/>
      <c r="D120" s="66"/>
      <c r="E120" s="69">
        <f>SUM(E115:E119)</f>
        <v>885068</v>
      </c>
      <c r="F120" s="66"/>
      <c r="G120" s="69">
        <f>SUM(G115:G119)</f>
        <v>320644</v>
      </c>
      <c r="H120" s="66"/>
      <c r="I120" s="69">
        <f>SUM(I115:I119)</f>
        <v>789504</v>
      </c>
      <c r="J120" s="66"/>
      <c r="K120" s="69">
        <f>SUM(K115:K119)</f>
        <v>243856</v>
      </c>
    </row>
    <row r="121" spans="1:11" ht="21.75" customHeight="1">
      <c r="A121" s="63" t="s">
        <v>34</v>
      </c>
      <c r="C121" s="71"/>
      <c r="D121" s="66"/>
      <c r="E121" s="53"/>
      <c r="F121" s="66"/>
      <c r="G121" s="53"/>
      <c r="H121" s="66"/>
      <c r="I121" s="53"/>
      <c r="J121" s="66"/>
      <c r="K121" s="53"/>
    </row>
    <row r="122" spans="1:11" ht="21.75" customHeight="1">
      <c r="A122" s="39" t="s">
        <v>35</v>
      </c>
      <c r="C122" s="71"/>
      <c r="D122" s="66"/>
      <c r="E122" s="53">
        <v>624019</v>
      </c>
      <c r="F122" s="66"/>
      <c r="G122" s="53">
        <v>218385</v>
      </c>
      <c r="H122" s="66"/>
      <c r="I122" s="53">
        <v>556998</v>
      </c>
      <c r="J122" s="66"/>
      <c r="K122" s="53">
        <v>157596</v>
      </c>
    </row>
    <row r="123" spans="1:11" ht="21.75" customHeight="1">
      <c r="A123" s="39" t="s">
        <v>82</v>
      </c>
      <c r="C123" s="71"/>
      <c r="D123" s="66"/>
      <c r="E123" s="53">
        <v>2687</v>
      </c>
      <c r="F123" s="66"/>
      <c r="G123" s="53">
        <v>2687</v>
      </c>
      <c r="H123" s="66"/>
      <c r="I123" s="53">
        <v>2687</v>
      </c>
      <c r="J123" s="66"/>
      <c r="K123" s="53">
        <v>2687</v>
      </c>
    </row>
    <row r="124" spans="1:11" ht="21.75" customHeight="1">
      <c r="A124" s="39" t="s">
        <v>36</v>
      </c>
      <c r="C124" s="71"/>
      <c r="D124" s="66"/>
      <c r="E124" s="53">
        <v>76372</v>
      </c>
      <c r="F124" s="66"/>
      <c r="G124" s="53">
        <v>47989</v>
      </c>
      <c r="H124" s="66"/>
      <c r="I124" s="53">
        <v>66662</v>
      </c>
      <c r="J124" s="66"/>
      <c r="K124" s="53">
        <v>42614</v>
      </c>
    </row>
    <row r="125" spans="1:11" ht="21.75" customHeight="1">
      <c r="A125" s="39" t="s">
        <v>37</v>
      </c>
      <c r="C125" s="65"/>
      <c r="D125" s="66"/>
      <c r="E125" s="53">
        <v>50105</v>
      </c>
      <c r="F125" s="66"/>
      <c r="G125" s="53">
        <v>26340</v>
      </c>
      <c r="H125" s="66"/>
      <c r="I125" s="53">
        <v>46973</v>
      </c>
      <c r="J125" s="66"/>
      <c r="K125" s="53">
        <v>22437</v>
      </c>
    </row>
    <row r="126" spans="1:11" ht="21.75" customHeight="1">
      <c r="A126" s="63" t="s">
        <v>38</v>
      </c>
      <c r="C126" s="71"/>
      <c r="D126" s="66"/>
      <c r="E126" s="69">
        <f>SUM(E122:E125)</f>
        <v>753183</v>
      </c>
      <c r="F126" s="66"/>
      <c r="G126" s="69">
        <f>SUM(G122:G125)</f>
        <v>295401</v>
      </c>
      <c r="H126" s="66"/>
      <c r="I126" s="69">
        <f>SUM(I122:I125)</f>
        <v>673320</v>
      </c>
      <c r="J126" s="66"/>
      <c r="K126" s="69">
        <f>SUM(K122:K125)</f>
        <v>225334</v>
      </c>
    </row>
    <row r="127" spans="1:11" ht="21.75" customHeight="1">
      <c r="A127" s="63" t="s">
        <v>200</v>
      </c>
      <c r="C127" s="71"/>
      <c r="D127" s="66"/>
      <c r="E127" s="78"/>
      <c r="F127" s="74"/>
      <c r="G127" s="78"/>
      <c r="H127" s="74"/>
      <c r="I127" s="78"/>
      <c r="J127" s="74"/>
      <c r="K127" s="78"/>
    </row>
    <row r="128" spans="1:11" ht="21.75" customHeight="1">
      <c r="A128" s="63" t="s">
        <v>184</v>
      </c>
      <c r="C128" s="39"/>
      <c r="K128" s="39"/>
    </row>
    <row r="129" spans="1:12" ht="21.75" customHeight="1">
      <c r="A129" s="63" t="s">
        <v>208</v>
      </c>
      <c r="C129" s="71"/>
      <c r="D129" s="66"/>
      <c r="E129" s="53">
        <f>SUM(E120-E126)</f>
        <v>131885</v>
      </c>
      <c r="F129" s="66"/>
      <c r="G129" s="53">
        <f>SUM(G120-G126)</f>
        <v>25243</v>
      </c>
      <c r="H129" s="66"/>
      <c r="I129" s="53">
        <f>SUM(I120-I126)</f>
        <v>116184</v>
      </c>
      <c r="J129" s="66"/>
      <c r="K129" s="53">
        <f>SUM(K120-K126)</f>
        <v>18522</v>
      </c>
    </row>
    <row r="130" spans="1:12" ht="21.75" customHeight="1">
      <c r="A130" s="39" t="s">
        <v>202</v>
      </c>
      <c r="C130" s="79">
        <v>11.2</v>
      </c>
      <c r="D130" s="66"/>
      <c r="E130" s="53">
        <v>-568</v>
      </c>
      <c r="F130" s="74"/>
      <c r="G130" s="53">
        <v>1409</v>
      </c>
      <c r="H130" s="74"/>
      <c r="I130" s="53">
        <v>0</v>
      </c>
      <c r="J130" s="74"/>
      <c r="K130" s="53">
        <v>0</v>
      </c>
      <c r="L130" s="62"/>
    </row>
    <row r="131" spans="1:12" ht="21.75" customHeight="1">
      <c r="A131" s="39" t="s">
        <v>201</v>
      </c>
      <c r="C131" s="79">
        <v>12.3</v>
      </c>
      <c r="D131" s="66"/>
      <c r="E131" s="68">
        <v>-13</v>
      </c>
      <c r="F131" s="66"/>
      <c r="G131" s="68">
        <v>0</v>
      </c>
      <c r="H131" s="66"/>
      <c r="I131" s="68">
        <v>0</v>
      </c>
      <c r="J131" s="66"/>
      <c r="K131" s="68">
        <v>0</v>
      </c>
    </row>
    <row r="132" spans="1:12" ht="21.75" customHeight="1">
      <c r="A132" s="63" t="s">
        <v>209</v>
      </c>
      <c r="C132" s="71"/>
      <c r="D132" s="66"/>
      <c r="E132" s="53">
        <f>SUM(E129:E131)</f>
        <v>131304</v>
      </c>
      <c r="F132" s="66"/>
      <c r="G132" s="53">
        <f>SUM(G129:G131)</f>
        <v>26652</v>
      </c>
      <c r="H132" s="66"/>
      <c r="I132" s="53">
        <f>SUM(I129:I131)</f>
        <v>116184</v>
      </c>
      <c r="J132" s="66"/>
      <c r="K132" s="53">
        <f>SUM(K129:K131)</f>
        <v>18522</v>
      </c>
    </row>
    <row r="133" spans="1:12" ht="21.75" customHeight="1">
      <c r="A133" s="39" t="s">
        <v>39</v>
      </c>
      <c r="C133" s="65"/>
      <c r="D133" s="66"/>
      <c r="E133" s="68">
        <v>-13865</v>
      </c>
      <c r="F133" s="66"/>
      <c r="G133" s="68">
        <v>-4738</v>
      </c>
      <c r="H133" s="66"/>
      <c r="I133" s="68">
        <v>-13844</v>
      </c>
      <c r="J133" s="66"/>
      <c r="K133" s="68">
        <v>-4548</v>
      </c>
    </row>
    <row r="134" spans="1:12" ht="21.75" customHeight="1">
      <c r="A134" s="63" t="s">
        <v>210</v>
      </c>
      <c r="C134" s="71"/>
      <c r="D134" s="66"/>
      <c r="E134" s="53">
        <f>SUM(E132:E133)</f>
        <v>117439</v>
      </c>
      <c r="F134" s="66"/>
      <c r="G134" s="53">
        <f>SUM(G132:G133)</f>
        <v>21914</v>
      </c>
      <c r="H134" s="66"/>
      <c r="I134" s="53">
        <f>SUM(I132:I133)</f>
        <v>102340</v>
      </c>
      <c r="J134" s="66"/>
      <c r="K134" s="53">
        <f>SUM(K132:K133)</f>
        <v>13974</v>
      </c>
    </row>
    <row r="135" spans="1:12" ht="21.75" customHeight="1">
      <c r="A135" s="39" t="s">
        <v>91</v>
      </c>
      <c r="C135" s="65">
        <v>22</v>
      </c>
      <c r="D135" s="66"/>
      <c r="E135" s="53">
        <v>-24393</v>
      </c>
      <c r="F135" s="66"/>
      <c r="G135" s="53">
        <v>548</v>
      </c>
      <c r="H135" s="66"/>
      <c r="I135" s="53">
        <v>-20919</v>
      </c>
      <c r="J135" s="66"/>
      <c r="K135" s="53">
        <v>1891</v>
      </c>
    </row>
    <row r="136" spans="1:12" ht="21.75" customHeight="1">
      <c r="A136" s="63" t="s">
        <v>114</v>
      </c>
      <c r="C136" s="65"/>
      <c r="D136" s="66"/>
      <c r="E136" s="80">
        <f>SUM(E134:E135)</f>
        <v>93046</v>
      </c>
      <c r="F136" s="66"/>
      <c r="G136" s="80">
        <f>SUM(G134:G135)</f>
        <v>22462</v>
      </c>
      <c r="H136" s="66"/>
      <c r="I136" s="69">
        <f>SUM(I134:I135)</f>
        <v>81421</v>
      </c>
      <c r="J136" s="66"/>
      <c r="K136" s="69">
        <f>SUM(K134:K135)</f>
        <v>15865</v>
      </c>
    </row>
    <row r="137" spans="1:12" ht="21.75" customHeight="1">
      <c r="A137" s="66"/>
      <c r="B137" s="66"/>
      <c r="C137" s="71"/>
      <c r="D137" s="66"/>
      <c r="E137" s="81"/>
      <c r="F137" s="66"/>
      <c r="G137" s="81"/>
      <c r="H137" s="66"/>
      <c r="I137" s="66"/>
      <c r="J137" s="66"/>
      <c r="K137" s="66"/>
    </row>
    <row r="138" spans="1:12" ht="21.75" customHeight="1">
      <c r="A138" s="82" t="s">
        <v>203</v>
      </c>
      <c r="B138" s="66"/>
      <c r="C138" s="71"/>
      <c r="D138" s="66"/>
      <c r="E138" s="81"/>
      <c r="F138" s="81"/>
      <c r="G138" s="81"/>
      <c r="H138" s="81"/>
      <c r="I138" s="81"/>
      <c r="J138" s="81"/>
      <c r="K138" s="81"/>
    </row>
    <row r="139" spans="1:12" ht="21.75" customHeight="1">
      <c r="A139" s="66" t="s">
        <v>115</v>
      </c>
      <c r="B139" s="66"/>
      <c r="C139" s="71"/>
      <c r="D139" s="66"/>
      <c r="E139" s="68">
        <v>0</v>
      </c>
      <c r="F139" s="73"/>
      <c r="G139" s="68">
        <v>0</v>
      </c>
      <c r="H139" s="73"/>
      <c r="I139" s="68">
        <v>0</v>
      </c>
      <c r="J139" s="66"/>
      <c r="K139" s="68">
        <v>0</v>
      </c>
    </row>
    <row r="140" spans="1:12" ht="21.75" customHeight="1" thickBot="1">
      <c r="A140" s="82" t="s">
        <v>116</v>
      </c>
      <c r="B140" s="66"/>
      <c r="C140" s="65"/>
      <c r="D140" s="66"/>
      <c r="E140" s="83">
        <f>SUM(E136:E139)</f>
        <v>93046</v>
      </c>
      <c r="F140" s="66"/>
      <c r="G140" s="83">
        <f>SUM(G136:G139)</f>
        <v>22462</v>
      </c>
      <c r="H140" s="66"/>
      <c r="I140" s="83">
        <f>SUM(I136:I139)</f>
        <v>81421</v>
      </c>
      <c r="J140" s="66"/>
      <c r="K140" s="83">
        <f>SUM(K136:K139)</f>
        <v>15865</v>
      </c>
    </row>
    <row r="141" spans="1:12" ht="15" customHeight="1" thickTop="1">
      <c r="A141" s="66"/>
      <c r="B141" s="66"/>
      <c r="C141" s="71"/>
      <c r="D141" s="66"/>
      <c r="E141" s="81"/>
      <c r="F141" s="66"/>
      <c r="G141" s="81"/>
      <c r="H141" s="66"/>
      <c r="I141" s="66"/>
      <c r="J141" s="66"/>
      <c r="K141" s="66"/>
    </row>
    <row r="142" spans="1:12" ht="21.75" customHeight="1">
      <c r="C142" s="71"/>
      <c r="D142" s="66"/>
      <c r="E142" s="74"/>
      <c r="F142" s="66"/>
      <c r="G142" s="74"/>
      <c r="H142" s="66"/>
      <c r="I142" s="74"/>
      <c r="J142" s="66"/>
      <c r="K142" s="84" t="s">
        <v>83</v>
      </c>
    </row>
    <row r="143" spans="1:12" ht="21.75" customHeight="1">
      <c r="A143" s="63" t="s">
        <v>72</v>
      </c>
      <c r="C143" s="85">
        <v>23</v>
      </c>
      <c r="E143" s="66"/>
      <c r="F143" s="66"/>
      <c r="G143" s="66"/>
      <c r="H143" s="66"/>
      <c r="I143" s="66"/>
      <c r="J143" s="66"/>
      <c r="K143" s="66"/>
    </row>
    <row r="144" spans="1:12" ht="21.75" customHeight="1">
      <c r="A144" s="39" t="s">
        <v>159</v>
      </c>
      <c r="C144" s="85"/>
      <c r="E144" s="66"/>
      <c r="F144" s="66"/>
      <c r="G144" s="66"/>
      <c r="H144" s="66"/>
      <c r="I144" s="66"/>
      <c r="J144" s="66"/>
      <c r="K144" s="66"/>
    </row>
    <row r="145" spans="1:11" ht="21.75" customHeight="1" thickBot="1">
      <c r="A145" s="39" t="s">
        <v>185</v>
      </c>
      <c r="C145" s="85"/>
      <c r="E145" s="86">
        <v>0.09</v>
      </c>
      <c r="F145" s="87"/>
      <c r="G145" s="86">
        <v>0.03</v>
      </c>
      <c r="H145" s="87"/>
      <c r="I145" s="86">
        <v>0.08</v>
      </c>
      <c r="J145" s="87"/>
      <c r="K145" s="86">
        <v>2.1000000000000001E-2</v>
      </c>
    </row>
    <row r="146" spans="1:11" ht="21.75" customHeight="1" thickTop="1">
      <c r="A146" s="66"/>
      <c r="B146" s="66"/>
      <c r="C146" s="71"/>
      <c r="D146" s="66"/>
      <c r="E146" s="81"/>
      <c r="F146" s="66"/>
      <c r="G146" s="81"/>
      <c r="H146" s="66"/>
      <c r="I146" s="66"/>
      <c r="J146" s="66"/>
      <c r="K146" s="66"/>
    </row>
    <row r="147" spans="1:11" ht="21.75" customHeight="1">
      <c r="A147" s="39" t="s">
        <v>13</v>
      </c>
    </row>
    <row r="148" spans="1:11" ht="21.75" customHeight="1">
      <c r="A148" s="62"/>
      <c r="B148" s="62"/>
      <c r="K148" s="41" t="s">
        <v>112</v>
      </c>
    </row>
    <row r="149" spans="1:11" ht="21.75" customHeight="1">
      <c r="A149" s="36" t="s">
        <v>88</v>
      </c>
      <c r="B149" s="36"/>
      <c r="C149" s="37"/>
      <c r="D149" s="36"/>
      <c r="E149" s="36"/>
      <c r="F149" s="36"/>
      <c r="G149" s="36"/>
      <c r="H149" s="36"/>
      <c r="I149" s="36"/>
      <c r="J149" s="36"/>
      <c r="K149" s="38"/>
    </row>
    <row r="150" spans="1:11" ht="21.75" customHeight="1">
      <c r="A150" s="36" t="s">
        <v>90</v>
      </c>
      <c r="B150" s="36"/>
      <c r="C150" s="37"/>
      <c r="D150" s="36"/>
      <c r="E150" s="36"/>
      <c r="F150" s="36"/>
      <c r="G150" s="36"/>
      <c r="H150" s="36"/>
      <c r="I150" s="36"/>
      <c r="J150" s="36"/>
      <c r="K150" s="38"/>
    </row>
    <row r="151" spans="1:11" ht="21.75" customHeight="1">
      <c r="A151" s="36" t="s">
        <v>162</v>
      </c>
      <c r="B151" s="36"/>
      <c r="C151" s="37"/>
      <c r="D151" s="36"/>
      <c r="E151" s="36"/>
      <c r="F151" s="36"/>
      <c r="G151" s="36"/>
      <c r="H151" s="36"/>
      <c r="I151" s="36"/>
      <c r="J151" s="36"/>
      <c r="K151" s="38"/>
    </row>
    <row r="152" spans="1:11" ht="21.75" customHeight="1">
      <c r="K152" s="41" t="s">
        <v>107</v>
      </c>
    </row>
    <row r="153" spans="1:11" ht="21.75" customHeight="1">
      <c r="E153" s="88" t="s">
        <v>53</v>
      </c>
      <c r="F153" s="88"/>
      <c r="G153" s="88"/>
      <c r="I153" s="88" t="s">
        <v>54</v>
      </c>
      <c r="J153" s="88"/>
      <c r="K153" s="88"/>
    </row>
    <row r="154" spans="1:11" ht="21.75" customHeight="1">
      <c r="C154" s="45" t="s">
        <v>1</v>
      </c>
      <c r="E154" s="76" t="s">
        <v>139</v>
      </c>
      <c r="F154" s="43"/>
      <c r="G154" s="76" t="s">
        <v>161</v>
      </c>
      <c r="H154" s="47"/>
      <c r="I154" s="76" t="s">
        <v>139</v>
      </c>
      <c r="J154" s="43"/>
      <c r="K154" s="76" t="s">
        <v>161</v>
      </c>
    </row>
    <row r="155" spans="1:11" ht="21.75" customHeight="1">
      <c r="A155" s="63" t="s">
        <v>71</v>
      </c>
      <c r="C155" s="49"/>
      <c r="E155" s="50"/>
      <c r="G155" s="50"/>
      <c r="I155" s="50"/>
      <c r="K155" s="50"/>
    </row>
    <row r="156" spans="1:11" ht="21.75" customHeight="1">
      <c r="A156" s="63" t="s">
        <v>32</v>
      </c>
      <c r="C156" s="77"/>
    </row>
    <row r="157" spans="1:11" ht="21.75" customHeight="1">
      <c r="A157" s="39" t="s">
        <v>47</v>
      </c>
      <c r="C157" s="65"/>
      <c r="D157" s="66"/>
      <c r="E157" s="53">
        <v>1436439</v>
      </c>
      <c r="F157" s="66"/>
      <c r="G157" s="53">
        <v>415067</v>
      </c>
      <c r="H157" s="66"/>
      <c r="I157" s="53">
        <v>1256159</v>
      </c>
      <c r="J157" s="66"/>
      <c r="K157" s="53">
        <v>281152</v>
      </c>
    </row>
    <row r="158" spans="1:11" ht="21.75" customHeight="1">
      <c r="A158" s="39" t="s">
        <v>113</v>
      </c>
      <c r="C158" s="65"/>
      <c r="D158" s="66"/>
      <c r="E158" s="53">
        <v>10658</v>
      </c>
      <c r="F158" s="66"/>
      <c r="G158" s="53">
        <v>9433</v>
      </c>
      <c r="H158" s="66"/>
      <c r="I158" s="53">
        <v>10658</v>
      </c>
      <c r="J158" s="66"/>
      <c r="K158" s="53">
        <v>9433</v>
      </c>
    </row>
    <row r="159" spans="1:11" ht="21.75" customHeight="1">
      <c r="A159" s="39" t="s">
        <v>97</v>
      </c>
      <c r="D159" s="66"/>
      <c r="E159" s="53"/>
      <c r="F159" s="66"/>
      <c r="G159" s="53"/>
      <c r="H159" s="66"/>
      <c r="I159" s="53"/>
      <c r="J159" s="66"/>
      <c r="K159" s="53"/>
    </row>
    <row r="160" spans="1:11" ht="21.75" customHeight="1">
      <c r="A160" s="39" t="s">
        <v>134</v>
      </c>
      <c r="C160" s="65"/>
      <c r="D160" s="66"/>
      <c r="E160" s="53">
        <v>2158</v>
      </c>
      <c r="F160" s="66"/>
      <c r="G160" s="53">
        <v>391</v>
      </c>
      <c r="H160" s="66"/>
      <c r="I160" s="53">
        <v>2158</v>
      </c>
      <c r="J160" s="66"/>
      <c r="K160" s="53">
        <v>8228</v>
      </c>
    </row>
    <row r="161" spans="1:11" ht="21.75" customHeight="1">
      <c r="A161" s="39" t="s">
        <v>135</v>
      </c>
      <c r="C161" s="65"/>
      <c r="D161" s="66"/>
      <c r="E161" s="67">
        <v>7129</v>
      </c>
      <c r="F161" s="66"/>
      <c r="G161" s="67">
        <v>3898</v>
      </c>
      <c r="H161" s="66"/>
      <c r="I161" s="67">
        <v>9568</v>
      </c>
      <c r="J161" s="66"/>
      <c r="K161" s="67">
        <v>9016</v>
      </c>
    </row>
    <row r="162" spans="1:11" ht="21.75" customHeight="1">
      <c r="A162" s="63" t="s">
        <v>33</v>
      </c>
      <c r="C162" s="71"/>
      <c r="D162" s="66"/>
      <c r="E162" s="69">
        <f>SUM(E157:E161)</f>
        <v>1456384</v>
      </c>
      <c r="F162" s="66"/>
      <c r="G162" s="69">
        <f>SUM(G157:G161)</f>
        <v>428789</v>
      </c>
      <c r="H162" s="66"/>
      <c r="I162" s="69">
        <f>SUM(I157:I161)</f>
        <v>1278543</v>
      </c>
      <c r="J162" s="66"/>
      <c r="K162" s="69">
        <f>SUM(K157:K161)</f>
        <v>307829</v>
      </c>
    </row>
    <row r="163" spans="1:11" ht="21.75" customHeight="1">
      <c r="A163" s="63" t="s">
        <v>34</v>
      </c>
      <c r="C163" s="71"/>
      <c r="D163" s="66"/>
      <c r="E163" s="53"/>
      <c r="F163" s="66"/>
      <c r="G163" s="53"/>
      <c r="H163" s="66"/>
      <c r="I163" s="53"/>
      <c r="J163" s="66"/>
      <c r="K163" s="53"/>
    </row>
    <row r="164" spans="1:11" ht="21.75" customHeight="1">
      <c r="A164" s="39" t="s">
        <v>35</v>
      </c>
      <c r="C164" s="71"/>
      <c r="D164" s="66"/>
      <c r="E164" s="67">
        <v>1013808</v>
      </c>
      <c r="F164" s="66"/>
      <c r="G164" s="67">
        <v>291767</v>
      </c>
      <c r="H164" s="66"/>
      <c r="I164" s="67">
        <v>886736</v>
      </c>
      <c r="J164" s="66"/>
      <c r="K164" s="67">
        <v>194348</v>
      </c>
    </row>
    <row r="165" spans="1:11" ht="21.75" customHeight="1">
      <c r="A165" s="39" t="s">
        <v>82</v>
      </c>
      <c r="C165" s="71"/>
      <c r="D165" s="66"/>
      <c r="E165" s="67">
        <v>5344</v>
      </c>
      <c r="F165" s="66"/>
      <c r="G165" s="67">
        <v>5344</v>
      </c>
      <c r="H165" s="66"/>
      <c r="I165" s="67">
        <v>5344</v>
      </c>
      <c r="J165" s="66"/>
      <c r="K165" s="67">
        <v>5344</v>
      </c>
    </row>
    <row r="166" spans="1:11" ht="21.75" customHeight="1">
      <c r="A166" s="39" t="s">
        <v>36</v>
      </c>
      <c r="C166" s="71"/>
      <c r="D166" s="66"/>
      <c r="E166" s="67">
        <v>129745</v>
      </c>
      <c r="F166" s="66"/>
      <c r="G166" s="67">
        <v>78244</v>
      </c>
      <c r="H166" s="66"/>
      <c r="I166" s="67">
        <v>110456</v>
      </c>
      <c r="J166" s="66"/>
      <c r="K166" s="67">
        <v>65417</v>
      </c>
    </row>
    <row r="167" spans="1:11" ht="21.75" customHeight="1">
      <c r="A167" s="39" t="s">
        <v>37</v>
      </c>
      <c r="C167" s="65"/>
      <c r="D167" s="66"/>
      <c r="E167" s="67">
        <v>93894</v>
      </c>
      <c r="F167" s="66"/>
      <c r="G167" s="67">
        <v>52327</v>
      </c>
      <c r="H167" s="66"/>
      <c r="I167" s="67">
        <v>84972</v>
      </c>
      <c r="J167" s="66"/>
      <c r="K167" s="67">
        <v>47742</v>
      </c>
    </row>
    <row r="168" spans="1:11" ht="21.75" customHeight="1">
      <c r="A168" s="63" t="s">
        <v>38</v>
      </c>
      <c r="C168" s="71"/>
      <c r="D168" s="66"/>
      <c r="E168" s="69">
        <f>SUM(E164:E167)</f>
        <v>1242791</v>
      </c>
      <c r="F168" s="66"/>
      <c r="G168" s="69">
        <f>SUM(G164:G167)</f>
        <v>427682</v>
      </c>
      <c r="H168" s="66"/>
      <c r="I168" s="69">
        <f>SUM(I164:I167)</f>
        <v>1087508</v>
      </c>
      <c r="J168" s="66"/>
      <c r="K168" s="69">
        <f>SUM(K164:K167)</f>
        <v>312851</v>
      </c>
    </row>
    <row r="169" spans="1:11" ht="21.75" customHeight="1">
      <c r="A169" s="63" t="s">
        <v>160</v>
      </c>
      <c r="C169" s="71"/>
      <c r="D169" s="66"/>
      <c r="E169" s="78"/>
      <c r="F169" s="74"/>
      <c r="G169" s="78"/>
      <c r="H169" s="74"/>
      <c r="I169" s="78"/>
      <c r="J169" s="74"/>
      <c r="K169" s="78"/>
    </row>
    <row r="170" spans="1:11" ht="21.75" customHeight="1">
      <c r="A170" s="63" t="s">
        <v>215</v>
      </c>
      <c r="C170" s="39"/>
      <c r="K170" s="39"/>
    </row>
    <row r="171" spans="1:11" ht="21.75" customHeight="1">
      <c r="A171" s="63" t="s">
        <v>211</v>
      </c>
      <c r="C171" s="71"/>
      <c r="D171" s="66"/>
      <c r="E171" s="53">
        <f>SUM(E162-E168)</f>
        <v>213593</v>
      </c>
      <c r="F171" s="66"/>
      <c r="G171" s="53">
        <f>SUM(G162-G168)</f>
        <v>1107</v>
      </c>
      <c r="H171" s="66"/>
      <c r="I171" s="53">
        <f>SUM(I162-I168)</f>
        <v>191035</v>
      </c>
      <c r="J171" s="66"/>
      <c r="K171" s="53">
        <f>SUM(K162-K168)</f>
        <v>-5022</v>
      </c>
    </row>
    <row r="172" spans="1:11" ht="21.75" customHeight="1">
      <c r="A172" s="39" t="s">
        <v>202</v>
      </c>
      <c r="C172" s="79">
        <v>11.2</v>
      </c>
      <c r="D172" s="66"/>
      <c r="E172" s="53">
        <v>-972</v>
      </c>
      <c r="F172" s="74"/>
      <c r="G172" s="53">
        <v>947</v>
      </c>
      <c r="H172" s="74"/>
      <c r="I172" s="53">
        <v>0</v>
      </c>
      <c r="J172" s="74"/>
      <c r="K172" s="53">
        <v>0</v>
      </c>
    </row>
    <row r="173" spans="1:11" ht="21.75" customHeight="1">
      <c r="A173" s="39" t="s">
        <v>201</v>
      </c>
      <c r="C173" s="79">
        <v>12.3</v>
      </c>
      <c r="D173" s="66"/>
      <c r="E173" s="68">
        <v>-13</v>
      </c>
      <c r="F173" s="66"/>
      <c r="G173" s="68">
        <v>0</v>
      </c>
      <c r="H173" s="66"/>
      <c r="I173" s="68">
        <v>0</v>
      </c>
      <c r="J173" s="66"/>
      <c r="K173" s="68">
        <v>0</v>
      </c>
    </row>
    <row r="174" spans="1:11" ht="21.75" customHeight="1">
      <c r="A174" s="63" t="s">
        <v>212</v>
      </c>
      <c r="C174" s="71"/>
      <c r="D174" s="66"/>
      <c r="E174" s="53">
        <f>SUM(E171:E173)</f>
        <v>212608</v>
      </c>
      <c r="F174" s="66"/>
      <c r="G174" s="53">
        <f>SUM(G171:G173)</f>
        <v>2054</v>
      </c>
      <c r="H174" s="66"/>
      <c r="I174" s="53">
        <f>SUM(I171:I173)</f>
        <v>191035</v>
      </c>
      <c r="J174" s="66"/>
      <c r="K174" s="53">
        <f>SUM(K171:K173)</f>
        <v>-5022</v>
      </c>
    </row>
    <row r="175" spans="1:11" ht="21.75" customHeight="1">
      <c r="A175" s="39" t="s">
        <v>39</v>
      </c>
      <c r="C175" s="65"/>
      <c r="D175" s="66"/>
      <c r="E175" s="68">
        <v>-22700</v>
      </c>
      <c r="F175" s="66"/>
      <c r="G175" s="68">
        <v>-12444</v>
      </c>
      <c r="H175" s="66"/>
      <c r="I175" s="68">
        <v>-21968</v>
      </c>
      <c r="J175" s="66"/>
      <c r="K175" s="68">
        <v>-12065</v>
      </c>
    </row>
    <row r="176" spans="1:11" ht="21.75" customHeight="1">
      <c r="A176" s="63" t="s">
        <v>213</v>
      </c>
      <c r="C176" s="71"/>
      <c r="D176" s="66"/>
      <c r="E176" s="53">
        <f>SUM(E174:E175)</f>
        <v>189908</v>
      </c>
      <c r="F176" s="66"/>
      <c r="G176" s="53">
        <f>SUM(G174:G175)</f>
        <v>-10390</v>
      </c>
      <c r="H176" s="66"/>
      <c r="I176" s="53">
        <f>SUM(I174:I175)</f>
        <v>169067</v>
      </c>
      <c r="J176" s="66"/>
      <c r="K176" s="53">
        <f>SUM(K174:K175)</f>
        <v>-17087</v>
      </c>
    </row>
    <row r="177" spans="1:11" ht="21.75" customHeight="1">
      <c r="A177" s="39" t="s">
        <v>91</v>
      </c>
      <c r="C177" s="65">
        <v>22</v>
      </c>
      <c r="D177" s="66"/>
      <c r="E177" s="67">
        <v>-39620</v>
      </c>
      <c r="F177" s="66"/>
      <c r="G177" s="67">
        <v>1236</v>
      </c>
      <c r="H177" s="66"/>
      <c r="I177" s="67">
        <v>-34638</v>
      </c>
      <c r="J177" s="66"/>
      <c r="K177" s="67">
        <v>2537</v>
      </c>
    </row>
    <row r="178" spans="1:11" ht="21.75" customHeight="1">
      <c r="A178" s="63" t="s">
        <v>130</v>
      </c>
      <c r="C178" s="65"/>
      <c r="D178" s="66"/>
      <c r="E178" s="80">
        <f>SUM(E176:E177)</f>
        <v>150288</v>
      </c>
      <c r="F178" s="66"/>
      <c r="G178" s="80">
        <f>SUM(G176:G177)</f>
        <v>-9154</v>
      </c>
      <c r="H178" s="66"/>
      <c r="I178" s="69">
        <f>SUM(I176:I177)</f>
        <v>134429</v>
      </c>
      <c r="J178" s="66"/>
      <c r="K178" s="69">
        <f>SUM(K176:K177)</f>
        <v>-14550</v>
      </c>
    </row>
    <row r="179" spans="1:11" ht="21.75" customHeight="1">
      <c r="C179" s="85"/>
      <c r="E179" s="81"/>
      <c r="F179" s="66"/>
      <c r="G179" s="81"/>
      <c r="H179" s="66"/>
      <c r="I179" s="66"/>
      <c r="J179" s="66"/>
      <c r="K179" s="66"/>
    </row>
    <row r="180" spans="1:11" ht="21.75" customHeight="1">
      <c r="A180" s="63" t="s">
        <v>203</v>
      </c>
      <c r="C180" s="71"/>
      <c r="D180" s="66"/>
      <c r="E180" s="81"/>
      <c r="F180" s="66"/>
      <c r="G180" s="81"/>
      <c r="H180" s="66"/>
      <c r="I180" s="66"/>
      <c r="J180" s="66"/>
      <c r="K180" s="66"/>
    </row>
    <row r="181" spans="1:11" ht="21.75" customHeight="1">
      <c r="A181" s="39" t="s">
        <v>115</v>
      </c>
      <c r="C181" s="71"/>
      <c r="D181" s="66"/>
      <c r="E181" s="68">
        <v>0</v>
      </c>
      <c r="F181" s="73"/>
      <c r="G181" s="68">
        <v>0</v>
      </c>
      <c r="H181" s="73"/>
      <c r="I181" s="68">
        <v>0</v>
      </c>
      <c r="J181" s="66"/>
      <c r="K181" s="68">
        <v>0</v>
      </c>
    </row>
    <row r="182" spans="1:11" ht="21.75" customHeight="1" thickBot="1">
      <c r="A182" s="63" t="s">
        <v>116</v>
      </c>
      <c r="C182" s="85"/>
      <c r="E182" s="83">
        <f>SUM(E178:E181)</f>
        <v>150288</v>
      </c>
      <c r="F182" s="66"/>
      <c r="G182" s="83">
        <f>SUM(G178:G181)</f>
        <v>-9154</v>
      </c>
      <c r="H182" s="66"/>
      <c r="I182" s="83">
        <f>SUM(I178:I181)</f>
        <v>134429</v>
      </c>
      <c r="J182" s="66"/>
      <c r="K182" s="83">
        <f>SUM(K178:K181)</f>
        <v>-14550</v>
      </c>
    </row>
    <row r="183" spans="1:11" ht="9" customHeight="1" thickTop="1">
      <c r="C183" s="85"/>
      <c r="K183" s="39"/>
    </row>
    <row r="184" spans="1:11" ht="21.75" customHeight="1">
      <c r="C184" s="71"/>
      <c r="D184" s="66"/>
      <c r="E184" s="74"/>
      <c r="F184" s="66"/>
      <c r="G184" s="74"/>
      <c r="H184" s="66"/>
      <c r="I184" s="74"/>
      <c r="J184" s="66"/>
      <c r="K184" s="84" t="s">
        <v>83</v>
      </c>
    </row>
    <row r="185" spans="1:11" ht="21.75" customHeight="1">
      <c r="A185" s="63" t="s">
        <v>72</v>
      </c>
      <c r="C185" s="85">
        <v>23</v>
      </c>
      <c r="E185" s="66"/>
      <c r="F185" s="66"/>
      <c r="G185" s="66"/>
      <c r="H185" s="66"/>
      <c r="I185" s="66"/>
      <c r="J185" s="66"/>
      <c r="K185" s="66"/>
    </row>
    <row r="186" spans="1:11" ht="21.75" customHeight="1">
      <c r="A186" s="39" t="s">
        <v>159</v>
      </c>
      <c r="C186" s="85"/>
      <c r="E186" s="66"/>
      <c r="F186" s="66"/>
      <c r="G186" s="66"/>
      <c r="H186" s="66"/>
      <c r="I186" s="66"/>
      <c r="J186" s="66"/>
      <c r="K186" s="66"/>
    </row>
    <row r="187" spans="1:11" ht="21.75" customHeight="1" thickBot="1">
      <c r="A187" s="39" t="s">
        <v>131</v>
      </c>
      <c r="C187" s="85"/>
      <c r="E187" s="86">
        <v>0.16</v>
      </c>
      <c r="F187" s="87"/>
      <c r="G187" s="86">
        <v>-1.2E-2</v>
      </c>
      <c r="H187" s="87"/>
      <c r="I187" s="86">
        <v>0.15</v>
      </c>
      <c r="J187" s="87"/>
      <c r="K187" s="86">
        <v>-1.9E-2</v>
      </c>
    </row>
    <row r="188" spans="1:11" ht="21.75" customHeight="1" thickTop="1">
      <c r="A188" s="66"/>
      <c r="B188" s="66"/>
      <c r="C188" s="71"/>
      <c r="D188" s="66"/>
      <c r="E188" s="81"/>
      <c r="F188" s="66"/>
      <c r="G188" s="81"/>
      <c r="H188" s="66"/>
      <c r="I188" s="66"/>
      <c r="J188" s="66"/>
      <c r="K188" s="66"/>
    </row>
    <row r="189" spans="1:11" ht="21.75" customHeight="1">
      <c r="A189" s="39" t="s">
        <v>13</v>
      </c>
    </row>
  </sheetData>
  <mergeCells count="10">
    <mergeCell ref="E153:G153"/>
    <mergeCell ref="I153:K153"/>
    <mergeCell ref="E111:G111"/>
    <mergeCell ref="I111:K111"/>
    <mergeCell ref="E5:G5"/>
    <mergeCell ref="I5:K5"/>
    <mergeCell ref="E41:G41"/>
    <mergeCell ref="I41:K41"/>
    <mergeCell ref="E76:G76"/>
    <mergeCell ref="I76:K76"/>
  </mergeCells>
  <pageMargins left="0.88" right="0.19685039370078741" top="0.78740157480314965" bottom="0.39370078740157483" header="0.19685039370078741" footer="0.19685039370078741"/>
  <pageSetup paperSize="9" scale="66" orientation="portrait" r:id="rId1"/>
  <headerFooter alignWithMargins="0"/>
  <rowBreaks count="4" manualBreakCount="4">
    <brk id="36" max="16383" man="1"/>
    <brk id="71" max="10" man="1"/>
    <brk id="105" max="16383" man="1"/>
    <brk id="147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opLeftCell="A13" zoomScale="85" zoomScaleNormal="85" zoomScaleSheetLayoutView="85" workbookViewId="0">
      <selection activeCell="A21" sqref="A21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5" customFormat="1" ht="21.95" customHeight="1">
      <c r="A1" s="90" t="s">
        <v>112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35" customFormat="1" ht="21.95" customHeight="1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s="35" customFormat="1" ht="21.95" customHeight="1">
      <c r="A3" s="91" t="s">
        <v>41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35" customFormat="1" ht="21.95" customHeight="1">
      <c r="A4" s="91" t="s">
        <v>162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21.95" customHeight="1">
      <c r="C5" s="4"/>
      <c r="D5" s="4"/>
      <c r="E5" s="4"/>
      <c r="F5" s="4"/>
      <c r="G5" s="55"/>
      <c r="H5" s="55"/>
      <c r="I5" s="34"/>
      <c r="J5" s="4"/>
      <c r="K5" s="34"/>
      <c r="M5" s="2" t="s">
        <v>107</v>
      </c>
    </row>
    <row r="6" spans="1:13" ht="21.95" customHeight="1">
      <c r="C6" s="92" t="s">
        <v>53</v>
      </c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3" ht="21.95" customHeight="1">
      <c r="C7" s="4" t="s">
        <v>42</v>
      </c>
      <c r="D7" s="33"/>
      <c r="E7" s="33"/>
      <c r="F7" s="33"/>
      <c r="G7" s="89" t="s">
        <v>101</v>
      </c>
      <c r="H7" s="89"/>
      <c r="I7" s="89"/>
      <c r="J7" s="89"/>
      <c r="K7" s="89"/>
      <c r="L7" s="33"/>
      <c r="M7" s="33"/>
    </row>
    <row r="8" spans="1:13" ht="21.95" customHeight="1">
      <c r="C8" s="5" t="s">
        <v>43</v>
      </c>
      <c r="D8" s="5"/>
      <c r="E8" s="5" t="s">
        <v>123</v>
      </c>
      <c r="F8" s="5"/>
      <c r="G8" s="89" t="s">
        <v>126</v>
      </c>
      <c r="H8" s="89"/>
      <c r="I8" s="89"/>
      <c r="J8" s="5"/>
      <c r="K8" s="6" t="s">
        <v>84</v>
      </c>
      <c r="L8" s="5"/>
      <c r="M8" s="6"/>
    </row>
    <row r="9" spans="1:13" ht="21.95" customHeight="1">
      <c r="C9" s="7" t="s">
        <v>44</v>
      </c>
      <c r="D9" s="5"/>
      <c r="E9" s="7" t="s">
        <v>124</v>
      </c>
      <c r="F9" s="5"/>
      <c r="G9" s="8" t="s">
        <v>125</v>
      </c>
      <c r="H9" s="6"/>
      <c r="I9" s="8" t="s">
        <v>117</v>
      </c>
      <c r="J9" s="5"/>
      <c r="K9" s="8" t="s">
        <v>85</v>
      </c>
      <c r="L9" s="5"/>
      <c r="M9" s="8" t="s">
        <v>45</v>
      </c>
    </row>
    <row r="10" spans="1:13" ht="21.95" customHeight="1">
      <c r="A10" s="3" t="s">
        <v>136</v>
      </c>
      <c r="C10" s="6">
        <v>750000</v>
      </c>
      <c r="D10" s="6"/>
      <c r="E10" s="6">
        <v>144382</v>
      </c>
      <c r="F10" s="6"/>
      <c r="G10" s="6">
        <v>5652</v>
      </c>
      <c r="H10" s="6"/>
      <c r="I10" s="6">
        <v>8126</v>
      </c>
      <c r="J10" s="6"/>
      <c r="K10" s="6">
        <v>68106</v>
      </c>
      <c r="L10" s="6"/>
      <c r="M10" s="6">
        <f>SUM(C10:K10)</f>
        <v>976266</v>
      </c>
    </row>
    <row r="11" spans="1:13" ht="21.95" customHeight="1">
      <c r="A11" s="1" t="s">
        <v>132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'bs&amp;pl'!G178</f>
        <v>-9154</v>
      </c>
      <c r="L11" s="6"/>
      <c r="M11" s="6">
        <f>SUM(C11:K11)</f>
        <v>-9154</v>
      </c>
    </row>
    <row r="12" spans="1:13" ht="21.95" customHeight="1">
      <c r="A12" s="1" t="s">
        <v>115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116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-9154</v>
      </c>
      <c r="L13" s="6"/>
      <c r="M13" s="6">
        <f>SUM(M11:M12)</f>
        <v>-9154</v>
      </c>
    </row>
    <row r="14" spans="1:13" ht="21.95" customHeight="1">
      <c r="A14" s="1" t="s">
        <v>191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v>-22500</v>
      </c>
      <c r="L14" s="6"/>
      <c r="M14" s="6">
        <f>SUM(C14:K14)</f>
        <v>-22500</v>
      </c>
    </row>
    <row r="15" spans="1:13" ht="21.95" customHeight="1" thickBot="1">
      <c r="A15" s="3" t="s">
        <v>163</v>
      </c>
      <c r="C15" s="26">
        <f>SUM(C10,C13:C14)</f>
        <v>750000</v>
      </c>
      <c r="D15" s="6"/>
      <c r="E15" s="26">
        <f>SUM(E10,E13:E14)</f>
        <v>144382</v>
      </c>
      <c r="F15" s="6"/>
      <c r="G15" s="26">
        <f>SUM(G10,G13:G14)</f>
        <v>5652</v>
      </c>
      <c r="H15" s="6"/>
      <c r="I15" s="26">
        <f>SUM(I10,I13:I14)</f>
        <v>8126</v>
      </c>
      <c r="J15" s="6"/>
      <c r="K15" s="26">
        <f>SUM(K10,K13:K14)</f>
        <v>36452</v>
      </c>
      <c r="L15" s="6"/>
      <c r="M15" s="26">
        <f>SUM(M10,M13:M14)</f>
        <v>944612</v>
      </c>
    </row>
    <row r="16" spans="1:13" ht="21.95" customHeight="1" thickTop="1">
      <c r="A16" s="3"/>
      <c r="C16" s="9"/>
      <c r="D16" s="10"/>
      <c r="E16" s="9"/>
      <c r="F16" s="10"/>
      <c r="G16" s="9"/>
      <c r="H16" s="9"/>
      <c r="I16" s="9"/>
      <c r="J16" s="10"/>
      <c r="K16" s="9"/>
      <c r="L16" s="10"/>
      <c r="M16" s="9"/>
    </row>
    <row r="17" spans="1:13" ht="21.95" customHeight="1">
      <c r="A17" s="3" t="s">
        <v>149</v>
      </c>
      <c r="C17" s="6">
        <v>750000</v>
      </c>
      <c r="D17" s="6"/>
      <c r="E17" s="6">
        <v>144382</v>
      </c>
      <c r="F17" s="6"/>
      <c r="G17" s="6">
        <v>11918</v>
      </c>
      <c r="H17" s="6"/>
      <c r="I17" s="6">
        <v>8126</v>
      </c>
      <c r="J17" s="6"/>
      <c r="K17" s="6">
        <v>194844</v>
      </c>
      <c r="L17" s="6"/>
      <c r="M17" s="6">
        <f>SUM(C17:K17)</f>
        <v>1109270</v>
      </c>
    </row>
    <row r="18" spans="1:13" ht="21.95" customHeight="1">
      <c r="A18" s="1" t="s">
        <v>114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SUM('[1]bs&amp;pl'!C130)</f>
        <v>0</v>
      </c>
      <c r="J18" s="6"/>
      <c r="K18" s="6">
        <f>'bs&amp;pl'!E178</f>
        <v>150288</v>
      </c>
      <c r="L18" s="6"/>
      <c r="M18" s="6">
        <f t="shared" ref="M18" si="0">SUM(C18:K18)</f>
        <v>150288</v>
      </c>
    </row>
    <row r="19" spans="1:13" ht="21.95" customHeight="1">
      <c r="A19" s="1" t="s">
        <v>115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0</v>
      </c>
      <c r="L19" s="6"/>
      <c r="M19" s="8">
        <f>SUM(C19:K19)</f>
        <v>0</v>
      </c>
    </row>
    <row r="20" spans="1:13" ht="21.95" customHeight="1">
      <c r="A20" s="1" t="s">
        <v>116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150288</v>
      </c>
      <c r="L20" s="6"/>
      <c r="M20" s="6">
        <f>SUM(M18:M19)</f>
        <v>150288</v>
      </c>
    </row>
    <row r="21" spans="1:13" ht="21.95" customHeight="1">
      <c r="A21" s="1" t="s">
        <v>216</v>
      </c>
      <c r="C21" s="6">
        <v>467336</v>
      </c>
      <c r="D21" s="6"/>
      <c r="E21" s="6">
        <v>70100</v>
      </c>
      <c r="F21" s="6"/>
      <c r="G21" s="6">
        <v>0</v>
      </c>
      <c r="H21" s="6"/>
      <c r="I21" s="6">
        <v>0</v>
      </c>
      <c r="J21" s="6"/>
      <c r="K21" s="6">
        <v>0</v>
      </c>
      <c r="L21" s="6"/>
      <c r="M21" s="6">
        <f>SUM(C21:K21)</f>
        <v>537436</v>
      </c>
    </row>
    <row r="22" spans="1:13" ht="21.95" customHeight="1">
      <c r="A22" s="1" t="s">
        <v>192</v>
      </c>
      <c r="C22" s="6">
        <v>57691</v>
      </c>
      <c r="D22" s="6"/>
      <c r="E22" s="6">
        <v>0</v>
      </c>
      <c r="F22" s="6"/>
      <c r="G22" s="6">
        <v>0</v>
      </c>
      <c r="H22" s="6"/>
      <c r="I22" s="6">
        <v>0</v>
      </c>
      <c r="J22" s="6"/>
      <c r="K22" s="6">
        <v>-57691</v>
      </c>
      <c r="L22" s="6"/>
      <c r="M22" s="6">
        <f>SUM(C22:K22)</f>
        <v>0</v>
      </c>
    </row>
    <row r="23" spans="1:13" ht="21.95" customHeight="1">
      <c r="A23" s="1" t="s">
        <v>191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0</v>
      </c>
      <c r="J23" s="6"/>
      <c r="K23" s="6">
        <v>-6411</v>
      </c>
      <c r="L23" s="6"/>
      <c r="M23" s="6">
        <f>SUM(C23:K23)</f>
        <v>-6411</v>
      </c>
    </row>
    <row r="24" spans="1:13" ht="21.95" customHeight="1" thickBot="1">
      <c r="A24" s="3" t="s">
        <v>164</v>
      </c>
      <c r="C24" s="26">
        <f>SUM(C17,C20:C23)</f>
        <v>1275027</v>
      </c>
      <c r="D24" s="6"/>
      <c r="E24" s="26">
        <f>SUM(E17,E20:E23)</f>
        <v>214482</v>
      </c>
      <c r="F24" s="6"/>
      <c r="G24" s="26">
        <f>SUM(G17,G20:G23)</f>
        <v>11918</v>
      </c>
      <c r="H24" s="6"/>
      <c r="I24" s="26">
        <f>SUM(I17,I20:I23)</f>
        <v>8126</v>
      </c>
      <c r="J24" s="6"/>
      <c r="K24" s="26">
        <f>SUM(K17,K20:K23)</f>
        <v>281030</v>
      </c>
      <c r="L24" s="6"/>
      <c r="M24" s="26">
        <f>SUM(M17,M20:M23)</f>
        <v>1790583</v>
      </c>
    </row>
    <row r="25" spans="1:13" ht="21.95" customHeight="1" thickTop="1">
      <c r="C25" s="11"/>
      <c r="D25" s="11"/>
      <c r="E25" s="11"/>
      <c r="F25" s="11"/>
      <c r="G25" s="56"/>
      <c r="H25" s="56"/>
      <c r="I25" s="56"/>
      <c r="J25" s="11"/>
      <c r="K25" s="56"/>
      <c r="L25" s="11"/>
    </row>
    <row r="26" spans="1:13" ht="21.95" customHeight="1">
      <c r="C26" s="11"/>
      <c r="D26" s="11"/>
      <c r="E26" s="11"/>
      <c r="F26" s="11"/>
      <c r="J26" s="11"/>
      <c r="L26" s="11"/>
    </row>
    <row r="27" spans="1:13" ht="21.95" customHeight="1">
      <c r="A27" s="1" t="s">
        <v>13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view="pageBreakPreview" topLeftCell="A10" zoomScale="85" zoomScaleNormal="70" zoomScaleSheetLayoutView="85" workbookViewId="0">
      <selection activeCell="C23" sqref="C23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35" customFormat="1" ht="21.95" customHeight="1">
      <c r="A1" s="90" t="s">
        <v>112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s="35" customFormat="1" ht="21.95" customHeight="1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s="35" customFormat="1" ht="21.95" customHeight="1">
      <c r="A3" s="91" t="s">
        <v>87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s="35" customFormat="1" ht="21.95" customHeight="1">
      <c r="A4" s="91" t="s">
        <v>162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21.95" customHeight="1">
      <c r="C5" s="4"/>
      <c r="E5" s="58"/>
      <c r="G5" s="58"/>
      <c r="I5" s="34"/>
      <c r="K5" s="2" t="s">
        <v>107</v>
      </c>
    </row>
    <row r="6" spans="1:11" ht="21.95" customHeight="1">
      <c r="C6" s="92" t="s">
        <v>54</v>
      </c>
      <c r="D6" s="92"/>
      <c r="E6" s="92"/>
      <c r="F6" s="92"/>
      <c r="G6" s="92"/>
      <c r="H6" s="92"/>
      <c r="I6" s="92"/>
      <c r="J6" s="92"/>
      <c r="K6" s="92"/>
    </row>
    <row r="7" spans="1:11" ht="21.95" customHeight="1">
      <c r="C7" s="4" t="s">
        <v>42</v>
      </c>
      <c r="E7" s="58"/>
      <c r="G7" s="93" t="s">
        <v>137</v>
      </c>
      <c r="H7" s="93"/>
      <c r="I7" s="93"/>
      <c r="K7" s="2"/>
    </row>
    <row r="8" spans="1:11" ht="21.95" customHeight="1">
      <c r="C8" s="5" t="s">
        <v>43</v>
      </c>
      <c r="D8" s="5"/>
      <c r="E8" s="6" t="s">
        <v>123</v>
      </c>
      <c r="F8" s="5"/>
      <c r="G8" s="6" t="s">
        <v>127</v>
      </c>
      <c r="H8" s="5"/>
      <c r="I8" s="6" t="s">
        <v>84</v>
      </c>
      <c r="J8" s="5"/>
      <c r="K8" s="6"/>
    </row>
    <row r="9" spans="1:11" ht="21.95" customHeight="1">
      <c r="C9" s="7" t="s">
        <v>44</v>
      </c>
      <c r="D9" s="5"/>
      <c r="E9" s="8" t="s">
        <v>124</v>
      </c>
      <c r="F9" s="5"/>
      <c r="G9" s="8" t="s">
        <v>128</v>
      </c>
      <c r="H9" s="5"/>
      <c r="I9" s="8" t="s">
        <v>85</v>
      </c>
      <c r="J9" s="5"/>
      <c r="K9" s="8" t="s">
        <v>45</v>
      </c>
    </row>
    <row r="10" spans="1:11" ht="21.95" customHeight="1">
      <c r="A10" s="3" t="s">
        <v>136</v>
      </c>
      <c r="C10" s="6">
        <v>750000</v>
      </c>
      <c r="D10" s="6"/>
      <c r="E10" s="6">
        <v>144382</v>
      </c>
      <c r="F10" s="6"/>
      <c r="G10" s="6">
        <v>5652</v>
      </c>
      <c r="H10" s="6"/>
      <c r="I10" s="6">
        <v>26987</v>
      </c>
      <c r="J10" s="6"/>
      <c r="K10" s="6">
        <f>SUM(C10:I10)</f>
        <v>927021</v>
      </c>
    </row>
    <row r="11" spans="1:11" ht="21.95" customHeight="1">
      <c r="A11" s="1" t="s">
        <v>132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'bs&amp;pl'!K178</f>
        <v>-14550</v>
      </c>
      <c r="J11" s="6"/>
      <c r="K11" s="6">
        <f>SUM(C11:I11)</f>
        <v>-14550</v>
      </c>
    </row>
    <row r="12" spans="1:11" ht="21.95" customHeight="1">
      <c r="A12" s="1" t="s">
        <v>115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116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-14550</v>
      </c>
      <c r="J13" s="6"/>
      <c r="K13" s="6">
        <f>SUM(K11:K12)</f>
        <v>-14550</v>
      </c>
    </row>
    <row r="14" spans="1:11" ht="21.95" customHeight="1">
      <c r="A14" s="1" t="s">
        <v>191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-22500</v>
      </c>
      <c r="J14" s="6"/>
      <c r="K14" s="6">
        <f>SUM(C14:I14)</f>
        <v>-22500</v>
      </c>
    </row>
    <row r="15" spans="1:11" ht="21.95" customHeight="1" thickBot="1">
      <c r="A15" s="3" t="s">
        <v>163</v>
      </c>
      <c r="C15" s="26">
        <f>SUM(C10,C13:C14)</f>
        <v>750000</v>
      </c>
      <c r="D15" s="6"/>
      <c r="E15" s="26">
        <f>SUM(E10,E13:E14)</f>
        <v>144382</v>
      </c>
      <c r="F15" s="6"/>
      <c r="G15" s="26">
        <f>SUM(G10,G13:G14)</f>
        <v>5652</v>
      </c>
      <c r="H15" s="6"/>
      <c r="I15" s="26">
        <f>SUM(I10,I13:I14)</f>
        <v>-10063</v>
      </c>
      <c r="J15" s="6"/>
      <c r="K15" s="26">
        <f>SUM(K10,K13:K14)</f>
        <v>889971</v>
      </c>
    </row>
    <row r="16" spans="1:11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</row>
    <row r="17" spans="1:11" ht="21.95" customHeight="1">
      <c r="A17" s="3" t="s">
        <v>149</v>
      </c>
      <c r="C17" s="6">
        <v>750000</v>
      </c>
      <c r="D17" s="6"/>
      <c r="E17" s="6">
        <v>144382</v>
      </c>
      <c r="F17" s="6"/>
      <c r="G17" s="6">
        <v>11918</v>
      </c>
      <c r="H17" s="6"/>
      <c r="I17" s="6">
        <v>123540</v>
      </c>
      <c r="J17" s="6"/>
      <c r="K17" s="6">
        <f>SUM(C17:I17)</f>
        <v>1029840</v>
      </c>
    </row>
    <row r="18" spans="1:11" ht="21.95" customHeight="1">
      <c r="A18" s="1" t="s">
        <v>151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'bs&amp;pl'!I178</f>
        <v>134429</v>
      </c>
      <c r="J18" s="6"/>
      <c r="K18" s="6">
        <f t="shared" ref="K18" si="0">SUM(C18:I18)</f>
        <v>134429</v>
      </c>
    </row>
    <row r="19" spans="1:11" ht="21.95" customHeight="1">
      <c r="A19" s="1" t="s">
        <v>115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f>SUM(C19:I19)</f>
        <v>0</v>
      </c>
    </row>
    <row r="20" spans="1:11" ht="21.95" customHeight="1">
      <c r="A20" s="1" t="s">
        <v>116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134429</v>
      </c>
      <c r="J20" s="6"/>
      <c r="K20" s="6">
        <f>SUM(K18:K19)</f>
        <v>134429</v>
      </c>
    </row>
    <row r="21" spans="1:11" ht="21.95" customHeight="1">
      <c r="A21" s="1" t="s">
        <v>216</v>
      </c>
      <c r="C21" s="6">
        <v>467336</v>
      </c>
      <c r="D21" s="6"/>
      <c r="E21" s="6">
        <v>70100</v>
      </c>
      <c r="F21" s="6"/>
      <c r="G21" s="6">
        <v>0</v>
      </c>
      <c r="H21" s="6"/>
      <c r="I21" s="6">
        <v>0</v>
      </c>
      <c r="J21" s="6"/>
      <c r="K21" s="6">
        <f>SUM(C21:I21)</f>
        <v>537436</v>
      </c>
    </row>
    <row r="22" spans="1:11" ht="21.95" customHeight="1">
      <c r="A22" s="1" t="s">
        <v>192</v>
      </c>
      <c r="C22" s="6">
        <v>57691</v>
      </c>
      <c r="D22" s="6"/>
      <c r="E22" s="6">
        <v>0</v>
      </c>
      <c r="F22" s="6"/>
      <c r="G22" s="6">
        <v>0</v>
      </c>
      <c r="H22" s="6"/>
      <c r="I22" s="6">
        <v>-57691</v>
      </c>
      <c r="J22" s="6"/>
      <c r="K22" s="6">
        <f>SUM(C22:I22)</f>
        <v>0</v>
      </c>
    </row>
    <row r="23" spans="1:11" ht="21.95" customHeight="1">
      <c r="A23" s="1" t="s">
        <v>191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-6411</v>
      </c>
      <c r="J23" s="6"/>
      <c r="K23" s="6">
        <f>SUM(C23:I23)</f>
        <v>-6411</v>
      </c>
    </row>
    <row r="24" spans="1:11" ht="21.95" customHeight="1" thickBot="1">
      <c r="A24" s="3" t="s">
        <v>164</v>
      </c>
      <c r="C24" s="26">
        <f>SUM(C17,C20:C23)</f>
        <v>1275027</v>
      </c>
      <c r="D24" s="6"/>
      <c r="E24" s="26">
        <f>SUM(E17,E20:E23)</f>
        <v>214482</v>
      </c>
      <c r="F24" s="6"/>
      <c r="G24" s="26">
        <f>SUM(G17,G20:G23)</f>
        <v>11918</v>
      </c>
      <c r="H24" s="6"/>
      <c r="I24" s="26">
        <f>SUM(I17,I20:I23)</f>
        <v>193867</v>
      </c>
      <c r="J24" s="6"/>
      <c r="K24" s="26">
        <f>SUM(K17,K20:K23)</f>
        <v>1695294</v>
      </c>
    </row>
    <row r="25" spans="1:11" ht="21.95" customHeight="1" thickTop="1">
      <c r="C25" s="11"/>
      <c r="D25" s="11"/>
      <c r="E25" s="56"/>
      <c r="F25" s="11"/>
      <c r="G25" s="56"/>
      <c r="H25" s="11"/>
      <c r="I25" s="56"/>
      <c r="J25" s="11"/>
    </row>
    <row r="26" spans="1:11" ht="21.95" customHeight="1">
      <c r="C26" s="11"/>
      <c r="D26" s="11"/>
      <c r="F26" s="11"/>
      <c r="H26" s="11"/>
      <c r="J26" s="11"/>
    </row>
    <row r="27" spans="1:11" ht="21.95" customHeight="1">
      <c r="A27" s="1" t="s">
        <v>13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tabSelected="1" view="pageBreakPreview" topLeftCell="A67" zoomScaleNormal="125" zoomScaleSheetLayoutView="100" workbookViewId="0">
      <selection activeCell="A78" sqref="A78"/>
    </sheetView>
  </sheetViews>
  <sheetFormatPr defaultColWidth="10.7109375" defaultRowHeight="21.75" customHeight="1"/>
  <cols>
    <col min="1" max="1" width="59.7109375" style="14" customWidth="1"/>
    <col min="2" max="2" width="4.7109375" style="14" customWidth="1"/>
    <col min="3" max="3" width="1.7109375" style="14" customWidth="1"/>
    <col min="4" max="4" width="15.7109375" style="14" customWidth="1"/>
    <col min="5" max="5" width="1.28515625" style="14" customWidth="1"/>
    <col min="6" max="6" width="15.7109375" style="14" customWidth="1"/>
    <col min="7" max="7" width="1.28515625" style="14" customWidth="1"/>
    <col min="8" max="8" width="15.7109375" style="14" customWidth="1"/>
    <col min="9" max="9" width="1.28515625" style="14" customWidth="1"/>
    <col min="10" max="10" width="15.7109375" style="14" customWidth="1"/>
    <col min="11" max="11" width="0.85546875" style="14" customWidth="1"/>
    <col min="12" max="16384" width="10.7109375" style="14"/>
  </cols>
  <sheetData>
    <row r="1" spans="1:10" ht="21.75" customHeight="1">
      <c r="J1" s="13" t="s">
        <v>112</v>
      </c>
    </row>
    <row r="2" spans="1:10" s="12" customFormat="1" ht="21.75" customHeight="1">
      <c r="A2" s="3" t="s">
        <v>88</v>
      </c>
      <c r="B2" s="3"/>
      <c r="C2" s="3"/>
      <c r="D2" s="3"/>
      <c r="E2" s="3"/>
      <c r="F2" s="3"/>
      <c r="G2" s="3"/>
    </row>
    <row r="3" spans="1:10" s="12" customFormat="1" ht="21.75" customHeight="1">
      <c r="A3" s="12" t="s">
        <v>52</v>
      </c>
    </row>
    <row r="4" spans="1:10" s="12" customFormat="1" ht="21.75" customHeight="1">
      <c r="A4" s="12" t="s">
        <v>162</v>
      </c>
    </row>
    <row r="5" spans="1:10" ht="21.75" customHeight="1">
      <c r="A5" s="27"/>
      <c r="B5" s="27"/>
      <c r="C5" s="27"/>
      <c r="D5" s="27"/>
      <c r="E5" s="27"/>
      <c r="F5" s="27"/>
      <c r="G5" s="27"/>
      <c r="H5" s="27"/>
      <c r="I5" s="27"/>
      <c r="J5" s="13" t="s">
        <v>107</v>
      </c>
    </row>
    <row r="6" spans="1:10" s="15" customFormat="1" ht="21.75" customHeight="1">
      <c r="D6" s="28"/>
      <c r="E6" s="28" t="s">
        <v>53</v>
      </c>
      <c r="F6" s="28"/>
      <c r="G6" s="12"/>
      <c r="H6" s="29"/>
      <c r="I6" s="28" t="s">
        <v>54</v>
      </c>
      <c r="J6" s="29"/>
    </row>
    <row r="7" spans="1:10" s="15" customFormat="1" ht="21.75" customHeight="1">
      <c r="B7" s="16"/>
      <c r="D7" s="30">
        <v>2018</v>
      </c>
      <c r="E7" s="31"/>
      <c r="F7" s="30">
        <v>2017</v>
      </c>
      <c r="G7" s="32"/>
      <c r="H7" s="30">
        <v>2018</v>
      </c>
      <c r="I7" s="31"/>
      <c r="J7" s="30">
        <v>2017</v>
      </c>
    </row>
    <row r="8" spans="1:10" ht="21.75" customHeight="1">
      <c r="A8" s="12" t="s">
        <v>55</v>
      </c>
      <c r="F8" s="15"/>
      <c r="G8" s="16"/>
      <c r="H8" s="16"/>
      <c r="J8" s="15"/>
    </row>
    <row r="9" spans="1:10" ht="21.75" customHeight="1">
      <c r="A9" s="14" t="s">
        <v>165</v>
      </c>
      <c r="D9" s="17">
        <f>'bs&amp;pl'!E176</f>
        <v>189908</v>
      </c>
      <c r="E9" s="17"/>
      <c r="F9" s="17">
        <f>'bs&amp;pl'!G176</f>
        <v>-10390</v>
      </c>
      <c r="G9" s="17"/>
      <c r="H9" s="17">
        <f>'bs&amp;pl'!I176</f>
        <v>169067</v>
      </c>
      <c r="I9" s="17"/>
      <c r="J9" s="17">
        <f>'bs&amp;pl'!K176</f>
        <v>-17087</v>
      </c>
    </row>
    <row r="10" spans="1:10" ht="21.75" customHeight="1">
      <c r="A10" s="14" t="s">
        <v>166</v>
      </c>
      <c r="D10" s="17"/>
      <c r="E10" s="17"/>
      <c r="F10" s="17"/>
      <c r="G10" s="17"/>
      <c r="H10" s="18"/>
      <c r="I10" s="17"/>
      <c r="J10" s="18"/>
    </row>
    <row r="11" spans="1:10" ht="21.75" customHeight="1">
      <c r="A11" s="14" t="s">
        <v>167</v>
      </c>
      <c r="D11" s="17"/>
      <c r="E11" s="17"/>
      <c r="F11" s="17"/>
      <c r="G11" s="17"/>
      <c r="H11" s="18"/>
      <c r="I11" s="17"/>
      <c r="J11" s="18"/>
    </row>
    <row r="12" spans="1:10" ht="21.75" customHeight="1">
      <c r="A12" s="14" t="s">
        <v>93</v>
      </c>
    </row>
    <row r="13" spans="1:10" ht="21.75" customHeight="1">
      <c r="A13" s="14" t="s">
        <v>86</v>
      </c>
      <c r="D13" s="17">
        <v>1010394</v>
      </c>
      <c r="E13" s="17"/>
      <c r="F13" s="17">
        <v>291081</v>
      </c>
      <c r="G13" s="17"/>
      <c r="H13" s="17">
        <v>883322</v>
      </c>
      <c r="I13" s="17"/>
      <c r="J13" s="17">
        <v>193662</v>
      </c>
    </row>
    <row r="14" spans="1:10" ht="21.75" customHeight="1">
      <c r="A14" s="14" t="s">
        <v>56</v>
      </c>
      <c r="B14" s="19"/>
      <c r="D14" s="17">
        <v>7365</v>
      </c>
      <c r="E14" s="17"/>
      <c r="F14" s="17">
        <v>16182</v>
      </c>
      <c r="G14" s="17"/>
      <c r="H14" s="17">
        <v>7270</v>
      </c>
      <c r="I14" s="17"/>
      <c r="J14" s="17">
        <v>16039</v>
      </c>
    </row>
    <row r="15" spans="1:10" ht="21.75" customHeight="1">
      <c r="A15" s="14" t="s">
        <v>129</v>
      </c>
      <c r="B15" s="19"/>
      <c r="D15" s="17">
        <v>1630</v>
      </c>
      <c r="E15" s="17"/>
      <c r="F15" s="17">
        <v>166</v>
      </c>
      <c r="G15" s="17"/>
      <c r="H15" s="17">
        <v>1630</v>
      </c>
      <c r="I15" s="17"/>
      <c r="J15" s="17">
        <v>166</v>
      </c>
    </row>
    <row r="16" spans="1:10" ht="21.75" customHeight="1">
      <c r="A16" s="14" t="s">
        <v>193</v>
      </c>
      <c r="B16" s="19"/>
      <c r="D16" s="17">
        <v>166</v>
      </c>
      <c r="E16" s="17"/>
      <c r="F16" s="17">
        <v>0</v>
      </c>
      <c r="G16" s="17"/>
      <c r="H16" s="17">
        <v>166</v>
      </c>
      <c r="I16" s="17"/>
      <c r="J16" s="17">
        <v>0</v>
      </c>
    </row>
    <row r="17" spans="1:10" ht="21.75" customHeight="1">
      <c r="A17" s="14" t="s">
        <v>178</v>
      </c>
      <c r="B17" s="19"/>
      <c r="D17" s="17">
        <v>305</v>
      </c>
      <c r="E17" s="17"/>
      <c r="F17" s="17">
        <v>0</v>
      </c>
      <c r="G17" s="17"/>
      <c r="H17" s="17">
        <v>304</v>
      </c>
      <c r="I17" s="17"/>
      <c r="J17" s="17">
        <v>0</v>
      </c>
    </row>
    <row r="18" spans="1:10" ht="21.75" customHeight="1">
      <c r="A18" s="14" t="s">
        <v>168</v>
      </c>
      <c r="B18" s="19"/>
      <c r="D18" s="17">
        <v>972</v>
      </c>
      <c r="E18" s="17"/>
      <c r="F18" s="17">
        <v>-947</v>
      </c>
      <c r="G18" s="17"/>
      <c r="H18" s="17">
        <v>0</v>
      </c>
      <c r="I18" s="17"/>
      <c r="J18" s="17">
        <v>0</v>
      </c>
    </row>
    <row r="19" spans="1:10" ht="21.75" customHeight="1">
      <c r="A19" s="14" t="s">
        <v>204</v>
      </c>
      <c r="B19" s="19"/>
      <c r="D19" s="17">
        <v>13</v>
      </c>
      <c r="E19" s="17"/>
      <c r="F19" s="17">
        <v>0</v>
      </c>
      <c r="G19" s="17"/>
      <c r="H19" s="17">
        <v>0</v>
      </c>
      <c r="I19" s="17"/>
      <c r="J19" s="17">
        <v>0</v>
      </c>
    </row>
    <row r="20" spans="1:10" ht="21.75" customHeight="1">
      <c r="A20" s="14" t="s">
        <v>57</v>
      </c>
      <c r="B20" s="19"/>
      <c r="D20" s="17">
        <v>597</v>
      </c>
      <c r="E20" s="21"/>
      <c r="F20" s="17">
        <v>597</v>
      </c>
      <c r="G20" s="21"/>
      <c r="H20" s="17">
        <v>597</v>
      </c>
      <c r="I20" s="21"/>
      <c r="J20" s="17">
        <v>597</v>
      </c>
    </row>
    <row r="21" spans="1:10" ht="21.75" customHeight="1">
      <c r="A21" s="14" t="s">
        <v>134</v>
      </c>
      <c r="B21" s="19"/>
      <c r="D21" s="17">
        <v>-2158</v>
      </c>
      <c r="E21" s="17"/>
      <c r="F21" s="17">
        <v>-391</v>
      </c>
      <c r="G21" s="17"/>
      <c r="H21" s="17">
        <v>-2158</v>
      </c>
      <c r="I21" s="17"/>
      <c r="J21" s="17">
        <v>-8228</v>
      </c>
    </row>
    <row r="22" spans="1:10" ht="21.75" customHeight="1">
      <c r="A22" s="14" t="s">
        <v>58</v>
      </c>
      <c r="B22" s="19"/>
      <c r="D22" s="59">
        <v>20903</v>
      </c>
      <c r="E22" s="17"/>
      <c r="F22" s="59">
        <v>12265</v>
      </c>
      <c r="G22" s="20"/>
      <c r="H22" s="59">
        <v>20172</v>
      </c>
      <c r="I22" s="20"/>
      <c r="J22" s="59">
        <v>11885</v>
      </c>
    </row>
    <row r="23" spans="1:10" ht="21.75" customHeight="1">
      <c r="A23" s="14" t="s">
        <v>59</v>
      </c>
      <c r="B23" s="19"/>
      <c r="D23" s="60"/>
      <c r="E23" s="17"/>
      <c r="F23" s="60"/>
      <c r="G23" s="20"/>
      <c r="H23" s="21"/>
      <c r="I23" s="20"/>
      <c r="J23" s="21"/>
    </row>
    <row r="24" spans="1:10" ht="21.75" customHeight="1">
      <c r="A24" s="14" t="s">
        <v>60</v>
      </c>
      <c r="B24" s="19"/>
      <c r="D24" s="17">
        <f>SUM(D9:D22)</f>
        <v>1230095</v>
      </c>
      <c r="E24" s="17"/>
      <c r="F24" s="17">
        <f>SUM(F9:F22)</f>
        <v>308563</v>
      </c>
      <c r="G24" s="17"/>
      <c r="H24" s="17">
        <f>SUM(H9:H22)</f>
        <v>1080370</v>
      </c>
      <c r="I24" s="17"/>
      <c r="J24" s="17">
        <f>SUM(J9:J22)</f>
        <v>197034</v>
      </c>
    </row>
    <row r="25" spans="1:10" ht="21.75" customHeight="1">
      <c r="A25" s="14" t="s">
        <v>118</v>
      </c>
      <c r="B25" s="19"/>
      <c r="D25" s="17"/>
      <c r="E25" s="17"/>
      <c r="F25" s="17"/>
      <c r="G25" s="17"/>
      <c r="H25" s="17"/>
      <c r="I25" s="17"/>
      <c r="J25" s="17"/>
    </row>
    <row r="26" spans="1:10" ht="21.75" customHeight="1">
      <c r="A26" s="14" t="s">
        <v>217</v>
      </c>
      <c r="B26" s="19"/>
      <c r="D26" s="17">
        <v>-431370</v>
      </c>
      <c r="E26" s="17"/>
      <c r="F26" s="17">
        <v>0</v>
      </c>
      <c r="G26" s="17"/>
      <c r="H26" s="17">
        <v>-361370</v>
      </c>
      <c r="I26" s="17"/>
      <c r="J26" s="17">
        <v>0</v>
      </c>
    </row>
    <row r="27" spans="1:10" ht="21.75" customHeight="1">
      <c r="A27" s="14" t="s">
        <v>61</v>
      </c>
      <c r="B27" s="19"/>
      <c r="D27" s="17"/>
      <c r="E27" s="17"/>
      <c r="F27" s="17"/>
      <c r="G27" s="17"/>
      <c r="H27" s="17"/>
      <c r="I27" s="17"/>
      <c r="J27" s="17"/>
    </row>
    <row r="28" spans="1:10" ht="21.75" customHeight="1">
      <c r="A28" s="14" t="s">
        <v>119</v>
      </c>
      <c r="B28" s="19"/>
      <c r="D28" s="17">
        <v>982</v>
      </c>
      <c r="E28" s="17"/>
      <c r="F28" s="17">
        <v>-2069</v>
      </c>
      <c r="G28" s="17"/>
      <c r="H28" s="17">
        <v>697</v>
      </c>
      <c r="I28" s="17"/>
      <c r="J28" s="17">
        <v>29037</v>
      </c>
    </row>
    <row r="29" spans="1:10" ht="21.75" customHeight="1">
      <c r="A29" s="14" t="s">
        <v>120</v>
      </c>
      <c r="B29" s="19"/>
      <c r="D29" s="17">
        <v>264</v>
      </c>
      <c r="E29" s="17"/>
      <c r="F29" s="17">
        <v>-2006</v>
      </c>
      <c r="G29" s="17"/>
      <c r="H29" s="17">
        <v>-294</v>
      </c>
      <c r="I29" s="17"/>
      <c r="J29" s="17">
        <v>-2183</v>
      </c>
    </row>
    <row r="30" spans="1:10" ht="21.75" customHeight="1">
      <c r="A30" s="14" t="s">
        <v>218</v>
      </c>
      <c r="B30" s="19"/>
      <c r="D30" s="17">
        <v>0</v>
      </c>
      <c r="E30" s="17"/>
      <c r="F30" s="17">
        <v>0</v>
      </c>
      <c r="G30" s="17"/>
      <c r="H30" s="17">
        <v>13811</v>
      </c>
      <c r="I30" s="17"/>
      <c r="J30" s="17">
        <v>70563</v>
      </c>
    </row>
    <row r="31" spans="1:10" ht="21.75" customHeight="1">
      <c r="A31" s="14" t="s">
        <v>78</v>
      </c>
      <c r="B31" s="19"/>
      <c r="D31" s="17">
        <v>-801945</v>
      </c>
      <c r="E31" s="17"/>
      <c r="F31" s="17">
        <v>-1021566</v>
      </c>
      <c r="G31" s="17"/>
      <c r="H31" s="17">
        <v>-801945</v>
      </c>
      <c r="I31" s="17"/>
      <c r="J31" s="17">
        <v>-1021566</v>
      </c>
    </row>
    <row r="32" spans="1:10" ht="21.75" customHeight="1">
      <c r="A32" s="14" t="s">
        <v>79</v>
      </c>
      <c r="B32" s="19"/>
      <c r="D32" s="17">
        <v>9780</v>
      </c>
      <c r="E32" s="17"/>
      <c r="F32" s="17">
        <v>69861</v>
      </c>
      <c r="G32" s="17"/>
      <c r="H32" s="17">
        <v>9780</v>
      </c>
      <c r="I32" s="17"/>
      <c r="J32" s="17">
        <v>69861</v>
      </c>
    </row>
    <row r="33" spans="1:10" ht="21.75" customHeight="1">
      <c r="A33" s="14" t="s">
        <v>154</v>
      </c>
      <c r="B33" s="19"/>
      <c r="D33" s="17">
        <v>-103108</v>
      </c>
      <c r="E33" s="17"/>
      <c r="F33" s="17">
        <v>16691</v>
      </c>
      <c r="G33" s="17"/>
      <c r="H33" s="17">
        <v>-103108</v>
      </c>
      <c r="I33" s="17"/>
      <c r="J33" s="17">
        <v>16691</v>
      </c>
    </row>
    <row r="34" spans="1:10" ht="21.75" customHeight="1">
      <c r="A34" s="14" t="s">
        <v>62</v>
      </c>
      <c r="B34" s="19"/>
      <c r="D34" s="17">
        <v>-4275</v>
      </c>
      <c r="E34" s="17"/>
      <c r="F34" s="17">
        <v>-2280</v>
      </c>
      <c r="G34" s="17"/>
      <c r="H34" s="17">
        <v>-4786</v>
      </c>
      <c r="I34" s="17"/>
      <c r="J34" s="17">
        <v>-426</v>
      </c>
    </row>
    <row r="35" spans="1:10" ht="21.75" customHeight="1">
      <c r="A35" s="14" t="s">
        <v>63</v>
      </c>
      <c r="B35" s="19"/>
      <c r="D35" s="17">
        <v>-3272</v>
      </c>
      <c r="E35" s="17"/>
      <c r="F35" s="17">
        <v>-2742</v>
      </c>
      <c r="G35" s="17"/>
      <c r="H35" s="17">
        <v>-3461</v>
      </c>
      <c r="I35" s="17"/>
      <c r="J35" s="17">
        <v>-3269</v>
      </c>
    </row>
    <row r="36" spans="1:10" ht="21.75" customHeight="1">
      <c r="A36" s="14" t="s">
        <v>121</v>
      </c>
      <c r="B36" s="19"/>
    </row>
    <row r="37" spans="1:10" ht="21.75" customHeight="1">
      <c r="A37" s="14" t="s">
        <v>64</v>
      </c>
      <c r="B37" s="19"/>
      <c r="D37" s="17"/>
      <c r="E37" s="17"/>
      <c r="F37" s="17"/>
      <c r="G37" s="17"/>
      <c r="H37" s="17"/>
      <c r="I37" s="17"/>
      <c r="J37" s="17"/>
    </row>
    <row r="38" spans="1:10" ht="21.75" customHeight="1">
      <c r="A38" s="14" t="s">
        <v>119</v>
      </c>
      <c r="B38" s="19"/>
      <c r="D38" s="17">
        <v>-343</v>
      </c>
      <c r="E38" s="17"/>
      <c r="F38" s="17">
        <v>-150</v>
      </c>
      <c r="G38" s="17"/>
      <c r="H38" s="17">
        <v>-245</v>
      </c>
      <c r="I38" s="17"/>
      <c r="J38" s="17">
        <v>1790</v>
      </c>
    </row>
    <row r="39" spans="1:10" ht="21.75" customHeight="1">
      <c r="A39" s="14" t="s">
        <v>120</v>
      </c>
      <c r="B39" s="19"/>
      <c r="D39" s="17">
        <v>-95765</v>
      </c>
      <c r="E39" s="17"/>
      <c r="F39" s="17">
        <v>33996</v>
      </c>
      <c r="G39" s="17"/>
      <c r="H39" s="17">
        <v>-94898</v>
      </c>
      <c r="I39" s="17"/>
      <c r="J39" s="17">
        <v>35681</v>
      </c>
    </row>
    <row r="40" spans="1:10" ht="21.75" customHeight="1">
      <c r="A40" s="14" t="s">
        <v>80</v>
      </c>
      <c r="B40" s="19"/>
      <c r="D40" s="17">
        <v>1248</v>
      </c>
      <c r="E40" s="17"/>
      <c r="F40" s="17">
        <v>23352</v>
      </c>
      <c r="G40" s="17"/>
      <c r="H40" s="17">
        <v>1248</v>
      </c>
      <c r="I40" s="17"/>
      <c r="J40" s="17">
        <v>23303</v>
      </c>
    </row>
    <row r="41" spans="1:10" ht="21.75" customHeight="1">
      <c r="A41" s="14" t="s">
        <v>81</v>
      </c>
      <c r="B41" s="19"/>
      <c r="D41" s="17">
        <v>-46378</v>
      </c>
      <c r="E41" s="17"/>
      <c r="F41" s="17">
        <v>33393</v>
      </c>
      <c r="G41" s="17"/>
      <c r="H41" s="17">
        <v>-46385</v>
      </c>
      <c r="I41" s="17"/>
      <c r="J41" s="17">
        <v>33388</v>
      </c>
    </row>
    <row r="42" spans="1:10" ht="21.75" customHeight="1">
      <c r="A42" s="14" t="s">
        <v>65</v>
      </c>
      <c r="B42" s="19"/>
      <c r="D42" s="21">
        <v>2269</v>
      </c>
      <c r="E42" s="21"/>
      <c r="F42" s="21">
        <v>2014</v>
      </c>
      <c r="G42" s="21"/>
      <c r="H42" s="21">
        <v>-1820</v>
      </c>
      <c r="I42" s="21"/>
      <c r="J42" s="21">
        <v>1470</v>
      </c>
    </row>
    <row r="43" spans="1:10" ht="21.75" customHeight="1">
      <c r="A43" s="14" t="s">
        <v>103</v>
      </c>
      <c r="B43" s="19"/>
      <c r="D43" s="22">
        <v>0</v>
      </c>
      <c r="E43" s="17"/>
      <c r="F43" s="22">
        <v>-59</v>
      </c>
      <c r="G43" s="17"/>
      <c r="H43" s="22">
        <v>0</v>
      </c>
      <c r="I43" s="17"/>
      <c r="J43" s="22">
        <v>0</v>
      </c>
    </row>
    <row r="44" spans="1:10" ht="21.75" customHeight="1">
      <c r="A44" s="14" t="s">
        <v>155</v>
      </c>
      <c r="B44" s="19"/>
      <c r="D44" s="21">
        <f>SUM(D24:D43)</f>
        <v>-241818</v>
      </c>
      <c r="E44" s="21"/>
      <c r="F44" s="21">
        <f>SUM(F24:F43)</f>
        <v>-543002</v>
      </c>
      <c r="G44" s="21"/>
      <c r="H44" s="21">
        <f>SUM(H24:H43)</f>
        <v>-312406</v>
      </c>
      <c r="I44" s="21"/>
      <c r="J44" s="21">
        <f>SUM(J24:J43)</f>
        <v>-548626</v>
      </c>
    </row>
    <row r="45" spans="1:10" ht="21.75" customHeight="1">
      <c r="A45" s="14" t="s">
        <v>66</v>
      </c>
      <c r="B45" s="19"/>
      <c r="D45" s="22">
        <v>-22322</v>
      </c>
      <c r="E45" s="21"/>
      <c r="F45" s="22">
        <v>-9694</v>
      </c>
      <c r="G45" s="21"/>
      <c r="H45" s="22">
        <v>-18436</v>
      </c>
      <c r="I45" s="21"/>
      <c r="J45" s="22">
        <v>-3041</v>
      </c>
    </row>
    <row r="46" spans="1:10" ht="21.75" customHeight="1">
      <c r="A46" s="12" t="s">
        <v>156</v>
      </c>
      <c r="B46" s="19"/>
      <c r="D46" s="22">
        <f>SUM(D44:D45)</f>
        <v>-264140</v>
      </c>
      <c r="E46" s="17"/>
      <c r="F46" s="22">
        <f>SUM(F44:F45)</f>
        <v>-552696</v>
      </c>
      <c r="G46" s="17"/>
      <c r="H46" s="22">
        <f>SUM(H44:H45)</f>
        <v>-330842</v>
      </c>
      <c r="I46" s="17"/>
      <c r="J46" s="22">
        <f>SUM(J44:J45)</f>
        <v>-551667</v>
      </c>
    </row>
    <row r="47" spans="1:10" ht="21.75" customHeight="1">
      <c r="B47" s="19"/>
    </row>
    <row r="48" spans="1:10" ht="21.75" customHeight="1">
      <c r="A48" s="14" t="s">
        <v>13</v>
      </c>
    </row>
    <row r="49" spans="1:10" ht="21.75" customHeight="1">
      <c r="J49" s="13" t="s">
        <v>112</v>
      </c>
    </row>
    <row r="50" spans="1:10" s="12" customFormat="1" ht="21.75" customHeight="1">
      <c r="A50" s="3" t="s">
        <v>88</v>
      </c>
      <c r="B50" s="3"/>
      <c r="C50" s="3"/>
      <c r="D50" s="3"/>
      <c r="E50" s="3"/>
      <c r="F50" s="3"/>
      <c r="G50" s="3"/>
    </row>
    <row r="51" spans="1:10" s="12" customFormat="1" ht="21.75" customHeight="1">
      <c r="A51" s="12" t="s">
        <v>67</v>
      </c>
    </row>
    <row r="52" spans="1:10" s="12" customFormat="1" ht="21.75" customHeight="1">
      <c r="A52" s="12" t="s">
        <v>162</v>
      </c>
    </row>
    <row r="53" spans="1:10" ht="21.75" customHeight="1">
      <c r="A53" s="27"/>
      <c r="B53" s="27"/>
      <c r="C53" s="27"/>
      <c r="D53" s="27"/>
      <c r="E53" s="27"/>
      <c r="F53" s="27"/>
      <c r="G53" s="27"/>
      <c r="H53" s="27"/>
      <c r="I53" s="27"/>
      <c r="J53" s="13" t="s">
        <v>107</v>
      </c>
    </row>
    <row r="54" spans="1:10" s="15" customFormat="1" ht="21.75" customHeight="1">
      <c r="D54" s="28"/>
      <c r="E54" s="28" t="s">
        <v>53</v>
      </c>
      <c r="F54" s="28"/>
      <c r="G54" s="12"/>
      <c r="H54" s="29"/>
      <c r="I54" s="28" t="s">
        <v>54</v>
      </c>
      <c r="J54" s="29"/>
    </row>
    <row r="55" spans="1:10" s="15" customFormat="1" ht="21.75" customHeight="1">
      <c r="B55" s="16"/>
      <c r="D55" s="30">
        <v>2018</v>
      </c>
      <c r="E55" s="31"/>
      <c r="F55" s="30">
        <v>2017</v>
      </c>
      <c r="G55" s="32"/>
      <c r="H55" s="30">
        <v>2018</v>
      </c>
      <c r="I55" s="31"/>
      <c r="J55" s="30">
        <v>2017</v>
      </c>
    </row>
    <row r="56" spans="1:10" ht="21.75" customHeight="1">
      <c r="A56" s="12" t="s">
        <v>68</v>
      </c>
      <c r="F56" s="15"/>
    </row>
    <row r="57" spans="1:10" ht="21.75" customHeight="1">
      <c r="A57" s="14" t="s">
        <v>194</v>
      </c>
      <c r="D57" s="17">
        <v>-20324</v>
      </c>
      <c r="E57" s="17"/>
      <c r="F57" s="20">
        <v>0</v>
      </c>
      <c r="G57" s="17"/>
      <c r="H57" s="17">
        <v>-20324</v>
      </c>
      <c r="I57" s="17"/>
      <c r="J57" s="17">
        <v>0</v>
      </c>
    </row>
    <row r="58" spans="1:10" ht="21.75" customHeight="1">
      <c r="A58" s="14" t="s">
        <v>195</v>
      </c>
      <c r="D58" s="17">
        <v>80500</v>
      </c>
      <c r="E58" s="17"/>
      <c r="F58" s="20">
        <v>0</v>
      </c>
      <c r="G58" s="17"/>
      <c r="H58" s="17">
        <v>80500</v>
      </c>
      <c r="I58" s="17"/>
      <c r="J58" s="17">
        <v>0</v>
      </c>
    </row>
    <row r="59" spans="1:10" ht="21.75" customHeight="1">
      <c r="A59" s="14" t="s">
        <v>196</v>
      </c>
      <c r="D59" s="17">
        <v>-24750</v>
      </c>
      <c r="E59" s="17"/>
      <c r="F59" s="17">
        <v>0</v>
      </c>
      <c r="G59" s="17"/>
      <c r="H59" s="17">
        <v>-24750</v>
      </c>
      <c r="I59" s="17"/>
      <c r="J59" s="17">
        <v>0</v>
      </c>
    </row>
    <row r="60" spans="1:10" ht="21.75" customHeight="1">
      <c r="A60" s="14" t="s">
        <v>169</v>
      </c>
      <c r="D60" s="17">
        <v>0</v>
      </c>
      <c r="E60" s="17"/>
      <c r="F60" s="17">
        <v>-4900</v>
      </c>
      <c r="G60" s="17"/>
      <c r="H60" s="17">
        <v>0</v>
      </c>
      <c r="I60" s="17"/>
      <c r="J60" s="17">
        <v>-4900</v>
      </c>
    </row>
    <row r="61" spans="1:10" ht="21.75" customHeight="1">
      <c r="A61" s="14" t="s">
        <v>179</v>
      </c>
      <c r="D61" s="17">
        <v>94</v>
      </c>
      <c r="E61" s="17"/>
      <c r="F61" s="17">
        <v>0</v>
      </c>
      <c r="G61" s="17"/>
      <c r="H61" s="17">
        <v>94</v>
      </c>
      <c r="I61" s="17"/>
      <c r="J61" s="17">
        <v>0</v>
      </c>
    </row>
    <row r="62" spans="1:10" ht="21.75" customHeight="1">
      <c r="A62" s="14" t="s">
        <v>170</v>
      </c>
      <c r="D62" s="17">
        <v>-1677</v>
      </c>
      <c r="E62" s="17"/>
      <c r="F62" s="17">
        <v>-960</v>
      </c>
      <c r="G62" s="17"/>
      <c r="H62" s="17">
        <v>-1676</v>
      </c>
      <c r="I62" s="17"/>
      <c r="J62" s="17">
        <v>-960</v>
      </c>
    </row>
    <row r="63" spans="1:10" ht="21.75" customHeight="1">
      <c r="A63" s="14" t="s">
        <v>150</v>
      </c>
      <c r="D63" s="22">
        <v>1980</v>
      </c>
      <c r="E63" s="21"/>
      <c r="F63" s="22">
        <v>391</v>
      </c>
      <c r="G63" s="21"/>
      <c r="H63" s="22">
        <v>35922</v>
      </c>
      <c r="I63" s="21"/>
      <c r="J63" s="22">
        <v>377</v>
      </c>
    </row>
    <row r="64" spans="1:10" ht="21.75" customHeight="1">
      <c r="A64" s="12" t="s">
        <v>104</v>
      </c>
      <c r="D64" s="22">
        <f>SUM(D57:D63)</f>
        <v>35823</v>
      </c>
      <c r="E64" s="17"/>
      <c r="F64" s="22">
        <f>SUM(F57:F63)</f>
        <v>-5469</v>
      </c>
      <c r="G64" s="17"/>
      <c r="H64" s="22">
        <f>SUM(H57:H63)</f>
        <v>69766</v>
      </c>
      <c r="I64" s="17"/>
      <c r="J64" s="22">
        <f>SUM(J57:J63)</f>
        <v>-5483</v>
      </c>
    </row>
    <row r="65" spans="1:10" ht="21.75" customHeight="1">
      <c r="A65" s="12" t="s">
        <v>69</v>
      </c>
      <c r="D65" s="17"/>
      <c r="E65" s="17"/>
      <c r="F65" s="17"/>
      <c r="G65" s="17"/>
      <c r="H65" s="17"/>
      <c r="I65" s="17"/>
      <c r="J65" s="17"/>
    </row>
    <row r="66" spans="1:10" ht="21.75" customHeight="1">
      <c r="A66" s="14" t="s">
        <v>197</v>
      </c>
      <c r="D66" s="17">
        <v>-269000</v>
      </c>
      <c r="E66" s="17"/>
      <c r="F66" s="18">
        <v>-300339</v>
      </c>
      <c r="G66" s="17"/>
      <c r="H66" s="17">
        <v>-269000</v>
      </c>
      <c r="I66" s="17"/>
      <c r="J66" s="17">
        <v>-300339</v>
      </c>
    </row>
    <row r="67" spans="1:10" ht="21.75" customHeight="1">
      <c r="A67" s="14" t="s">
        <v>171</v>
      </c>
      <c r="D67" s="18">
        <v>-18506</v>
      </c>
      <c r="E67" s="17"/>
      <c r="F67" s="18">
        <v>50000</v>
      </c>
      <c r="G67" s="17"/>
      <c r="H67" s="17">
        <v>0</v>
      </c>
      <c r="I67" s="17"/>
      <c r="J67" s="17">
        <v>50000</v>
      </c>
    </row>
    <row r="68" spans="1:10" ht="21.75" customHeight="1">
      <c r="A68" s="14" t="s">
        <v>172</v>
      </c>
      <c r="D68" s="18">
        <v>0</v>
      </c>
      <c r="E68" s="17"/>
      <c r="F68" s="18">
        <v>200000</v>
      </c>
      <c r="G68" s="17"/>
      <c r="H68" s="18">
        <v>0</v>
      </c>
      <c r="I68" s="17"/>
      <c r="J68" s="18">
        <v>200000</v>
      </c>
    </row>
    <row r="69" spans="1:10" ht="21.75" customHeight="1">
      <c r="A69" s="14" t="s">
        <v>173</v>
      </c>
      <c r="D69" s="18">
        <v>-252319</v>
      </c>
      <c r="E69" s="17"/>
      <c r="F69" s="18">
        <v>0</v>
      </c>
      <c r="G69" s="17"/>
      <c r="H69" s="18">
        <v>-252319</v>
      </c>
      <c r="I69" s="17"/>
      <c r="J69" s="18">
        <v>0</v>
      </c>
    </row>
    <row r="70" spans="1:10" ht="21.75" customHeight="1">
      <c r="A70" s="14" t="s">
        <v>153</v>
      </c>
    </row>
    <row r="71" spans="1:10" ht="21.75" customHeight="1">
      <c r="A71" s="14" t="s">
        <v>92</v>
      </c>
      <c r="D71" s="17">
        <v>730580</v>
      </c>
      <c r="E71" s="17"/>
      <c r="F71" s="17">
        <v>786490</v>
      </c>
      <c r="G71" s="17"/>
      <c r="H71" s="17">
        <v>730580</v>
      </c>
      <c r="I71" s="17"/>
      <c r="J71" s="17">
        <v>786490</v>
      </c>
    </row>
    <row r="72" spans="1:10" ht="21.75" customHeight="1">
      <c r="A72" s="14" t="s">
        <v>174</v>
      </c>
      <c r="D72" s="18">
        <v>-786013</v>
      </c>
      <c r="E72" s="17"/>
      <c r="F72" s="18">
        <v>-84788</v>
      </c>
      <c r="G72" s="17"/>
      <c r="H72" s="18">
        <v>-746888</v>
      </c>
      <c r="I72" s="17"/>
      <c r="J72" s="18">
        <v>-84788</v>
      </c>
    </row>
    <row r="73" spans="1:10" ht="21.75" customHeight="1">
      <c r="A73" s="14" t="s">
        <v>219</v>
      </c>
      <c r="D73" s="17">
        <v>498500</v>
      </c>
      <c r="E73" s="17"/>
      <c r="F73" s="17">
        <v>0</v>
      </c>
      <c r="G73" s="17"/>
      <c r="H73" s="17">
        <v>498500</v>
      </c>
      <c r="I73" s="17"/>
      <c r="J73" s="17">
        <v>0</v>
      </c>
    </row>
    <row r="74" spans="1:10" ht="21.75" customHeight="1">
      <c r="A74" s="14" t="s">
        <v>214</v>
      </c>
      <c r="D74" s="17">
        <v>-170000</v>
      </c>
      <c r="E74" s="17"/>
      <c r="F74" s="17">
        <v>0</v>
      </c>
      <c r="G74" s="17"/>
      <c r="H74" s="17">
        <v>-170000</v>
      </c>
      <c r="I74" s="17"/>
      <c r="J74" s="17">
        <v>0</v>
      </c>
    </row>
    <row r="75" spans="1:10" ht="21.75" customHeight="1">
      <c r="A75" s="14" t="s">
        <v>152</v>
      </c>
      <c r="D75" s="17">
        <v>-6855</v>
      </c>
      <c r="E75" s="17"/>
      <c r="F75" s="17">
        <v>0</v>
      </c>
      <c r="G75" s="17"/>
      <c r="H75" s="17">
        <v>-6855</v>
      </c>
      <c r="I75" s="17"/>
      <c r="J75" s="17">
        <v>0</v>
      </c>
    </row>
    <row r="76" spans="1:10" ht="21.75" customHeight="1">
      <c r="A76" s="14" t="s">
        <v>198</v>
      </c>
      <c r="D76" s="17">
        <v>-1308</v>
      </c>
      <c r="E76" s="17"/>
      <c r="F76" s="17">
        <v>0</v>
      </c>
      <c r="G76" s="17"/>
      <c r="H76" s="17">
        <v>-1308</v>
      </c>
      <c r="I76" s="17"/>
      <c r="J76" s="17">
        <v>0</v>
      </c>
    </row>
    <row r="77" spans="1:10" ht="21.75" customHeight="1">
      <c r="A77" s="14" t="s">
        <v>220</v>
      </c>
      <c r="D77" s="17">
        <v>537436</v>
      </c>
      <c r="E77" s="17"/>
      <c r="F77" s="17">
        <v>0</v>
      </c>
      <c r="G77" s="17"/>
      <c r="H77" s="17">
        <v>537436</v>
      </c>
      <c r="I77" s="17"/>
      <c r="J77" s="17">
        <v>0</v>
      </c>
    </row>
    <row r="78" spans="1:10" ht="21.75" customHeight="1">
      <c r="A78" s="14" t="s">
        <v>175</v>
      </c>
      <c r="D78" s="17">
        <v>-6411</v>
      </c>
      <c r="E78" s="17"/>
      <c r="F78" s="17">
        <v>-22500</v>
      </c>
      <c r="G78" s="17"/>
      <c r="H78" s="17">
        <v>-6411</v>
      </c>
      <c r="I78" s="17"/>
      <c r="J78" s="17">
        <v>-22500</v>
      </c>
    </row>
    <row r="79" spans="1:10" ht="21.75" customHeight="1">
      <c r="A79" s="14" t="s">
        <v>70</v>
      </c>
      <c r="D79" s="18">
        <v>-53608</v>
      </c>
      <c r="E79" s="17"/>
      <c r="F79" s="18">
        <v>-54700</v>
      </c>
      <c r="G79" s="17"/>
      <c r="H79" s="18">
        <v>-52365</v>
      </c>
      <c r="I79" s="17"/>
      <c r="J79" s="18">
        <v>-51123</v>
      </c>
    </row>
    <row r="80" spans="1:10" ht="21.75" customHeight="1">
      <c r="A80" s="12" t="s">
        <v>98</v>
      </c>
      <c r="D80" s="24">
        <f>SUM(D66:D79)</f>
        <v>202496</v>
      </c>
      <c r="E80" s="17"/>
      <c r="F80" s="24">
        <f>SUM(F66:F79)</f>
        <v>574163</v>
      </c>
      <c r="G80" s="17"/>
      <c r="H80" s="24">
        <f>SUM(H66:H79)</f>
        <v>261370</v>
      </c>
      <c r="I80" s="17"/>
      <c r="J80" s="24">
        <f>SUM(J66:J79)</f>
        <v>577740</v>
      </c>
    </row>
    <row r="81" spans="1:10" ht="21.75" customHeight="1">
      <c r="A81" s="12" t="s">
        <v>199</v>
      </c>
      <c r="D81" s="57">
        <f>SUM(D46,D64,D80)</f>
        <v>-25821</v>
      </c>
      <c r="E81" s="17"/>
      <c r="F81" s="57">
        <f>SUM(F46,F64,F80)</f>
        <v>15998</v>
      </c>
      <c r="G81" s="17"/>
      <c r="H81" s="57">
        <f>SUM(H46,H64,H80)</f>
        <v>294</v>
      </c>
      <c r="I81" s="17"/>
      <c r="J81" s="57">
        <f>SUM(J46,J64,J80)</f>
        <v>20590</v>
      </c>
    </row>
    <row r="82" spans="1:10" ht="21.75" customHeight="1">
      <c r="A82" s="14" t="s">
        <v>122</v>
      </c>
      <c r="D82" s="23">
        <v>126423</v>
      </c>
      <c r="E82" s="17"/>
      <c r="F82" s="23">
        <v>58451</v>
      </c>
      <c r="G82" s="17"/>
      <c r="H82" s="23">
        <v>95686</v>
      </c>
      <c r="I82" s="17"/>
      <c r="J82" s="23">
        <v>41190</v>
      </c>
    </row>
    <row r="83" spans="1:10" ht="21.75" customHeight="1" thickBot="1">
      <c r="A83" s="12" t="s">
        <v>138</v>
      </c>
      <c r="D83" s="25">
        <f>SUM(D81:D82)</f>
        <v>100602</v>
      </c>
      <c r="E83" s="17"/>
      <c r="F83" s="25">
        <f>SUM(F81:F82)</f>
        <v>74449</v>
      </c>
      <c r="G83" s="17"/>
      <c r="H83" s="25">
        <f>SUM(H81:H82)</f>
        <v>95980</v>
      </c>
      <c r="I83" s="17"/>
      <c r="J83" s="25">
        <f>SUM(J81:J82)</f>
        <v>61780</v>
      </c>
    </row>
    <row r="84" spans="1:10" ht="21.75" customHeight="1" thickTop="1">
      <c r="D84" s="61">
        <f>D83-'bs&amp;pl'!E12</f>
        <v>0</v>
      </c>
      <c r="F84" s="61"/>
      <c r="H84" s="61">
        <f>H83-'bs&amp;pl'!I12</f>
        <v>0</v>
      </c>
      <c r="J84" s="61"/>
    </row>
    <row r="85" spans="1:10" ht="21.75" customHeight="1">
      <c r="A85" s="12" t="s">
        <v>176</v>
      </c>
    </row>
    <row r="86" spans="1:10" ht="21.75" customHeight="1">
      <c r="A86" s="14" t="s">
        <v>94</v>
      </c>
      <c r="D86" s="18"/>
      <c r="E86" s="17"/>
      <c r="F86" s="18"/>
      <c r="G86" s="17"/>
      <c r="H86" s="18"/>
      <c r="I86" s="17"/>
      <c r="J86" s="18"/>
    </row>
    <row r="87" spans="1:10" ht="21.75" customHeight="1">
      <c r="A87" s="14" t="s">
        <v>177</v>
      </c>
      <c r="E87" s="17"/>
      <c r="G87" s="17"/>
      <c r="I87" s="17"/>
    </row>
    <row r="88" spans="1:10" ht="21.75" customHeight="1">
      <c r="A88" s="14" t="s">
        <v>95</v>
      </c>
      <c r="D88" s="18">
        <v>34321</v>
      </c>
      <c r="F88" s="18">
        <v>42610</v>
      </c>
      <c r="G88" s="17"/>
      <c r="H88" s="18">
        <v>34321</v>
      </c>
      <c r="I88" s="17"/>
      <c r="J88" s="18">
        <v>42610</v>
      </c>
    </row>
    <row r="89" spans="1:10" ht="21.75" customHeight="1">
      <c r="A89" s="14" t="s">
        <v>205</v>
      </c>
    </row>
    <row r="90" spans="1:10" ht="21.75" customHeight="1">
      <c r="A90" s="14" t="s">
        <v>206</v>
      </c>
      <c r="D90" s="18">
        <v>45809</v>
      </c>
      <c r="E90" s="17"/>
      <c r="F90" s="18">
        <v>0</v>
      </c>
      <c r="G90" s="17"/>
      <c r="H90" s="18">
        <v>45809</v>
      </c>
      <c r="I90" s="17"/>
      <c r="J90" s="18">
        <v>0</v>
      </c>
    </row>
    <row r="91" spans="1:10" ht="21.75" customHeight="1">
      <c r="A91" s="14" t="s">
        <v>207</v>
      </c>
      <c r="D91" s="18">
        <v>57691</v>
      </c>
      <c r="E91" s="17"/>
      <c r="F91" s="18">
        <v>0</v>
      </c>
      <c r="G91" s="17"/>
      <c r="H91" s="18">
        <v>57691</v>
      </c>
      <c r="I91" s="17"/>
      <c r="J91" s="18">
        <v>0</v>
      </c>
    </row>
    <row r="92" spans="1:10" ht="21.75" customHeight="1">
      <c r="D92" s="18"/>
      <c r="E92" s="17"/>
      <c r="F92" s="18"/>
      <c r="G92" s="17"/>
      <c r="H92" s="18"/>
      <c r="I92" s="17"/>
      <c r="J92" s="18"/>
    </row>
    <row r="93" spans="1:10" ht="21.75" customHeight="1">
      <c r="A93" s="14" t="s">
        <v>13</v>
      </c>
    </row>
    <row r="94" spans="1:10" ht="21.75" customHeight="1">
      <c r="D94" s="18"/>
      <c r="E94" s="17"/>
      <c r="F94" s="18"/>
      <c r="G94" s="17"/>
      <c r="H94" s="18"/>
      <c r="I94" s="17"/>
      <c r="J94" s="18"/>
    </row>
    <row r="95" spans="1:10" ht="21.75" customHeight="1">
      <c r="E95" s="17"/>
      <c r="F95" s="18"/>
      <c r="G95" s="17"/>
      <c r="I95" s="17"/>
      <c r="J95" s="20"/>
    </row>
    <row r="96" spans="1:10" ht="21.75" customHeight="1">
      <c r="E96" s="17"/>
      <c r="F96" s="18"/>
      <c r="G96" s="17"/>
      <c r="I96" s="17"/>
      <c r="J96" s="20"/>
    </row>
    <row r="97" spans="4:12" ht="21.75" customHeight="1">
      <c r="D97" s="18"/>
      <c r="F97" s="18"/>
      <c r="G97" s="17"/>
      <c r="H97" s="18"/>
      <c r="I97" s="17"/>
      <c r="J97" s="20"/>
    </row>
    <row r="98" spans="4:12" ht="21.75" customHeight="1">
      <c r="D98" s="18"/>
      <c r="F98" s="18"/>
      <c r="G98" s="17"/>
      <c r="H98" s="18"/>
      <c r="I98" s="17"/>
      <c r="J98" s="20"/>
    </row>
    <row r="99" spans="4:12" ht="21.75" customHeight="1">
      <c r="D99" s="18"/>
      <c r="E99" s="17"/>
      <c r="F99" s="18"/>
      <c r="G99" s="17"/>
      <c r="H99" s="20"/>
      <c r="I99" s="17"/>
      <c r="J99" s="18"/>
    </row>
    <row r="100" spans="4:12" ht="21.75" customHeight="1">
      <c r="D100" s="18"/>
      <c r="E100" s="17"/>
      <c r="F100" s="18"/>
      <c r="G100" s="17"/>
      <c r="H100" s="20"/>
      <c r="I100" s="17"/>
      <c r="J100" s="18"/>
    </row>
    <row r="101" spans="4:12" ht="21.75" customHeight="1">
      <c r="D101" s="18"/>
      <c r="E101" s="18"/>
      <c r="F101" s="18"/>
      <c r="G101" s="18"/>
      <c r="H101" s="18"/>
      <c r="I101" s="18"/>
      <c r="J101" s="18"/>
    </row>
    <row r="102" spans="4:12" ht="21.75" customHeight="1">
      <c r="D102" s="18"/>
      <c r="E102" s="17"/>
      <c r="F102" s="18"/>
      <c r="G102" s="17"/>
      <c r="H102" s="20"/>
      <c r="I102" s="17"/>
      <c r="J102" s="18"/>
    </row>
    <row r="103" spans="4:12" ht="21.75" customHeight="1">
      <c r="D103" s="18"/>
      <c r="E103" s="18"/>
      <c r="F103" s="18"/>
      <c r="G103" s="18"/>
      <c r="H103" s="18"/>
      <c r="I103" s="18"/>
      <c r="J103" s="18"/>
      <c r="K103" s="18"/>
      <c r="L103" s="18"/>
    </row>
  </sheetData>
  <printOptions gridLinesSet="0"/>
  <pageMargins left="0.98425196850393704" right="0.39370078740157483" top="0.78740157480314965" bottom="0.39370078740157483" header="0.19685039370078741" footer="0.19685039370078741"/>
  <pageSetup paperSize="9" scale="65" firstPageNumber="8" orientation="portrait" useFirstPageNumber="1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Company</vt:lpstr>
      <vt:lpstr>cashflow</vt:lpstr>
      <vt:lpstr>'bs&amp;pl'!Print_Area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2018-08-03T15:48:54Z</cp:lastPrinted>
  <dcterms:created xsi:type="dcterms:W3CDTF">2012-01-25T03:30:35Z</dcterms:created>
  <dcterms:modified xsi:type="dcterms:W3CDTF">2018-08-03T15:48:55Z</dcterms:modified>
</cp:coreProperties>
</file>