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755" activeTab="2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'BS&amp;PL'!$A$1:$G$147</definedName>
    <definedName name="_xlnm.Print_Area" localSheetId="2">CF!$A$1:$F$77</definedName>
    <definedName name="_xlnm.Print_Area" localSheetId="1">'SE '!$A$1:$N$27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52511"/>
</workbook>
</file>

<file path=xl/calcChain.xml><?xml version="1.0" encoding="utf-8"?>
<calcChain xmlns="http://schemas.openxmlformats.org/spreadsheetml/2006/main">
  <c r="E30" i="1"/>
  <c r="E19"/>
  <c r="F52" i="4" l="1"/>
  <c r="M19" i="7" l="1"/>
  <c r="D61" i="4" l="1"/>
  <c r="M22" i="7" l="1"/>
  <c r="G17" l="1"/>
  <c r="E17"/>
  <c r="M16"/>
  <c r="M15"/>
  <c r="M13"/>
  <c r="M12"/>
  <c r="K17"/>
  <c r="I17"/>
  <c r="C17"/>
  <c r="M17" l="1"/>
  <c r="M10"/>
  <c r="G68" i="1" l="1"/>
  <c r="F59" i="4" l="1"/>
  <c r="D59"/>
  <c r="M21" i="7" l="1"/>
  <c r="G134" i="1" l="1"/>
  <c r="E134"/>
  <c r="G125"/>
  <c r="E125"/>
  <c r="G135" l="1"/>
  <c r="E135"/>
  <c r="D8" i="4" s="1"/>
  <c r="G137" i="1" l="1"/>
  <c r="G139" s="1"/>
  <c r="F8" i="4"/>
  <c r="F22" s="1"/>
  <c r="E137" i="1"/>
  <c r="E139" s="1"/>
  <c r="K23" i="7" s="1"/>
  <c r="D52" i="4" l="1"/>
  <c r="E98" i="1" l="1"/>
  <c r="I25" i="7" l="1"/>
  <c r="G25"/>
  <c r="E25"/>
  <c r="C25"/>
  <c r="G49" i="1" l="1"/>
  <c r="E49"/>
  <c r="G30"/>
  <c r="E89" l="1"/>
  <c r="E99" s="1"/>
  <c r="E101" s="1"/>
  <c r="E103" s="1"/>
  <c r="E53"/>
  <c r="G53"/>
  <c r="G19"/>
  <c r="G98"/>
  <c r="E60" i="4"/>
  <c r="G89" i="1"/>
  <c r="G54" l="1"/>
  <c r="G69" s="1"/>
  <c r="G31"/>
  <c r="G99"/>
  <c r="E54"/>
  <c r="E31"/>
  <c r="D22" i="4" l="1"/>
  <c r="D34" s="1"/>
  <c r="D37" s="1"/>
  <c r="G101" i="1"/>
  <c r="G103" s="1"/>
  <c r="F34" i="4"/>
  <c r="F37" s="1"/>
  <c r="F60" s="1"/>
  <c r="F62" s="1"/>
  <c r="G70" i="1"/>
  <c r="D60" i="4" l="1"/>
  <c r="D62" l="1"/>
  <c r="D63" s="1"/>
  <c r="M24" i="7"/>
  <c r="M23" l="1"/>
  <c r="K25"/>
  <c r="E68" i="1" l="1"/>
  <c r="E69" s="1"/>
  <c r="M25" i="7"/>
  <c r="E70" i="1" l="1"/>
</calcChain>
</file>

<file path=xl/sharedStrings.xml><?xml version="1.0" encoding="utf-8"?>
<sst xmlns="http://schemas.openxmlformats.org/spreadsheetml/2006/main" count="252" uniqueCount="173">
  <si>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</si>
  <si>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</si>
  <si>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</si>
  <si>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</si>
  <si>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</si>
  <si>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</si>
  <si>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</si>
  <si>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</si>
  <si>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</si>
  <si>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</si>
  <si>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</si>
  <si>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</si>
  <si>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ลูกหนี้สินเชื่อเพื่อซื้อสินค้า</t>
  </si>
  <si>
    <t>สินค้าคงเหลือ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</si>
  <si>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</si>
  <si>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</si>
  <si>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</si>
  <si>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</si>
  <si>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</si>
  <si>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</si>
  <si>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</si>
  <si>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</si>
  <si>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</si>
  <si>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</si>
  <si>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</si>
  <si>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</si>
  <si>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</si>
  <si>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</si>
  <si>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</si>
  <si>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</si>
  <si>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</si>
  <si>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</si>
  <si>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</si>
  <si>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</si>
  <si>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</si>
  <si>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</si>
  <si>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</si>
  <si>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</si>
  <si>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</si>
  <si>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</si>
  <si>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</si>
  <si>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</si>
  <si>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</si>
  <si>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</si>
  <si>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</si>
  <si>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</si>
  <si>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</si>
  <si>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</si>
  <si>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</si>
  <si>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</si>
  <si>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</si>
  <si>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</si>
  <si>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</si>
  <si>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</si>
  <si>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</si>
  <si>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</si>
  <si>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</si>
  <si>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</si>
  <si>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ขาดทุนจากการด้อยค่าและจำหน่ายทรัพย์สินรอการขาย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</si>
  <si>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</si>
  <si>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</si>
  <si>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</si>
  <si>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ทุนจดทะเบียน</t>
  </si>
  <si>
    <t>กำไร (ขาดทุน) สะสม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</si>
  <si>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</si>
  <si>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</si>
  <si>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</si>
  <si>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</si>
  <si>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</si>
  <si>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</si>
  <si>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</si>
  <si>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</si>
  <si>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</si>
  <si>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</si>
  <si>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</si>
  <si>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</si>
  <si>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</si>
  <si>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</si>
  <si>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</si>
  <si>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</si>
  <si>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</si>
  <si>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</si>
  <si>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</si>
  <si>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</si>
  <si>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</si>
  <si>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</si>
  <si>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โอนลูกหนี้ตามสัญญาเช่าซื้อและลูกหนี้สินเชื่อเพื่อ</t>
  </si>
  <si>
    <t>ซื้อสินค้าไปสินทรัพย์ไม่หมุนเวียนอื่น</t>
  </si>
  <si>
    <t>จัดสรรแล้ว - สำรองตามกฎหมาย</t>
  </si>
  <si>
    <t>ขาดทุนจากการจำหน่าย/ตัดจำหน่ายทรัพย์สินและอุปกรณ์</t>
  </si>
  <si>
    <t>เงินสดและรายการเทียบเท่าเงินสด ณ วันปลายงวด</t>
  </si>
  <si>
    <t xml:space="preserve">ประมาณการหนี้สิน - </t>
  </si>
  <si>
    <t>2560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</si>
  <si>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</si>
  <si>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</si>
  <si>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</si>
  <si>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ยอดคงเหลือ ณ วันที่ 1 มกราคม 2560</t>
  </si>
  <si>
    <t>สำรองผลประโยชน์ระยะยาวของพนักงาน</t>
  </si>
  <si>
    <t>โอนกลับค่าเผื่อการด้อยค่าเงินลงทุนในบริษัทย่อย</t>
  </si>
  <si>
    <t>รายจ่ายโดยใช้หุ้นเป็นเกณฑ์</t>
  </si>
  <si>
    <t>เงินสดรับจากการรับคืนทุนจากบริษัทย่อย</t>
  </si>
  <si>
    <t>เงินกู้ยืมระยะสั้นจากสถาบันการเงินลดลง</t>
  </si>
  <si>
    <t>เงินสดและรายการเทียบเท่าเงินสดลดลงสุทธิ</t>
  </si>
  <si>
    <t>ขาดทุนจากการด้อยค่าสินค้าคงเหลือ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</si>
  <si>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</si>
  <si>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</si>
  <si>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</si>
  <si>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</si>
  <si>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</si>
  <si>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</si>
  <si>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</si>
  <si>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ในสินทรัพย์และหนี้สินดำเนินงาน</t>
  </si>
  <si>
    <t>รับโอนทรัพย์สินรอการขายจากลูกหนี้ตามสัญญาเช่าซื้อ</t>
  </si>
  <si>
    <t>ลูกหนี้ตามคำพิพากษาและลูกหนี้สินเชื่อเพื่อซื้อสินค้า</t>
  </si>
  <si>
    <t>เพื่อชำระหนี้</t>
  </si>
  <si>
    <t>กำไร (ขาดทุน) ต่อหุ้นขั้นพื้นฐาน</t>
  </si>
  <si>
    <t>ยอดคงเหลือ ณ วันที่ 30 มิถุนายน 2560</t>
  </si>
  <si>
    <t>หุ้นสามัญที่ออกระหว่างงวดจากการใช้สิทธิ</t>
  </si>
  <si>
    <t>เงินสดรับจากการใช้สิทธิซื้อหุ้นสามัญตามใบสำคัญแสดงสิทธิ</t>
  </si>
  <si>
    <t>หนี้สูญและหนี้สงสัยจะสูญ</t>
  </si>
  <si>
    <t>กำไร (ขาดทุน) ก่อนภาษีเงินได้</t>
  </si>
  <si>
    <t>กำไร (ขาดทุน) สำหรับงวด</t>
  </si>
  <si>
    <t>เงินสดสุทธิใช้ไปในกิจกรรมดำเนินงาน</t>
  </si>
  <si>
    <t>กำไร (ขาดทุน) ต่อหุ้นปรับลด</t>
  </si>
  <si>
    <t>รายการปรับกระทบยอดกำไร (ขาดทุน) ก่อนภาษีเงินได้</t>
  </si>
  <si>
    <t>ลดทุนสำรองตามกฎหมายและส่วนเกินมูลค่าหุ้นสามัญ</t>
  </si>
  <si>
    <t>ซื้อสินทรัพย์ไม่มีตัวตน</t>
  </si>
  <si>
    <t>(หน่วย: พันบาท ยกเว้นกำไร (ขาดทุน) ต่อหุ้นขั้นพื้นฐานแสดงเป็นบาท)</t>
  </si>
  <si>
    <t xml:space="preserve">ลูกหนี้สินเชื่อเพื่อซื้อสินค้า </t>
  </si>
  <si>
    <t>ณ วันที่ 30 มิถุนายน 2561</t>
  </si>
  <si>
    <t>31 ธันวาคม 2560</t>
  </si>
  <si>
    <t>30 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</si>
  <si>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</si>
  <si>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</si>
  <si>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2561</t>
  </si>
  <si>
    <t>ยอดคงเหลือ ณ วันที่ 30 มิถุนายน 2561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</si>
  <si>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</si>
  <si>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</si>
  <si>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>เงินสดรับจากรายได้ทางการเงิน</t>
  </si>
  <si>
    <t xml:space="preserve">งบแสดงการเปลี่ยนแปลงส่วนของผู้ถือหุ้น </t>
  </si>
  <si>
    <t>ยอดคงเหลือ ณ วันที่ 1 มกราคม 2561</t>
  </si>
  <si>
    <t>จ่ายเงินปันผล</t>
  </si>
  <si>
    <t>โอนออกทรัพย์สินรอการขายไปทรัพย์สินและอุปกรณ์</t>
  </si>
  <si>
    <t>หุ้นสามัญ 961,551,139 หุ้น มูลค่าหุ้นละ 1 บาท</t>
  </si>
  <si>
    <t xml:space="preserve">หนี้สูญและหนี้สงสัยจะสูญ </t>
  </si>
  <si>
    <t>เงินสดสุทธิได้มาจากกิจกรรมลงทุน</t>
  </si>
  <si>
    <t>เงินฝากธนาคารที่ใช้เป็นหลักประกัน (เพิ่มขึ้น) ลดลง</t>
  </si>
  <si>
    <t>เงินกู้ยืมระยะสั้นจากผู้ถือหุ้นรายใหญ่เพิ่มขึ้น (ลดลง)</t>
  </si>
  <si>
    <t>เงินสดสุทธิใช้ไปในกิจกรรมจัดหาเงิน</t>
  </si>
  <si>
    <t xml:space="preserve">เงินสดสุทธิได้มาจาก (ใช้ไปใน) กิจกรรมดำเนินงาน </t>
  </si>
  <si>
    <t>ค่าใช้จ่ายภาษีเงินได้</t>
  </si>
  <si>
    <t>7.2, 7.3, 7.4</t>
  </si>
  <si>
    <t>เงินปันผลจ่าย (หมายเหตุ 11)</t>
  </si>
  <si>
    <t>7.1, 7.4</t>
  </si>
  <si>
    <t>3.3, 13</t>
  </si>
  <si>
    <t xml:space="preserve">   กำหนดชำระภายในหนึ่งปี</t>
  </si>
  <si>
    <t xml:space="preserve">ยังไม่ได้จัดสรร </t>
  </si>
  <si>
    <t>กำไรขาดทุนเบ็ดเสร็จอื่น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</si>
  <si>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</si>
  <si>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t xml:space="preserve">    </t>
    </r>
    <r>
      <rPr>
        <vertAlign val="superscript"/>
        <sz val="14"/>
        <rFont val="Angsana New"/>
        <family val="1"/>
      </rPr>
      <t xml:space="preserve"> (1) </t>
    </r>
    <r>
      <rPr>
        <sz val="14"/>
        <rFont val="Angsana New"/>
        <family val="1"/>
      </rPr>
      <t>รายได้ทางการเงิน ประกอบด้วย 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</si>
  <si>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หุ้นสามัญ 976,801,274 หุ้น มูลค่าหุ้นละ 1 บาท</t>
  </si>
  <si>
    <t>ขาดทุนจากการดำเนินงานก่อนการเปลี่ยนแปลง</t>
  </si>
  <si>
    <t>หนี้สินดำเนินงานเพิ่มขึ้น (ลดลง)</t>
  </si>
  <si>
    <t>ที่ถึงกำหนดชำระภายในหนึ่งปี</t>
  </si>
  <si>
    <t>ชำระภายในหนึ่งปี</t>
  </si>
  <si>
    <t>กำหนดชำระภายในหนึ่งปี</t>
  </si>
  <si>
    <t>ตามใบสำคัญแสดงสิทธิ</t>
  </si>
  <si>
    <t>เพื่อชดเชยขาดทุนสะสม (หมายเหตุ 7.1)</t>
  </si>
  <si>
    <t>ตามใบสำคัญแสดงสิทธิ (หมายเหตุ 7.3)</t>
  </si>
  <si>
    <t>โอนกลับด้อยค่าทรัพย์สินรอการขาย</t>
  </si>
  <si>
    <t>โอนส่วนทุนจากการจ่ายโดยใช้หุ้นเป็นเกณฑ์เป็น</t>
  </si>
  <si>
    <t>(31 ธันวาคม 2560: หุ้นสามัญ 970,000,000 หุ้น มูลค่าหุ้นละ 1 บาท)</t>
  </si>
  <si>
    <t>(31 ธันวาคม 2560: หุ้นสามัญ 952,178,409 หุ้น มูลค่าหุ้นละ 1 บาท)</t>
  </si>
</sst>
</file>

<file path=xl/styles.xml><?xml version="1.0" encoding="utf-8"?>
<styleSheet xmlns="http://schemas.openxmlformats.org/spreadsheetml/2006/main">
  <numFmts count="16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[Red]\(#,##0\)"/>
    <numFmt numFmtId="196" formatCode="#,##0;\(#,##0\)"/>
    <numFmt numFmtId="197" formatCode="_-* #,##0_-;\-* #,##0_-;_-* &quot;-&quot;??_-;_-@_-"/>
    <numFmt numFmtId="198" formatCode="_(* #,##0.0000_);_(* \(#,##0.0000\);_(* &quot;-&quot;_);_(@_)"/>
    <numFmt numFmtId="199" formatCode="&quot;£&quot;#,##0;[Red]\-&quot;£&quot;#,##0"/>
    <numFmt numFmtId="200" formatCode="&quot;¥&quot;#,##0.0_);\(&quot;¥&quot;#,##0.0\)"/>
    <numFmt numFmtId="201" formatCode="\F\F\ #,##0"/>
    <numFmt numFmtId="202" formatCode="&quot;$&quot;#,##0.00_)\ \ \ ;\(&quot;$&quot;#,##0.00\)\ \ \ "/>
    <numFmt numFmtId="203" formatCode="&quot;$&quot;#,##0.00\A_)\ ;\(&quot;$&quot;#,##0.00\A\)\ \ "/>
    <numFmt numFmtId="204" formatCode="##,##0.0_);\(#,##0.0\)"/>
    <numFmt numFmtId="205" formatCode="0.0000"/>
    <numFmt numFmtId="206" formatCode="&quot;$&quot;#,##0.0_);[Red]\(&quot;$&quot;#,##0.0\)"/>
    <numFmt numFmtId="207" formatCode="&quot;$&quot;#,##0"/>
    <numFmt numFmtId="208" formatCode="#0.0\x"/>
    <numFmt numFmtId="209" formatCode="0.0%_);\(0.0%\)"/>
    <numFmt numFmtId="210" formatCode="mmmm\ d\,\ yyyy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_(* #,##0.00_);_(* \(#,##0.00\);_(* &quot;-&quot;_);_(@_)"/>
    <numFmt numFmtId="215" formatCode="&quot;£&quot;#,##0_);[Red]\(&quot;£&quot;#,##0\)"/>
    <numFmt numFmtId="216" formatCode="&quot;RM&quot;#,##0_);[Red]\(&quot;RM&quot;#,##0\)"/>
    <numFmt numFmtId="217" formatCode="_-&quot;£&quot;* #,##0_-;\-&quot;£&quot;* #,##0_-;_-&quot;£&quot;* &quot;-&quot;_-;_-@_-"/>
    <numFmt numFmtId="218" formatCode="#,##0.0_);\(#,##0.0\)"/>
    <numFmt numFmtId="219" formatCode="&quot;£&quot;#,##0.00_);[Red]\(&quot;£&quot;#,##0.00\)"/>
    <numFmt numFmtId="220" formatCode="m/d"/>
    <numFmt numFmtId="221" formatCode="yyyy"/>
    <numFmt numFmtId="222" formatCode="#,##0.0_);\(#,##0.0\);#,##0.0_);@_)"/>
    <numFmt numFmtId="223" formatCode="0_);[Red]\(0\)"/>
    <numFmt numFmtId="224" formatCode="#,##0.0000"/>
    <numFmt numFmtId="225" formatCode="0.000_);[Red]\(0.000\)"/>
    <numFmt numFmtId="226" formatCode="0.00\ \ \ \ "/>
    <numFmt numFmtId="227" formatCode="0.0000000"/>
    <numFmt numFmtId="228" formatCode="0.00\ \ "/>
    <numFmt numFmtId="229" formatCode="#,##0.0_);\(#,##0.0\);&quot; - &quot;"/>
    <numFmt numFmtId="230" formatCode="0.00000"/>
    <numFmt numFmtId="231" formatCode="0.0\ \ \ \ "/>
    <numFmt numFmtId="232" formatCode="#,##0.00_);\(#,##0.00\);\-_)"/>
    <numFmt numFmtId="233" formatCode="#,##0.0;\-#,##0.0"/>
    <numFmt numFmtId="234" formatCode="0\ \ \ "/>
    <numFmt numFmtId="235" formatCode="&quot;$&quot;#,##0.000_);[Red]\(&quot;$&quot;#,##0.000\)"/>
    <numFmt numFmtId="236" formatCode="0.0\x;;"/>
    <numFmt numFmtId="237" formatCode="0.0%_);\(0.0%\);\-"/>
    <numFmt numFmtId="238" formatCode="#,##0.0000%_);\(#,##0.0000%\);\-_)"/>
    <numFmt numFmtId="239" formatCode="0.000000%"/>
    <numFmt numFmtId="240" formatCode="#,##0.00_)\ \ \ \ \ ;\(#,##0.00\)\ \ \ \ \ "/>
    <numFmt numFmtId="241" formatCode="0.0\ \ "/>
    <numFmt numFmtId="242" formatCode="#,##0%_);\(#,##0%\);\-_)"/>
    <numFmt numFmtId="243" formatCode="\$#,##0;\(\$#,##0\)"/>
    <numFmt numFmtId="244" formatCode="&quot;$&quot;#,##0;\-&quot;$&quot;#,##0"/>
    <numFmt numFmtId="245" formatCode="#,##0.0\%_);\(#,##0.0\%\);#,##0.0\%_);@_)"/>
    <numFmt numFmtId="246" formatCode="0.00000_);[Red]\(0.00000\)"/>
    <numFmt numFmtId="247" formatCode="&quot;$&quot;#,##0.00_)\ \ \ \ \ ;\(&quot;$&quot;#,##0.00\)\ \ \ \ \ "/>
    <numFmt numFmtId="248" formatCode="0%\ \ \ \ \ \ \ "/>
    <numFmt numFmtId="249" formatCode="&quot;€&quot;#,##0.0_);\(&quot;€&quot;#,##0.0\)"/>
    <numFmt numFmtId="250" formatCode="0.00%;[Red]\-0.00%"/>
    <numFmt numFmtId="251" formatCode="&quot;£&quot;#,##0.0_);\(&quot;£&quot;#,##0.0\)"/>
    <numFmt numFmtId="252" formatCode="0.00_);\(0.00\)"/>
    <numFmt numFmtId="253" formatCode="_-#,##0_-;[Red]\(#,##0\);_-\ \ &quot;-&quot;_-;_-@_-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_-&quot;$&quot;* #,##0_-;\-&quot;$&quot;* #,##0_-;_-&quot;$&quot;* &quot;-&quot;_-;_-@_-"/>
    <numFmt numFmtId="258" formatCode="0%;\(0%\)"/>
    <numFmt numFmtId="259" formatCode="0.0%"/>
    <numFmt numFmtId="260" formatCode="_(* #,##0.0_);_(* \(#,##0.0\);_(* &quot;-&quot;??_);_(@_)"/>
    <numFmt numFmtId="261" formatCode="0.0\p;\(0.0\)\p"/>
    <numFmt numFmtId="262" formatCode="0.0%;\(0.0\)%"/>
    <numFmt numFmtId="263" formatCode="#,##0.0"/>
    <numFmt numFmtId="264" formatCode="0.00\x"/>
    <numFmt numFmtId="265" formatCode="0.00_x"/>
    <numFmt numFmtId="266" formatCode="_ * #,##0_ ;_ * \-#,##0_ ;_ * &quot;-&quot;_ ;_ @_ "/>
    <numFmt numFmtId="267" formatCode="_ * #,##0.00_ ;_ * \-#,##0.00_ ;_ * &quot;-&quot;??_ ;_ @_ "/>
    <numFmt numFmtId="268" formatCode="\(#,##0\)\ "/>
    <numFmt numFmtId="269" formatCode="[Red]0.0%;[Red]\(0.0%\)"/>
    <numFmt numFmtId="270" formatCode="[Blue]#,##0_);[Blue]\(#,##0\)"/>
    <numFmt numFmtId="271" formatCode="#,##0_);[Blue]\(#,##0\)"/>
    <numFmt numFmtId="272" formatCode="&quot;\&quot;#,##0;[Red]&quot;\&quot;&quot;\&quot;&quot;\&quot;&quot;\&quot;&quot;\&quot;&quot;\&quot;&quot;\&quot;\-#,##0"/>
    <numFmt numFmtId="273" formatCode="#,##0\ \ "/>
    <numFmt numFmtId="274" formatCode="&quot;EUR &quot;#,##0.0_);\(&quot;EUR &quot;#,##0.0\)"/>
    <numFmt numFmtId="275" formatCode="\$#,##0.00;\(\$#,##0.00\)"/>
    <numFmt numFmtId="276" formatCode="&quot;£&quot;#,##0;\-&quot;£&quot;#,##0"/>
    <numFmt numFmtId="277" formatCode="General_)"/>
    <numFmt numFmtId="278" formatCode="0.0#"/>
    <numFmt numFmtId="279" formatCode="0.0_);[Red]\(0.0\)"/>
    <numFmt numFmtId="280" formatCode="0.00_);[Red]\(0.00\)"/>
    <numFmt numFmtId="281" formatCode="#,##0.0_);[Red]\(#,##0.0\)"/>
    <numFmt numFmtId="282" formatCode="#,##0.000_);[Red]\(#,##0.000\)"/>
    <numFmt numFmtId="283" formatCode="&quot;$&quot;#,##0.0_);\(&quot;$&quot;#,##0.0\)"/>
    <numFmt numFmtId="284" formatCode="0.0"/>
    <numFmt numFmtId="285" formatCode="_(&quot;$&quot;* #,##0.000_);_(&quot;$&quot;* \(#,##0.000\);_(&quot;$&quot;* &quot;-&quot;??_);_(@_)"/>
    <numFmt numFmtId="286" formatCode="#,##0.000_);\(#,##0.000\)"/>
    <numFmt numFmtId="287" formatCode="0.0%;\(0.0%\)"/>
    <numFmt numFmtId="288" formatCode="_(* #,##0_);_(* \(#,##0\);_(* &quot;-&quot;??_);_(@_)"/>
    <numFmt numFmtId="289" formatCode="#,##0.000"/>
    <numFmt numFmtId="290" formatCode="00000"/>
    <numFmt numFmtId="291" formatCode="0.0\x"/>
    <numFmt numFmtId="292" formatCode="0.000"/>
    <numFmt numFmtId="293" formatCode="@\ \ \ \ \ "/>
    <numFmt numFmtId="294" formatCode="_-* #,##0\ _D_M_-;\-* #,##0\ _D_M_-;_-* &quot;-&quot;\ _D_M_-;_-@_-"/>
    <numFmt numFmtId="295" formatCode="&quot;$&quot;#,##0.00_);\(&quot;$&quot;#,##0.00\);\-_)"/>
    <numFmt numFmtId="296" formatCode="&quot;$&quot;#,##0.00\A\ \ \ \ ;\(&quot;$&quot;#,##0.00\A\)\ \ \ \ "/>
    <numFmt numFmtId="297" formatCode="&quot;$&quot;#,##0.00&quot;E&quot;\ \ \ \ ;\(&quot;$&quot;#,##0.00&quot;E&quot;\)\ \ \ \ "/>
    <numFmt numFmtId="298" formatCode="#,##0.00\A\ \ \ \ ;\(#,##0.00\A\)\ \ \ \ "/>
    <numFmt numFmtId="299" formatCode="#,##0.00&quot;E&quot;\ \ \ \ ;\(#,##0.00&quot;E&quot;\)\ \ \ \ "/>
    <numFmt numFmtId="300" formatCode="&quot;€&quot;#,##0.00_);\(&quot;€&quot;#,##0.00\);\-_)"/>
    <numFmt numFmtId="301" formatCode="#,##0.0_)"/>
    <numFmt numFmtId="302" formatCode=";;;"/>
    <numFmt numFmtId="303" formatCode="&quot;$&quot;#,##0\ &quot;MM&quot;;\(&quot;$&quot;#,##0.00\ &quot;MM&quot;\)"/>
    <numFmt numFmtId="304" formatCode="_(&quot;$&quot;* #,##0_)\ &quot;millions&quot;;_(&quot;$&quot;* \(#,##0\)&quot; millions&quot;"/>
    <numFmt numFmtId="305" formatCode="&quot;$&quot;#,##0.00"/>
    <numFmt numFmtId="306" formatCode="#,##0\x_);\(#,##0\x\)"/>
    <numFmt numFmtId="307" formatCode="#,##0%_);\(#,##0%\)"/>
    <numFmt numFmtId="308" formatCode="&quot;$&quot;\ #,##0_-;&quot;$&quot;\ #,##0\-"/>
    <numFmt numFmtId="309" formatCode="&quot;Nlg&quot;\ #,##0_);\(&quot;Nlg&quot;\ #,##0\)"/>
    <numFmt numFmtId="310" formatCode="&quot;$&quot;#,##0;[Red]\-&quot;$&quot;#,##0"/>
    <numFmt numFmtId="311" formatCode="&quot;$&quot;#,##0.00;[Red]\-&quot;$&quot;#,##0.00"/>
    <numFmt numFmtId="312" formatCode="#,##0&quot; F&quot;_);[Red]\(#,##0&quot; F&quot;\)"/>
    <numFmt numFmtId="313" formatCode="_-* #,##0\ &quot;F&quot;_-;\-* #,##0\ &quot;F&quot;_-;_-* &quot;-&quot;\ &quot;F&quot;_-;_-@_-"/>
    <numFmt numFmtId="314" formatCode="#,##0\ &quot;F&quot;;[Red]\-#,##0\ &quot;F&quot;"/>
    <numFmt numFmtId="315" formatCode="_-* #,##0.00\ &quot;F&quot;_-;\-* #,##0.00\ &quot;F&quot;_-;_-* &quot;-&quot;??\ &quot;F&quot;_-;_-@_-"/>
    <numFmt numFmtId="316" formatCode="#,##0.00\ &quot;F&quot;;[Red]\-#,##0.00\ &quot;F&quot;"/>
    <numFmt numFmtId="317" formatCode="#,##0_ "/>
    <numFmt numFmtId="318" formatCode="#,##0.0\x_);\(#,##0.0\x\);\-_)"/>
    <numFmt numFmtId="319" formatCode="#,##0.00\x_);\(#,##0.00\x\);\-_)"/>
    <numFmt numFmtId="320" formatCode="General&quot;1996/01&quot;"/>
    <numFmt numFmtId="321" formatCode="_(&quot;RM&quot;* #,##0_);_(&quot;RM&quot;* \(#,##0\);_(&quot;RM&quot;* &quot;-&quot;_);_(@_)"/>
    <numFmt numFmtId="322" formatCode="0.00_)"/>
    <numFmt numFmtId="323" formatCode="0.0\ \ \ \ \ \ "/>
    <numFmt numFmtId="324" formatCode="0.0%\ \ \ \ \ "/>
    <numFmt numFmtId="325" formatCode="#,##0.0_);\(###0.0\)"/>
    <numFmt numFmtId="326" formatCode="_(* #,##0.000_);_(* \(#,##0.000\);_(* &quot;-&quot;??_);_(@_)"/>
    <numFmt numFmtId="327" formatCode="0.0_%"/>
    <numFmt numFmtId="328" formatCode="#,##0.00%_);\(#,##0.00%\);\-_)"/>
    <numFmt numFmtId="329" formatCode="&quot;£&quot;#,##0.0_);\(&quot;£&quot;#,##0.0\);\-_)"/>
    <numFmt numFmtId="330" formatCode="&quot;£&quot;#,##0.00_);\(&quot;£&quot;#,##0.00\);\-_)"/>
    <numFmt numFmtId="331" formatCode="&quot;Rp&quot;#,##0_);[Red]\(&quot;Rp&quot;#,##0\)"/>
    <numFmt numFmtId="332" formatCode="&quot;$&quot;@"/>
    <numFmt numFmtId="333" formatCode="#,##0.00\x"/>
    <numFmt numFmtId="334" formatCode="#,##0.00_x"/>
    <numFmt numFmtId="335" formatCode="0_)"/>
    <numFmt numFmtId="336" formatCode="#,##0_);[Red]\(#,##0\);\ \ \-\ \ \ \ \ "/>
    <numFmt numFmtId="337" formatCode="&quot;$&quot;#\ ?/?"/>
    <numFmt numFmtId="338" formatCode="#,##0_);\(#,##0_)"/>
    <numFmt numFmtId="339" formatCode="#,##0&quot; $&quot;;\-#,##0&quot; $&quot;"/>
    <numFmt numFmtId="340" formatCode="#,##0&quot; $&quot;;[Red]\-#,##0&quot; $&quot;"/>
    <numFmt numFmtId="341" formatCode="&quot;¥&quot;#,##0.0_);\(&quot;¥&quot;#,##0.0\);\-_)"/>
    <numFmt numFmtId="342" formatCode="&quot;¥&quot;#,##0.00_);\(&quot;¥&quot;#,##0.00\);\-_)"/>
    <numFmt numFmtId="343" formatCode="_-&quot;RM&quot;* #,##0_-;\-&quot;RM&quot;* #,##0_-;_-&quot;RM&quot;* &quot;-&quot;_-;_-@_-"/>
    <numFmt numFmtId="344" formatCode="&quot;$&quot;#,##0.000_);\(&quot;$&quot;#,##0.000\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0_ "/>
    <numFmt numFmtId="348" formatCode="dd/mmm/yyyy"/>
    <numFmt numFmtId="349" formatCode="_(&quot;NT$&quot;\*\ #,##0_);_(&quot;NT$&quot;\*\ \(#,##0\);_(&quot;NT$&quot;\*\ &quot;-&quot;_);_(@_)"/>
    <numFmt numFmtId="350" formatCode="_(&quot;NT$&quot;\*\ #,##0.00_);_(&quot;NT$&quot;\*\ \(#,##0.00\);_(&quot;NT$&quot;\*\ &quot;-&quot;??_);_(@_)"/>
    <numFmt numFmtId="351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52" formatCode="#,##0,;\(#,##0,\)"/>
    <numFmt numFmtId="353" formatCode="#,##0.00;\(#,##0.00\)"/>
  </numFmts>
  <fonts count="256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2"/>
      <color indexed="8"/>
      <name val="Angsana New"/>
      <family val="1"/>
    </font>
    <font>
      <vertAlign val="superscript"/>
      <sz val="16"/>
      <name val="Angsana New"/>
      <family val="1"/>
    </font>
    <font>
      <sz val="14"/>
      <name val="Angsana New"/>
      <family val="1"/>
    </font>
    <font>
      <vertAlign val="superscript"/>
      <sz val="14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7">
    <xf numFmtId="0" fontId="0" fillId="0" borderId="0"/>
    <xf numFmtId="198" fontId="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" fillId="0" borderId="0"/>
    <xf numFmtId="200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202" fontId="11" fillId="2" borderId="0"/>
    <xf numFmtId="203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91" fontId="9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8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21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8" fontId="23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7" fontId="9" fillId="0" borderId="0" applyFont="0" applyFill="0" applyBorder="0" applyAlignment="0" applyProtection="0"/>
    <xf numFmtId="23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35" fontId="18" fillId="0" borderId="0" applyFont="0" applyFill="0" applyBorder="0" applyProtection="0">
      <alignment horizontal="right"/>
    </xf>
    <xf numFmtId="243" fontId="9" fillId="0" borderId="0" applyFont="0" applyFill="0" applyBorder="0" applyProtection="0">
      <alignment horizontal="right"/>
    </xf>
    <xf numFmtId="244" fontId="9" fillId="0" borderId="0" applyFont="0" applyFill="0" applyBorder="0" applyProtection="0">
      <alignment horizontal="right"/>
    </xf>
    <xf numFmtId="245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46" fontId="18" fillId="0" borderId="0" applyFont="0" applyFill="0" applyBorder="0" applyProtection="0">
      <alignment horizontal="right"/>
    </xf>
    <xf numFmtId="247" fontId="18" fillId="0" borderId="0" applyFont="0" applyFill="0" applyBorder="0" applyAlignment="0" applyProtection="0"/>
    <xf numFmtId="248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211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53" fontId="30" fillId="0" borderId="0" applyFill="0" applyBorder="0">
      <alignment horizontal="right"/>
    </xf>
    <xf numFmtId="0" fontId="15" fillId="0" borderId="0" applyFont="0" applyFill="0" applyBorder="0" applyAlignment="0" applyProtection="0"/>
    <xf numFmtId="192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54" fontId="21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58" fontId="35" fillId="0" borderId="0" applyFont="0" applyFill="0" applyBorder="0" applyAlignment="0" applyProtection="0"/>
    <xf numFmtId="0" fontId="15" fillId="0" borderId="0"/>
    <xf numFmtId="0" fontId="15" fillId="0" borderId="0"/>
    <xf numFmtId="259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57" fontId="39" fillId="0" borderId="0" applyFont="0" applyFill="0" applyBorder="0" applyAlignment="0" applyProtection="0"/>
    <xf numFmtId="256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60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61" fontId="9" fillId="0" borderId="0"/>
    <xf numFmtId="262" fontId="9" fillId="0" borderId="0"/>
    <xf numFmtId="0" fontId="44" fillId="19" borderId="0">
      <alignment horizontal="right"/>
    </xf>
    <xf numFmtId="0" fontId="43" fillId="0" borderId="0"/>
    <xf numFmtId="192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63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42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87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218" fontId="64" fillId="0" borderId="15" applyBorder="0"/>
    <xf numFmtId="264" fontId="9" fillId="0" borderId="0" applyFont="0" applyFill="0" applyBorder="0" applyAlignment="0" applyProtection="0"/>
    <xf numFmtId="265" fontId="9" fillId="26" borderId="16" applyFont="0" applyFill="0" applyBorder="0" applyAlignment="0" applyProtection="0"/>
    <xf numFmtId="229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66" fontId="15" fillId="0" borderId="0" applyFont="0" applyFill="0" applyBorder="0" applyAlignment="0" applyProtection="0"/>
    <xf numFmtId="267" fontId="15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90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218" fontId="81" fillId="0" borderId="10" applyBorder="0">
      <alignment horizontal="center"/>
    </xf>
    <xf numFmtId="43" fontId="6" fillId="0" borderId="0" applyFont="0" applyFill="0" applyBorder="0" applyAlignment="0" applyProtection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201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96" fontId="30" fillId="0" borderId="0"/>
    <xf numFmtId="37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218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18" fontId="51" fillId="0" borderId="0"/>
    <xf numFmtId="195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73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218" fontId="91" fillId="0" borderId="6">
      <alignment horizontal="left"/>
    </xf>
    <xf numFmtId="0" fontId="19" fillId="0" borderId="25"/>
    <xf numFmtId="268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74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8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75" fontId="30" fillId="0" borderId="0"/>
    <xf numFmtId="276" fontId="9" fillId="2" borderId="0" applyFont="0" applyBorder="0"/>
    <xf numFmtId="277" fontId="95" fillId="0" borderId="0"/>
    <xf numFmtId="278" fontId="9" fillId="2" borderId="0" applyFont="0" applyBorder="0"/>
    <xf numFmtId="0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59" fontId="9" fillId="0" borderId="0">
      <protection locked="0"/>
    </xf>
    <xf numFmtId="287" fontId="9" fillId="0" borderId="0" applyFont="0" applyFill="0" applyBorder="0" applyAlignment="0" applyProtection="0"/>
    <xf numFmtId="0" fontId="18" fillId="0" borderId="0" applyFill="0" applyBorder="0" applyAlignment="0" applyProtection="0"/>
    <xf numFmtId="2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8" fillId="0" borderId="0" applyFill="0" applyBorder="0" applyAlignment="0" applyProtection="0"/>
    <xf numFmtId="2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3" fontId="30" fillId="0" borderId="0"/>
    <xf numFmtId="29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91" fontId="102" fillId="0" borderId="0" applyFill="0" applyBorder="0" applyAlignment="0" applyProtection="0"/>
    <xf numFmtId="0" fontId="58" fillId="0" borderId="0" applyNumberFormat="0" applyFill="0" applyBorder="0" applyAlignment="0" applyProtection="0"/>
    <xf numFmtId="257" fontId="21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40" fontId="11" fillId="0" borderId="0"/>
    <xf numFmtId="247" fontId="11" fillId="0" borderId="0"/>
    <xf numFmtId="296" fontId="11" fillId="0" borderId="0"/>
    <xf numFmtId="297" fontId="11" fillId="0" borderId="0"/>
    <xf numFmtId="39" fontId="11" fillId="33" borderId="0"/>
    <xf numFmtId="298" fontId="11" fillId="0" borderId="0"/>
    <xf numFmtId="299" fontId="11" fillId="0" borderId="0"/>
    <xf numFmtId="0" fontId="9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85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01" fontId="94" fillId="0" borderId="27" applyNumberFormat="0" applyFill="0" applyBorder="0" applyAlignment="0" applyProtection="0"/>
    <xf numFmtId="247" fontId="11" fillId="0" borderId="30"/>
    <xf numFmtId="248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302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18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218" fontId="94" fillId="0" borderId="0" applyNumberFormat="0" applyBorder="0" applyAlignment="0" applyProtection="0"/>
    <xf numFmtId="276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37" fontId="119" fillId="0" borderId="0" applyNumberFormat="0" applyFill="0" applyBorder="0" applyAlignment="0" applyProtection="0"/>
    <xf numFmtId="218" fontId="120" fillId="36" borderId="0"/>
    <xf numFmtId="191" fontId="9" fillId="0" borderId="0" applyFont="0" applyFill="0" applyBorder="0" applyAlignment="0" applyProtection="0"/>
    <xf numFmtId="0" fontId="11" fillId="0" borderId="0">
      <alignment horizontal="right"/>
    </xf>
    <xf numFmtId="303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83" fontId="2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123" fillId="37" borderId="35">
      <alignment horizontal="left" vertical="top" indent="2"/>
    </xf>
    <xf numFmtId="306" fontId="30" fillId="0" borderId="0" applyFont="0" applyFill="0" applyBorder="0" applyAlignment="0" applyProtection="0"/>
    <xf numFmtId="218" fontId="9" fillId="0" borderId="0" applyFont="0" applyFill="0" applyBorder="0" applyAlignment="0" applyProtection="0"/>
    <xf numFmtId="307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25" fillId="0" borderId="0"/>
    <xf numFmtId="318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19" fontId="30" fillId="0" borderId="0" applyFont="0" applyFill="0" applyBorder="0" applyAlignment="0" applyProtection="0"/>
    <xf numFmtId="320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321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322" fontId="129" fillId="0" borderId="0"/>
    <xf numFmtId="0" fontId="3" fillId="0" borderId="0"/>
    <xf numFmtId="0" fontId="1" fillId="0" borderId="0"/>
    <xf numFmtId="0" fontId="7" fillId="0" borderId="0" applyFill="0"/>
    <xf numFmtId="252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94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23" fontId="11" fillId="0" borderId="0"/>
    <xf numFmtId="324" fontId="11" fillId="0" borderId="0"/>
    <xf numFmtId="325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2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7" fontId="9" fillId="0" borderId="0" applyFont="0" applyFill="0" applyBorder="0" applyProtection="0">
      <alignment horizontal="right"/>
    </xf>
    <xf numFmtId="245" fontId="52" fillId="0" borderId="0" applyFont="0" applyFill="0" applyBorder="0" applyProtection="0">
      <alignment horizontal="right"/>
    </xf>
    <xf numFmtId="259" fontId="142" fillId="0" borderId="0" applyFill="0" applyBorder="0" applyProtection="0">
      <alignment horizontal="right"/>
    </xf>
    <xf numFmtId="259" fontId="143" fillId="0" borderId="0" applyFill="0" applyBorder="0" applyProtection="0">
      <alignment horizontal="right"/>
    </xf>
    <xf numFmtId="259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28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29" fontId="13" fillId="0" borderId="0" applyFont="0" applyFill="0" applyBorder="0" applyAlignment="0" applyProtection="0"/>
    <xf numFmtId="33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4" fontId="101" fillId="0" borderId="0">
      <alignment horizontal="right"/>
    </xf>
    <xf numFmtId="244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26" fontId="11" fillId="2" borderId="0"/>
    <xf numFmtId="226" fontId="11" fillId="2" borderId="0"/>
    <xf numFmtId="226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26" fontId="11" fillId="2" borderId="0"/>
    <xf numFmtId="226" fontId="11" fillId="2" borderId="0"/>
    <xf numFmtId="331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332" fontId="11" fillId="2" borderId="27">
      <alignment horizontal="right"/>
    </xf>
    <xf numFmtId="292" fontId="148" fillId="0" borderId="11" applyFont="0" applyBorder="0" applyAlignment="0">
      <alignment horizontal="center" vertical="center"/>
    </xf>
    <xf numFmtId="333" fontId="9" fillId="0" borderId="0" applyFont="0" applyFill="0" applyBorder="0" applyProtection="0">
      <alignment horizontal="right"/>
    </xf>
    <xf numFmtId="334" fontId="9" fillId="0" borderId="0" applyFont="0" applyFill="0" applyBorder="0" applyProtection="0">
      <alignment horizontal="right"/>
    </xf>
    <xf numFmtId="3" fontId="149" fillId="0" borderId="0"/>
    <xf numFmtId="311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35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91" fontId="164" fillId="0" borderId="0" applyFill="0" applyBorder="0" applyAlignment="0" applyProtection="0"/>
    <xf numFmtId="192" fontId="165" fillId="0" borderId="0"/>
    <xf numFmtId="4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335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89" fontId="9" fillId="0" borderId="0">
      <alignment horizontal="center"/>
    </xf>
    <xf numFmtId="336" fontId="168" fillId="0" borderId="0"/>
    <xf numFmtId="12" fontId="9" fillId="0" borderId="0" applyFont="0" applyFill="0" applyBorder="0" applyProtection="0">
      <alignment horizontal="right"/>
    </xf>
    <xf numFmtId="337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21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3" fillId="0" borderId="0">
      <alignment vertical="top"/>
    </xf>
    <xf numFmtId="310" fontId="144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81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38" fontId="9" fillId="0" borderId="0" applyFill="0" applyBorder="0" applyAlignment="0"/>
    <xf numFmtId="0" fontId="187" fillId="0" borderId="0"/>
    <xf numFmtId="0" fontId="188" fillId="0" borderId="0"/>
    <xf numFmtId="19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27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77" fontId="95" fillId="0" borderId="0">
      <alignment horizontal="center" textRotation="90"/>
    </xf>
    <xf numFmtId="339" fontId="9" fillId="0" borderId="0" applyFont="0" applyFill="0" applyBorder="0" applyAlignment="0" applyProtection="0"/>
    <xf numFmtId="34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92" fontId="9" fillId="0" borderId="0">
      <alignment wrapText="1"/>
    </xf>
    <xf numFmtId="322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41" fontId="13" fillId="0" borderId="0" applyFont="0" applyFill="0" applyBorder="0" applyAlignment="0" applyProtection="0"/>
    <xf numFmtId="342" fontId="13" fillId="0" borderId="0" applyFont="0" applyFill="0" applyBorder="0" applyAlignment="0" applyProtection="0"/>
    <xf numFmtId="343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2" fontId="250" fillId="0" borderId="0" applyFont="0" applyFill="0" applyBorder="0" applyAlignment="0" applyProtection="0"/>
    <xf numFmtId="192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317" fontId="15" fillId="0" borderId="0"/>
    <xf numFmtId="0" fontId="9" fillId="0" borderId="0"/>
    <xf numFmtId="310" fontId="221" fillId="0" borderId="0" applyFont="0" applyFill="0" applyBorder="0" applyAlignment="0" applyProtection="0"/>
    <xf numFmtId="344" fontId="15" fillId="0" borderId="0" applyFont="0" applyFill="0" applyBorder="0" applyAlignment="0" applyProtection="0"/>
    <xf numFmtId="0" fontId="9" fillId="0" borderId="0"/>
    <xf numFmtId="192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45" fontId="223" fillId="0" borderId="0" applyFont="0" applyFill="0" applyBorder="0" applyAlignment="0" applyProtection="0"/>
    <xf numFmtId="346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2" fontId="31" fillId="0" borderId="0"/>
    <xf numFmtId="266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47" fontId="233" fillId="0" borderId="0">
      <alignment horizontal="center" vertical="top"/>
    </xf>
    <xf numFmtId="348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66" fontId="9" fillId="0" borderId="0" applyFont="0" applyFill="0" applyBorder="0" applyAlignment="0" applyProtection="0"/>
    <xf numFmtId="4" fontId="237" fillId="0" borderId="0">
      <alignment horizontal="right"/>
    </xf>
    <xf numFmtId="191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49" fontId="9" fillId="0" borderId="0" applyFont="0" applyFill="0" applyBorder="0" applyAlignment="0" applyProtection="0"/>
    <xf numFmtId="310" fontId="241" fillId="0" borderId="0" applyFont="0" applyFill="0" applyBorder="0" applyAlignment="0" applyProtection="0"/>
    <xf numFmtId="350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3" fontId="9" fillId="0" borderId="0" applyFont="0" applyFill="0" applyBorder="0" applyAlignment="0" applyProtection="0"/>
    <xf numFmtId="351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92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88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3" fillId="0" borderId="0" applyFont="0" applyFill="0" applyBorder="0" applyAlignment="0" applyProtection="0"/>
    <xf numFmtId="200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19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Protection="0">
      <alignment horizontal="right"/>
    </xf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61" fontId="3" fillId="0" borderId="0"/>
    <xf numFmtId="262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42" fontId="3" fillId="0" borderId="0"/>
    <xf numFmtId="264" fontId="3" fillId="0" borderId="0" applyFont="0" applyFill="0" applyBorder="0" applyAlignment="0" applyProtection="0"/>
    <xf numFmtId="265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69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0" fontId="3" fillId="0" borderId="21" applyFont="0" applyFill="0" applyBorder="0" applyProtection="0">
      <alignment horizontal="right"/>
    </xf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95" fontId="3" fillId="0" borderId="0"/>
    <xf numFmtId="2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2" borderId="0" applyFont="0" applyBorder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1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20" fontId="3" fillId="0" borderId="0" applyFont="0" applyFill="0" applyBorder="0" applyAlignment="0" applyProtection="0">
      <alignment horizontal="right"/>
    </xf>
    <xf numFmtId="321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25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27" fontId="3" fillId="0" borderId="0" applyFont="0" applyFill="0" applyBorder="0" applyProtection="0">
      <alignment horizontal="right"/>
    </xf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331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33" fontId="3" fillId="0" borderId="0" applyFont="0" applyFill="0" applyBorder="0" applyProtection="0">
      <alignment horizontal="right"/>
    </xf>
    <xf numFmtId="334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89" fontId="3" fillId="0" borderId="0">
      <alignment horizontal="center"/>
    </xf>
    <xf numFmtId="12" fontId="3" fillId="0" borderId="0" applyFont="0" applyFill="0" applyBorder="0" applyProtection="0">
      <alignment horizontal="right"/>
    </xf>
    <xf numFmtId="337" fontId="3" fillId="33" borderId="0" applyFont="0" applyFill="0" applyBorder="0" applyProtection="0">
      <alignment horizontal="right"/>
    </xf>
    <xf numFmtId="21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38" fontId="3" fillId="0" borderId="0" applyFill="0" applyBorder="0" applyAlignment="0"/>
    <xf numFmtId="197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92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251" fillId="0" borderId="0"/>
  </cellStyleXfs>
  <cellXfs count="188">
    <xf numFmtId="0" fontId="0" fillId="0" borderId="0" xfId="0"/>
    <xf numFmtId="0" fontId="2" fillId="0" borderId="0" xfId="2299" applyFont="1" applyFill="1" applyBorder="1" applyAlignment="1">
      <alignment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353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197" fontId="5" fillId="0" borderId="0" xfId="1468" applyNumberFormat="1" applyFont="1" applyFill="1" applyAlignment="1">
      <alignment vertical="center"/>
    </xf>
    <xf numFmtId="192" fontId="5" fillId="0" borderId="0" xfId="1468" applyNumberFormat="1" applyFont="1" applyFill="1" applyAlignment="1">
      <alignment vertical="center"/>
    </xf>
    <xf numFmtId="192" fontId="5" fillId="0" borderId="0" xfId="2299" applyNumberFormat="1" applyFont="1" applyFill="1" applyAlignment="1">
      <alignment vertical="center"/>
    </xf>
    <xf numFmtId="192" fontId="5" fillId="0" borderId="10" xfId="1468" applyNumberFormat="1" applyFont="1" applyFill="1" applyBorder="1" applyAlignment="1">
      <alignment vertical="center"/>
    </xf>
    <xf numFmtId="197" fontId="5" fillId="0" borderId="0" xfId="1468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horizontal="center" vertical="center"/>
    </xf>
    <xf numFmtId="197" fontId="5" fillId="0" borderId="10" xfId="1468" applyNumberFormat="1" applyFont="1" applyFill="1" applyBorder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92" fontId="5" fillId="0" borderId="0" xfId="2299" applyNumberFormat="1" applyFont="1" applyFill="1" applyBorder="1" applyAlignment="1">
      <alignment horizontal="right" vertical="center"/>
    </xf>
    <xf numFmtId="192" fontId="5" fillId="0" borderId="0" xfId="1468" applyNumberFormat="1" applyFont="1" applyFill="1" applyBorder="1" applyAlignment="1">
      <alignment horizontal="right" vertical="center"/>
    </xf>
    <xf numFmtId="192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97" fontId="2" fillId="0" borderId="0" xfId="1468" applyNumberFormat="1" applyFont="1" applyFill="1" applyBorder="1" applyAlignment="1">
      <alignment horizontal="right" vertical="center"/>
    </xf>
    <xf numFmtId="196" fontId="2" fillId="0" borderId="0" xfId="2299" applyNumberFormat="1" applyFont="1" applyFill="1" applyBorder="1" applyAlignment="1">
      <alignment horizontal="right" vertical="center"/>
    </xf>
    <xf numFmtId="197" fontId="5" fillId="0" borderId="0" xfId="1483" applyNumberFormat="1" applyFont="1" applyFill="1" applyAlignment="1">
      <alignment vertical="center"/>
    </xf>
    <xf numFmtId="196" fontId="5" fillId="0" borderId="0" xfId="2299" applyNumberFormat="1" applyFont="1" applyFill="1" applyBorder="1" applyAlignment="1">
      <alignment vertical="center"/>
    </xf>
    <xf numFmtId="197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Border="1" applyAlignment="1">
      <alignment horizontal="center"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86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192" fontId="2" fillId="0" borderId="0" xfId="1468" applyNumberFormat="1" applyFont="1" applyFill="1" applyBorder="1" applyAlignment="1">
      <alignment horizontal="right" vertical="center"/>
    </xf>
    <xf numFmtId="192" fontId="5" fillId="0" borderId="10" xfId="1468" applyNumberFormat="1" applyFont="1" applyFill="1" applyBorder="1" applyAlignment="1">
      <alignment horizontal="right" vertical="center"/>
    </xf>
    <xf numFmtId="0" fontId="5" fillId="0" borderId="10" xfId="2297" applyNumberFormat="1" applyFont="1" applyFill="1" applyBorder="1" applyAlignment="1">
      <alignment horizontal="center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quotePrefix="1" applyNumberFormat="1" applyFont="1" applyFill="1" applyAlignment="1">
      <alignment horizontal="left" vertical="center"/>
    </xf>
    <xf numFmtId="288" fontId="5" fillId="0" borderId="0" xfId="2297" applyNumberFormat="1" applyFont="1" applyFill="1" applyAlignment="1">
      <alignment vertical="center"/>
    </xf>
    <xf numFmtId="288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Border="1" applyAlignment="1">
      <alignment horizontal="right" vertical="center"/>
    </xf>
    <xf numFmtId="49" fontId="2" fillId="0" borderId="0" xfId="2299" applyNumberFormat="1" applyFont="1" applyFill="1" applyAlignment="1">
      <alignment vertical="center"/>
    </xf>
    <xf numFmtId="192" fontId="5" fillId="0" borderId="0" xfId="2290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horizontal="center" vertical="center"/>
    </xf>
    <xf numFmtId="192" fontId="5" fillId="0" borderId="23" xfId="1468" applyNumberFormat="1" applyFont="1" applyFill="1" applyBorder="1" applyAlignment="1">
      <alignment horizontal="right" vertical="center"/>
    </xf>
    <xf numFmtId="197" fontId="5" fillId="0" borderId="7" xfId="1468" applyNumberFormat="1" applyFont="1" applyFill="1" applyBorder="1" applyAlignment="1">
      <alignment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Border="1" applyAlignment="1">
      <alignment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43" fontId="5" fillId="18" borderId="0" xfId="2289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6" fontId="5" fillId="18" borderId="0" xfId="2299" applyNumberFormat="1" applyFont="1" applyFill="1" applyAlignment="1">
      <alignment horizontal="right" vertical="center"/>
    </xf>
    <xf numFmtId="192" fontId="5" fillId="18" borderId="0" xfId="1954" applyNumberFormat="1" applyFont="1" applyFill="1" applyAlignment="1">
      <alignment vertical="center"/>
    </xf>
    <xf numFmtId="192" fontId="5" fillId="18" borderId="10" xfId="1468" applyNumberFormat="1" applyFont="1" applyFill="1" applyBorder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92" fontId="5" fillId="18" borderId="0" xfId="1468" applyNumberFormat="1" applyFont="1" applyFill="1" applyBorder="1" applyAlignment="1">
      <alignment vertical="center"/>
    </xf>
    <xf numFmtId="192" fontId="5" fillId="18" borderId="0" xfId="1468" applyNumberFormat="1" applyFont="1" applyFill="1" applyAlignment="1">
      <alignment vertical="center"/>
    </xf>
    <xf numFmtId="196" fontId="5" fillId="18" borderId="0" xfId="2299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10" xfId="1486" applyNumberFormat="1" applyFont="1" applyFill="1" applyBorder="1" applyAlignment="1">
      <alignment vertical="center"/>
    </xf>
    <xf numFmtId="192" fontId="5" fillId="18" borderId="10" xfId="1954" applyNumberFormat="1" applyFont="1" applyFill="1" applyBorder="1" applyAlignment="1">
      <alignment vertical="center"/>
    </xf>
    <xf numFmtId="192" fontId="5" fillId="18" borderId="7" xfId="1954" applyNumberFormat="1" applyFont="1" applyFill="1" applyBorder="1" applyAlignment="1">
      <alignment vertical="center"/>
    </xf>
    <xf numFmtId="192" fontId="2" fillId="18" borderId="0" xfId="1954" applyNumberFormat="1" applyFont="1" applyFill="1" applyBorder="1" applyAlignment="1">
      <alignment vertical="center"/>
    </xf>
    <xf numFmtId="192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52" fontId="5" fillId="18" borderId="0" xfId="2299" applyNumberFormat="1" applyFont="1" applyFill="1" applyAlignment="1">
      <alignment vertical="center"/>
    </xf>
    <xf numFmtId="196" fontId="2" fillId="18" borderId="0" xfId="2299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92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192" fontId="5" fillId="0" borderId="0" xfId="1483" applyNumberFormat="1" applyFont="1" applyFill="1" applyBorder="1" applyAlignment="1">
      <alignment vertical="center"/>
    </xf>
    <xf numFmtId="0" fontId="5" fillId="0" borderId="10" xfId="1956" applyFont="1" applyBorder="1" applyAlignment="1">
      <alignment horizontal="center" vertical="center"/>
    </xf>
    <xf numFmtId="192" fontId="5" fillId="0" borderId="0" xfId="1952" applyNumberFormat="1" applyFont="1" applyFill="1" applyBorder="1" applyAlignment="1">
      <alignment horizontal="center" vertical="center"/>
    </xf>
    <xf numFmtId="192" fontId="5" fillId="18" borderId="0" xfId="1486" applyNumberFormat="1" applyFont="1" applyFill="1" applyBorder="1" applyAlignment="1">
      <alignment horizontal="right" vertical="center"/>
    </xf>
    <xf numFmtId="192" fontId="5" fillId="18" borderId="0" xfId="1486" applyNumberFormat="1" applyFont="1" applyFill="1" applyAlignment="1">
      <alignment horizontal="right" vertical="center"/>
    </xf>
    <xf numFmtId="192" fontId="5" fillId="18" borderId="0" xfId="1486" quotePrefix="1" applyNumberFormat="1" applyFont="1" applyFill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192" fontId="5" fillId="0" borderId="0" xfId="1483" applyNumberFormat="1" applyFont="1" applyFill="1" applyAlignment="1">
      <alignment horizontal="center" vertical="center"/>
    </xf>
    <xf numFmtId="192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43" fontId="5" fillId="0" borderId="0" xfId="2289" applyNumberFormat="1" applyFont="1" applyFill="1" applyBorder="1" applyAlignment="1">
      <alignment horizontal="right" vertical="center"/>
    </xf>
    <xf numFmtId="0" fontId="5" fillId="18" borderId="10" xfId="2299" applyFont="1" applyFill="1" applyBorder="1" applyAlignment="1">
      <alignment horizontal="center" vertical="center"/>
    </xf>
    <xf numFmtId="43" fontId="5" fillId="0" borderId="0" xfId="2289" applyNumberFormat="1" applyFont="1" applyFill="1" applyBorder="1" applyAlignment="1">
      <alignment vertical="center"/>
    </xf>
    <xf numFmtId="211" fontId="5" fillId="0" borderId="23" xfId="1468" applyNumberFormat="1" applyFont="1" applyFill="1" applyBorder="1" applyAlignment="1">
      <alignment vertical="center"/>
    </xf>
    <xf numFmtId="192" fontId="249" fillId="0" borderId="0" xfId="0" applyNumberFormat="1" applyFont="1" applyFill="1" applyAlignment="1">
      <alignment horizontal="center" vertical="center"/>
    </xf>
    <xf numFmtId="192" fontId="5" fillId="18" borderId="60" xfId="1954" applyNumberFormat="1" applyFont="1" applyFill="1" applyBorder="1" applyAlignment="1">
      <alignment vertical="center"/>
    </xf>
    <xf numFmtId="192" fontId="5" fillId="0" borderId="60" xfId="1468" applyNumberFormat="1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0" fontId="5" fillId="0" borderId="0" xfId="2299" applyFont="1" applyFill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299" applyFont="1" applyFill="1" applyBorder="1" applyAlignment="1">
      <alignment horizontal="center" vertical="center"/>
    </xf>
    <xf numFmtId="0" fontId="249" fillId="0" borderId="0" xfId="2299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vertical="center"/>
    </xf>
    <xf numFmtId="192" fontId="5" fillId="0" borderId="0" xfId="2299" applyNumberFormat="1" applyFont="1" applyFill="1" applyBorder="1" applyAlignment="1">
      <alignment vertical="center"/>
    </xf>
    <xf numFmtId="192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5" fillId="0" borderId="0" xfId="2297" applyNumberFormat="1" applyFont="1" applyFill="1" applyBorder="1" applyAlignment="1">
      <alignment horizontal="right" vertical="center"/>
    </xf>
    <xf numFmtId="0" fontId="2" fillId="0" borderId="0" xfId="2297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92" fontId="5" fillId="0" borderId="7" xfId="1468" applyNumberFormat="1" applyFont="1" applyFill="1" applyBorder="1" applyAlignment="1">
      <alignment vertical="center"/>
    </xf>
    <xf numFmtId="192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2" fontId="5" fillId="18" borderId="0" xfId="1954" applyNumberFormat="1" applyFont="1" applyFill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7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92" fontId="5" fillId="0" borderId="0" xfId="1483" applyNumberFormat="1" applyFont="1" applyFill="1" applyAlignment="1">
      <alignment vertical="center"/>
    </xf>
    <xf numFmtId="192" fontId="5" fillId="18" borderId="0" xfId="1486" quotePrefix="1" applyNumberFormat="1" applyFont="1" applyFill="1" applyAlignment="1">
      <alignment horizontal="right" vertical="center"/>
    </xf>
    <xf numFmtId="192" fontId="5" fillId="0" borderId="0" xfId="1483" applyNumberFormat="1" applyFont="1" applyFill="1" applyBorder="1" applyAlignment="1">
      <alignment horizontal="right" vertical="center"/>
    </xf>
    <xf numFmtId="192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97" fontId="5" fillId="18" borderId="0" xfId="1468" applyNumberFormat="1" applyFont="1" applyFill="1" applyBorder="1" applyAlignment="1">
      <alignment vertical="center"/>
    </xf>
    <xf numFmtId="0" fontId="5" fillId="0" borderId="0" xfId="2746" applyFont="1" applyBorder="1" applyAlignment="1">
      <alignment vertical="center"/>
    </xf>
    <xf numFmtId="211" fontId="5" fillId="0" borderId="0" xfId="1468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vertical="center"/>
    </xf>
    <xf numFmtId="194" fontId="5" fillId="0" borderId="0" xfId="2299" applyNumberFormat="1" applyFont="1" applyFill="1" applyBorder="1" applyAlignment="1">
      <alignment vertical="center"/>
    </xf>
    <xf numFmtId="286" fontId="5" fillId="0" borderId="0" xfId="1468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0" fontId="2" fillId="0" borderId="0" xfId="1952" quotePrefix="1" applyNumberFormat="1" applyFont="1" applyFill="1" applyAlignment="1">
      <alignment horizontal="left" vertical="center"/>
    </xf>
    <xf numFmtId="0" fontId="5" fillId="0" borderId="0" xfId="2299" applyFont="1" applyFill="1" applyBorder="1" applyAlignment="1">
      <alignment horizontal="left" vertical="center"/>
    </xf>
    <xf numFmtId="0" fontId="5" fillId="0" borderId="10" xfId="2299" applyFont="1" applyFill="1" applyBorder="1" applyAlignment="1">
      <alignment horizontal="center" vertical="center"/>
    </xf>
    <xf numFmtId="192" fontId="5" fillId="18" borderId="0" xfId="1483" applyNumberFormat="1" applyFont="1" applyFill="1" applyAlignment="1">
      <alignment vertical="center"/>
    </xf>
    <xf numFmtId="192" fontId="5" fillId="18" borderId="0" xfId="1483" applyNumberFormat="1" applyFont="1" applyFill="1" applyAlignment="1">
      <alignment horizontal="center" vertical="center"/>
    </xf>
    <xf numFmtId="37" fontId="5" fillId="18" borderId="0" xfId="1954" applyNumberFormat="1" applyFont="1" applyFill="1" applyAlignment="1">
      <alignment vertical="center"/>
    </xf>
    <xf numFmtId="192" fontId="5" fillId="18" borderId="0" xfId="1483" applyNumberFormat="1" applyFont="1" applyFill="1" applyBorder="1" applyAlignment="1">
      <alignment vertical="center"/>
    </xf>
    <xf numFmtId="192" fontId="5" fillId="18" borderId="23" xfId="1483" applyNumberFormat="1" applyFont="1" applyFill="1" applyBorder="1" applyAlignment="1">
      <alignment vertical="center"/>
    </xf>
    <xf numFmtId="192" fontId="5" fillId="18" borderId="60" xfId="1483" applyNumberFormat="1" applyFont="1" applyFill="1" applyBorder="1" applyAlignment="1">
      <alignment vertical="center"/>
    </xf>
    <xf numFmtId="192" fontId="5" fillId="0" borderId="11" xfId="1468" applyNumberFormat="1" applyFont="1" applyFill="1" applyBorder="1" applyAlignment="1">
      <alignment vertical="center"/>
    </xf>
    <xf numFmtId="286" fontId="5" fillId="0" borderId="23" xfId="1468" applyNumberFormat="1" applyFont="1" applyFill="1" applyBorder="1" applyAlignment="1">
      <alignment vertical="center"/>
    </xf>
    <xf numFmtId="0" fontId="5" fillId="0" borderId="0" xfId="1954" applyFont="1" applyFill="1" applyBorder="1" applyAlignment="1">
      <alignment vertical="center"/>
    </xf>
    <xf numFmtId="3" fontId="252" fillId="0" borderId="0" xfId="0" applyNumberFormat="1" applyFont="1"/>
    <xf numFmtId="0" fontId="252" fillId="0" borderId="0" xfId="0" applyFont="1"/>
    <xf numFmtId="3" fontId="5" fillId="0" borderId="0" xfId="2299" applyNumberFormat="1" applyFont="1" applyFill="1" applyBorder="1" applyAlignment="1">
      <alignment vertical="center"/>
    </xf>
    <xf numFmtId="0" fontId="254" fillId="18" borderId="0" xfId="1952" applyFont="1" applyFill="1" applyAlignment="1">
      <alignment horizontal="left" vertical="center"/>
    </xf>
    <xf numFmtId="192" fontId="5" fillId="0" borderId="60" xfId="1483" applyNumberFormat="1" applyFont="1" applyFill="1" applyBorder="1" applyAlignment="1">
      <alignment horizontal="right" vertical="center"/>
    </xf>
    <xf numFmtId="0" fontId="5" fillId="0" borderId="0" xfId="2299" applyFont="1" applyFill="1" applyBorder="1" applyAlignment="1">
      <alignment horizontal="left" vertical="center" indent="1"/>
    </xf>
    <xf numFmtId="0" fontId="5" fillId="0" borderId="0" xfId="2299" applyFont="1" applyFill="1" applyBorder="1" applyAlignment="1">
      <alignment horizontal="left" vertical="center" indent="2"/>
    </xf>
    <xf numFmtId="0" fontId="5" fillId="0" borderId="0" xfId="2299" applyFont="1" applyFill="1" applyBorder="1" applyAlignment="1">
      <alignment horizontal="left" vertical="center" indent="3"/>
    </xf>
    <xf numFmtId="0" fontId="5" fillId="0" borderId="0" xfId="2746" applyFont="1" applyBorder="1" applyAlignment="1">
      <alignment horizontal="left" vertical="center" indent="1"/>
    </xf>
    <xf numFmtId="0" fontId="5" fillId="0" borderId="10" xfId="1956" applyFont="1" applyBorder="1" applyAlignment="1">
      <alignment horizontal="center" vertical="center"/>
    </xf>
  </cellXfs>
  <cellStyles count="2747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ET - N096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7"/>
  <sheetViews>
    <sheetView showGridLines="0" zoomScaleNormal="100" zoomScaleSheetLayoutView="100" workbookViewId="0">
      <selection activeCell="B16" sqref="B16"/>
    </sheetView>
  </sheetViews>
  <sheetFormatPr defaultColWidth="9.140625" defaultRowHeight="23.45" customHeight="1"/>
  <cols>
    <col min="1" max="1" width="56.7109375" style="116" customWidth="1"/>
    <col min="2" max="2" width="2.140625" style="116" customWidth="1"/>
    <col min="3" max="3" width="9.5703125" style="119" customWidth="1"/>
    <col min="4" max="4" width="1.28515625" style="119" customWidth="1"/>
    <col min="5" max="5" width="16.42578125" style="116" customWidth="1"/>
    <col min="6" max="6" width="1.28515625" style="116" customWidth="1"/>
    <col min="7" max="7" width="16.42578125" style="116" customWidth="1"/>
    <col min="8" max="8" width="9.140625" style="116"/>
    <col min="9" max="9" width="11.28515625" style="116" bestFit="1" customWidth="1"/>
    <col min="10" max="10" width="9.140625" style="116"/>
    <col min="11" max="11" width="11.28515625" style="116" bestFit="1" customWidth="1"/>
    <col min="12" max="16384" width="9.140625" style="116"/>
  </cols>
  <sheetData>
    <row r="1" spans="1:11" ht="23.45" customHeight="1">
      <c r="A1" s="129" t="s">
        <v>136</v>
      </c>
      <c r="B1" s="129"/>
      <c r="E1" s="12"/>
      <c r="G1" s="121"/>
    </row>
    <row r="2" spans="1:11" ht="23.45" customHeight="1">
      <c r="A2" s="129" t="s">
        <v>0</v>
      </c>
      <c r="B2" s="129"/>
      <c r="E2" s="12"/>
    </row>
    <row r="3" spans="1:11" ht="23.45" customHeight="1">
      <c r="A3" s="129" t="s">
        <v>129</v>
      </c>
      <c r="B3" s="129"/>
      <c r="E3" s="12"/>
    </row>
    <row r="4" spans="1:11" ht="23.45" customHeight="1">
      <c r="A4" s="129"/>
      <c r="B4" s="129"/>
      <c r="E4" s="12"/>
      <c r="G4" s="108" t="s">
        <v>1</v>
      </c>
    </row>
    <row r="5" spans="1:11" ht="23.45" customHeight="1">
      <c r="C5" s="43" t="s">
        <v>2</v>
      </c>
      <c r="E5" s="165" t="s">
        <v>131</v>
      </c>
      <c r="F5" s="13"/>
      <c r="G5" s="14" t="s">
        <v>130</v>
      </c>
    </row>
    <row r="6" spans="1:11" ht="23.45" customHeight="1">
      <c r="E6" s="94" t="s">
        <v>3</v>
      </c>
      <c r="F6" s="4"/>
      <c r="G6" s="94" t="s">
        <v>4</v>
      </c>
    </row>
    <row r="7" spans="1:11" ht="23.45" customHeight="1">
      <c r="E7" s="94" t="s">
        <v>5</v>
      </c>
      <c r="F7" s="4"/>
      <c r="G7" s="94"/>
    </row>
    <row r="8" spans="1:11" ht="23.45" customHeight="1">
      <c r="A8" s="1" t="s">
        <v>6</v>
      </c>
      <c r="B8" s="1"/>
      <c r="E8" s="18"/>
      <c r="F8" s="19"/>
      <c r="G8" s="19"/>
    </row>
    <row r="9" spans="1:11" ht="23.45" customHeight="1">
      <c r="A9" s="1" t="s">
        <v>7</v>
      </c>
      <c r="B9" s="15"/>
      <c r="E9" s="18"/>
      <c r="F9" s="19"/>
      <c r="G9" s="19"/>
    </row>
    <row r="10" spans="1:11" ht="23.45" customHeight="1">
      <c r="A10" s="116" t="s">
        <v>8</v>
      </c>
      <c r="C10" s="119">
        <v>2</v>
      </c>
      <c r="E10" s="8">
        <v>53457</v>
      </c>
      <c r="F10" s="20"/>
      <c r="G10" s="169">
        <v>97503</v>
      </c>
    </row>
    <row r="11" spans="1:11" ht="23.45" customHeight="1">
      <c r="A11" s="116" t="s">
        <v>9</v>
      </c>
      <c r="E11" s="8"/>
      <c r="F11" s="20"/>
      <c r="G11" s="8"/>
    </row>
    <row r="12" spans="1:11" ht="23.45" customHeight="1">
      <c r="A12" s="183" t="s">
        <v>164</v>
      </c>
      <c r="C12" s="119">
        <v>3.1</v>
      </c>
      <c r="E12" s="8">
        <v>637253</v>
      </c>
      <c r="F12" s="20"/>
      <c r="G12" s="169">
        <v>616388</v>
      </c>
    </row>
    <row r="13" spans="1:11" ht="23.45" customHeight="1">
      <c r="A13" s="116" t="s">
        <v>10</v>
      </c>
      <c r="E13" s="8"/>
      <c r="F13" s="20"/>
      <c r="G13" s="8"/>
    </row>
    <row r="14" spans="1:11" ht="23.45" customHeight="1">
      <c r="A14" s="183" t="s">
        <v>165</v>
      </c>
      <c r="C14" s="119">
        <v>3.2</v>
      </c>
      <c r="E14" s="8">
        <v>364</v>
      </c>
      <c r="F14" s="20"/>
      <c r="G14" s="169">
        <v>364</v>
      </c>
    </row>
    <row r="15" spans="1:11" ht="23.45" customHeight="1">
      <c r="A15" s="116" t="s">
        <v>11</v>
      </c>
      <c r="C15" s="119" t="s">
        <v>154</v>
      </c>
      <c r="E15" s="8">
        <v>763</v>
      </c>
      <c r="F15" s="20"/>
      <c r="G15" s="170">
        <v>766</v>
      </c>
    </row>
    <row r="16" spans="1:11" ht="23.45" customHeight="1">
      <c r="A16" s="116" t="s">
        <v>12</v>
      </c>
      <c r="C16" s="119">
        <v>3.4</v>
      </c>
      <c r="E16" s="8">
        <v>39940</v>
      </c>
      <c r="F16" s="20"/>
      <c r="G16" s="169">
        <v>18405</v>
      </c>
      <c r="K16" s="178"/>
    </row>
    <row r="17" spans="1:11" ht="23.45" customHeight="1">
      <c r="A17" s="116" t="s">
        <v>13</v>
      </c>
      <c r="E17" s="8">
        <v>846</v>
      </c>
      <c r="F17" s="20"/>
      <c r="G17" s="170">
        <v>846</v>
      </c>
      <c r="K17" s="178"/>
    </row>
    <row r="18" spans="1:11" ht="23.45" customHeight="1">
      <c r="A18" s="116" t="s">
        <v>14</v>
      </c>
      <c r="E18" s="8">
        <v>18608</v>
      </c>
      <c r="F18" s="20"/>
      <c r="G18" s="169">
        <v>24671</v>
      </c>
      <c r="K18" s="180"/>
    </row>
    <row r="19" spans="1:11" ht="23.45" customHeight="1">
      <c r="A19" s="1" t="s">
        <v>15</v>
      </c>
      <c r="B19" s="1"/>
      <c r="E19" s="134">
        <f>SUM(E10:E18)</f>
        <v>751231</v>
      </c>
      <c r="F19" s="20"/>
      <c r="G19" s="134">
        <f>SUM(G10:G18)</f>
        <v>758943</v>
      </c>
    </row>
    <row r="20" spans="1:11" ht="23.45" customHeight="1">
      <c r="A20" s="1" t="s">
        <v>16</v>
      </c>
      <c r="B20" s="15"/>
      <c r="E20" s="120"/>
      <c r="F20" s="20"/>
      <c r="G20" s="120"/>
      <c r="J20" s="178"/>
    </row>
    <row r="21" spans="1:11" ht="23.45" customHeight="1">
      <c r="A21" s="116" t="s">
        <v>17</v>
      </c>
      <c r="C21" s="116"/>
      <c r="D21" s="116"/>
      <c r="G21" s="121"/>
      <c r="J21" s="179"/>
    </row>
    <row r="22" spans="1:11" ht="23.45" customHeight="1">
      <c r="A22" s="167" t="s">
        <v>155</v>
      </c>
      <c r="C22" s="119">
        <v>3.1</v>
      </c>
      <c r="E22" s="8">
        <v>1937384</v>
      </c>
      <c r="F22" s="20"/>
      <c r="G22" s="169">
        <v>1909605</v>
      </c>
      <c r="J22" s="180"/>
    </row>
    <row r="23" spans="1:11" ht="23.45" customHeight="1">
      <c r="A23" s="116" t="s">
        <v>18</v>
      </c>
      <c r="C23" s="116"/>
      <c r="D23" s="116"/>
      <c r="G23" s="121"/>
    </row>
    <row r="24" spans="1:11" ht="23.45" customHeight="1">
      <c r="A24" s="167" t="s">
        <v>155</v>
      </c>
      <c r="C24" s="119">
        <v>3.2</v>
      </c>
      <c r="E24" s="8">
        <v>938</v>
      </c>
      <c r="F24" s="20"/>
      <c r="G24" s="169">
        <v>1144</v>
      </c>
    </row>
    <row r="25" spans="1:11" ht="23.45" customHeight="1">
      <c r="A25" s="116" t="s">
        <v>19</v>
      </c>
      <c r="C25" s="119">
        <v>4</v>
      </c>
      <c r="E25" s="8">
        <v>69382</v>
      </c>
      <c r="F25" s="20"/>
      <c r="G25" s="169">
        <v>60488</v>
      </c>
    </row>
    <row r="26" spans="1:11" ht="23.45" customHeight="1">
      <c r="A26" s="116" t="s">
        <v>20</v>
      </c>
      <c r="C26" s="119">
        <v>5</v>
      </c>
      <c r="E26" s="8">
        <v>61955</v>
      </c>
      <c r="F26" s="20"/>
      <c r="G26" s="169">
        <v>72047</v>
      </c>
    </row>
    <row r="27" spans="1:11" ht="23.45" customHeight="1">
      <c r="A27" s="116" t="s">
        <v>21</v>
      </c>
      <c r="E27" s="8">
        <v>11474</v>
      </c>
      <c r="F27" s="20"/>
      <c r="G27" s="171">
        <v>12272</v>
      </c>
    </row>
    <row r="28" spans="1:11" ht="23.45" customHeight="1">
      <c r="A28" s="116" t="s">
        <v>22</v>
      </c>
      <c r="C28" s="119">
        <v>6</v>
      </c>
      <c r="E28" s="8">
        <v>28994</v>
      </c>
      <c r="F28" s="20"/>
      <c r="G28" s="169">
        <v>28011</v>
      </c>
    </row>
    <row r="29" spans="1:11" ht="23.45" customHeight="1">
      <c r="A29" s="116" t="s">
        <v>23</v>
      </c>
      <c r="C29" s="119">
        <v>15</v>
      </c>
      <c r="E29" s="8">
        <v>33287</v>
      </c>
      <c r="F29" s="20"/>
      <c r="G29" s="169">
        <v>33019</v>
      </c>
    </row>
    <row r="30" spans="1:11" ht="23.45" customHeight="1">
      <c r="A30" s="23" t="s">
        <v>24</v>
      </c>
      <c r="B30" s="23"/>
      <c r="E30" s="134">
        <f>SUM(E21:E29)</f>
        <v>2143414</v>
      </c>
      <c r="F30" s="20"/>
      <c r="G30" s="134">
        <f>SUM(G21:G29)</f>
        <v>2116586</v>
      </c>
    </row>
    <row r="31" spans="1:11" ht="23.45" customHeight="1" thickBot="1">
      <c r="A31" s="24" t="s">
        <v>25</v>
      </c>
      <c r="B31" s="24"/>
      <c r="E31" s="135">
        <f>E19+E30</f>
        <v>2894645</v>
      </c>
      <c r="F31" s="20"/>
      <c r="G31" s="135">
        <f>G19+G30</f>
        <v>2875529</v>
      </c>
    </row>
    <row r="32" spans="1:11" ht="23.45" customHeight="1" thickTop="1">
      <c r="A32" s="24"/>
      <c r="B32" s="24"/>
      <c r="E32" s="41"/>
      <c r="F32" s="22"/>
      <c r="G32" s="41"/>
    </row>
    <row r="33" spans="1:7" ht="23.45" customHeight="1">
      <c r="A33" s="130" t="s">
        <v>26</v>
      </c>
      <c r="B33" s="24"/>
      <c r="E33" s="25"/>
      <c r="F33" s="26"/>
      <c r="G33" s="26"/>
    </row>
    <row r="34" spans="1:7" ht="23.45" customHeight="1">
      <c r="A34" s="129" t="s">
        <v>136</v>
      </c>
      <c r="B34" s="1"/>
      <c r="E34" s="12"/>
    </row>
    <row r="35" spans="1:7" ht="23.45" customHeight="1">
      <c r="A35" s="129" t="s">
        <v>27</v>
      </c>
      <c r="B35" s="115"/>
      <c r="E35" s="12"/>
    </row>
    <row r="36" spans="1:7" ht="23.45" customHeight="1">
      <c r="A36" s="129" t="s">
        <v>129</v>
      </c>
      <c r="B36" s="115"/>
      <c r="E36" s="12"/>
    </row>
    <row r="37" spans="1:7" ht="23.45" customHeight="1">
      <c r="A37" s="129"/>
      <c r="B37" s="129"/>
      <c r="E37" s="12"/>
      <c r="G37" s="108" t="s">
        <v>1</v>
      </c>
    </row>
    <row r="38" spans="1:7" ht="23.45" customHeight="1">
      <c r="C38" s="43" t="s">
        <v>2</v>
      </c>
      <c r="E38" s="168" t="s">
        <v>131</v>
      </c>
      <c r="F38" s="13"/>
      <c r="G38" s="14" t="s">
        <v>130</v>
      </c>
    </row>
    <row r="39" spans="1:7" ht="23.45" customHeight="1">
      <c r="E39" s="94" t="s">
        <v>3</v>
      </c>
      <c r="F39" s="4"/>
      <c r="G39" s="94" t="s">
        <v>4</v>
      </c>
    </row>
    <row r="40" spans="1:7" ht="23.45" customHeight="1">
      <c r="E40" s="94" t="s">
        <v>5</v>
      </c>
      <c r="F40" s="4"/>
      <c r="G40" s="94"/>
    </row>
    <row r="41" spans="1:7" ht="23.45" customHeight="1">
      <c r="A41" s="1" t="s">
        <v>28</v>
      </c>
      <c r="B41" s="1"/>
      <c r="E41" s="12"/>
      <c r="F41" s="19"/>
      <c r="G41" s="16"/>
    </row>
    <row r="42" spans="1:7" ht="23.45" customHeight="1">
      <c r="A42" s="1" t="s">
        <v>29</v>
      </c>
      <c r="B42" s="15"/>
      <c r="E42" s="12"/>
      <c r="F42" s="19"/>
      <c r="G42" s="16"/>
    </row>
    <row r="43" spans="1:7" ht="23.45" customHeight="1">
      <c r="A43" s="116" t="s">
        <v>93</v>
      </c>
      <c r="B43" s="15"/>
      <c r="E43" s="12">
        <v>0</v>
      </c>
      <c r="F43" s="19"/>
      <c r="G43" s="169">
        <v>4548</v>
      </c>
    </row>
    <row r="44" spans="1:7" ht="23.45" customHeight="1">
      <c r="A44" s="116" t="s">
        <v>30</v>
      </c>
      <c r="C44" s="119">
        <v>13</v>
      </c>
      <c r="E44" s="7">
        <v>1750000</v>
      </c>
      <c r="F44" s="27"/>
      <c r="G44" s="169">
        <v>1840000</v>
      </c>
    </row>
    <row r="45" spans="1:7" ht="23.45" customHeight="1">
      <c r="A45" s="116" t="s">
        <v>31</v>
      </c>
      <c r="E45" s="7"/>
      <c r="F45" s="19"/>
      <c r="G45" s="145"/>
    </row>
    <row r="46" spans="1:7" ht="23.45" customHeight="1">
      <c r="A46" s="183" t="s">
        <v>163</v>
      </c>
      <c r="E46" s="12">
        <v>0</v>
      </c>
      <c r="F46" s="27"/>
      <c r="G46" s="169">
        <v>106</v>
      </c>
    </row>
    <row r="47" spans="1:7" ht="23.45" customHeight="1">
      <c r="A47" s="116" t="s">
        <v>94</v>
      </c>
      <c r="E47" s="12">
        <v>24028</v>
      </c>
      <c r="F47" s="27"/>
      <c r="G47" s="169">
        <v>22487</v>
      </c>
    </row>
    <row r="48" spans="1:7" ht="23.45" customHeight="1">
      <c r="A48" s="116" t="s">
        <v>32</v>
      </c>
      <c r="E48" s="12">
        <v>62207</v>
      </c>
      <c r="F48" s="27"/>
      <c r="G48" s="145">
        <v>35157</v>
      </c>
    </row>
    <row r="49" spans="1:7" ht="23.45" customHeight="1">
      <c r="A49" s="1" t="s">
        <v>33</v>
      </c>
      <c r="B49" s="1"/>
      <c r="E49" s="56">
        <f>SUM(E43:E48)</f>
        <v>1836235</v>
      </c>
      <c r="F49" s="19"/>
      <c r="G49" s="56">
        <f>SUM(G43:G48)</f>
        <v>1902298</v>
      </c>
    </row>
    <row r="50" spans="1:7" ht="23.45" customHeight="1">
      <c r="A50" s="1" t="s">
        <v>34</v>
      </c>
      <c r="B50" s="15"/>
      <c r="E50" s="18"/>
      <c r="F50" s="19"/>
      <c r="G50" s="18"/>
    </row>
    <row r="51" spans="1:7" ht="23.45" customHeight="1">
      <c r="A51" s="116" t="s">
        <v>91</v>
      </c>
      <c r="B51" s="15"/>
      <c r="E51" s="18"/>
      <c r="F51" s="19"/>
      <c r="G51" s="18"/>
    </row>
    <row r="52" spans="1:7" ht="23.45" customHeight="1">
      <c r="A52" s="183" t="s">
        <v>97</v>
      </c>
      <c r="E52" s="12">
        <v>10793</v>
      </c>
      <c r="F52" s="27"/>
      <c r="G52" s="172">
        <v>11036</v>
      </c>
    </row>
    <row r="53" spans="1:7" ht="23.45" customHeight="1">
      <c r="A53" s="1" t="s">
        <v>35</v>
      </c>
      <c r="B53" s="1"/>
      <c r="E53" s="56">
        <f>SUM(E52:E52)</f>
        <v>10793</v>
      </c>
      <c r="F53" s="19"/>
      <c r="G53" s="56">
        <f>SUM(G52:G52)</f>
        <v>11036</v>
      </c>
    </row>
    <row r="54" spans="1:7" ht="23.45" customHeight="1">
      <c r="A54" s="1" t="s">
        <v>36</v>
      </c>
      <c r="B54" s="1"/>
      <c r="E54" s="56">
        <f>E49+E53</f>
        <v>1847028</v>
      </c>
      <c r="F54" s="19"/>
      <c r="G54" s="56">
        <f>G49+G53</f>
        <v>1913334</v>
      </c>
    </row>
    <row r="55" spans="1:7" ht="23.45" customHeight="1">
      <c r="A55" s="1" t="s">
        <v>37</v>
      </c>
      <c r="B55" s="15"/>
      <c r="E55" s="18"/>
      <c r="F55" s="19"/>
      <c r="G55" s="19"/>
    </row>
    <row r="56" spans="1:7" ht="23.45" customHeight="1">
      <c r="A56" s="116" t="s">
        <v>38</v>
      </c>
      <c r="E56" s="18"/>
      <c r="F56" s="19"/>
      <c r="G56" s="19"/>
    </row>
    <row r="57" spans="1:7" ht="23.45" customHeight="1">
      <c r="A57" s="183" t="s">
        <v>62</v>
      </c>
      <c r="E57" s="18"/>
      <c r="F57" s="19"/>
      <c r="G57" s="19"/>
    </row>
    <row r="58" spans="1:7" ht="23.45" customHeight="1" thickBot="1">
      <c r="A58" s="184" t="s">
        <v>160</v>
      </c>
      <c r="E58" s="135">
        <v>976801</v>
      </c>
      <c r="F58" s="19"/>
      <c r="G58" s="173">
        <v>970000</v>
      </c>
    </row>
    <row r="59" spans="1:7" ht="23.45" customHeight="1" thickTop="1">
      <c r="A59" s="185" t="s">
        <v>171</v>
      </c>
      <c r="E59" s="122"/>
      <c r="F59" s="19"/>
      <c r="G59" s="172"/>
    </row>
    <row r="60" spans="1:7" ht="23.45" customHeight="1">
      <c r="A60" s="183" t="s">
        <v>104</v>
      </c>
      <c r="E60" s="12"/>
      <c r="F60" s="29"/>
      <c r="G60" s="12"/>
    </row>
    <row r="61" spans="1:7" ht="23.45" customHeight="1">
      <c r="A61" s="184" t="s">
        <v>143</v>
      </c>
      <c r="C61" s="119" t="s">
        <v>151</v>
      </c>
      <c r="E61" s="8">
        <v>961551</v>
      </c>
      <c r="F61" s="152"/>
      <c r="G61" s="169">
        <v>952179</v>
      </c>
    </row>
    <row r="62" spans="1:7" ht="23.45" customHeight="1">
      <c r="A62" s="185" t="s">
        <v>172</v>
      </c>
      <c r="E62" s="8"/>
      <c r="F62" s="152"/>
      <c r="G62" s="8"/>
    </row>
    <row r="63" spans="1:7" ht="23.45" customHeight="1">
      <c r="A63" s="116" t="s">
        <v>39</v>
      </c>
      <c r="C63" s="119" t="s">
        <v>153</v>
      </c>
      <c r="E63" s="120">
        <v>546</v>
      </c>
      <c r="F63" s="152"/>
      <c r="G63" s="172">
        <v>144</v>
      </c>
    </row>
    <row r="64" spans="1:7" ht="23.45" customHeight="1">
      <c r="A64" s="116" t="s">
        <v>95</v>
      </c>
      <c r="C64" s="119">
        <v>8</v>
      </c>
      <c r="E64" s="120">
        <v>543</v>
      </c>
      <c r="F64" s="152"/>
      <c r="G64" s="172">
        <v>559</v>
      </c>
    </row>
    <row r="65" spans="1:7" ht="23.45" customHeight="1">
      <c r="A65" s="116" t="s">
        <v>40</v>
      </c>
      <c r="E65" s="120"/>
      <c r="F65" s="121"/>
      <c r="G65" s="172"/>
    </row>
    <row r="66" spans="1:7" ht="23.45" customHeight="1">
      <c r="A66" s="183" t="s">
        <v>88</v>
      </c>
      <c r="C66" s="119">
        <v>9</v>
      </c>
      <c r="E66" s="120">
        <v>564</v>
      </c>
      <c r="F66" s="152"/>
      <c r="G66" s="172">
        <v>564</v>
      </c>
    </row>
    <row r="67" spans="1:7" ht="23.45" customHeight="1">
      <c r="A67" s="183" t="s">
        <v>156</v>
      </c>
      <c r="C67" s="119">
        <v>7.1</v>
      </c>
      <c r="E67" s="10">
        <v>84413</v>
      </c>
      <c r="F67" s="92"/>
      <c r="G67" s="174">
        <v>8749</v>
      </c>
    </row>
    <row r="68" spans="1:7" ht="23.45" customHeight="1">
      <c r="A68" s="1" t="s">
        <v>41</v>
      </c>
      <c r="B68" s="1"/>
      <c r="E68" s="42">
        <f>SUM(E60:E67)</f>
        <v>1047617</v>
      </c>
      <c r="F68" s="20"/>
      <c r="G68" s="42">
        <f>SUM(G60:G67)</f>
        <v>962195</v>
      </c>
    </row>
    <row r="69" spans="1:7" ht="23.45" customHeight="1" thickBot="1">
      <c r="A69" s="1" t="s">
        <v>42</v>
      </c>
      <c r="B69" s="1"/>
      <c r="C69" s="118"/>
      <c r="D69" s="118"/>
      <c r="E69" s="135">
        <f>E54+E68</f>
        <v>2894645</v>
      </c>
      <c r="F69" s="20"/>
      <c r="G69" s="135">
        <f>G54+G68</f>
        <v>2875529</v>
      </c>
    </row>
    <row r="70" spans="1:7" ht="18" customHeight="1" thickTop="1">
      <c r="E70" s="11">
        <f>E69-E31</f>
        <v>0</v>
      </c>
      <c r="F70" s="16"/>
      <c r="G70" s="54">
        <f>G69-G31</f>
        <v>0</v>
      </c>
    </row>
    <row r="71" spans="1:7" ht="23.45" customHeight="1">
      <c r="A71" s="130" t="s">
        <v>26</v>
      </c>
      <c r="B71" s="46"/>
      <c r="C71" s="46"/>
      <c r="D71" s="46"/>
      <c r="E71" s="11"/>
      <c r="F71" s="16"/>
      <c r="G71" s="17"/>
    </row>
    <row r="72" spans="1:7" ht="18" customHeight="1">
      <c r="A72" s="130"/>
      <c r="B72" s="46"/>
      <c r="C72" s="46"/>
      <c r="D72" s="46"/>
      <c r="E72" s="11"/>
      <c r="F72" s="16"/>
      <c r="G72" s="17"/>
    </row>
    <row r="73" spans="1:7" ht="18" customHeight="1">
      <c r="A73" s="48"/>
      <c r="B73" s="47"/>
      <c r="C73" s="47"/>
      <c r="D73" s="47"/>
      <c r="E73" s="11"/>
      <c r="F73" s="16"/>
      <c r="G73" s="17"/>
    </row>
    <row r="74" spans="1:7" ht="18" customHeight="1">
      <c r="A74" s="49"/>
      <c r="B74" s="47"/>
      <c r="C74" s="47"/>
      <c r="D74" s="47"/>
      <c r="E74" s="11"/>
      <c r="F74" s="16"/>
      <c r="G74" s="17"/>
    </row>
    <row r="75" spans="1:7" ht="23.45" customHeight="1">
      <c r="A75" s="130"/>
      <c r="B75" s="50" t="s">
        <v>43</v>
      </c>
      <c r="C75" s="50"/>
      <c r="D75" s="50"/>
      <c r="E75" s="11"/>
      <c r="F75" s="16"/>
      <c r="G75" s="17"/>
    </row>
    <row r="76" spans="1:7" ht="23.45" customHeight="1">
      <c r="E76" s="12"/>
      <c r="F76" s="16"/>
      <c r="G76" s="131" t="s">
        <v>44</v>
      </c>
    </row>
    <row r="77" spans="1:7" ht="23.45" customHeight="1">
      <c r="A77" s="129" t="s">
        <v>136</v>
      </c>
      <c r="B77" s="1"/>
      <c r="C77" s="2"/>
      <c r="D77" s="2"/>
      <c r="E77" s="28"/>
      <c r="F77" s="28"/>
      <c r="G77" s="28"/>
    </row>
    <row r="78" spans="1:7" ht="23.45" customHeight="1">
      <c r="A78" s="115" t="s">
        <v>45</v>
      </c>
      <c r="B78" s="115"/>
      <c r="C78" s="3"/>
      <c r="D78" s="3"/>
      <c r="E78" s="16"/>
      <c r="F78" s="16"/>
      <c r="G78" s="16"/>
    </row>
    <row r="79" spans="1:7" ht="23.45" customHeight="1">
      <c r="A79" s="45" t="s">
        <v>132</v>
      </c>
      <c r="B79" s="115"/>
      <c r="C79" s="3"/>
      <c r="D79" s="3"/>
      <c r="E79" s="16"/>
      <c r="F79" s="16"/>
      <c r="G79" s="108"/>
    </row>
    <row r="80" spans="1:7" ht="23.45" customHeight="1">
      <c r="A80" s="129"/>
      <c r="B80" s="129"/>
      <c r="E80" s="110"/>
      <c r="F80" s="110"/>
      <c r="G80" s="108" t="s">
        <v>127</v>
      </c>
    </row>
    <row r="81" spans="1:9" ht="23.45" customHeight="1">
      <c r="C81" s="43" t="s">
        <v>2</v>
      </c>
      <c r="E81" s="30" t="s">
        <v>134</v>
      </c>
      <c r="F81" s="31"/>
      <c r="G81" s="30" t="s">
        <v>92</v>
      </c>
    </row>
    <row r="82" spans="1:9" ht="23.45" customHeight="1">
      <c r="A82" s="52" t="s">
        <v>46</v>
      </c>
      <c r="B82" s="32"/>
      <c r="E82" s="119"/>
      <c r="F82" s="119"/>
      <c r="G82" s="119"/>
    </row>
    <row r="83" spans="1:9" ht="23.45" customHeight="1">
      <c r="A83" s="33" t="s">
        <v>47</v>
      </c>
      <c r="B83" s="33"/>
      <c r="C83" s="34"/>
      <c r="D83" s="34"/>
      <c r="E83" s="154">
        <v>125150</v>
      </c>
      <c r="F83" s="99"/>
      <c r="G83" s="154">
        <v>95557</v>
      </c>
      <c r="I83" s="162"/>
    </row>
    <row r="84" spans="1:9" ht="23.45" customHeight="1">
      <c r="A84" s="116" t="s">
        <v>48</v>
      </c>
      <c r="B84" s="33"/>
      <c r="C84" s="34"/>
      <c r="D84" s="34"/>
      <c r="E84" s="154">
        <v>2</v>
      </c>
      <c r="F84" s="99"/>
      <c r="G84" s="154">
        <v>2</v>
      </c>
      <c r="I84" s="162"/>
    </row>
    <row r="85" spans="1:9" ht="23.45" customHeight="1">
      <c r="A85" s="116" t="s">
        <v>49</v>
      </c>
      <c r="C85" s="34">
        <v>13</v>
      </c>
      <c r="D85" s="34"/>
      <c r="E85" s="154">
        <v>2291</v>
      </c>
      <c r="F85" s="152"/>
      <c r="G85" s="154">
        <v>2956</v>
      </c>
      <c r="I85" s="162"/>
    </row>
    <row r="86" spans="1:9" ht="23.45" customHeight="1">
      <c r="A86" s="116" t="s">
        <v>50</v>
      </c>
      <c r="C86" s="34"/>
      <c r="D86" s="34"/>
      <c r="E86" s="154">
        <v>1026</v>
      </c>
      <c r="F86" s="152"/>
      <c r="G86" s="154">
        <v>2736</v>
      </c>
      <c r="I86" s="162"/>
    </row>
    <row r="87" spans="1:9" ht="23.45" customHeight="1">
      <c r="A87" s="116" t="s">
        <v>51</v>
      </c>
      <c r="C87" s="34"/>
      <c r="D87" s="34"/>
      <c r="E87" s="100">
        <v>12678</v>
      </c>
      <c r="F87" s="152"/>
      <c r="G87" s="100">
        <v>14002</v>
      </c>
      <c r="I87" s="162"/>
    </row>
    <row r="88" spans="1:9" ht="23.45" customHeight="1">
      <c r="A88" s="116" t="s">
        <v>52</v>
      </c>
      <c r="E88" s="154">
        <v>10301</v>
      </c>
      <c r="F88" s="152"/>
      <c r="G88" s="154">
        <v>5331</v>
      </c>
      <c r="I88" s="162"/>
    </row>
    <row r="89" spans="1:9" ht="23.45" customHeight="1">
      <c r="A89" s="1" t="s">
        <v>53</v>
      </c>
      <c r="B89" s="1"/>
      <c r="E89" s="134">
        <f>SUM(E83:E88)</f>
        <v>151448</v>
      </c>
      <c r="F89" s="8"/>
      <c r="G89" s="134">
        <f>SUM(G83:G88)</f>
        <v>120584</v>
      </c>
      <c r="I89" s="162"/>
    </row>
    <row r="90" spans="1:9" ht="23.45" customHeight="1">
      <c r="A90" s="52" t="s">
        <v>54</v>
      </c>
      <c r="B90" s="15"/>
      <c r="C90" s="118"/>
      <c r="D90" s="118"/>
      <c r="E90" s="9"/>
      <c r="F90" s="121"/>
      <c r="G90" s="9"/>
      <c r="I90" s="162"/>
    </row>
    <row r="91" spans="1:9" ht="23.45" customHeight="1">
      <c r="A91" s="116" t="s">
        <v>55</v>
      </c>
      <c r="E91" s="154">
        <v>2064</v>
      </c>
      <c r="F91" s="152"/>
      <c r="G91" s="154">
        <v>3433</v>
      </c>
      <c r="I91" s="162"/>
    </row>
    <row r="92" spans="1:9" ht="23.45" customHeight="1">
      <c r="A92" s="116" t="s">
        <v>56</v>
      </c>
      <c r="C92" s="118"/>
      <c r="D92" s="118"/>
      <c r="E92" s="154">
        <v>403</v>
      </c>
      <c r="F92" s="152"/>
      <c r="G92" s="154">
        <v>609</v>
      </c>
      <c r="I92" s="162"/>
    </row>
    <row r="93" spans="1:9" ht="23.45" customHeight="1">
      <c r="A93" s="116" t="s">
        <v>57</v>
      </c>
      <c r="C93" s="34"/>
      <c r="D93" s="34"/>
      <c r="E93" s="154">
        <v>51638</v>
      </c>
      <c r="F93" s="152"/>
      <c r="G93" s="154">
        <v>48631</v>
      </c>
      <c r="I93" s="162"/>
    </row>
    <row r="94" spans="1:9" ht="23.45" customHeight="1">
      <c r="A94" s="116" t="s">
        <v>119</v>
      </c>
      <c r="C94" s="34"/>
      <c r="D94" s="34"/>
      <c r="E94" s="154">
        <v>30692</v>
      </c>
      <c r="F94" s="152"/>
      <c r="G94" s="154">
        <v>90929</v>
      </c>
      <c r="I94" s="162"/>
    </row>
    <row r="95" spans="1:9" ht="23.45" customHeight="1">
      <c r="A95" s="116" t="s">
        <v>58</v>
      </c>
      <c r="C95" s="34"/>
      <c r="D95" s="34"/>
      <c r="E95" s="154">
        <v>2640</v>
      </c>
      <c r="F95" s="152"/>
      <c r="G95" s="154">
        <v>10429</v>
      </c>
      <c r="I95" s="162"/>
    </row>
    <row r="96" spans="1:9" ht="23.45" customHeight="1">
      <c r="A96" s="116" t="s">
        <v>98</v>
      </c>
      <c r="C96" s="34"/>
      <c r="D96" s="34"/>
      <c r="E96" s="154">
        <v>0</v>
      </c>
      <c r="F96" s="152"/>
      <c r="G96" s="154">
        <v>-226</v>
      </c>
      <c r="I96" s="162"/>
    </row>
    <row r="97" spans="1:9" ht="23.45" customHeight="1">
      <c r="A97" s="116" t="s">
        <v>59</v>
      </c>
      <c r="C97" s="34">
        <v>13</v>
      </c>
      <c r="D97" s="34"/>
      <c r="E97" s="154">
        <v>17782</v>
      </c>
      <c r="F97" s="152"/>
      <c r="G97" s="154">
        <v>15961</v>
      </c>
      <c r="I97" s="162"/>
    </row>
    <row r="98" spans="1:9" ht="23.45" customHeight="1">
      <c r="A98" s="1" t="s">
        <v>60</v>
      </c>
      <c r="B98" s="1"/>
      <c r="C98" s="118"/>
      <c r="D98" s="118"/>
      <c r="E98" s="134">
        <f>SUM(E91:E97)</f>
        <v>105219</v>
      </c>
      <c r="F98" s="8"/>
      <c r="G98" s="134">
        <f>SUM(G91:G97)</f>
        <v>169766</v>
      </c>
      <c r="I98" s="162"/>
    </row>
    <row r="99" spans="1:9" ht="23.45" customHeight="1">
      <c r="A99" s="1" t="s">
        <v>120</v>
      </c>
      <c r="B99" s="1"/>
      <c r="C99" s="118"/>
      <c r="D99" s="118"/>
      <c r="E99" s="8">
        <f>E89-E98</f>
        <v>46229</v>
      </c>
      <c r="F99" s="8"/>
      <c r="G99" s="8">
        <f>G89-G98</f>
        <v>-49182</v>
      </c>
      <c r="I99" s="162"/>
    </row>
    <row r="100" spans="1:9" ht="23.45" customHeight="1">
      <c r="A100" s="116" t="s">
        <v>150</v>
      </c>
      <c r="C100" s="119">
        <v>6.2</v>
      </c>
      <c r="E100" s="182">
        <v>-8361</v>
      </c>
      <c r="F100" s="152"/>
      <c r="G100" s="182">
        <v>-3058</v>
      </c>
      <c r="I100" s="162"/>
    </row>
    <row r="101" spans="1:9" ht="23.45" customHeight="1">
      <c r="A101" s="132" t="s">
        <v>121</v>
      </c>
      <c r="B101" s="115"/>
      <c r="C101" s="118"/>
      <c r="D101" s="118"/>
      <c r="E101" s="120">
        <f>SUM(E99:E100)</f>
        <v>37868</v>
      </c>
      <c r="F101" s="121"/>
      <c r="G101" s="120">
        <f>SUM(G99:G100)</f>
        <v>-52240</v>
      </c>
    </row>
    <row r="102" spans="1:9" ht="23.45" customHeight="1">
      <c r="A102" s="132" t="s">
        <v>157</v>
      </c>
      <c r="B102" s="115"/>
      <c r="C102" s="118"/>
      <c r="D102" s="118"/>
      <c r="E102" s="120">
        <v>0</v>
      </c>
      <c r="F102" s="121"/>
      <c r="G102" s="120">
        <v>0</v>
      </c>
    </row>
    <row r="103" spans="1:9" ht="23.45" customHeight="1">
      <c r="A103" s="133" t="s">
        <v>61</v>
      </c>
      <c r="B103" s="123"/>
      <c r="C103" s="124"/>
      <c r="D103" s="124"/>
      <c r="E103" s="134">
        <f>SUM(E101,E102)</f>
        <v>37868</v>
      </c>
      <c r="F103" s="112"/>
      <c r="G103" s="134">
        <f>SUM(G101,G102)</f>
        <v>-52240</v>
      </c>
    </row>
    <row r="104" spans="1:9" ht="23.45" customHeight="1">
      <c r="A104" s="133"/>
      <c r="B104" s="123"/>
      <c r="C104" s="124"/>
      <c r="D104" s="124"/>
      <c r="E104" s="120"/>
      <c r="F104" s="152"/>
      <c r="G104" s="120"/>
    </row>
    <row r="105" spans="1:9" ht="23.45" customHeight="1">
      <c r="A105" s="123" t="s">
        <v>115</v>
      </c>
      <c r="B105" s="123"/>
      <c r="C105" s="119">
        <v>10</v>
      </c>
      <c r="E105" s="125"/>
      <c r="F105" s="125"/>
      <c r="G105" s="125"/>
    </row>
    <row r="106" spans="1:9" ht="23.45" customHeight="1" thickBot="1">
      <c r="A106" s="136" t="s">
        <v>115</v>
      </c>
      <c r="B106" s="136"/>
      <c r="E106" s="111">
        <v>0.04</v>
      </c>
      <c r="F106" s="125"/>
      <c r="G106" s="111">
        <v>-5.5E-2</v>
      </c>
    </row>
    <row r="107" spans="1:9" ht="23.45" customHeight="1" thickTop="1">
      <c r="A107" s="136"/>
      <c r="B107" s="136"/>
      <c r="E107" s="161"/>
      <c r="F107" s="125"/>
      <c r="G107" s="161"/>
    </row>
    <row r="108" spans="1:9" ht="23.45" customHeight="1">
      <c r="A108" s="166" t="s">
        <v>123</v>
      </c>
      <c r="B108" s="136"/>
      <c r="E108" s="161"/>
      <c r="F108" s="177"/>
      <c r="G108" s="161"/>
    </row>
    <row r="109" spans="1:9" ht="23.45" customHeight="1" thickBot="1">
      <c r="A109" s="136" t="s">
        <v>123</v>
      </c>
      <c r="E109" s="111">
        <v>3.9E-2</v>
      </c>
      <c r="F109" s="101"/>
      <c r="G109" s="176">
        <v>-5.3999999999999999E-2</v>
      </c>
    </row>
    <row r="110" spans="1:9" ht="23.45" customHeight="1" thickTop="1">
      <c r="A110" s="136"/>
      <c r="E110" s="36"/>
      <c r="F110" s="101"/>
      <c r="G110" s="36"/>
    </row>
    <row r="111" spans="1:9" ht="23.45" customHeight="1">
      <c r="A111" s="130" t="s">
        <v>26</v>
      </c>
      <c r="E111" s="36"/>
      <c r="F111" s="102"/>
      <c r="G111" s="36"/>
    </row>
    <row r="112" spans="1:9" ht="23.45" customHeight="1">
      <c r="E112" s="12"/>
      <c r="F112" s="16"/>
      <c r="G112" s="131" t="s">
        <v>44</v>
      </c>
    </row>
    <row r="113" spans="1:11" ht="23.45" customHeight="1">
      <c r="A113" s="129" t="s">
        <v>136</v>
      </c>
      <c r="B113" s="1"/>
      <c r="C113" s="2"/>
      <c r="D113" s="2"/>
      <c r="E113" s="28"/>
      <c r="F113" s="28"/>
      <c r="G113" s="28"/>
    </row>
    <row r="114" spans="1:11" ht="23.45" customHeight="1">
      <c r="A114" s="115" t="s">
        <v>45</v>
      </c>
      <c r="B114" s="115"/>
      <c r="C114" s="3"/>
      <c r="D114" s="3"/>
      <c r="E114" s="16"/>
      <c r="F114" s="16"/>
      <c r="G114" s="16"/>
    </row>
    <row r="115" spans="1:11" ht="23.45" customHeight="1">
      <c r="A115" s="45" t="s">
        <v>133</v>
      </c>
      <c r="B115" s="115"/>
      <c r="C115" s="3"/>
      <c r="D115" s="3"/>
      <c r="E115" s="16"/>
      <c r="F115" s="16"/>
      <c r="G115" s="108"/>
    </row>
    <row r="116" spans="1:11" ht="23.45" customHeight="1">
      <c r="A116" s="129"/>
      <c r="B116" s="129"/>
      <c r="E116" s="110"/>
      <c r="F116" s="110"/>
      <c r="G116" s="108" t="s">
        <v>127</v>
      </c>
    </row>
    <row r="117" spans="1:11" ht="23.45" customHeight="1">
      <c r="C117" s="43" t="s">
        <v>2</v>
      </c>
      <c r="E117" s="30" t="s">
        <v>134</v>
      </c>
      <c r="F117" s="31"/>
      <c r="G117" s="30" t="s">
        <v>92</v>
      </c>
    </row>
    <row r="118" spans="1:11" ht="23.45" customHeight="1">
      <c r="A118" s="52" t="s">
        <v>46</v>
      </c>
      <c r="B118" s="32"/>
      <c r="E118" s="119"/>
      <c r="F118" s="119"/>
      <c r="G118" s="119"/>
    </row>
    <row r="119" spans="1:11" ht="23.45" customHeight="1">
      <c r="A119" s="33" t="s">
        <v>47</v>
      </c>
      <c r="B119" s="33"/>
      <c r="C119" s="34"/>
      <c r="D119" s="34"/>
      <c r="E119" s="154">
        <v>249257</v>
      </c>
      <c r="F119" s="99"/>
      <c r="G119" s="154">
        <v>188028</v>
      </c>
      <c r="I119" s="162"/>
      <c r="K119" s="163"/>
    </row>
    <row r="120" spans="1:11" ht="23.45" customHeight="1">
      <c r="A120" s="116" t="s">
        <v>48</v>
      </c>
      <c r="B120" s="33"/>
      <c r="C120" s="34"/>
      <c r="D120" s="34"/>
      <c r="E120" s="154">
        <v>5</v>
      </c>
      <c r="F120" s="99"/>
      <c r="G120" s="154">
        <v>7</v>
      </c>
      <c r="I120" s="162"/>
      <c r="K120" s="163"/>
    </row>
    <row r="121" spans="1:11" ht="23.45" customHeight="1">
      <c r="A121" s="116" t="s">
        <v>49</v>
      </c>
      <c r="C121" s="34">
        <v>13</v>
      </c>
      <c r="D121" s="34"/>
      <c r="E121" s="154">
        <v>4582</v>
      </c>
      <c r="F121" s="152"/>
      <c r="G121" s="154">
        <v>6290</v>
      </c>
      <c r="I121" s="162"/>
      <c r="K121" s="163"/>
    </row>
    <row r="122" spans="1:11" ht="23.45" customHeight="1">
      <c r="A122" s="116" t="s">
        <v>50</v>
      </c>
      <c r="C122" s="34"/>
      <c r="D122" s="34"/>
      <c r="E122" s="154">
        <v>1735</v>
      </c>
      <c r="F122" s="152"/>
      <c r="G122" s="154">
        <v>5463</v>
      </c>
      <c r="I122" s="162"/>
      <c r="K122" s="163"/>
    </row>
    <row r="123" spans="1:11" ht="23.45" customHeight="1">
      <c r="A123" s="116" t="s">
        <v>51</v>
      </c>
      <c r="C123" s="34"/>
      <c r="D123" s="34"/>
      <c r="E123" s="100">
        <v>29385</v>
      </c>
      <c r="F123" s="152"/>
      <c r="G123" s="100">
        <v>24313</v>
      </c>
      <c r="I123" s="162"/>
      <c r="K123" s="163"/>
    </row>
    <row r="124" spans="1:11" ht="23.45" customHeight="1">
      <c r="A124" s="116" t="s">
        <v>52</v>
      </c>
      <c r="E124" s="154">
        <v>22744</v>
      </c>
      <c r="F124" s="152"/>
      <c r="G124" s="154">
        <v>15670</v>
      </c>
      <c r="I124" s="162"/>
      <c r="K124" s="163"/>
    </row>
    <row r="125" spans="1:11" ht="23.45" customHeight="1">
      <c r="A125" s="1" t="s">
        <v>53</v>
      </c>
      <c r="B125" s="1"/>
      <c r="E125" s="134">
        <f>SUM(E119:E124)</f>
        <v>307708</v>
      </c>
      <c r="F125" s="8"/>
      <c r="G125" s="134">
        <f>SUM(G119:G124)</f>
        <v>239771</v>
      </c>
      <c r="I125" s="162"/>
      <c r="K125" s="163"/>
    </row>
    <row r="126" spans="1:11" ht="23.45" customHeight="1">
      <c r="A126" s="52" t="s">
        <v>54</v>
      </c>
      <c r="B126" s="15"/>
      <c r="C126" s="118"/>
      <c r="D126" s="118"/>
      <c r="E126" s="9"/>
      <c r="F126" s="121"/>
      <c r="G126" s="9"/>
      <c r="I126" s="162"/>
      <c r="K126" s="163"/>
    </row>
    <row r="127" spans="1:11" ht="23.45" customHeight="1">
      <c r="A127" s="116" t="s">
        <v>55</v>
      </c>
      <c r="E127" s="154">
        <v>4700</v>
      </c>
      <c r="F127" s="152"/>
      <c r="G127" s="154">
        <v>7317</v>
      </c>
      <c r="I127" s="162"/>
      <c r="K127" s="163"/>
    </row>
    <row r="128" spans="1:11" ht="23.45" customHeight="1">
      <c r="A128" s="116" t="s">
        <v>56</v>
      </c>
      <c r="C128" s="118"/>
      <c r="D128" s="118"/>
      <c r="E128" s="154">
        <v>674</v>
      </c>
      <c r="F128" s="152"/>
      <c r="G128" s="154">
        <v>1807</v>
      </c>
      <c r="I128" s="162"/>
      <c r="K128" s="163"/>
    </row>
    <row r="129" spans="1:11" ht="23.45" customHeight="1">
      <c r="A129" s="116" t="s">
        <v>57</v>
      </c>
      <c r="C129" s="34"/>
      <c r="D129" s="34"/>
      <c r="E129" s="154">
        <v>104253</v>
      </c>
      <c r="F129" s="152"/>
      <c r="G129" s="154">
        <v>101685</v>
      </c>
      <c r="I129" s="162"/>
      <c r="K129" s="163"/>
    </row>
    <row r="130" spans="1:11" ht="23.45" customHeight="1">
      <c r="A130" s="116" t="s">
        <v>119</v>
      </c>
      <c r="C130" s="34"/>
      <c r="D130" s="34"/>
      <c r="E130" s="154">
        <v>48440</v>
      </c>
      <c r="F130" s="152"/>
      <c r="G130" s="154">
        <v>112519</v>
      </c>
      <c r="I130" s="162"/>
      <c r="K130" s="163"/>
    </row>
    <row r="131" spans="1:11" ht="23.45" customHeight="1">
      <c r="A131" s="116" t="s">
        <v>58</v>
      </c>
      <c r="C131" s="34"/>
      <c r="D131" s="34"/>
      <c r="E131" s="154">
        <v>6966</v>
      </c>
      <c r="F131" s="152"/>
      <c r="G131" s="154">
        <v>16881</v>
      </c>
      <c r="I131" s="162"/>
      <c r="K131" s="163"/>
    </row>
    <row r="132" spans="1:11" ht="23.45" customHeight="1">
      <c r="A132" s="116" t="s">
        <v>98</v>
      </c>
      <c r="C132" s="34"/>
      <c r="D132" s="34"/>
      <c r="E132" s="154">
        <v>0</v>
      </c>
      <c r="F132" s="152"/>
      <c r="G132" s="154">
        <v>-9377</v>
      </c>
      <c r="I132" s="162"/>
      <c r="K132" s="163"/>
    </row>
    <row r="133" spans="1:11" ht="23.45" customHeight="1">
      <c r="A133" s="116" t="s">
        <v>59</v>
      </c>
      <c r="C133" s="34">
        <v>13</v>
      </c>
      <c r="D133" s="34"/>
      <c r="E133" s="154">
        <v>35965</v>
      </c>
      <c r="F133" s="152"/>
      <c r="G133" s="154">
        <v>31672</v>
      </c>
      <c r="I133" s="162"/>
      <c r="K133" s="163"/>
    </row>
    <row r="134" spans="1:11" ht="23.45" customHeight="1">
      <c r="A134" s="1" t="s">
        <v>60</v>
      </c>
      <c r="B134" s="1"/>
      <c r="C134" s="118"/>
      <c r="D134" s="118"/>
      <c r="E134" s="134">
        <f>SUM(E127:E133)</f>
        <v>200998</v>
      </c>
      <c r="F134" s="8"/>
      <c r="G134" s="134">
        <f>SUM(G127:G133)</f>
        <v>262504</v>
      </c>
      <c r="I134" s="162"/>
      <c r="K134" s="163"/>
    </row>
    <row r="135" spans="1:11" ht="23.45" customHeight="1">
      <c r="A135" s="1" t="s">
        <v>120</v>
      </c>
      <c r="B135" s="1"/>
      <c r="C135" s="118"/>
      <c r="D135" s="118"/>
      <c r="E135" s="8">
        <f>E125-E134</f>
        <v>106710</v>
      </c>
      <c r="F135" s="8"/>
      <c r="G135" s="8">
        <f>G125-G134</f>
        <v>-22733</v>
      </c>
      <c r="I135" s="162"/>
      <c r="K135" s="163"/>
    </row>
    <row r="136" spans="1:11" ht="23.45" customHeight="1">
      <c r="A136" s="116" t="s">
        <v>150</v>
      </c>
      <c r="C136" s="119">
        <v>6.2</v>
      </c>
      <c r="E136" s="155">
        <v>-23488</v>
      </c>
      <c r="F136" s="152"/>
      <c r="G136" s="155">
        <v>-12272</v>
      </c>
      <c r="I136" s="162"/>
      <c r="K136" s="163"/>
    </row>
    <row r="137" spans="1:11" ht="23.45" customHeight="1">
      <c r="A137" s="132" t="s">
        <v>121</v>
      </c>
      <c r="B137" s="115"/>
      <c r="C137" s="118"/>
      <c r="D137" s="118"/>
      <c r="E137" s="175">
        <f>SUM(E135:E136)</f>
        <v>83222</v>
      </c>
      <c r="F137" s="121"/>
      <c r="G137" s="175">
        <f>SUM(G135:G136)</f>
        <v>-35005</v>
      </c>
    </row>
    <row r="138" spans="1:11" ht="23.45" customHeight="1">
      <c r="A138" s="133" t="s">
        <v>157</v>
      </c>
      <c r="B138" s="123"/>
      <c r="C138" s="124"/>
      <c r="D138" s="124"/>
      <c r="E138" s="114">
        <v>0</v>
      </c>
      <c r="F138" s="112"/>
      <c r="G138" s="114">
        <v>0</v>
      </c>
    </row>
    <row r="139" spans="1:11" ht="23.45" customHeight="1">
      <c r="A139" s="133" t="s">
        <v>61</v>
      </c>
      <c r="B139" s="123"/>
      <c r="C139" s="124"/>
      <c r="D139" s="124"/>
      <c r="E139" s="134">
        <f>SUM(E137:E138)</f>
        <v>83222</v>
      </c>
      <c r="F139" s="112"/>
      <c r="G139" s="134">
        <f>SUM(G137:G138)</f>
        <v>-35005</v>
      </c>
    </row>
    <row r="140" spans="1:11" ht="23.45" customHeight="1">
      <c r="A140" s="133"/>
      <c r="B140" s="123"/>
      <c r="C140" s="124"/>
      <c r="D140" s="124"/>
      <c r="E140" s="120"/>
      <c r="F140" s="152"/>
      <c r="G140" s="120"/>
    </row>
    <row r="141" spans="1:11" ht="23.45" customHeight="1">
      <c r="A141" s="123" t="s">
        <v>115</v>
      </c>
      <c r="B141" s="123"/>
      <c r="C141" s="119">
        <v>10</v>
      </c>
      <c r="E141" s="125"/>
      <c r="F141" s="125"/>
      <c r="G141" s="125"/>
    </row>
    <row r="142" spans="1:11" ht="23.45" customHeight="1" thickBot="1">
      <c r="A142" s="136" t="s">
        <v>115</v>
      </c>
      <c r="B142" s="136"/>
      <c r="E142" s="111">
        <v>8.6999999999999994E-2</v>
      </c>
      <c r="F142" s="125"/>
      <c r="G142" s="111">
        <v>-3.6999999999999998E-2</v>
      </c>
    </row>
    <row r="143" spans="1:11" ht="23.45" customHeight="1" thickTop="1">
      <c r="A143" s="136"/>
      <c r="B143" s="136"/>
      <c r="E143" s="161"/>
      <c r="F143" s="125"/>
      <c r="G143" s="161"/>
    </row>
    <row r="144" spans="1:11" ht="23.45" customHeight="1">
      <c r="A144" s="166" t="s">
        <v>123</v>
      </c>
      <c r="B144" s="136"/>
      <c r="E144" s="161"/>
      <c r="F144" s="125"/>
      <c r="G144" s="161"/>
    </row>
    <row r="145" spans="1:7" ht="23.45" customHeight="1" thickBot="1">
      <c r="A145" s="136" t="s">
        <v>123</v>
      </c>
      <c r="E145" s="176">
        <v>8.5999999999999993E-2</v>
      </c>
      <c r="F145" s="101"/>
      <c r="G145" s="176">
        <v>-3.5999999999999997E-2</v>
      </c>
    </row>
    <row r="146" spans="1:7" ht="23.45" customHeight="1" thickTop="1">
      <c r="A146" s="136"/>
      <c r="E146" s="164"/>
      <c r="F146" s="101"/>
      <c r="G146" s="161"/>
    </row>
    <row r="147" spans="1:7" ht="23.45" customHeight="1">
      <c r="A147" s="130" t="s">
        <v>26</v>
      </c>
      <c r="E147" s="36"/>
      <c r="F147" s="102"/>
      <c r="G147" s="36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3" orientation="portrait" useFirstPageNumber="1" r:id="rId1"/>
  <rowBreaks count="3" manualBreakCount="3">
    <brk id="33" max="16383" man="1"/>
    <brk id="75" max="8" man="1"/>
    <brk id="11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zoomScaleNormal="100" zoomScaleSheetLayoutView="100" workbookViewId="0">
      <selection activeCell="C54" sqref="C54"/>
    </sheetView>
  </sheetViews>
  <sheetFormatPr defaultColWidth="9.140625" defaultRowHeight="24" customHeight="1"/>
  <cols>
    <col min="1" max="1" width="42" style="6" customWidth="1"/>
    <col min="2" max="2" width="4" style="6" customWidth="1"/>
    <col min="3" max="3" width="17.42578125" style="6" customWidth="1"/>
    <col min="4" max="4" width="1.140625" style="6" customWidth="1"/>
    <col min="5" max="5" width="17.42578125" style="6" customWidth="1"/>
    <col min="6" max="6" width="1.5703125" style="6" customWidth="1"/>
    <col min="7" max="7" width="17.42578125" style="6" customWidth="1"/>
    <col min="8" max="8" width="1.5703125" style="6" customWidth="1"/>
    <col min="9" max="9" width="17.42578125" style="6" customWidth="1"/>
    <col min="10" max="10" width="1.140625" style="6" customWidth="1"/>
    <col min="11" max="11" width="17.42578125" style="6" customWidth="1"/>
    <col min="12" max="12" width="1.42578125" style="6" customWidth="1"/>
    <col min="13" max="13" width="17.42578125" style="6" customWidth="1"/>
    <col min="14" max="14" width="1" style="6" customWidth="1"/>
    <col min="15" max="15" width="10.5703125" style="6" bestFit="1" customWidth="1"/>
    <col min="16" max="16384" width="9.140625" style="6"/>
  </cols>
  <sheetData>
    <row r="1" spans="1:14" ht="24" customHeight="1">
      <c r="M1" s="51" t="s">
        <v>44</v>
      </c>
    </row>
    <row r="2" spans="1:14" ht="24" customHeight="1">
      <c r="A2" s="129" t="s">
        <v>137</v>
      </c>
      <c r="B2" s="5"/>
      <c r="J2" s="37"/>
      <c r="K2" s="37"/>
    </row>
    <row r="3" spans="1:14" ht="24" customHeight="1">
      <c r="A3" s="5" t="s">
        <v>139</v>
      </c>
      <c r="B3" s="5"/>
      <c r="J3" s="37"/>
      <c r="K3" s="37"/>
    </row>
    <row r="4" spans="1:14" ht="24" customHeight="1">
      <c r="A4" s="5" t="s">
        <v>133</v>
      </c>
      <c r="B4" s="5"/>
      <c r="J4" s="37"/>
      <c r="K4" s="37"/>
    </row>
    <row r="5" spans="1:14" s="35" customFormat="1" ht="24" customHeight="1">
      <c r="A5" s="5"/>
      <c r="B5" s="5"/>
      <c r="C5" s="6"/>
      <c r="D5" s="6"/>
      <c r="E5" s="6"/>
      <c r="F5" s="6"/>
      <c r="G5" s="6"/>
      <c r="H5" s="6"/>
      <c r="I5" s="6"/>
      <c r="J5" s="37"/>
      <c r="K5" s="37"/>
      <c r="L5" s="6"/>
      <c r="M5" s="53" t="s">
        <v>1</v>
      </c>
    </row>
    <row r="6" spans="1:14" s="35" customFormat="1" ht="24" customHeight="1">
      <c r="A6" s="39"/>
      <c r="B6" s="39"/>
      <c r="C6" s="40"/>
      <c r="D6" s="40"/>
      <c r="E6" s="40"/>
      <c r="F6" s="40"/>
      <c r="G6" s="40"/>
      <c r="H6" s="40"/>
      <c r="I6" s="187" t="s">
        <v>63</v>
      </c>
      <c r="J6" s="187"/>
      <c r="K6" s="187"/>
      <c r="L6" s="40"/>
      <c r="M6" s="39"/>
      <c r="N6" s="127"/>
    </row>
    <row r="7" spans="1:14" ht="24" customHeight="1">
      <c r="A7" s="39"/>
      <c r="B7" s="39"/>
      <c r="C7" s="40" t="s">
        <v>38</v>
      </c>
      <c r="D7" s="40"/>
      <c r="E7" s="40" t="s">
        <v>107</v>
      </c>
      <c r="F7" s="40"/>
      <c r="G7" s="40" t="s">
        <v>110</v>
      </c>
      <c r="H7" s="40"/>
      <c r="I7" s="40" t="s">
        <v>65</v>
      </c>
      <c r="J7" s="40"/>
      <c r="K7" s="40"/>
      <c r="L7" s="40"/>
      <c r="M7" s="40"/>
    </row>
    <row r="8" spans="1:14" ht="24" customHeight="1">
      <c r="A8" s="39"/>
      <c r="B8" s="39"/>
      <c r="C8" s="93" t="s">
        <v>105</v>
      </c>
      <c r="D8" s="40"/>
      <c r="E8" s="93" t="s">
        <v>106</v>
      </c>
      <c r="F8" s="40"/>
      <c r="G8" s="98" t="s">
        <v>109</v>
      </c>
      <c r="H8" s="40"/>
      <c r="I8" s="93" t="s">
        <v>66</v>
      </c>
      <c r="J8" s="40"/>
      <c r="K8" s="93" t="s">
        <v>108</v>
      </c>
      <c r="L8" s="40"/>
      <c r="M8" s="93" t="s">
        <v>64</v>
      </c>
    </row>
    <row r="9" spans="1:14" s="117" customFormat="1" ht="24" customHeight="1">
      <c r="A9" s="127"/>
      <c r="B9" s="127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</row>
    <row r="10" spans="1:14" s="117" customFormat="1" ht="24" customHeight="1">
      <c r="A10" s="126" t="s">
        <v>96</v>
      </c>
      <c r="B10" s="126"/>
      <c r="C10" s="122">
        <v>950000</v>
      </c>
      <c r="D10" s="122"/>
      <c r="E10" s="122">
        <v>291889</v>
      </c>
      <c r="F10" s="122"/>
      <c r="G10" s="122">
        <v>131</v>
      </c>
      <c r="H10" s="122"/>
      <c r="I10" s="122">
        <v>39538</v>
      </c>
      <c r="J10" s="122"/>
      <c r="K10" s="122">
        <v>-367662</v>
      </c>
      <c r="L10" s="122"/>
      <c r="M10" s="122">
        <f>SUM(C10:K10)</f>
        <v>913896</v>
      </c>
    </row>
    <row r="11" spans="1:14" s="117" customFormat="1" ht="24" customHeight="1">
      <c r="A11" s="130" t="s">
        <v>117</v>
      </c>
      <c r="B11" s="126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</row>
    <row r="12" spans="1:14" s="117" customFormat="1" ht="24" customHeight="1">
      <c r="A12" s="186" t="s">
        <v>166</v>
      </c>
      <c r="B12" s="126"/>
      <c r="C12" s="122">
        <v>1476</v>
      </c>
      <c r="D12" s="122"/>
      <c r="E12" s="122">
        <v>98</v>
      </c>
      <c r="F12" s="122"/>
      <c r="G12" s="122">
        <v>-98</v>
      </c>
      <c r="H12" s="122"/>
      <c r="I12" s="122">
        <v>0</v>
      </c>
      <c r="J12" s="122"/>
      <c r="K12" s="122">
        <v>0</v>
      </c>
      <c r="L12" s="122"/>
      <c r="M12" s="122">
        <f>SUM(C12:K12)</f>
        <v>1476</v>
      </c>
    </row>
    <row r="13" spans="1:14" s="117" customFormat="1" ht="24" customHeight="1">
      <c r="A13" s="160" t="s">
        <v>125</v>
      </c>
      <c r="B13" s="126"/>
      <c r="C13" s="122">
        <v>0</v>
      </c>
      <c r="D13" s="122"/>
      <c r="E13" s="122">
        <v>-291889</v>
      </c>
      <c r="F13" s="122"/>
      <c r="G13" s="122">
        <v>0</v>
      </c>
      <c r="H13" s="122"/>
      <c r="I13" s="122">
        <v>-39538</v>
      </c>
      <c r="J13" s="122"/>
      <c r="K13" s="122">
        <v>331427</v>
      </c>
      <c r="L13" s="122"/>
      <c r="M13" s="122">
        <f>SUM(C13:K13)</f>
        <v>0</v>
      </c>
    </row>
    <row r="14" spans="1:14" s="117" customFormat="1" ht="24" customHeight="1">
      <c r="A14" s="186" t="s">
        <v>167</v>
      </c>
      <c r="B14" s="126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</row>
    <row r="15" spans="1:14" s="117" customFormat="1" ht="24" customHeight="1">
      <c r="A15" s="130" t="s">
        <v>61</v>
      </c>
      <c r="B15" s="126"/>
      <c r="C15" s="122">
        <v>0</v>
      </c>
      <c r="D15" s="122"/>
      <c r="E15" s="122">
        <v>0</v>
      </c>
      <c r="F15" s="122"/>
      <c r="G15" s="122">
        <v>0</v>
      </c>
      <c r="H15" s="122"/>
      <c r="I15" s="122">
        <v>0</v>
      </c>
      <c r="J15" s="122"/>
      <c r="K15" s="122">
        <v>-35005</v>
      </c>
      <c r="L15" s="122"/>
      <c r="M15" s="122">
        <f>SUM(C15:K15)</f>
        <v>-35005</v>
      </c>
    </row>
    <row r="16" spans="1:14" s="117" customFormat="1" ht="24" customHeight="1">
      <c r="A16" s="130" t="s">
        <v>99</v>
      </c>
      <c r="B16" s="127"/>
      <c r="C16" s="42">
        <v>0</v>
      </c>
      <c r="D16" s="122"/>
      <c r="E16" s="42">
        <v>0</v>
      </c>
      <c r="F16" s="122"/>
      <c r="G16" s="42">
        <v>290</v>
      </c>
      <c r="H16" s="122"/>
      <c r="I16" s="42">
        <v>0</v>
      </c>
      <c r="J16" s="122"/>
      <c r="K16" s="42">
        <v>0</v>
      </c>
      <c r="L16" s="122"/>
      <c r="M16" s="42">
        <f>SUM(C16:K16)</f>
        <v>290</v>
      </c>
    </row>
    <row r="17" spans="1:13" s="117" customFormat="1" ht="24" customHeight="1" thickBot="1">
      <c r="A17" s="126" t="s">
        <v>116</v>
      </c>
      <c r="B17" s="126"/>
      <c r="C17" s="135">
        <f>SUM(C10:C16)</f>
        <v>951476</v>
      </c>
      <c r="D17" s="122"/>
      <c r="E17" s="135">
        <f>SUM(E10:E16)</f>
        <v>98</v>
      </c>
      <c r="F17" s="122"/>
      <c r="G17" s="135">
        <f>SUM(G10:G16)</f>
        <v>323</v>
      </c>
      <c r="H17" s="122"/>
      <c r="I17" s="135">
        <f>SUM(I10:I16)</f>
        <v>0</v>
      </c>
      <c r="J17" s="122"/>
      <c r="K17" s="135">
        <f>SUM(K10:K16)</f>
        <v>-71240</v>
      </c>
      <c r="L17" s="122"/>
      <c r="M17" s="135">
        <f>SUM(C17:K17)</f>
        <v>880657</v>
      </c>
    </row>
    <row r="18" spans="1:13" ht="24" customHeight="1" thickTop="1">
      <c r="A18" s="39"/>
      <c r="B18" s="39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 ht="24" customHeight="1">
      <c r="A19" s="38" t="s">
        <v>140</v>
      </c>
      <c r="B19" s="38"/>
      <c r="C19" s="21">
        <v>952179</v>
      </c>
      <c r="D19" s="21"/>
      <c r="E19" s="21">
        <v>144</v>
      </c>
      <c r="F19" s="21"/>
      <c r="G19" s="21">
        <v>559</v>
      </c>
      <c r="H19" s="21"/>
      <c r="I19" s="21">
        <v>564</v>
      </c>
      <c r="J19" s="21"/>
      <c r="K19" s="21">
        <v>8749</v>
      </c>
      <c r="L19" s="21"/>
      <c r="M19" s="122">
        <f>SUM(C19:K19)</f>
        <v>962195</v>
      </c>
    </row>
    <row r="20" spans="1:13" s="117" customFormat="1" ht="24" customHeight="1">
      <c r="A20" s="130" t="s">
        <v>117</v>
      </c>
      <c r="B20" s="126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</row>
    <row r="21" spans="1:13" s="117" customFormat="1" ht="24" customHeight="1">
      <c r="A21" s="186" t="s">
        <v>168</v>
      </c>
      <c r="B21" s="126"/>
      <c r="C21" s="122">
        <v>2572</v>
      </c>
      <c r="D21" s="122"/>
      <c r="E21" s="122">
        <v>402</v>
      </c>
      <c r="F21" s="122"/>
      <c r="G21" s="122">
        <v>-170</v>
      </c>
      <c r="H21" s="122"/>
      <c r="I21" s="122">
        <v>0</v>
      </c>
      <c r="J21" s="122"/>
      <c r="K21" s="122">
        <v>0</v>
      </c>
      <c r="L21" s="122"/>
      <c r="M21" s="122">
        <f t="shared" ref="M21:M25" si="0">SUM(C21:K21)</f>
        <v>2804</v>
      </c>
    </row>
    <row r="22" spans="1:13" s="117" customFormat="1" ht="24" customHeight="1">
      <c r="A22" s="160" t="s">
        <v>152</v>
      </c>
      <c r="B22" s="126"/>
      <c r="C22" s="122">
        <v>6800</v>
      </c>
      <c r="D22" s="122"/>
      <c r="E22" s="122">
        <v>0</v>
      </c>
      <c r="F22" s="122"/>
      <c r="G22" s="122">
        <v>0</v>
      </c>
      <c r="H22" s="122"/>
      <c r="I22" s="122">
        <v>0</v>
      </c>
      <c r="J22" s="122"/>
      <c r="K22" s="122">
        <v>-7558</v>
      </c>
      <c r="L22" s="122"/>
      <c r="M22" s="122">
        <f t="shared" si="0"/>
        <v>-758</v>
      </c>
    </row>
    <row r="23" spans="1:13" ht="24" customHeight="1">
      <c r="A23" s="44" t="s">
        <v>61</v>
      </c>
      <c r="B23" s="38"/>
      <c r="C23" s="21">
        <v>0</v>
      </c>
      <c r="D23" s="21"/>
      <c r="E23" s="21">
        <v>0</v>
      </c>
      <c r="F23" s="21"/>
      <c r="G23" s="21">
        <v>0</v>
      </c>
      <c r="H23" s="21"/>
      <c r="I23" s="21">
        <v>0</v>
      </c>
      <c r="J23" s="21"/>
      <c r="K23" s="21">
        <f>'BS&amp;PL'!E139</f>
        <v>83222</v>
      </c>
      <c r="L23" s="21"/>
      <c r="M23" s="21">
        <f t="shared" si="0"/>
        <v>83222</v>
      </c>
    </row>
    <row r="24" spans="1:13" ht="24" customHeight="1">
      <c r="A24" s="44" t="s">
        <v>99</v>
      </c>
      <c r="B24" s="39"/>
      <c r="C24" s="42">
        <v>0</v>
      </c>
      <c r="D24" s="21"/>
      <c r="E24" s="42">
        <v>0</v>
      </c>
      <c r="F24" s="21"/>
      <c r="G24" s="42">
        <v>154</v>
      </c>
      <c r="H24" s="21"/>
      <c r="I24" s="42">
        <v>0</v>
      </c>
      <c r="J24" s="21"/>
      <c r="K24" s="42">
        <v>0</v>
      </c>
      <c r="L24" s="21"/>
      <c r="M24" s="42">
        <f t="shared" si="0"/>
        <v>154</v>
      </c>
    </row>
    <row r="25" spans="1:13" ht="24" customHeight="1" thickBot="1">
      <c r="A25" s="38" t="s">
        <v>135</v>
      </c>
      <c r="B25" s="38"/>
      <c r="C25" s="55">
        <f>SUM(C19:C24)</f>
        <v>961551</v>
      </c>
      <c r="D25" s="21"/>
      <c r="E25" s="55">
        <f>SUM(E19:E24)</f>
        <v>546</v>
      </c>
      <c r="F25" s="21"/>
      <c r="G25" s="55">
        <f>SUM(G19:G24)</f>
        <v>543</v>
      </c>
      <c r="H25" s="21"/>
      <c r="I25" s="55">
        <f>SUM(I19:I24)</f>
        <v>564</v>
      </c>
      <c r="J25" s="21"/>
      <c r="K25" s="55">
        <f>SUM(K19:K24)</f>
        <v>84413</v>
      </c>
      <c r="L25" s="21"/>
      <c r="M25" s="55">
        <f t="shared" si="0"/>
        <v>1047617</v>
      </c>
    </row>
    <row r="26" spans="1:13" ht="24" customHeight="1" thickTop="1">
      <c r="A26" s="38"/>
      <c r="B26" s="38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ht="24" customHeight="1">
      <c r="A27" s="44" t="s">
        <v>26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</row>
  </sheetData>
  <mergeCells count="1">
    <mergeCell ref="I6:K6"/>
  </mergeCells>
  <pageMargins left="0.86614173228346458" right="0.39370078740157483" top="0.9055118110236221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1"/>
  <sheetViews>
    <sheetView showGridLines="0" tabSelected="1" topLeftCell="A37" zoomScaleNormal="100" zoomScaleSheetLayoutView="100" workbookViewId="0">
      <selection activeCell="C12" sqref="C12"/>
    </sheetView>
  </sheetViews>
  <sheetFormatPr defaultColWidth="9.140625" defaultRowHeight="24" customHeight="1"/>
  <cols>
    <col min="1" max="1" width="56.140625" style="57" customWidth="1"/>
    <col min="2" max="2" width="1.28515625" style="57" customWidth="1"/>
    <col min="3" max="3" width="10.7109375" style="58" customWidth="1"/>
    <col min="4" max="4" width="16.85546875" style="57" customWidth="1"/>
    <col min="5" max="5" width="2.28515625" style="57" customWidth="1"/>
    <col min="6" max="6" width="16.85546875" style="57" customWidth="1"/>
    <col min="7" max="7" width="12" style="57" bestFit="1" customWidth="1"/>
    <col min="8" max="8" width="9.140625" style="57"/>
    <col min="9" max="11" width="9.140625" style="57" customWidth="1"/>
    <col min="12" max="16384" width="9.140625" style="57"/>
  </cols>
  <sheetData>
    <row r="1" spans="1:6" ht="24" customHeight="1">
      <c r="F1" s="59" t="s">
        <v>44</v>
      </c>
    </row>
    <row r="2" spans="1:6" ht="24" customHeight="1">
      <c r="A2" s="60" t="s">
        <v>137</v>
      </c>
      <c r="B2" s="61"/>
    </row>
    <row r="3" spans="1:6" ht="24" customHeight="1">
      <c r="A3" s="62" t="s">
        <v>67</v>
      </c>
      <c r="B3" s="62"/>
    </row>
    <row r="4" spans="1:6" ht="24" customHeight="1">
      <c r="A4" s="140" t="s">
        <v>133</v>
      </c>
      <c r="B4" s="63"/>
    </row>
    <row r="5" spans="1:6" ht="24" customHeight="1">
      <c r="A5" s="63"/>
      <c r="B5" s="63"/>
      <c r="D5" s="62"/>
      <c r="E5" s="67"/>
      <c r="F5" s="64" t="s">
        <v>1</v>
      </c>
    </row>
    <row r="6" spans="1:6" ht="24" customHeight="1">
      <c r="A6" s="62"/>
      <c r="B6" s="62"/>
      <c r="C6" s="66"/>
      <c r="D6" s="109">
        <v>2561</v>
      </c>
      <c r="E6" s="67"/>
      <c r="F6" s="109">
        <v>2560</v>
      </c>
    </row>
    <row r="7" spans="1:6" ht="24" customHeight="1">
      <c r="A7" s="62" t="s">
        <v>68</v>
      </c>
      <c r="B7" s="62"/>
      <c r="C7" s="65"/>
      <c r="D7" s="68"/>
      <c r="E7" s="68"/>
      <c r="F7" s="68"/>
    </row>
    <row r="8" spans="1:6" ht="24" customHeight="1">
      <c r="A8" s="67" t="s">
        <v>120</v>
      </c>
      <c r="B8" s="67"/>
      <c r="C8" s="65"/>
      <c r="D8" s="145">
        <f>SUM('BS&amp;PL'!E135)</f>
        <v>106710</v>
      </c>
      <c r="E8" s="70"/>
      <c r="F8" s="145">
        <f>SUM('BS&amp;PL'!G135)</f>
        <v>-22733</v>
      </c>
    </row>
    <row r="9" spans="1:6" ht="24" customHeight="1">
      <c r="A9" s="73" t="s">
        <v>124</v>
      </c>
      <c r="B9" s="73"/>
      <c r="C9" s="65"/>
      <c r="D9" s="70"/>
      <c r="E9" s="70"/>
    </row>
    <row r="10" spans="1:6" ht="24" customHeight="1">
      <c r="A10" s="103" t="s">
        <v>69</v>
      </c>
      <c r="B10" s="73"/>
      <c r="C10" s="65"/>
      <c r="D10" s="70"/>
      <c r="E10" s="70"/>
    </row>
    <row r="11" spans="1:6" s="58" customFormat="1" ht="24" customHeight="1">
      <c r="A11" s="104" t="s">
        <v>70</v>
      </c>
      <c r="B11" s="57"/>
      <c r="C11" s="65"/>
      <c r="D11" s="70">
        <v>8696</v>
      </c>
      <c r="E11" s="70"/>
      <c r="F11" s="70">
        <v>8905</v>
      </c>
    </row>
    <row r="12" spans="1:6" s="58" customFormat="1" ht="24" customHeight="1">
      <c r="A12" s="104" t="s">
        <v>144</v>
      </c>
      <c r="B12" s="57"/>
      <c r="C12" s="65"/>
      <c r="D12" s="70">
        <v>48440</v>
      </c>
      <c r="E12" s="70"/>
      <c r="F12" s="145">
        <v>112519</v>
      </c>
    </row>
    <row r="13" spans="1:6" s="58" customFormat="1" ht="24" customHeight="1">
      <c r="A13" s="104" t="s">
        <v>169</v>
      </c>
      <c r="B13" s="74"/>
      <c r="C13" s="65"/>
      <c r="D13" s="70">
        <v>-4196</v>
      </c>
      <c r="E13" s="70"/>
      <c r="F13" s="70">
        <v>-2795</v>
      </c>
    </row>
    <row r="14" spans="1:6" s="58" customFormat="1" ht="24" customHeight="1">
      <c r="A14" s="105" t="s">
        <v>97</v>
      </c>
      <c r="B14" s="74"/>
      <c r="C14" s="65"/>
      <c r="D14" s="70">
        <v>825</v>
      </c>
      <c r="E14" s="70"/>
      <c r="F14" s="70">
        <v>728</v>
      </c>
    </row>
    <row r="15" spans="1:6" s="58" customFormat="1" ht="24" customHeight="1">
      <c r="A15" s="105" t="s">
        <v>103</v>
      </c>
      <c r="B15" s="74"/>
      <c r="C15" s="65"/>
      <c r="D15" s="70">
        <v>0</v>
      </c>
      <c r="E15" s="70"/>
      <c r="F15" s="70">
        <v>1212</v>
      </c>
    </row>
    <row r="16" spans="1:6" s="58" customFormat="1" ht="24" customHeight="1">
      <c r="A16" s="105" t="s">
        <v>98</v>
      </c>
      <c r="B16" s="74"/>
      <c r="C16" s="65"/>
      <c r="D16" s="70">
        <v>0</v>
      </c>
      <c r="E16" s="70"/>
      <c r="F16" s="70">
        <v>-9377</v>
      </c>
    </row>
    <row r="17" spans="1:6" s="58" customFormat="1" ht="24" customHeight="1">
      <c r="A17" s="105" t="s">
        <v>99</v>
      </c>
      <c r="B17" s="74"/>
      <c r="C17" s="65"/>
      <c r="D17" s="70">
        <v>154</v>
      </c>
      <c r="E17" s="70"/>
      <c r="F17" s="70">
        <v>290</v>
      </c>
    </row>
    <row r="18" spans="1:6" s="58" customFormat="1" ht="24" customHeight="1">
      <c r="A18" s="105" t="s">
        <v>89</v>
      </c>
      <c r="B18" s="74"/>
      <c r="C18" s="65"/>
      <c r="D18" s="70">
        <v>388</v>
      </c>
      <c r="E18" s="70"/>
      <c r="F18" s="76">
        <v>587</v>
      </c>
    </row>
    <row r="19" spans="1:6" s="138" customFormat="1" ht="24" customHeight="1">
      <c r="A19" s="105" t="s">
        <v>158</v>
      </c>
      <c r="B19" s="74"/>
      <c r="C19" s="141"/>
      <c r="D19" s="145">
        <v>-255579</v>
      </c>
      <c r="E19" s="145"/>
      <c r="F19" s="76">
        <v>-199788</v>
      </c>
    </row>
    <row r="20" spans="1:6" s="58" customFormat="1" ht="24" customHeight="1">
      <c r="A20" s="104" t="s">
        <v>59</v>
      </c>
      <c r="B20" s="57"/>
      <c r="C20" s="65"/>
      <c r="D20" s="71">
        <v>35965</v>
      </c>
      <c r="E20" s="72"/>
      <c r="F20" s="71">
        <v>31672</v>
      </c>
    </row>
    <row r="21" spans="1:6" ht="24" customHeight="1">
      <c r="A21" s="73" t="s">
        <v>161</v>
      </c>
      <c r="B21" s="73"/>
      <c r="C21" s="65"/>
      <c r="D21" s="70"/>
      <c r="E21" s="70"/>
      <c r="F21" s="70"/>
    </row>
    <row r="22" spans="1:6" s="137" customFormat="1" ht="24" customHeight="1">
      <c r="A22" s="156" t="s">
        <v>111</v>
      </c>
      <c r="B22" s="147"/>
      <c r="C22" s="141"/>
      <c r="D22" s="149">
        <f>SUM(D8:D20)</f>
        <v>-58597</v>
      </c>
      <c r="E22" s="149"/>
      <c r="F22" s="149">
        <f>SUM(F8:F20)</f>
        <v>-78780</v>
      </c>
    </row>
    <row r="23" spans="1:6" ht="24" customHeight="1">
      <c r="A23" s="73" t="s">
        <v>71</v>
      </c>
      <c r="B23" s="73"/>
      <c r="C23" s="65"/>
      <c r="D23" s="68"/>
      <c r="E23" s="68"/>
      <c r="F23" s="68"/>
    </row>
    <row r="24" spans="1:6" ht="24" customHeight="1">
      <c r="A24" s="104" t="s">
        <v>72</v>
      </c>
      <c r="C24" s="65"/>
      <c r="D24" s="79">
        <v>-220952</v>
      </c>
      <c r="E24" s="68"/>
      <c r="F24" s="79">
        <v>-243801</v>
      </c>
    </row>
    <row r="25" spans="1:6" ht="24" customHeight="1">
      <c r="A25" s="104" t="s">
        <v>73</v>
      </c>
      <c r="C25" s="65"/>
      <c r="D25" s="79">
        <v>206</v>
      </c>
      <c r="E25" s="68"/>
      <c r="F25" s="79">
        <v>216</v>
      </c>
    </row>
    <row r="26" spans="1:6" ht="24" customHeight="1">
      <c r="A26" s="106" t="s">
        <v>128</v>
      </c>
      <c r="B26" s="67"/>
      <c r="C26" s="65"/>
      <c r="D26" s="79">
        <v>-21516</v>
      </c>
      <c r="E26" s="68"/>
      <c r="F26" s="79">
        <v>3020</v>
      </c>
    </row>
    <row r="27" spans="1:6" s="137" customFormat="1" ht="24" customHeight="1">
      <c r="A27" s="106" t="s">
        <v>13</v>
      </c>
      <c r="B27" s="143"/>
      <c r="C27" s="141"/>
      <c r="D27" s="149">
        <v>0</v>
      </c>
      <c r="E27" s="144"/>
      <c r="F27" s="149">
        <v>89</v>
      </c>
    </row>
    <row r="28" spans="1:6" ht="24" customHeight="1">
      <c r="A28" s="104" t="s">
        <v>74</v>
      </c>
      <c r="C28" s="65"/>
      <c r="D28" s="79">
        <v>4277</v>
      </c>
      <c r="E28" s="68"/>
      <c r="F28" s="79">
        <v>-6581</v>
      </c>
    </row>
    <row r="29" spans="1:6" ht="24" customHeight="1">
      <c r="A29" s="104" t="s">
        <v>19</v>
      </c>
      <c r="C29" s="65"/>
      <c r="D29" s="79">
        <v>114437</v>
      </c>
      <c r="E29" s="78"/>
      <c r="F29" s="79">
        <v>95757</v>
      </c>
    </row>
    <row r="30" spans="1:6" ht="24" customHeight="1">
      <c r="A30" s="104" t="s">
        <v>23</v>
      </c>
      <c r="C30" s="65"/>
      <c r="D30" s="79">
        <v>3042</v>
      </c>
      <c r="E30" s="68"/>
      <c r="F30" s="79">
        <v>13084</v>
      </c>
    </row>
    <row r="31" spans="1:6" ht="24" customHeight="1">
      <c r="A31" s="57" t="s">
        <v>162</v>
      </c>
      <c r="C31" s="65"/>
      <c r="D31" s="79"/>
      <c r="E31" s="68"/>
      <c r="F31" s="76"/>
    </row>
    <row r="32" spans="1:6" s="137" customFormat="1" ht="24" customHeight="1">
      <c r="A32" s="104" t="s">
        <v>31</v>
      </c>
      <c r="C32" s="141"/>
      <c r="D32" s="149">
        <v>-106</v>
      </c>
      <c r="E32" s="144"/>
      <c r="F32" s="149">
        <v>0</v>
      </c>
    </row>
    <row r="33" spans="1:6" ht="24" customHeight="1">
      <c r="A33" s="104" t="s">
        <v>75</v>
      </c>
      <c r="B33" s="67"/>
      <c r="C33" s="65"/>
      <c r="D33" s="80">
        <v>26065</v>
      </c>
      <c r="E33" s="78"/>
      <c r="F33" s="80">
        <v>1858</v>
      </c>
    </row>
    <row r="34" spans="1:6" ht="24" customHeight="1">
      <c r="A34" s="57" t="s">
        <v>122</v>
      </c>
      <c r="D34" s="145">
        <f>SUM(D22:D33)</f>
        <v>-153144</v>
      </c>
      <c r="E34" s="70"/>
      <c r="F34" s="145">
        <f>SUM(F22:F33)</f>
        <v>-215138</v>
      </c>
    </row>
    <row r="35" spans="1:6" s="137" customFormat="1" ht="24" customHeight="1">
      <c r="A35" s="137" t="s">
        <v>138</v>
      </c>
      <c r="C35" s="138"/>
      <c r="D35" s="145">
        <v>257831</v>
      </c>
      <c r="E35" s="145"/>
      <c r="F35" s="145">
        <v>193054</v>
      </c>
    </row>
    <row r="36" spans="1:6" ht="24" customHeight="1">
      <c r="A36" s="57" t="s">
        <v>76</v>
      </c>
      <c r="D36" s="81">
        <v>-22930</v>
      </c>
      <c r="E36" s="75"/>
      <c r="F36" s="113">
        <v>-2036</v>
      </c>
    </row>
    <row r="37" spans="1:6" ht="24" customHeight="1">
      <c r="A37" s="62" t="s">
        <v>149</v>
      </c>
      <c r="B37" s="62"/>
      <c r="C37" s="65"/>
      <c r="D37" s="82">
        <f>SUM(D34:D36)</f>
        <v>81757</v>
      </c>
      <c r="E37" s="70">
        <v>0</v>
      </c>
      <c r="F37" s="82">
        <f>SUM(F34:F36)</f>
        <v>-24120</v>
      </c>
    </row>
    <row r="38" spans="1:6" ht="24" customHeight="1">
      <c r="A38" s="62"/>
      <c r="B38" s="62"/>
      <c r="C38" s="65"/>
      <c r="D38" s="83"/>
      <c r="E38" s="84"/>
      <c r="F38" s="83"/>
    </row>
    <row r="39" spans="1:6" ht="24" customHeight="1">
      <c r="A39" s="85" t="s">
        <v>26</v>
      </c>
      <c r="B39" s="85"/>
      <c r="C39" s="65"/>
      <c r="D39" s="86"/>
      <c r="E39" s="69"/>
      <c r="F39" s="86"/>
    </row>
    <row r="40" spans="1:6" ht="24" customHeight="1">
      <c r="F40" s="59" t="s">
        <v>44</v>
      </c>
    </row>
    <row r="41" spans="1:6" ht="24" customHeight="1">
      <c r="A41" s="139" t="s">
        <v>136</v>
      </c>
      <c r="B41" s="61"/>
      <c r="C41" s="65"/>
      <c r="D41" s="87"/>
      <c r="E41" s="87"/>
      <c r="F41" s="87"/>
    </row>
    <row r="42" spans="1:6" ht="24" customHeight="1">
      <c r="A42" s="62" t="s">
        <v>77</v>
      </c>
      <c r="B42" s="62"/>
      <c r="C42" s="65"/>
      <c r="D42" s="87"/>
      <c r="E42" s="87"/>
      <c r="F42" s="87"/>
    </row>
    <row r="43" spans="1:6" ht="24" customHeight="1">
      <c r="A43" s="140" t="s">
        <v>133</v>
      </c>
      <c r="B43" s="63"/>
      <c r="C43" s="65"/>
      <c r="D43" s="87"/>
      <c r="E43" s="87"/>
      <c r="F43" s="87"/>
    </row>
    <row r="44" spans="1:6" ht="24" customHeight="1">
      <c r="A44" s="63"/>
      <c r="B44" s="63"/>
      <c r="C44" s="65"/>
      <c r="D44" s="62"/>
      <c r="E44" s="67"/>
      <c r="F44" s="64" t="s">
        <v>1</v>
      </c>
    </row>
    <row r="45" spans="1:6" ht="24" customHeight="1">
      <c r="A45" s="62"/>
      <c r="B45" s="62"/>
      <c r="C45" s="62"/>
      <c r="D45" s="158">
        <v>2561</v>
      </c>
      <c r="E45" s="143"/>
      <c r="F45" s="158">
        <v>2560</v>
      </c>
    </row>
    <row r="46" spans="1:6" ht="24" customHeight="1">
      <c r="A46" s="62" t="s">
        <v>78</v>
      </c>
      <c r="B46" s="62"/>
      <c r="D46" s="88"/>
      <c r="E46" s="69"/>
      <c r="F46" s="88"/>
    </row>
    <row r="47" spans="1:6" ht="24" customHeight="1">
      <c r="A47" s="57" t="s">
        <v>100</v>
      </c>
      <c r="D47" s="78">
        <v>0</v>
      </c>
      <c r="E47" s="95"/>
      <c r="F47" s="78">
        <v>9377</v>
      </c>
    </row>
    <row r="48" spans="1:6" ht="24" customHeight="1">
      <c r="A48" s="57" t="s">
        <v>79</v>
      </c>
      <c r="D48" s="97">
        <v>-1256</v>
      </c>
      <c r="E48" s="95"/>
      <c r="F48" s="97">
        <v>-1058</v>
      </c>
    </row>
    <row r="49" spans="1:7" ht="24" customHeight="1">
      <c r="A49" s="57" t="s">
        <v>80</v>
      </c>
      <c r="D49" s="97">
        <v>4782</v>
      </c>
      <c r="E49" s="95"/>
      <c r="F49" s="97">
        <v>92</v>
      </c>
    </row>
    <row r="50" spans="1:7" s="137" customFormat="1" ht="24" customHeight="1">
      <c r="A50" s="137" t="s">
        <v>126</v>
      </c>
      <c r="C50" s="138"/>
      <c r="D50" s="153">
        <v>-538</v>
      </c>
      <c r="E50" s="95"/>
      <c r="F50" s="153">
        <v>-56</v>
      </c>
    </row>
    <row r="51" spans="1:7" ht="24" customHeight="1">
      <c r="A51" s="67" t="s">
        <v>146</v>
      </c>
      <c r="B51" s="67"/>
      <c r="C51" s="65"/>
      <c r="D51" s="97">
        <v>-241</v>
      </c>
      <c r="E51" s="95"/>
      <c r="F51" s="97">
        <v>3600</v>
      </c>
    </row>
    <row r="52" spans="1:7" ht="24" customHeight="1">
      <c r="A52" s="62" t="s">
        <v>145</v>
      </c>
      <c r="B52" s="62"/>
      <c r="C52" s="65"/>
      <c r="D52" s="82">
        <f>SUM(D47:D51)</f>
        <v>2747</v>
      </c>
      <c r="E52" s="70"/>
      <c r="F52" s="82">
        <f>SUM(F47:F51)</f>
        <v>11955</v>
      </c>
      <c r="G52" s="77"/>
    </row>
    <row r="53" spans="1:7" ht="24" customHeight="1">
      <c r="A53" s="62" t="s">
        <v>81</v>
      </c>
      <c r="B53" s="62"/>
      <c r="C53" s="65"/>
      <c r="D53" s="68"/>
      <c r="E53" s="68"/>
      <c r="F53" s="68"/>
    </row>
    <row r="54" spans="1:7" ht="24" customHeight="1">
      <c r="A54" s="57" t="s">
        <v>101</v>
      </c>
      <c r="B54" s="62"/>
      <c r="C54" s="65"/>
      <c r="D54" s="68">
        <v>-4548</v>
      </c>
      <c r="E54" s="68"/>
      <c r="F54" s="68">
        <v>-20000</v>
      </c>
    </row>
    <row r="55" spans="1:7" ht="24" customHeight="1">
      <c r="A55" s="57" t="s">
        <v>82</v>
      </c>
      <c r="C55" s="65"/>
      <c r="D55" s="78">
        <v>-36048</v>
      </c>
      <c r="E55" s="95"/>
      <c r="F55" s="78">
        <v>-31672</v>
      </c>
    </row>
    <row r="56" spans="1:7" s="137" customFormat="1" ht="24" customHeight="1">
      <c r="A56" s="137" t="s">
        <v>141</v>
      </c>
      <c r="C56" s="141"/>
      <c r="D56" s="148">
        <v>-758</v>
      </c>
      <c r="E56" s="95"/>
      <c r="F56" s="148">
        <v>0</v>
      </c>
    </row>
    <row r="57" spans="1:7" ht="24" customHeight="1">
      <c r="A57" s="57" t="s">
        <v>147</v>
      </c>
      <c r="C57" s="65"/>
      <c r="D57" s="78">
        <v>-90000</v>
      </c>
      <c r="E57" s="95"/>
      <c r="F57" s="78">
        <v>8660</v>
      </c>
    </row>
    <row r="58" spans="1:7" s="137" customFormat="1" ht="24" customHeight="1">
      <c r="A58" s="137" t="s">
        <v>118</v>
      </c>
      <c r="C58" s="138"/>
      <c r="D58" s="148">
        <v>2804</v>
      </c>
      <c r="E58" s="95"/>
      <c r="F58" s="148">
        <v>1476</v>
      </c>
    </row>
    <row r="59" spans="1:7" ht="24" customHeight="1">
      <c r="A59" s="62" t="s">
        <v>148</v>
      </c>
      <c r="B59" s="62"/>
      <c r="C59" s="66"/>
      <c r="D59" s="150">
        <f>SUM(D54:D58)</f>
        <v>-128550</v>
      </c>
      <c r="E59" s="70"/>
      <c r="F59" s="150">
        <f>SUM(F54:F58)</f>
        <v>-41536</v>
      </c>
    </row>
    <row r="60" spans="1:7" ht="24" customHeight="1">
      <c r="A60" s="89" t="s">
        <v>102</v>
      </c>
      <c r="B60" s="89"/>
      <c r="C60" s="66"/>
      <c r="D60" s="70">
        <f>D37+D52+D59</f>
        <v>-44046</v>
      </c>
      <c r="E60" s="70">
        <f>E37+E52+E59</f>
        <v>0</v>
      </c>
      <c r="F60" s="70">
        <f>F37+F52+F59</f>
        <v>-53701</v>
      </c>
    </row>
    <row r="61" spans="1:7" ht="24" customHeight="1">
      <c r="A61" s="57" t="s">
        <v>83</v>
      </c>
      <c r="C61" s="66"/>
      <c r="D61" s="96">
        <f>'BS&amp;PL'!G10</f>
        <v>97503</v>
      </c>
      <c r="E61" s="95"/>
      <c r="F61" s="96">
        <v>90535</v>
      </c>
    </row>
    <row r="62" spans="1:7" ht="24" customHeight="1" thickBot="1">
      <c r="A62" s="89" t="s">
        <v>90</v>
      </c>
      <c r="B62" s="89"/>
      <c r="C62" s="66"/>
      <c r="D62" s="90">
        <f>SUM(D60:D61)</f>
        <v>53457</v>
      </c>
      <c r="E62" s="70"/>
      <c r="F62" s="90">
        <f>SUM(F60:F61)</f>
        <v>36834</v>
      </c>
    </row>
    <row r="63" spans="1:7" ht="24" customHeight="1" thickTop="1">
      <c r="A63" s="89"/>
      <c r="B63" s="89"/>
      <c r="C63" s="66"/>
      <c r="D63" s="159">
        <f>D62-'BS&amp;PL'!E10</f>
        <v>0</v>
      </c>
      <c r="E63" s="70"/>
      <c r="F63" s="159"/>
    </row>
    <row r="64" spans="1:7" ht="24" customHeight="1">
      <c r="A64" s="89" t="s">
        <v>84</v>
      </c>
      <c r="B64" s="89"/>
      <c r="C64" s="66"/>
      <c r="D64" s="72"/>
      <c r="E64" s="70"/>
      <c r="F64" s="72"/>
    </row>
    <row r="65" spans="1:6" ht="24" customHeight="1">
      <c r="A65" s="91" t="s">
        <v>85</v>
      </c>
      <c r="B65" s="89"/>
      <c r="C65" s="66"/>
      <c r="D65" s="72"/>
      <c r="E65" s="70"/>
      <c r="F65" s="72"/>
    </row>
    <row r="66" spans="1:6" ht="24" customHeight="1">
      <c r="A66" s="107" t="s">
        <v>112</v>
      </c>
      <c r="B66" s="89"/>
      <c r="C66" s="66"/>
    </row>
    <row r="67" spans="1:6" s="137" customFormat="1" ht="24" customHeight="1">
      <c r="A67" s="157" t="s">
        <v>113</v>
      </c>
      <c r="B67" s="151"/>
      <c r="C67" s="142"/>
    </row>
    <row r="68" spans="1:6" ht="24" customHeight="1">
      <c r="A68" s="157" t="s">
        <v>114</v>
      </c>
      <c r="B68" s="89"/>
      <c r="C68" s="66"/>
      <c r="D68" s="72">
        <v>120317</v>
      </c>
      <c r="E68" s="70"/>
      <c r="F68" s="146">
        <v>98743</v>
      </c>
    </row>
    <row r="69" spans="1:6" ht="24" customHeight="1">
      <c r="A69" s="107" t="s">
        <v>86</v>
      </c>
      <c r="B69" s="89"/>
      <c r="C69" s="66"/>
      <c r="F69" s="137"/>
    </row>
    <row r="70" spans="1:6" ht="24" customHeight="1">
      <c r="A70" s="157" t="s">
        <v>87</v>
      </c>
      <c r="B70" s="89"/>
      <c r="C70" s="66"/>
      <c r="D70" s="72">
        <v>17244</v>
      </c>
      <c r="E70" s="70"/>
      <c r="F70" s="146">
        <v>25497</v>
      </c>
    </row>
    <row r="71" spans="1:6" s="137" customFormat="1" ht="24" customHeight="1">
      <c r="A71" s="107" t="s">
        <v>142</v>
      </c>
      <c r="B71" s="151"/>
      <c r="C71" s="142"/>
      <c r="D71" s="146">
        <v>1182</v>
      </c>
      <c r="E71" s="145"/>
      <c r="F71" s="146">
        <v>0</v>
      </c>
    </row>
    <row r="72" spans="1:6" s="137" customFormat="1" ht="24" customHeight="1">
      <c r="A72" s="107" t="s">
        <v>170</v>
      </c>
      <c r="B72" s="151"/>
      <c r="C72" s="142"/>
      <c r="D72" s="146"/>
      <c r="E72" s="145"/>
      <c r="F72" s="146"/>
    </row>
    <row r="73" spans="1:6" ht="24" customHeight="1">
      <c r="A73" s="157" t="s">
        <v>39</v>
      </c>
      <c r="C73" s="66"/>
      <c r="D73" s="68">
        <v>170</v>
      </c>
      <c r="E73" s="68"/>
      <c r="F73" s="144">
        <v>98</v>
      </c>
    </row>
    <row r="74" spans="1:6" s="137" customFormat="1" ht="9" customHeight="1">
      <c r="A74" s="157"/>
      <c r="C74" s="142"/>
      <c r="D74" s="144"/>
      <c r="E74" s="144"/>
      <c r="F74" s="144"/>
    </row>
    <row r="75" spans="1:6" s="137" customFormat="1" ht="24" customHeight="1">
      <c r="A75" s="181" t="s">
        <v>159</v>
      </c>
      <c r="C75" s="142"/>
      <c r="D75" s="144"/>
      <c r="E75" s="144"/>
      <c r="F75" s="144"/>
    </row>
    <row r="76" spans="1:6" s="137" customFormat="1" ht="24" customHeight="1">
      <c r="C76" s="142"/>
      <c r="D76" s="144"/>
      <c r="E76" s="144"/>
      <c r="F76" s="144"/>
    </row>
    <row r="77" spans="1:6" ht="24" customHeight="1">
      <c r="A77" s="85" t="s">
        <v>26</v>
      </c>
      <c r="B77" s="85"/>
      <c r="C77" s="65"/>
      <c r="D77" s="68"/>
      <c r="E77" s="68"/>
      <c r="F77" s="68"/>
    </row>
    <row r="78" spans="1:6" ht="24" customHeight="1">
      <c r="C78" s="91"/>
    </row>
    <row r="81" spans="3:3" ht="24" customHeight="1">
      <c r="C81" s="57"/>
    </row>
    <row r="83" spans="3:3" ht="24" customHeight="1">
      <c r="C83" s="65"/>
    </row>
    <row r="84" spans="3:3" ht="24" customHeight="1">
      <c r="C84" s="66"/>
    </row>
    <row r="85" spans="3:3" ht="24" customHeight="1">
      <c r="C85" s="66"/>
    </row>
    <row r="86" spans="3:3" ht="24" customHeight="1">
      <c r="C86" s="65"/>
    </row>
    <row r="87" spans="3:3" ht="24" customHeight="1">
      <c r="C87" s="65"/>
    </row>
    <row r="88" spans="3:3" ht="24" customHeight="1">
      <c r="C88" s="65"/>
    </row>
    <row r="89" spans="3:3" ht="24" customHeight="1">
      <c r="C89" s="65"/>
    </row>
    <row r="90" spans="3:3" ht="24" customHeight="1">
      <c r="C90" s="65"/>
    </row>
    <row r="91" spans="3:3" ht="24" customHeight="1">
      <c r="C91" s="66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9" orientation="portrait" useFirstPageNumber="1" r:id="rId1"/>
  <headerFooter alignWithMargins="0"/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kulphassorn_s</cp:lastModifiedBy>
  <cp:revision/>
  <cp:lastPrinted>2018-08-01T08:44:06Z</cp:lastPrinted>
  <dcterms:created xsi:type="dcterms:W3CDTF">2012-05-08T05:51:10Z</dcterms:created>
  <dcterms:modified xsi:type="dcterms:W3CDTF">2018-08-08T03:27:17Z</dcterms:modified>
  <cp:category/>
  <cp:contentStatus/>
</cp:coreProperties>
</file>