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ughtrat.Wongsangth\Desktop\"/>
    </mc:Choice>
  </mc:AlternateContent>
  <bookViews>
    <workbookView xWindow="0" yWindow="0" windowWidth="20490" windowHeight="7365"/>
  </bookViews>
  <sheets>
    <sheet name="BS-E" sheetId="1" r:id="rId1"/>
    <sheet name="PL-E" sheetId="2" r:id="rId2"/>
    <sheet name="CE-E" sheetId="3" r:id="rId3"/>
  </sheets>
  <definedNames>
    <definedName name="_xlnm.Print_Area" localSheetId="0">'BS-E'!$A$1:$N$132</definedName>
    <definedName name="_xlnm.Print_Area" localSheetId="2">'CE-E'!$A$1:$Y$77</definedName>
    <definedName name="_xlnm.Print_Area" localSheetId="1">'PL-E'!$A$1:$M$266</definedName>
    <definedName name="Z_0144D122_F831_48BB_9769_FF00B5DA2A5E_.wvu.PrintArea" localSheetId="0" hidden="1">'BS-E'!$A$1:$M$132</definedName>
    <definedName name="Z_0144D122_F831_48BB_9769_FF00B5DA2A5E_.wvu.PrintArea" localSheetId="2" hidden="1">'CE-E'!$A$1:$W$77</definedName>
    <definedName name="Z_0144D122_F831_48BB_9769_FF00B5DA2A5E_.wvu.PrintArea" localSheetId="1" hidden="1">'PL-E'!$A$89:$M$266</definedName>
    <definedName name="Z_023F4730_2179_4D0D_B719_7191D84F277B_.wvu.PrintArea" localSheetId="0" hidden="1">'BS-E'!$A$1:$N$132</definedName>
    <definedName name="Z_023F4730_2179_4D0D_B719_7191D84F277B_.wvu.PrintArea" localSheetId="2" hidden="1">'CE-E'!$A$1:$Y$77</definedName>
    <definedName name="Z_023F4730_2179_4D0D_B719_7191D84F277B_.wvu.PrintArea" localSheetId="1" hidden="1">'PL-E'!$A$89:$M$266</definedName>
    <definedName name="Z_023F4730_2179_4D0D_B719_7191D84F277B_.wvu.Rows" localSheetId="1" hidden="1">'PL-E'!$150:$150,'PL-E'!#REF!,'PL-E'!#REF!</definedName>
    <definedName name="Z_08340C77_1C75_452B_8BFD_EA15DA9C8720_.wvu.PrintArea" localSheetId="0" hidden="1">'BS-E'!$A$1:$M$132</definedName>
    <definedName name="Z_08340C77_1C75_452B_8BFD_EA15DA9C8720_.wvu.PrintArea" localSheetId="2" hidden="1">'CE-E'!$A$1:$W$77</definedName>
    <definedName name="Z_08340C77_1C75_452B_8BFD_EA15DA9C8720_.wvu.PrintArea" localSheetId="1" hidden="1">'PL-E'!$A$89:$M$266</definedName>
    <definedName name="Z_18454DAE_2AEC_4A66_BBA4_F9AA49AAB4EA_.wvu.PrintArea" localSheetId="0" hidden="1">'BS-E'!$A$1:$M$132</definedName>
    <definedName name="Z_18454DAE_2AEC_4A66_BBA4_F9AA49AAB4EA_.wvu.PrintArea" localSheetId="2" hidden="1">'CE-E'!$A$1:$W$77</definedName>
    <definedName name="Z_18454DAE_2AEC_4A66_BBA4_F9AA49AAB4EA_.wvu.PrintArea" localSheetId="1" hidden="1">'PL-E'!$A$89:$M$266</definedName>
    <definedName name="Z_37BBAE70_E97C_4D8A_9A9C_83B0AE08F6C9_.wvu.PrintArea" localSheetId="0" hidden="1">'BS-E'!$A$1:$M$132</definedName>
    <definedName name="Z_37BBAE70_E97C_4D8A_9A9C_83B0AE08F6C9_.wvu.PrintArea" localSheetId="2" hidden="1">'CE-E'!$A$1:$W$77</definedName>
    <definedName name="Z_37BBAE70_E97C_4D8A_9A9C_83B0AE08F6C9_.wvu.PrintArea" localSheetId="1" hidden="1">'PL-E'!$A$89:$M$266</definedName>
    <definedName name="Z_5E627BFD_5668_42E5_92A7_A05D2BA7868A_.wvu.PrintArea" localSheetId="0" hidden="1">'BS-E'!$A$1:$M$132</definedName>
    <definedName name="Z_5E627BFD_5668_42E5_92A7_A05D2BA7868A_.wvu.PrintArea" localSheetId="2" hidden="1">'CE-E'!$A$1:$W$77</definedName>
    <definedName name="Z_5E627BFD_5668_42E5_92A7_A05D2BA7868A_.wvu.PrintArea" localSheetId="1" hidden="1">'PL-E'!$A$89:$M$266</definedName>
    <definedName name="Z_6E56CEC2_2B2B_436F_BD5F_D3ACD5F16EC0_.wvu.PrintArea" localSheetId="0" hidden="1">'BS-E'!$A$1:$M$132</definedName>
    <definedName name="Z_6E56CEC2_2B2B_436F_BD5F_D3ACD5F16EC0_.wvu.PrintArea" localSheetId="2" hidden="1">'CE-E'!$A$1:$W$77</definedName>
    <definedName name="Z_6E56CEC2_2B2B_436F_BD5F_D3ACD5F16EC0_.wvu.PrintArea" localSheetId="1" hidden="1">'PL-E'!$A$89:$M$266</definedName>
    <definedName name="Z_83882583_C7D4_4041_8E95_6C13F63A234B_.wvu.PrintArea" localSheetId="0" hidden="1">'BS-E'!$A$1:$M$132</definedName>
    <definedName name="Z_83882583_C7D4_4041_8E95_6C13F63A234B_.wvu.PrintArea" localSheetId="1" hidden="1">'PL-E'!$A$89:$M$266</definedName>
    <definedName name="Z_84088247_C29F_4E81_B9E2_A7314148D0E3_.wvu.PrintArea" localSheetId="0" hidden="1">'BS-E'!$A$1:$M$132</definedName>
    <definedName name="Z_84088247_C29F_4E81_B9E2_A7314148D0E3_.wvu.PrintArea" localSheetId="2" hidden="1">'CE-E'!$A$1:$W$77</definedName>
    <definedName name="Z_84088247_C29F_4E81_B9E2_A7314148D0E3_.wvu.PrintArea" localSheetId="1" hidden="1">'PL-E'!$A$89:$M$266</definedName>
    <definedName name="Z_9E28E2C1_EBDE_4E8B_9153_F79D521656F8_.wvu.PrintArea" localSheetId="0" hidden="1">'BS-E'!$A$1:$M$132</definedName>
    <definedName name="Z_9E28E2C1_EBDE_4E8B_9153_F79D521656F8_.wvu.PrintArea" localSheetId="2" hidden="1">'CE-E'!$A$1:$W$77</definedName>
    <definedName name="Z_9E28E2C1_EBDE_4E8B_9153_F79D521656F8_.wvu.PrintArea" localSheetId="1" hidden="1">'PL-E'!$A$89:$M$266</definedName>
    <definedName name="Z_E3B21D34_B332_4DE1_963E_397A0EA34282_.wvu.PrintArea" localSheetId="0" hidden="1">'BS-E'!$A$1:$M$132</definedName>
    <definedName name="Z_E3B21D34_B332_4DE1_963E_397A0EA34282_.wvu.PrintArea" localSheetId="2" hidden="1">'CE-E'!$A$1:$W$77</definedName>
    <definedName name="Z_E3B21D34_B332_4DE1_963E_397A0EA34282_.wvu.PrintArea" localSheetId="1" hidden="1">'PL-E'!$A$89:$M$266</definedName>
    <definedName name="Z_E3F903E9_EA62_4CF7_9CD6_24B2F525F781_.wvu.PrintArea" localSheetId="0" hidden="1">'BS-E'!$A$1:$M$132</definedName>
    <definedName name="Z_E3F903E9_EA62_4CF7_9CD6_24B2F525F781_.wvu.PrintArea" localSheetId="2" hidden="1">'CE-E'!$A$1:$W$77</definedName>
    <definedName name="Z_E3F903E9_EA62_4CF7_9CD6_24B2F525F781_.wvu.PrintArea" localSheetId="1" hidden="1">'PL-E'!$A$89:$M$266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5" i="3" l="1"/>
  <c r="Y15" i="3" s="1"/>
  <c r="S15" i="3"/>
  <c r="U16" i="3"/>
  <c r="S16" i="3"/>
  <c r="U17" i="3"/>
  <c r="Y17" i="3" s="1"/>
  <c r="S17" i="3"/>
  <c r="C18" i="3"/>
  <c r="E18" i="3"/>
  <c r="G18" i="3"/>
  <c r="I18" i="3"/>
  <c r="K18" i="3"/>
  <c r="M18" i="3"/>
  <c r="O18" i="3"/>
  <c r="Q18" i="3"/>
  <c r="W18" i="3"/>
  <c r="U19" i="3"/>
  <c r="Y19" i="3" s="1"/>
  <c r="S19" i="3"/>
  <c r="U22" i="3"/>
  <c r="Y22" i="3" s="1"/>
  <c r="S22" i="3"/>
  <c r="U24" i="3"/>
  <c r="Y24" i="3" s="1"/>
  <c r="S24" i="3"/>
  <c r="C25" i="3"/>
  <c r="E25" i="3"/>
  <c r="G25" i="3"/>
  <c r="I25" i="3"/>
  <c r="K25" i="3"/>
  <c r="M25" i="3"/>
  <c r="O25" i="3"/>
  <c r="Q25" i="3"/>
  <c r="W25" i="3"/>
  <c r="U27" i="3"/>
  <c r="Y27" i="3" s="1"/>
  <c r="S27" i="3"/>
  <c r="U28" i="3"/>
  <c r="S28" i="3"/>
  <c r="U29" i="3"/>
  <c r="Y29" i="3" s="1"/>
  <c r="S29" i="3"/>
  <c r="C30" i="3"/>
  <c r="E30" i="3"/>
  <c r="G30" i="3"/>
  <c r="I30" i="3"/>
  <c r="K30" i="3"/>
  <c r="M30" i="3"/>
  <c r="O30" i="3"/>
  <c r="Q30" i="3"/>
  <c r="W30" i="3"/>
  <c r="U31" i="3"/>
  <c r="Y31" i="3" s="1"/>
  <c r="S31" i="3"/>
  <c r="U33" i="3"/>
  <c r="Y33" i="3" s="1"/>
  <c r="S33" i="3"/>
  <c r="C34" i="3"/>
  <c r="E34" i="3"/>
  <c r="G34" i="3"/>
  <c r="I34" i="3"/>
  <c r="K34" i="3"/>
  <c r="M34" i="3"/>
  <c r="O34" i="3"/>
  <c r="Q34" i="3"/>
  <c r="W34" i="3"/>
  <c r="W51" i="3"/>
  <c r="U51" i="3"/>
  <c r="W52" i="3"/>
  <c r="W54" i="3" s="1"/>
  <c r="M54" i="3"/>
  <c r="M56" i="3" s="1"/>
  <c r="S54" i="3"/>
  <c r="S56" i="3" s="1"/>
  <c r="U54" i="3"/>
  <c r="U56" i="3" s="1"/>
  <c r="W53" i="3"/>
  <c r="Q54" i="3"/>
  <c r="Q56" i="3" s="1"/>
  <c r="O54" i="3"/>
  <c r="O56" i="3" s="1"/>
  <c r="W55" i="3"/>
  <c r="U55" i="3"/>
  <c r="W58" i="3"/>
  <c r="U58" i="3"/>
  <c r="U63" i="3" s="1"/>
  <c r="O61" i="3"/>
  <c r="O63" i="3" s="1"/>
  <c r="W59" i="3"/>
  <c r="W60" i="3"/>
  <c r="Q61" i="3"/>
  <c r="Q63" i="3" s="1"/>
  <c r="K61" i="3"/>
  <c r="K63" i="3" s="1"/>
  <c r="M61" i="3"/>
  <c r="S61" i="3"/>
  <c r="S63" i="3" s="1"/>
  <c r="U61" i="3"/>
  <c r="W62" i="3"/>
  <c r="K16" i="2"/>
  <c r="K23" i="2" s="1"/>
  <c r="K26" i="2" s="1"/>
  <c r="K28" i="2" s="1"/>
  <c r="K30" i="2" s="1"/>
  <c r="I15" i="2"/>
  <c r="G15" i="2"/>
  <c r="K15" i="2"/>
  <c r="M15" i="2"/>
  <c r="G16" i="2"/>
  <c r="G23" i="2" s="1"/>
  <c r="G26" i="2" s="1"/>
  <c r="G28" i="2" s="1"/>
  <c r="G30" i="2" s="1"/>
  <c r="M16" i="2"/>
  <c r="M20" i="2"/>
  <c r="M23" i="2" s="1"/>
  <c r="M26" i="2" s="1"/>
  <c r="M28" i="2" s="1"/>
  <c r="M30" i="2" s="1"/>
  <c r="G20" i="2"/>
  <c r="I20" i="2"/>
  <c r="K20" i="2"/>
  <c r="G59" i="2"/>
  <c r="I59" i="2"/>
  <c r="K59" i="2"/>
  <c r="M59" i="2"/>
  <c r="G60" i="2"/>
  <c r="I60" i="2"/>
  <c r="K60" i="2"/>
  <c r="M60" i="2"/>
  <c r="M104" i="2"/>
  <c r="M111" i="2" s="1"/>
  <c r="M114" i="2" s="1"/>
  <c r="M116" i="2" s="1"/>
  <c r="K103" i="2"/>
  <c r="G103" i="2"/>
  <c r="I103" i="2"/>
  <c r="M103" i="2"/>
  <c r="G104" i="2"/>
  <c r="I104" i="2"/>
  <c r="I111" i="2" s="1"/>
  <c r="I114" i="2" s="1"/>
  <c r="I116" i="2" s="1"/>
  <c r="G108" i="2"/>
  <c r="G111" i="2" s="1"/>
  <c r="G114" i="2" s="1"/>
  <c r="G116" i="2" s="1"/>
  <c r="K108" i="2"/>
  <c r="I108" i="2"/>
  <c r="M108" i="2"/>
  <c r="G148" i="2"/>
  <c r="I148" i="2"/>
  <c r="I149" i="2" s="1"/>
  <c r="K148" i="2"/>
  <c r="M148" i="2"/>
  <c r="G149" i="2"/>
  <c r="K149" i="2"/>
  <c r="M149" i="2"/>
  <c r="G239" i="2"/>
  <c r="I239" i="2"/>
  <c r="K239" i="2"/>
  <c r="M239" i="2"/>
  <c r="G247" i="2"/>
  <c r="I247" i="2"/>
  <c r="K247" i="2"/>
  <c r="M247" i="2"/>
  <c r="G7" i="1"/>
  <c r="I7" i="1"/>
  <c r="K7" i="1"/>
  <c r="M7" i="1"/>
  <c r="I19" i="1"/>
  <c r="G19" i="1"/>
  <c r="M19" i="1"/>
  <c r="K19" i="1"/>
  <c r="I28" i="1"/>
  <c r="G28" i="1"/>
  <c r="M28" i="1"/>
  <c r="K28" i="1"/>
  <c r="K29" i="1"/>
  <c r="G51" i="1"/>
  <c r="I51" i="1"/>
  <c r="K51" i="1"/>
  <c r="M51" i="1"/>
  <c r="I65" i="1"/>
  <c r="I73" i="1" s="1"/>
  <c r="I114" i="1" s="1"/>
  <c r="G65" i="1"/>
  <c r="G73" i="1" s="1"/>
  <c r="G114" i="1" s="1"/>
  <c r="K65" i="1"/>
  <c r="M65" i="1"/>
  <c r="M72" i="1"/>
  <c r="K72" i="1"/>
  <c r="K73" i="1" s="1"/>
  <c r="G72" i="1"/>
  <c r="I72" i="1"/>
  <c r="G95" i="1"/>
  <c r="I95" i="1"/>
  <c r="K95" i="1"/>
  <c r="M95" i="1"/>
  <c r="G111" i="1"/>
  <c r="I111" i="1"/>
  <c r="K111" i="1"/>
  <c r="M111" i="1"/>
  <c r="G113" i="1"/>
  <c r="I113" i="1"/>
  <c r="K113" i="1"/>
  <c r="M113" i="1"/>
  <c r="M73" i="1" l="1"/>
  <c r="M114" i="1" s="1"/>
  <c r="I118" i="2"/>
  <c r="I123" i="2" s="1"/>
  <c r="I141" i="2" s="1"/>
  <c r="I152" i="2" s="1"/>
  <c r="I157" i="2" s="1"/>
  <c r="I155" i="2" s="1"/>
  <c r="I186" i="2"/>
  <c r="I203" i="2" s="1"/>
  <c r="I216" i="2" s="1"/>
  <c r="I220" i="2" s="1"/>
  <c r="I248" i="2" s="1"/>
  <c r="I250" i="2" s="1"/>
  <c r="G52" i="2"/>
  <c r="G63" i="2" s="1"/>
  <c r="G68" i="2" s="1"/>
  <c r="G66" i="2" s="1"/>
  <c r="G35" i="2"/>
  <c r="G33" i="2" s="1"/>
  <c r="G38" i="2" s="1"/>
  <c r="M29" i="1"/>
  <c r="M115" i="1" s="1"/>
  <c r="I29" i="1"/>
  <c r="I115" i="1" s="1"/>
  <c r="K114" i="1"/>
  <c r="K115" i="1" s="1"/>
  <c r="G118" i="2"/>
  <c r="G123" i="2" s="1"/>
  <c r="G141" i="2" s="1"/>
  <c r="G152" i="2" s="1"/>
  <c r="G157" i="2" s="1"/>
  <c r="G155" i="2" s="1"/>
  <c r="G186" i="2"/>
  <c r="G203" i="2" s="1"/>
  <c r="G216" i="2" s="1"/>
  <c r="G220" i="2" s="1"/>
  <c r="G248" i="2" s="1"/>
  <c r="G250" i="2" s="1"/>
  <c r="M33" i="2"/>
  <c r="M38" i="2" s="1"/>
  <c r="M52" i="2"/>
  <c r="M63" i="2" s="1"/>
  <c r="M68" i="2" s="1"/>
  <c r="K33" i="2"/>
  <c r="K38" i="2" s="1"/>
  <c r="K52" i="2"/>
  <c r="K63" i="2" s="1"/>
  <c r="K68" i="2" s="1"/>
  <c r="W61" i="3"/>
  <c r="W63" i="3" s="1"/>
  <c r="G29" i="1"/>
  <c r="G115" i="1" s="1"/>
  <c r="W56" i="3"/>
  <c r="M118" i="2"/>
  <c r="M121" i="2" s="1"/>
  <c r="M141" i="2" s="1"/>
  <c r="M152" i="2" s="1"/>
  <c r="M157" i="2" s="1"/>
  <c r="M155" i="2" s="1"/>
  <c r="M186" i="2"/>
  <c r="M203" i="2" s="1"/>
  <c r="M216" i="2" s="1"/>
  <c r="M220" i="2" s="1"/>
  <c r="M248" i="2" s="1"/>
  <c r="M250" i="2" s="1"/>
  <c r="S30" i="3"/>
  <c r="S34" i="3" s="1"/>
  <c r="U30" i="3"/>
  <c r="U34" i="3" s="1"/>
  <c r="Y28" i="3"/>
  <c r="Y30" i="3" s="1"/>
  <c r="Y34" i="3" s="1"/>
  <c r="S18" i="3"/>
  <c r="S25" i="3" s="1"/>
  <c r="Y16" i="3"/>
  <c r="Y18" i="3" s="1"/>
  <c r="Y25" i="3" s="1"/>
  <c r="U18" i="3"/>
  <c r="U25" i="3" s="1"/>
  <c r="M63" i="3"/>
  <c r="K54" i="3"/>
  <c r="K56" i="3" s="1"/>
  <c r="K104" i="2"/>
  <c r="K111" i="2" s="1"/>
  <c r="K114" i="2" s="1"/>
  <c r="K116" i="2" s="1"/>
  <c r="I16" i="2"/>
  <c r="I23" i="2" s="1"/>
  <c r="I26" i="2" s="1"/>
  <c r="I28" i="2" s="1"/>
  <c r="I30" i="2" s="1"/>
  <c r="K118" i="2" l="1"/>
  <c r="K121" i="2" s="1"/>
  <c r="K141" i="2" s="1"/>
  <c r="K152" i="2" s="1"/>
  <c r="K157" i="2" s="1"/>
  <c r="K155" i="2" s="1"/>
  <c r="K186" i="2"/>
  <c r="K203" i="2" s="1"/>
  <c r="K216" i="2" s="1"/>
  <c r="K220" i="2" s="1"/>
  <c r="K248" i="2" s="1"/>
  <c r="K250" i="2" s="1"/>
  <c r="I52" i="2"/>
  <c r="I63" i="2" s="1"/>
  <c r="I68" i="2" s="1"/>
  <c r="I66" i="2" s="1"/>
  <c r="I35" i="2"/>
  <c r="I33" i="2" s="1"/>
  <c r="I38" i="2" s="1"/>
</calcChain>
</file>

<file path=xl/sharedStrings.xml><?xml version="1.0" encoding="utf-8"?>
<sst xmlns="http://schemas.openxmlformats.org/spreadsheetml/2006/main" count="425" uniqueCount="240">
  <si>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</si>
  <si>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</si>
  <si>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</si>
  <si>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</si>
  <si>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</si>
  <si>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</si>
  <si>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</si>
  <si>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</si>
  <si>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</si>
  <si>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 xml:space="preserve">Retained earnings </t>
  </si>
  <si>
    <t>Excess of investment over book value of a subsidiary</t>
  </si>
  <si>
    <t>Premium on ordinary shares</t>
  </si>
  <si>
    <t xml:space="preserve">      100,000,000 ordinary shares of Baht 10 each</t>
  </si>
  <si>
    <t xml:space="preserve">   Issued and fully paid-up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</si>
  <si>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</si>
  <si>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</si>
  <si>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</si>
  <si>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</si>
  <si>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</si>
  <si>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</si>
  <si>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</si>
  <si>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As at</t>
  </si>
  <si>
    <t>Separate financial statements</t>
  </si>
  <si>
    <t>Consolidated financial statements</t>
  </si>
  <si>
    <t>(Unit: Thousand Baht)</t>
  </si>
  <si>
    <t>As at 30 June 2018</t>
  </si>
  <si>
    <t>Statement of financial position (continued)</t>
  </si>
  <si>
    <t>Samitivej Public Company Limited and its subsidiaries</t>
  </si>
  <si>
    <t>Total liabilities</t>
  </si>
  <si>
    <t>Total non-current liabilities</t>
  </si>
  <si>
    <t>Other non-current liabilities</t>
  </si>
  <si>
    <t>Deferred tax liabilities</t>
  </si>
  <si>
    <t>Deferred income - membership</t>
  </si>
  <si>
    <t>Non-current provision for employee benefits</t>
  </si>
  <si>
    <t xml:space="preserve">Liabilities under finance lease agreements </t>
  </si>
  <si>
    <t>Non-current liabilities</t>
  </si>
  <si>
    <t>Total current liabilities</t>
  </si>
  <si>
    <t>Other current liabilities</t>
  </si>
  <si>
    <t xml:space="preserve">   within one year</t>
  </si>
  <si>
    <t>Deferred income - membership due</t>
  </si>
  <si>
    <t>Income tax payable</t>
  </si>
  <si>
    <t xml:space="preserve">   lease agreements</t>
  </si>
  <si>
    <t>Current portion of liabilities under finance</t>
  </si>
  <si>
    <t>Short-term loans from a subsidiary</t>
  </si>
  <si>
    <t>Accrued expenses</t>
  </si>
  <si>
    <t>Trade and other payables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</si>
  <si>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</si>
  <si>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</si>
  <si>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</si>
  <si>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</si>
  <si>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</si>
  <si>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</si>
  <si>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 xml:space="preserve">Leasehold rights </t>
  </si>
  <si>
    <t xml:space="preserve">Intangible assets </t>
  </si>
  <si>
    <t xml:space="preserve">Property, premises and equipment </t>
  </si>
  <si>
    <t>Other long-term investment</t>
  </si>
  <si>
    <t xml:space="preserve">Investments in subsidiaries </t>
  </si>
  <si>
    <t>Investments in an associate</t>
  </si>
  <si>
    <t>Non-current assets</t>
  </si>
  <si>
    <t>Total current assets</t>
  </si>
  <si>
    <t>Other current assets</t>
  </si>
  <si>
    <t>Inventories</t>
  </si>
  <si>
    <t>Dividend receivable from a subsidiary</t>
  </si>
  <si>
    <t>Short-term loans to parent company</t>
  </si>
  <si>
    <t>Trade and other receivables</t>
  </si>
  <si>
    <t>Short-term investment</t>
  </si>
  <si>
    <t>Cash and cash equivalents</t>
  </si>
  <si>
    <t>Current assets</t>
  </si>
  <si>
    <t>Assets</t>
  </si>
  <si>
    <t>Statement of financial position</t>
  </si>
  <si>
    <t xml:space="preserve">    Dividend payable</t>
  </si>
  <si>
    <t xml:space="preserve">    Dividend receivable from a subsidiary</t>
  </si>
  <si>
    <t xml:space="preserve">       and retention</t>
  </si>
  <si>
    <t xml:space="preserve">     Decrease in accounts payable - construction </t>
  </si>
  <si>
    <t xml:space="preserve">       property, premises and equipment</t>
  </si>
  <si>
    <t xml:space="preserve">     Increase in accounts payable -</t>
  </si>
  <si>
    <t>Non-cash items:</t>
  </si>
  <si>
    <t>Supplemental cash flows information :</t>
  </si>
  <si>
    <t>Cash and cash equivalents at end of the periods</t>
  </si>
  <si>
    <t>Cash and cash equivalents at beginning of the period</t>
  </si>
  <si>
    <t>Net increase in cash and cash equivalents</t>
  </si>
  <si>
    <t>Net cash flows used in financing activities</t>
  </si>
  <si>
    <t>Dividend paid by subsidiaries to non-controlling interests</t>
  </si>
  <si>
    <t>Dividend paid</t>
  </si>
  <si>
    <t xml:space="preserve">   from non-controlling interests of subsidiary</t>
  </si>
  <si>
    <t>Cash received from additional paid-up share capital</t>
  </si>
  <si>
    <t>Cash paid for liabilities under finance lease agreements</t>
  </si>
  <si>
    <t xml:space="preserve">Increase (decrease) in short-term loans from a subsidiary </t>
  </si>
  <si>
    <t xml:space="preserve">Cash flows from financing activities </t>
  </si>
  <si>
    <t>Net cash flows used in investing activities</t>
  </si>
  <si>
    <t>Cash paid for purchase of intangible assets</t>
  </si>
  <si>
    <t xml:space="preserve">   and equipment</t>
  </si>
  <si>
    <t xml:space="preserve">Cash paid for purchase of property, premises </t>
  </si>
  <si>
    <t>Cash received from disposal of property, premises</t>
  </si>
  <si>
    <t>Decrease in short-term loans to parent company</t>
  </si>
  <si>
    <t>Dividend received</t>
  </si>
  <si>
    <t>Increase in short-term investment</t>
  </si>
  <si>
    <t xml:space="preserve">Cash flows from investing activities </t>
  </si>
  <si>
    <t>For the six-month period ended 30 June 2018</t>
  </si>
  <si>
    <t>Statement of cash flows (continued)</t>
  </si>
  <si>
    <t>(Unaudited but reviewed)</t>
  </si>
  <si>
    <t>Net cash flows provided by operating activities</t>
  </si>
  <si>
    <t xml:space="preserve">   Cash paid for income tax </t>
  </si>
  <si>
    <t xml:space="preserve">   Cash paid for interest expense</t>
  </si>
  <si>
    <t xml:space="preserve">   Cash received from interest income</t>
  </si>
  <si>
    <t>Cash flows provided by operating activities</t>
  </si>
  <si>
    <t xml:space="preserve">   Other non-current liabilities</t>
  </si>
  <si>
    <t xml:space="preserve">   Non-current provision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</si>
  <si>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</si>
  <si>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</si>
  <si>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</si>
  <si>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account payables</t>
  </si>
  <si>
    <t>Increase (decrease) in operating liabilities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</si>
  <si>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</si>
  <si>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</si>
  <si>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</si>
  <si>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 receivables</t>
  </si>
  <si>
    <t>Decrease (increase) in operating assets</t>
  </si>
  <si>
    <t xml:space="preserve">   operating assets and liabilities</t>
  </si>
  <si>
    <t>Profit from operating activities before changes in</t>
  </si>
  <si>
    <t xml:space="preserve">   Interest expense</t>
  </si>
  <si>
    <t xml:space="preserve">   Dividend income</t>
  </si>
  <si>
    <t xml:space="preserve">   Interest income</t>
  </si>
  <si>
    <t xml:space="preserve">   Annual leave expense</t>
  </si>
  <si>
    <t xml:space="preserve">   Non-current provision for employee benefits expenses</t>
  </si>
  <si>
    <t xml:space="preserve">   Profit sharing from investments in an associate </t>
  </si>
  <si>
    <t xml:space="preserve">   Gain on disposal of property, premises and equipment</t>
  </si>
  <si>
    <t xml:space="preserve">   Amortisation of deferred income - membership</t>
  </si>
  <si>
    <t xml:space="preserve">      net realisable value of inventories</t>
  </si>
  <si>
    <t xml:space="preserve">   Allowance (reversal) to reduce cost to</t>
  </si>
  <si>
    <t xml:space="preserve">   Bad debt and doubtful debts</t>
  </si>
  <si>
    <t xml:space="preserve">   Write-off of assets</t>
  </si>
  <si>
    <t xml:space="preserve">   Depreciation and amortisation </t>
  </si>
  <si>
    <t xml:space="preserve">   to net cash provided by (paid from) operating activities </t>
  </si>
  <si>
    <t xml:space="preserve">Adjustments to reconcile profit before income tax </t>
  </si>
  <si>
    <t>Profit before income tax expense</t>
  </si>
  <si>
    <t xml:space="preserve">Cash flows from operating activities </t>
  </si>
  <si>
    <t>Statement of cash flows</t>
  </si>
  <si>
    <t>Owners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</si>
  <si>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</si>
  <si>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</si>
  <si>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</si>
  <si>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</si>
  <si>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</si>
  <si>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</si>
  <si>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>Exchange differences on translation of</t>
  </si>
  <si>
    <t>Other comprehensive income:</t>
  </si>
  <si>
    <t>Profit for the periods</t>
  </si>
  <si>
    <t>Statement of comprehensive income</t>
  </si>
  <si>
    <t>Weighted average number of ordinary shares (Shares)</t>
  </si>
  <si>
    <t>Profit attributable to equity owners of the Company</t>
  </si>
  <si>
    <t>Basic earnings per share (Baht)</t>
  </si>
  <si>
    <t>Profit attributable to:</t>
  </si>
  <si>
    <t>Income tax expense</t>
  </si>
  <si>
    <t>Finance cost</t>
  </si>
  <si>
    <t xml:space="preserve">   income tax expense</t>
  </si>
  <si>
    <t>Profit before finance cost and</t>
  </si>
  <si>
    <t>Profit sharing from investments in an associate</t>
  </si>
  <si>
    <t xml:space="preserve">   an associate, finance cost and </t>
  </si>
  <si>
    <t>Profit before profit sharing from investments in</t>
  </si>
  <si>
    <t>Total expenses</t>
  </si>
  <si>
    <t>Administrative expenses</t>
  </si>
  <si>
    <t>Cost of hospital operations, sales and services</t>
  </si>
  <si>
    <t>Expenses</t>
  </si>
  <si>
    <t>Total revenues</t>
  </si>
  <si>
    <t>Total other income</t>
  </si>
  <si>
    <t xml:space="preserve">   Others</t>
  </si>
  <si>
    <t xml:space="preserve">   Revenue from sales of goods, foods and services</t>
  </si>
  <si>
    <t>Other income</t>
  </si>
  <si>
    <t>Revenue from hospital operations</t>
  </si>
  <si>
    <t>Revenues</t>
  </si>
  <si>
    <t>(Unit: Thousand Baht except earnings per share expressed in Baht)</t>
  </si>
  <si>
    <t>Income Statement</t>
  </si>
  <si>
    <t>For the three-month period ended 30 June 2018</t>
  </si>
  <si>
    <t>Balance as at 30 June 2018</t>
  </si>
  <si>
    <t>Dividend paid (Note 11)</t>
  </si>
  <si>
    <t xml:space="preserve">Total comprehensive income for the period </t>
  </si>
  <si>
    <t>Other comprehensive income for the period</t>
  </si>
  <si>
    <t>Profit for the period</t>
  </si>
  <si>
    <t>Balance as at 31 December 2017</t>
  </si>
  <si>
    <t>Balance as at 30 June 2017</t>
  </si>
  <si>
    <t>Balance as at 31 December 2016</t>
  </si>
  <si>
    <t>equity</t>
  </si>
  <si>
    <t xml:space="preserve"> equity</t>
  </si>
  <si>
    <t>surplus on land</t>
  </si>
  <si>
    <t>Unappropriated</t>
  </si>
  <si>
    <t>reserve</t>
  </si>
  <si>
    <t>ordinary share</t>
  </si>
  <si>
    <t>share capital</t>
  </si>
  <si>
    <t>shareholder's</t>
  </si>
  <si>
    <t>shareholders'</t>
  </si>
  <si>
    <t>Revaluation</t>
  </si>
  <si>
    <t>Statutory</t>
  </si>
  <si>
    <t>Premium on</t>
  </si>
  <si>
    <t>and paid-up</t>
  </si>
  <si>
    <t>Total</t>
  </si>
  <si>
    <t xml:space="preserve">components of </t>
  </si>
  <si>
    <t>Appropriated -</t>
  </si>
  <si>
    <t xml:space="preserve">Issued </t>
  </si>
  <si>
    <t>Total other</t>
  </si>
  <si>
    <t xml:space="preserve"> shareholders' equity</t>
  </si>
  <si>
    <t>Retained earnings</t>
  </si>
  <si>
    <t>Other components of</t>
  </si>
  <si>
    <t>Statement of changes in shareholders' equity (continued)</t>
  </si>
  <si>
    <t xml:space="preserve">   from dividend paid of subsidiaries</t>
  </si>
  <si>
    <t>Decrease in non-controlling interests subsidiaries</t>
  </si>
  <si>
    <t xml:space="preserve">   from dividend paid of a subsidiary</t>
  </si>
  <si>
    <t>Decrease in non-controlling interests of a subsidiary</t>
  </si>
  <si>
    <t xml:space="preserve">   a subsidiary</t>
  </si>
  <si>
    <t xml:space="preserve">   from additional paid-up share capital of </t>
  </si>
  <si>
    <t>Change in non-controlling interests of subsidiary</t>
  </si>
  <si>
    <t xml:space="preserve">Balance as at 31 December 2016 </t>
  </si>
  <si>
    <t xml:space="preserve"> subsidiaries</t>
  </si>
  <si>
    <t>of the Company</t>
  </si>
  <si>
    <t>an associate</t>
  </si>
  <si>
    <t>in foreign currency</t>
  </si>
  <si>
    <t>a subsidiary</t>
  </si>
  <si>
    <t>of the</t>
  </si>
  <si>
    <t xml:space="preserve">owners </t>
  </si>
  <si>
    <t xml:space="preserve">shareholders' </t>
  </si>
  <si>
    <t xml:space="preserve">equity from </t>
  </si>
  <si>
    <t>financial statements</t>
  </si>
  <si>
    <t>book value of</t>
  </si>
  <si>
    <t>interests</t>
  </si>
  <si>
    <t>attributable to</t>
  </si>
  <si>
    <t>translation of</t>
  </si>
  <si>
    <t>investment over</t>
  </si>
  <si>
    <t>to non-controlling</t>
  </si>
  <si>
    <t>Total equity</t>
  </si>
  <si>
    <t xml:space="preserve">component of </t>
  </si>
  <si>
    <t>differences on</t>
  </si>
  <si>
    <t xml:space="preserve">Excess of </t>
  </si>
  <si>
    <t>Equity attributable</t>
  </si>
  <si>
    <t xml:space="preserve">Share of other </t>
  </si>
  <si>
    <t>Exchange</t>
  </si>
  <si>
    <t>Other comprehensive income</t>
  </si>
  <si>
    <t>Statement of changes in shareholders' equity</t>
  </si>
  <si>
    <t>5, 9</t>
  </si>
  <si>
    <t>4, 5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</si>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</sst>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#,##0_);[Blue]\(#,##0\)"/>
    <numFmt numFmtId="165" formatCode="#,##0.0_);[Red]\(#,##0.0\)"/>
    <numFmt numFmtId="166" formatCode="#,##0\ ;\(#,##0\)"/>
    <numFmt numFmtId="167" formatCode="#,##0;[Red]\(#,##0\)"/>
    <numFmt numFmtId="168" formatCode="_([$€-2]\ * #,##0.00_);_([$€-2]\ * \(#,##0.00\);_([$€-2]\ * &quot;-&quot;??_);_(@_)"/>
    <numFmt numFmtId="169" formatCode="#,##0.00\ ;\(#,##0.00\)"/>
    <numFmt numFmtId="170" formatCode="#,##0.000\ ;\(#,##0.000\)"/>
    <numFmt numFmtId="171" formatCode="&quot;ผ&quot;#,##0.00_);[Red]\(&quot;ผ&quot;#,##0.00\)"/>
  </numFmts>
  <fonts count="13">
    <font>
      <sz val="15"/>
      <name val="Angsana New"/>
      <family val="1"/>
    </font>
    <font>
      <sz val="10"/>
      <name val="ApFont"/>
    </font>
    <font>
      <sz val="9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5"/>
      <name val="BrowalliaUPC"/>
      <family val="1"/>
    </font>
    <font>
      <sz val="14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166" fontId="0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1" fontId="10" fillId="0" borderId="0"/>
    <xf numFmtId="166" fontId="11" fillId="0" borderId="0"/>
    <xf numFmtId="0" fontId="12" fillId="0" borderId="0"/>
    <xf numFmtId="171" fontId="1" fillId="0" borderId="0" applyFont="0" applyFill="0" applyBorder="0" applyAlignment="0" applyProtection="0"/>
  </cellStyleXfs>
  <cellXfs count="165">
    <xf numFmtId="166" fontId="0" fillId="0" borderId="0" xfId="0"/>
    <xf numFmtId="38" fontId="2" fillId="0" borderId="0" xfId="1" applyNumberFormat="1" applyFont="1" applyFill="1" applyAlignment="1"/>
    <xf numFmtId="37" fontId="2" fillId="0" borderId="0" xfId="1" applyNumberFormat="1" applyFont="1" applyFill="1" applyAlignment="1"/>
    <xf numFmtId="38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/>
    <xf numFmtId="37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38" fontId="2" fillId="0" borderId="0" xfId="1" applyNumberFormat="1" applyFont="1" applyFill="1" applyBorder="1" applyAlignment="1">
      <alignment horizontal="center"/>
    </xf>
    <xf numFmtId="38" fontId="2" fillId="0" borderId="0" xfId="1" applyNumberFormat="1" applyFont="1" applyFill="1" applyBorder="1" applyAlignment="1"/>
    <xf numFmtId="38" fontId="2" fillId="0" borderId="1" xfId="1" applyNumberFormat="1" applyFont="1" applyFill="1" applyBorder="1" applyAlignment="1">
      <alignment horizontal="center"/>
    </xf>
    <xf numFmtId="38" fontId="2" fillId="0" borderId="1" xfId="1" applyNumberFormat="1" applyFont="1" applyFill="1" applyBorder="1" applyAlignment="1"/>
    <xf numFmtId="37" fontId="2" fillId="0" borderId="0" xfId="1" applyNumberFormat="1" applyFont="1" applyFill="1" applyAlignment="1">
      <alignment horizontal="left"/>
    </xf>
    <xf numFmtId="41" fontId="2" fillId="0" borderId="0" xfId="1" applyNumberFormat="1" applyFont="1" applyFill="1" applyBorder="1" applyAlignment="1"/>
    <xf numFmtId="41" fontId="2" fillId="0" borderId="0" xfId="1" applyNumberFormat="1" applyFont="1" applyFill="1" applyAlignment="1"/>
    <xf numFmtId="38" fontId="4" fillId="0" borderId="0" xfId="1" applyNumberFormat="1" applyFont="1" applyFill="1" applyAlignment="1">
      <alignment horizontal="center"/>
    </xf>
    <xf numFmtId="0" fontId="5" fillId="0" borderId="0" xfId="1" applyFont="1" applyFill="1" applyAlignment="1"/>
    <xf numFmtId="41" fontId="2" fillId="0" borderId="2" xfId="1" applyNumberFormat="1" applyFont="1" applyFill="1" applyBorder="1" applyAlignment="1"/>
    <xf numFmtId="41" fontId="2" fillId="0" borderId="3" xfId="2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0" fontId="2" fillId="0" borderId="0" xfId="1" applyFont="1" applyFill="1" applyAlignment="1"/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left"/>
    </xf>
    <xf numFmtId="41" fontId="2" fillId="0" borderId="4" xfId="1" applyNumberFormat="1" applyFont="1" applyFill="1" applyBorder="1" applyAlignment="1"/>
    <xf numFmtId="37" fontId="4" fillId="0" borderId="0" xfId="1" applyNumberFormat="1" applyFont="1" applyFill="1" applyAlignment="1">
      <alignment horizontal="center"/>
    </xf>
    <xf numFmtId="38" fontId="2" fillId="0" borderId="0" xfId="3" applyNumberFormat="1" applyFont="1" applyFill="1" applyAlignment="1"/>
    <xf numFmtId="0" fontId="2" fillId="0" borderId="0" xfId="1" applyNumberFormat="1" applyFont="1" applyFill="1" applyAlignment="1"/>
    <xf numFmtId="37" fontId="2" fillId="0" borderId="0" xfId="3" applyNumberFormat="1" applyFont="1" applyFill="1" applyAlignment="1">
      <alignment horizontal="center"/>
    </xf>
    <xf numFmtId="37" fontId="2" fillId="0" borderId="0" xfId="3" applyNumberFormat="1" applyFont="1" applyFill="1" applyBorder="1" applyAlignment="1">
      <alignment horizontal="center"/>
    </xf>
    <xf numFmtId="3" fontId="2" fillId="0" borderId="0" xfId="4" applyNumberFormat="1" applyFont="1" applyFill="1" applyAlignment="1">
      <alignment horizontal="center"/>
    </xf>
    <xf numFmtId="38" fontId="6" fillId="0" borderId="0" xfId="3" applyNumberFormat="1" applyFont="1" applyFill="1" applyBorder="1" applyAlignment="1">
      <alignment horizontal="center"/>
    </xf>
    <xf numFmtId="3" fontId="2" fillId="0" borderId="0" xfId="4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3" fontId="2" fillId="0" borderId="3" xfId="4" applyNumberFormat="1" applyFont="1" applyFill="1" applyBorder="1" applyAlignment="1">
      <alignment horizontal="center"/>
    </xf>
    <xf numFmtId="38" fontId="2" fillId="0" borderId="0" xfId="3" applyNumberFormat="1" applyFont="1" applyFill="1" applyAlignment="1">
      <alignment horizontal="left"/>
    </xf>
    <xf numFmtId="38" fontId="2" fillId="0" borderId="0" xfId="3" applyNumberFormat="1" applyFont="1" applyFill="1" applyAlignment="1">
      <alignment horizontal="centerContinuous"/>
    </xf>
    <xf numFmtId="38" fontId="2" fillId="0" borderId="0" xfId="3" applyNumberFormat="1" applyFont="1" applyFill="1" applyBorder="1" applyAlignment="1">
      <alignment horizontal="center"/>
    </xf>
    <xf numFmtId="3" fontId="2" fillId="0" borderId="0" xfId="4" applyNumberFormat="1" applyFont="1" applyFill="1" applyAlignment="1">
      <alignment horizontal="centerContinuous"/>
    </xf>
    <xf numFmtId="38" fontId="2" fillId="0" borderId="0" xfId="3" applyNumberFormat="1" applyFont="1" applyFill="1" applyAlignment="1">
      <alignment horizontal="center"/>
    </xf>
    <xf numFmtId="38" fontId="5" fillId="0" borderId="0" xfId="1" applyNumberFormat="1" applyFont="1" applyFill="1" applyAlignment="1"/>
    <xf numFmtId="37" fontId="2" fillId="0" borderId="0" xfId="1" applyNumberFormat="1" applyFont="1" applyFill="1" applyBorder="1" applyAlignment="1">
      <alignment horizontal="center"/>
    </xf>
    <xf numFmtId="37" fontId="2" fillId="0" borderId="3" xfId="1" applyNumberFormat="1" applyFont="1" applyFill="1" applyBorder="1" applyAlignment="1">
      <alignment horizontal="center"/>
    </xf>
    <xf numFmtId="38" fontId="5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38" fontId="2" fillId="0" borderId="0" xfId="1" applyNumberFormat="1" applyFont="1" applyFill="1" applyAlignment="1">
      <alignment horizontal="centerContinuous"/>
    </xf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centerContinuous"/>
    </xf>
    <xf numFmtId="38" fontId="5" fillId="0" borderId="0" xfId="1" applyNumberFormat="1" applyFont="1" applyFill="1" applyAlignment="1">
      <alignment horizontal="left"/>
    </xf>
    <xf numFmtId="41" fontId="2" fillId="0" borderId="5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166" fontId="2" fillId="0" borderId="0" xfId="0" applyFont="1" applyFill="1" applyAlignment="1"/>
    <xf numFmtId="38" fontId="2" fillId="0" borderId="0" xfId="1" applyNumberFormat="1" applyFont="1" applyFill="1" applyAlignment="1">
      <alignment horizontal="left"/>
    </xf>
    <xf numFmtId="41" fontId="2" fillId="0" borderId="6" xfId="1" applyNumberFormat="1" applyFont="1" applyFill="1" applyBorder="1" applyAlignment="1"/>
    <xf numFmtId="0" fontId="2" fillId="0" borderId="0" xfId="1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38" fontId="3" fillId="0" borderId="0" xfId="1" quotePrefix="1" applyNumberFormat="1" applyFont="1" applyFill="1" applyAlignment="1"/>
    <xf numFmtId="41" fontId="2" fillId="0" borderId="0" xfId="0" applyNumberFormat="1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38" fontId="4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/>
    <xf numFmtId="164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37" fontId="2" fillId="0" borderId="0" xfId="3" applyNumberFormat="1" applyFont="1" applyFill="1" applyAlignment="1"/>
    <xf numFmtId="0" fontId="6" fillId="0" borderId="0" xfId="1" quotePrefix="1" applyNumberFormat="1" applyFont="1" applyFill="1" applyAlignment="1">
      <alignment horizontal="center"/>
    </xf>
    <xf numFmtId="37" fontId="2" fillId="0" borderId="3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right"/>
    </xf>
    <xf numFmtId="38" fontId="2" fillId="0" borderId="0" xfId="3" applyNumberFormat="1" applyFont="1" applyFill="1" applyAlignment="1">
      <alignment horizontal="right"/>
    </xf>
    <xf numFmtId="164" fontId="5" fillId="0" borderId="0" xfId="1" applyNumberFormat="1" applyFont="1" applyFill="1" applyAlignment="1"/>
    <xf numFmtId="38" fontId="5" fillId="0" borderId="0" xfId="1" applyNumberFormat="1" applyFont="1" applyFill="1" applyAlignment="1">
      <alignment horizontal="left"/>
    </xf>
    <xf numFmtId="38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2" applyNumberFormat="1" applyFont="1" applyFill="1" applyAlignment="1"/>
    <xf numFmtId="37" fontId="3" fillId="0" borderId="0" xfId="3" quotePrefix="1" applyNumberFormat="1" applyFont="1" applyFill="1" applyBorder="1" applyAlignment="1">
      <alignment horizontal="right"/>
    </xf>
    <xf numFmtId="37" fontId="2" fillId="0" borderId="0" xfId="3" quotePrefix="1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7" fillId="0" borderId="2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/>
    <xf numFmtId="41" fontId="8" fillId="0" borderId="0" xfId="0" applyNumberFormat="1" applyFont="1" applyFill="1" applyAlignment="1"/>
    <xf numFmtId="0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49" fontId="8" fillId="0" borderId="0" xfId="0" applyNumberFormat="1" applyFont="1" applyFill="1" applyAlignment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38" fontId="5" fillId="0" borderId="0" xfId="3" applyNumberFormat="1" applyFont="1" applyFill="1" applyAlignment="1">
      <alignment horizontal="left"/>
    </xf>
    <xf numFmtId="38" fontId="2" fillId="0" borderId="0" xfId="1" quotePrefix="1" applyNumberFormat="1" applyFont="1" applyFill="1" applyAlignment="1"/>
    <xf numFmtId="166" fontId="2" fillId="0" borderId="4" xfId="1" applyNumberFormat="1" applyFont="1" applyFill="1" applyBorder="1" applyAlignment="1"/>
    <xf numFmtId="39" fontId="2" fillId="0" borderId="0" xfId="1" applyNumberFormat="1" applyFont="1" applyFill="1" applyAlignment="1"/>
    <xf numFmtId="0" fontId="2" fillId="0" borderId="0" xfId="1" applyFont="1" applyFill="1" applyAlignment="1">
      <alignment horizontal="center"/>
    </xf>
    <xf numFmtId="169" fontId="2" fillId="0" borderId="0" xfId="1" applyNumberFormat="1" applyFont="1" applyFill="1" applyBorder="1" applyAlignment="1"/>
    <xf numFmtId="43" fontId="2" fillId="0" borderId="4" xfId="1" applyNumberFormat="1" applyFont="1" applyFill="1" applyBorder="1" applyAlignment="1"/>
    <xf numFmtId="170" fontId="2" fillId="0" borderId="0" xfId="1" applyNumberFormat="1" applyFont="1" applyFill="1" applyAlignment="1"/>
    <xf numFmtId="37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41" fontId="2" fillId="0" borderId="7" xfId="2" applyNumberFormat="1" applyFont="1" applyFill="1" applyBorder="1" applyAlignment="1">
      <alignment horizontal="right"/>
    </xf>
    <xf numFmtId="41" fontId="2" fillId="0" borderId="8" xfId="2" applyNumberFormat="1" applyFont="1" applyFill="1" applyBorder="1" applyAlignment="1">
      <alignment horizontal="right"/>
    </xf>
    <xf numFmtId="41" fontId="2" fillId="0" borderId="9" xfId="2" applyNumberFormat="1" applyFont="1" applyFill="1" applyBorder="1" applyAlignment="1">
      <alignment horizontal="right"/>
    </xf>
    <xf numFmtId="38" fontId="2" fillId="0" borderId="0" xfId="5" applyNumberFormat="1" applyFont="1" applyFill="1" applyAlignment="1"/>
    <xf numFmtId="37" fontId="2" fillId="0" borderId="0" xfId="5" applyNumberFormat="1" applyFont="1" applyFill="1" applyAlignment="1"/>
    <xf numFmtId="38" fontId="3" fillId="0" borderId="0" xfId="5" quotePrefix="1" applyNumberFormat="1" applyFont="1" applyFill="1" applyAlignment="1"/>
    <xf numFmtId="38" fontId="2" fillId="0" borderId="0" xfId="5" quotePrefix="1" applyNumberFormat="1" applyFont="1" applyFill="1" applyAlignment="1"/>
    <xf numFmtId="41" fontId="2" fillId="0" borderId="0" xfId="6" applyNumberFormat="1" applyFont="1" applyFill="1" applyBorder="1" applyAlignment="1">
      <alignment horizontal="center"/>
    </xf>
    <xf numFmtId="41" fontId="2" fillId="0" borderId="0" xfId="6" applyNumberFormat="1" applyFont="1" applyFill="1" applyAlignment="1">
      <alignment horizontal="center"/>
    </xf>
    <xf numFmtId="38" fontId="5" fillId="0" borderId="0" xfId="5" applyNumberFormat="1" applyFont="1" applyFill="1" applyAlignment="1"/>
    <xf numFmtId="41" fontId="2" fillId="0" borderId="2" xfId="6" applyNumberFormat="1" applyFont="1" applyFill="1" applyBorder="1" applyAlignment="1">
      <alignment horizontal="center"/>
    </xf>
    <xf numFmtId="38" fontId="2" fillId="0" borderId="0" xfId="5" applyNumberFormat="1" applyFont="1" applyFill="1" applyBorder="1" applyAlignment="1"/>
    <xf numFmtId="41" fontId="2" fillId="0" borderId="0" xfId="6" applyNumberFormat="1" applyFont="1" applyFill="1" applyBorder="1" applyAlignment="1"/>
    <xf numFmtId="38" fontId="4" fillId="0" borderId="0" xfId="5" applyNumberFormat="1" applyFont="1" applyFill="1" applyBorder="1" applyAlignment="1">
      <alignment horizontal="center"/>
    </xf>
    <xf numFmtId="0" fontId="2" fillId="0" borderId="0" xfId="7" applyFont="1" applyFill="1" applyBorder="1" applyAlignment="1"/>
    <xf numFmtId="41" fontId="2" fillId="0" borderId="7" xfId="6" applyNumberFormat="1" applyFont="1" applyFill="1" applyBorder="1" applyAlignment="1">
      <alignment horizontal="center"/>
    </xf>
    <xf numFmtId="41" fontId="2" fillId="0" borderId="9" xfId="6" applyNumberFormat="1" applyFont="1" applyFill="1" applyBorder="1" applyAlignment="1">
      <alignment horizontal="center"/>
    </xf>
    <xf numFmtId="37" fontId="2" fillId="0" borderId="0" xfId="5" applyNumberFormat="1" applyFont="1" applyFill="1" applyAlignment="1">
      <alignment horizontal="center"/>
    </xf>
    <xf numFmtId="41" fontId="2" fillId="0" borderId="0" xfId="6" applyNumberFormat="1" applyFont="1" applyFill="1" applyAlignment="1"/>
    <xf numFmtId="166" fontId="4" fillId="0" borderId="0" xfId="6" applyFont="1" applyFill="1" applyAlignment="1">
      <alignment horizontal="center"/>
    </xf>
    <xf numFmtId="38" fontId="5" fillId="0" borderId="0" xfId="5" applyNumberFormat="1" applyFont="1" applyFill="1" applyBorder="1" applyAlignment="1"/>
    <xf numFmtId="38" fontId="2" fillId="0" borderId="0" xfId="5" applyNumberFormat="1" applyFont="1" applyFill="1" applyBorder="1" applyAlignment="1">
      <alignment horizontal="center"/>
    </xf>
    <xf numFmtId="38" fontId="2" fillId="0" borderId="3" xfId="5" applyNumberFormat="1" applyFont="1" applyFill="1" applyBorder="1" applyAlignment="1">
      <alignment horizontal="center"/>
    </xf>
    <xf numFmtId="0" fontId="2" fillId="0" borderId="0" xfId="5" applyNumberFormat="1" applyFont="1" applyFill="1" applyBorder="1" applyAlignment="1">
      <alignment horizontal="center"/>
    </xf>
    <xf numFmtId="0" fontId="2" fillId="0" borderId="3" xfId="5" applyNumberFormat="1" applyFont="1" applyFill="1" applyBorder="1" applyAlignment="1">
      <alignment horizontal="center"/>
    </xf>
    <xf numFmtId="38" fontId="6" fillId="0" borderId="0" xfId="5" applyNumberFormat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38" fontId="2" fillId="0" borderId="0" xfId="5" applyNumberFormat="1" applyFont="1" applyFill="1" applyAlignment="1">
      <alignment horizontal="center"/>
    </xf>
    <xf numFmtId="38" fontId="2" fillId="0" borderId="3" xfId="5" applyNumberFormat="1" applyFont="1" applyFill="1" applyBorder="1" applyAlignment="1">
      <alignment horizontal="center"/>
    </xf>
    <xf numFmtId="37" fontId="2" fillId="0" borderId="0" xfId="5" applyNumberFormat="1" applyFont="1" applyFill="1" applyBorder="1" applyAlignment="1">
      <alignment horizontal="center"/>
    </xf>
    <xf numFmtId="37" fontId="2" fillId="0" borderId="0" xfId="5" applyNumberFormat="1" applyFont="1" applyFill="1" applyBorder="1" applyAlignment="1"/>
    <xf numFmtId="37" fontId="2" fillId="0" borderId="0" xfId="5" applyNumberFormat="1" applyFont="1" applyFill="1" applyBorder="1" applyAlignment="1">
      <alignment horizontal="center"/>
    </xf>
    <xf numFmtId="37" fontId="2" fillId="0" borderId="3" xfId="5" applyNumberFormat="1" applyFont="1" applyFill="1" applyBorder="1" applyAlignment="1">
      <alignment horizontal="center"/>
    </xf>
    <xf numFmtId="38" fontId="2" fillId="0" borderId="0" xfId="5" applyNumberFormat="1" applyFont="1" applyFill="1" applyAlignment="1">
      <alignment horizontal="right"/>
    </xf>
    <xf numFmtId="37" fontId="2" fillId="0" borderId="0" xfId="5" applyNumberFormat="1" applyFont="1" applyFill="1" applyAlignment="1">
      <alignment horizontal="right"/>
    </xf>
    <xf numFmtId="38" fontId="2" fillId="0" borderId="0" xfId="5" applyNumberFormat="1" applyFont="1" applyFill="1" applyAlignment="1">
      <alignment horizontal="left"/>
    </xf>
    <xf numFmtId="38" fontId="2" fillId="0" borderId="0" xfId="5" quotePrefix="1" applyNumberFormat="1" applyFont="1" applyFill="1" applyBorder="1" applyAlignment="1"/>
    <xf numFmtId="38" fontId="4" fillId="0" borderId="0" xfId="5" applyNumberFormat="1" applyFont="1" applyFill="1" applyAlignment="1">
      <alignment horizontal="center"/>
    </xf>
    <xf numFmtId="166" fontId="5" fillId="0" borderId="0" xfId="6" applyFont="1" applyFill="1" applyAlignment="1"/>
    <xf numFmtId="41" fontId="2" fillId="0" borderId="8" xfId="6" applyNumberFormat="1" applyFont="1" applyFill="1" applyBorder="1" applyAlignment="1">
      <alignment horizontal="center"/>
    </xf>
    <xf numFmtId="41" fontId="2" fillId="0" borderId="10" xfId="6" applyNumberFormat="1" applyFont="1" applyFill="1" applyBorder="1" applyAlignment="1">
      <alignment horizontal="center"/>
    </xf>
    <xf numFmtId="41" fontId="2" fillId="0" borderId="11" xfId="6" applyNumberFormat="1" applyFont="1" applyFill="1" applyBorder="1" applyAlignment="1">
      <alignment horizontal="center"/>
    </xf>
    <xf numFmtId="166" fontId="2" fillId="0" borderId="0" xfId="6" applyFont="1" applyFill="1" applyAlignment="1"/>
    <xf numFmtId="166" fontId="2" fillId="0" borderId="0" xfId="6" applyFont="1" applyFill="1" applyBorder="1" applyAlignment="1"/>
    <xf numFmtId="37" fontId="2" fillId="0" borderId="3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166" fontId="2" fillId="0" borderId="0" xfId="6" applyFont="1" applyFill="1" applyAlignment="1">
      <alignment horizontal="center"/>
    </xf>
    <xf numFmtId="37" fontId="2" fillId="0" borderId="0" xfId="6" applyNumberFormat="1" applyFont="1" applyFill="1" applyAlignment="1">
      <alignment horizontal="center"/>
    </xf>
    <xf numFmtId="171" fontId="2" fillId="0" borderId="0" xfId="8" applyFont="1" applyFill="1" applyBorder="1" applyAlignment="1">
      <alignment horizontal="center"/>
    </xf>
    <xf numFmtId="38" fontId="2" fillId="0" borderId="5" xfId="5" applyNumberFormat="1" applyFont="1" applyFill="1" applyBorder="1" applyAlignment="1">
      <alignment horizontal="center"/>
    </xf>
    <xf numFmtId="166" fontId="2" fillId="0" borderId="3" xfId="6" applyFont="1" applyFill="1" applyBorder="1" applyAlignment="1">
      <alignment horizontal="center"/>
    </xf>
    <xf numFmtId="171" fontId="2" fillId="0" borderId="3" xfId="8" applyFont="1" applyFill="1" applyBorder="1" applyAlignment="1">
      <alignment horizontal="center"/>
    </xf>
    <xf numFmtId="1" fontId="5" fillId="0" borderId="0" xfId="5" applyFont="1" applyFill="1" applyAlignment="1"/>
  </cellXfs>
  <cellStyles count="9">
    <cellStyle name="Comma 2" xfId="2"/>
    <cellStyle name="Comma_S604-Bs&amp;plse-Q1'2009" xfId="4"/>
    <cellStyle name="Currency_S604-Bs&amp;plse-Q1'2009" xfId="8"/>
    <cellStyle name="Normal" xfId="0" builtinId="0"/>
    <cellStyle name="Normal 2" xfId="1"/>
    <cellStyle name="Normal_B251 - Bs&amp;ple_Q1'2009" xfId="7"/>
    <cellStyle name="Normal_conso-Samitivej03-Accounts-A3112t" xfId="6"/>
    <cellStyle name="Normal_S604-bs&amp;ple-Q1'2005" xfId="5"/>
    <cellStyle name="Normal_S604-Bs&amp;plse-Q1'20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41"/>
  <sheetViews>
    <sheetView showGridLines="0" tabSelected="1" view="pageBreakPreview" zoomScale="110" zoomScaleNormal="100" zoomScaleSheetLayoutView="110" workbookViewId="0">
      <selection activeCell="P8" sqref="P8"/>
    </sheetView>
  </sheetViews>
  <sheetFormatPr defaultColWidth="10.7109375" defaultRowHeight="19.5" customHeight="1"/>
  <cols>
    <col min="1" max="1" width="37.7109375" style="1" customWidth="1"/>
    <col min="2" max="3" width="1.7109375" style="1" customWidth="1"/>
    <col min="4" max="4" width="3.85546875" style="1" customWidth="1"/>
    <col min="5" max="5" width="4.140625" style="3" customWidth="1"/>
    <col min="6" max="6" width="1.140625" style="1" customWidth="1"/>
    <col min="7" max="7" width="13.140625" style="2" customWidth="1"/>
    <col min="8" max="8" width="0.7109375" style="1" customWidth="1"/>
    <col min="9" max="9" width="15.140625" style="2" customWidth="1"/>
    <col min="10" max="10" width="0.7109375" style="2" customWidth="1"/>
    <col min="11" max="11" width="13.7109375" style="2" customWidth="1"/>
    <col min="12" max="12" width="0.7109375" style="1" customWidth="1"/>
    <col min="13" max="13" width="14.7109375" style="2" customWidth="1"/>
    <col min="14" max="14" width="0.7109375" style="1" customWidth="1"/>
    <col min="15" max="16384" width="10.7109375" style="1"/>
  </cols>
  <sheetData>
    <row r="1" spans="1:14" ht="19.5" customHeight="1">
      <c r="A1" s="16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9.5" customHeight="1">
      <c r="A2" s="16" t="s">
        <v>69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9.5" customHeight="1">
      <c r="A3" s="16" t="s">
        <v>25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9.5" customHeight="1">
      <c r="A4" s="48"/>
      <c r="B4" s="48"/>
      <c r="C4" s="48"/>
      <c r="D4" s="48"/>
      <c r="F4" s="46"/>
      <c r="G4" s="48"/>
      <c r="H4" s="46"/>
      <c r="I4" s="48"/>
      <c r="J4" s="48"/>
      <c r="K4" s="47"/>
      <c r="L4" s="46"/>
      <c r="M4" s="45" t="s">
        <v>24</v>
      </c>
    </row>
    <row r="5" spans="1:14" s="41" customFormat="1" ht="19.5" customHeight="1">
      <c r="E5" s="44"/>
      <c r="F5" s="44"/>
      <c r="G5" s="43" t="s">
        <v>23</v>
      </c>
      <c r="H5" s="43"/>
      <c r="I5" s="43"/>
      <c r="J5" s="42"/>
      <c r="K5" s="43" t="s">
        <v>22</v>
      </c>
      <c r="L5" s="43"/>
      <c r="M5" s="43"/>
      <c r="N5" s="42"/>
    </row>
    <row r="6" spans="1:14" s="36" customFormat="1" ht="21" customHeight="1">
      <c r="A6" s="37"/>
      <c r="B6" s="37"/>
      <c r="C6" s="37"/>
      <c r="D6" s="37"/>
      <c r="E6" s="40"/>
      <c r="F6" s="37"/>
      <c r="G6" s="39" t="s">
        <v>21</v>
      </c>
      <c r="H6" s="38"/>
      <c r="I6" s="40" t="s">
        <v>21</v>
      </c>
      <c r="J6" s="40"/>
      <c r="K6" s="39" t="s">
        <v>21</v>
      </c>
      <c r="L6" s="38"/>
      <c r="M6" s="37" t="s">
        <v>21</v>
      </c>
      <c r="N6" s="27"/>
    </row>
    <row r="7" spans="1:14" s="27" customFormat="1" ht="21" customHeight="1">
      <c r="E7" s="32" t="s">
        <v>48</v>
      </c>
      <c r="G7" s="35" t="str">
        <f>"30 June 2018"</f>
        <v>30 June 2018</v>
      </c>
      <c r="H7" s="34"/>
      <c r="I7" s="35" t="str">
        <f>"31 December 2017"</f>
        <v>31 December 2017</v>
      </c>
      <c r="J7" s="33"/>
      <c r="K7" s="35" t="str">
        <f>"30 June 2018"</f>
        <v>30 June 2018</v>
      </c>
      <c r="L7" s="34"/>
      <c r="M7" s="35" t="str">
        <f>"31 December 2017"</f>
        <v>31 December 2017</v>
      </c>
    </row>
    <row r="8" spans="1:14" s="27" customFormat="1" ht="21" customHeight="1">
      <c r="E8" s="32"/>
      <c r="G8" s="33" t="s">
        <v>20</v>
      </c>
      <c r="H8" s="34"/>
      <c r="I8" s="33" t="s">
        <v>19</v>
      </c>
      <c r="J8" s="33"/>
      <c r="K8" s="33" t="s">
        <v>20</v>
      </c>
      <c r="L8" s="34"/>
      <c r="M8" s="33" t="s">
        <v>19</v>
      </c>
    </row>
    <row r="9" spans="1:14" s="28" customFormat="1" ht="19.5" customHeight="1">
      <c r="E9" s="58"/>
      <c r="F9" s="57"/>
      <c r="G9" s="31" t="s">
        <v>18</v>
      </c>
      <c r="H9" s="30"/>
      <c r="I9" s="29"/>
      <c r="J9" s="29"/>
      <c r="K9" s="31" t="s">
        <v>18</v>
      </c>
      <c r="L9" s="30"/>
      <c r="M9" s="29"/>
    </row>
    <row r="10" spans="1:14" ht="19.5" customHeight="1">
      <c r="A10" s="16" t="s">
        <v>68</v>
      </c>
      <c r="B10" s="20"/>
      <c r="C10" s="20"/>
      <c r="D10" s="20"/>
      <c r="G10" s="56"/>
      <c r="H10" s="14"/>
      <c r="I10" s="56"/>
      <c r="J10" s="56"/>
      <c r="K10" s="56"/>
      <c r="L10" s="14"/>
      <c r="M10" s="56"/>
    </row>
    <row r="11" spans="1:14" ht="19.5" customHeight="1">
      <c r="A11" s="16" t="s">
        <v>67</v>
      </c>
      <c r="B11" s="20"/>
      <c r="C11" s="20"/>
      <c r="D11" s="20"/>
      <c r="G11" s="56"/>
      <c r="H11" s="14"/>
      <c r="I11" s="56"/>
      <c r="J11" s="56"/>
      <c r="K11" s="14"/>
      <c r="L11" s="14"/>
      <c r="M11" s="14"/>
    </row>
    <row r="12" spans="1:14" ht="19.5" customHeight="1">
      <c r="A12" s="20" t="s">
        <v>66</v>
      </c>
      <c r="B12" s="55"/>
      <c r="C12" s="55"/>
      <c r="D12" s="55"/>
      <c r="E12" s="15">
        <v>2</v>
      </c>
      <c r="G12" s="51">
        <v>1222623</v>
      </c>
      <c r="H12" s="13"/>
      <c r="I12" s="22">
        <v>1014136</v>
      </c>
      <c r="J12" s="51"/>
      <c r="K12" s="51">
        <v>1072293</v>
      </c>
      <c r="L12" s="14"/>
      <c r="M12" s="22">
        <v>888834</v>
      </c>
    </row>
    <row r="13" spans="1:14" ht="19.5" customHeight="1">
      <c r="A13" s="20" t="s">
        <v>65</v>
      </c>
      <c r="B13" s="55"/>
      <c r="C13" s="55"/>
      <c r="D13" s="55"/>
      <c r="E13" s="15">
        <v>3</v>
      </c>
      <c r="G13" s="51">
        <v>550630</v>
      </c>
      <c r="H13" s="13"/>
      <c r="I13" s="22">
        <v>547426</v>
      </c>
      <c r="J13" s="51"/>
      <c r="K13" s="51">
        <v>513245</v>
      </c>
      <c r="L13" s="14"/>
      <c r="M13" s="22">
        <v>510351</v>
      </c>
    </row>
    <row r="14" spans="1:14" ht="19.5" customHeight="1">
      <c r="A14" s="20" t="s">
        <v>64</v>
      </c>
      <c r="B14" s="53"/>
      <c r="C14" s="53"/>
      <c r="D14" s="53"/>
      <c r="E14" s="15" t="s">
        <v>238</v>
      </c>
      <c r="F14" s="15"/>
      <c r="G14" s="51">
        <v>1068653</v>
      </c>
      <c r="H14" s="13"/>
      <c r="I14" s="22">
        <v>1109869</v>
      </c>
      <c r="J14" s="51"/>
      <c r="K14" s="51">
        <v>899745</v>
      </c>
      <c r="L14" s="14"/>
      <c r="M14" s="22">
        <v>922231</v>
      </c>
    </row>
    <row r="15" spans="1:14" ht="19.5" customHeight="1">
      <c r="A15" s="20" t="s">
        <v>63</v>
      </c>
      <c r="B15" s="53"/>
      <c r="C15" s="53"/>
      <c r="D15" s="53"/>
      <c r="E15" s="15">
        <v>5</v>
      </c>
      <c r="F15" s="15"/>
      <c r="G15" s="51">
        <v>728480</v>
      </c>
      <c r="H15" s="13"/>
      <c r="I15" s="22">
        <v>927936</v>
      </c>
      <c r="J15" s="14"/>
      <c r="K15" s="51">
        <v>728480</v>
      </c>
      <c r="L15" s="14"/>
      <c r="M15" s="22">
        <v>927936</v>
      </c>
      <c r="N15" s="9"/>
    </row>
    <row r="16" spans="1:14" ht="19.5" customHeight="1">
      <c r="A16" s="20" t="s">
        <v>62</v>
      </c>
      <c r="B16" s="53"/>
      <c r="C16" s="53"/>
      <c r="D16" s="53"/>
      <c r="E16" s="15">
        <v>5</v>
      </c>
      <c r="F16" s="15"/>
      <c r="G16" s="51">
        <v>0</v>
      </c>
      <c r="H16" s="13"/>
      <c r="I16" s="22">
        <v>0</v>
      </c>
      <c r="J16" s="14"/>
      <c r="K16" s="51">
        <v>9100</v>
      </c>
      <c r="L16" s="14"/>
      <c r="M16" s="22">
        <v>0</v>
      </c>
      <c r="N16" s="9"/>
    </row>
    <row r="17" spans="1:14" ht="19.5" customHeight="1">
      <c r="A17" s="20" t="s">
        <v>61</v>
      </c>
      <c r="B17" s="53"/>
      <c r="C17" s="53"/>
      <c r="D17" s="53"/>
      <c r="E17" s="15"/>
      <c r="F17" s="15"/>
      <c r="G17" s="51">
        <v>121151</v>
      </c>
      <c r="H17" s="13"/>
      <c r="I17" s="22">
        <v>134085</v>
      </c>
      <c r="J17" s="51"/>
      <c r="K17" s="51">
        <v>68364</v>
      </c>
      <c r="L17" s="14"/>
      <c r="M17" s="22">
        <v>73681</v>
      </c>
    </row>
    <row r="18" spans="1:14" ht="19.5" customHeight="1">
      <c r="A18" s="20" t="s">
        <v>60</v>
      </c>
      <c r="B18" s="53"/>
      <c r="C18" s="53"/>
      <c r="D18" s="53"/>
      <c r="E18" s="15"/>
      <c r="F18" s="15"/>
      <c r="G18" s="51">
        <v>37</v>
      </c>
      <c r="H18" s="13"/>
      <c r="I18" s="22">
        <v>36</v>
      </c>
      <c r="J18" s="22"/>
      <c r="K18" s="51">
        <v>0</v>
      </c>
      <c r="L18" s="14"/>
      <c r="M18" s="22">
        <v>0</v>
      </c>
    </row>
    <row r="19" spans="1:14" ht="19.5" customHeight="1">
      <c r="A19" s="16" t="s">
        <v>59</v>
      </c>
      <c r="E19" s="15"/>
      <c r="F19" s="15"/>
      <c r="G19" s="50">
        <f>SUM(G12:G18)</f>
        <v>3691574</v>
      </c>
      <c r="H19" s="13"/>
      <c r="I19" s="50">
        <f>SUM(I12:I18)</f>
        <v>3733488</v>
      </c>
      <c r="J19" s="13"/>
      <c r="K19" s="50">
        <f>SUM(K12:K18)</f>
        <v>3291227</v>
      </c>
      <c r="L19" s="14"/>
      <c r="M19" s="50">
        <f>SUM(M12:M18)</f>
        <v>3323033</v>
      </c>
    </row>
    <row r="20" spans="1:14" ht="19.5" customHeight="1">
      <c r="A20" s="16" t="s">
        <v>58</v>
      </c>
      <c r="E20" s="15"/>
      <c r="F20" s="15"/>
      <c r="G20" s="19"/>
      <c r="H20" s="13"/>
      <c r="I20" s="19"/>
      <c r="J20" s="19"/>
      <c r="K20" s="19"/>
      <c r="L20" s="13"/>
      <c r="M20" s="14"/>
      <c r="N20" s="9"/>
    </row>
    <row r="21" spans="1:14" ht="19.5" customHeight="1">
      <c r="A21" s="20" t="s">
        <v>57</v>
      </c>
      <c r="B21" s="20"/>
      <c r="C21" s="53"/>
      <c r="D21" s="53"/>
      <c r="E21" s="15">
        <v>6</v>
      </c>
      <c r="F21" s="15"/>
      <c r="G21" s="51">
        <v>161518</v>
      </c>
      <c r="H21" s="13"/>
      <c r="I21" s="51">
        <v>155487</v>
      </c>
      <c r="J21" s="51"/>
      <c r="K21" s="51">
        <v>15782</v>
      </c>
      <c r="L21" s="14"/>
      <c r="M21" s="51">
        <v>15782</v>
      </c>
      <c r="N21" s="9"/>
    </row>
    <row r="22" spans="1:14" ht="19.5" customHeight="1">
      <c r="A22" s="20" t="s">
        <v>56</v>
      </c>
      <c r="B22" s="53"/>
      <c r="C22" s="53"/>
      <c r="D22" s="53"/>
      <c r="E22" s="15">
        <v>7</v>
      </c>
      <c r="F22" s="15"/>
      <c r="G22" s="51">
        <v>0</v>
      </c>
      <c r="H22" s="13"/>
      <c r="I22" s="51">
        <v>0</v>
      </c>
      <c r="J22" s="19"/>
      <c r="K22" s="51">
        <v>304114</v>
      </c>
      <c r="L22" s="14"/>
      <c r="M22" s="51">
        <v>304114</v>
      </c>
      <c r="N22" s="9"/>
    </row>
    <row r="23" spans="1:14" ht="19.5" customHeight="1">
      <c r="A23" s="20" t="s">
        <v>55</v>
      </c>
      <c r="B23" s="12"/>
      <c r="C23" s="12"/>
      <c r="D23" s="12"/>
      <c r="E23" s="15"/>
      <c r="F23" s="15"/>
      <c r="G23" s="51">
        <v>290</v>
      </c>
      <c r="H23" s="22"/>
      <c r="I23" s="51">
        <v>290</v>
      </c>
      <c r="J23" s="51"/>
      <c r="K23" s="51">
        <v>290</v>
      </c>
      <c r="L23" s="51"/>
      <c r="M23" s="51">
        <v>290</v>
      </c>
      <c r="N23" s="9"/>
    </row>
    <row r="24" spans="1:14" ht="19.5" customHeight="1">
      <c r="A24" s="20" t="s">
        <v>54</v>
      </c>
      <c r="B24" s="53"/>
      <c r="C24" s="53"/>
      <c r="D24" s="53"/>
      <c r="E24" s="15">
        <v>8</v>
      </c>
      <c r="F24" s="15"/>
      <c r="G24" s="51">
        <v>7270333</v>
      </c>
      <c r="H24" s="22"/>
      <c r="I24" s="51">
        <v>7124184</v>
      </c>
      <c r="J24" s="51"/>
      <c r="K24" s="51">
        <v>5657486</v>
      </c>
      <c r="L24" s="51"/>
      <c r="M24" s="51">
        <v>5496927</v>
      </c>
    </row>
    <row r="25" spans="1:14" ht="19.5" customHeight="1">
      <c r="A25" s="20" t="s">
        <v>53</v>
      </c>
      <c r="B25" s="12"/>
      <c r="C25" s="12"/>
      <c r="D25" s="12"/>
      <c r="E25" s="15"/>
      <c r="F25" s="15"/>
      <c r="G25" s="51">
        <v>46650</v>
      </c>
      <c r="H25" s="22"/>
      <c r="I25" s="51">
        <v>48275</v>
      </c>
      <c r="J25" s="51"/>
      <c r="K25" s="51">
        <v>41089</v>
      </c>
      <c r="L25" s="51"/>
      <c r="M25" s="51">
        <v>36803</v>
      </c>
    </row>
    <row r="26" spans="1:14" ht="19.5" customHeight="1">
      <c r="A26" s="20" t="s">
        <v>52</v>
      </c>
      <c r="C26" s="12"/>
      <c r="D26" s="12"/>
      <c r="E26" s="15"/>
      <c r="F26" s="15"/>
      <c r="G26" s="51">
        <v>25024</v>
      </c>
      <c r="H26" s="22"/>
      <c r="I26" s="51">
        <v>25628</v>
      </c>
      <c r="J26" s="51"/>
      <c r="K26" s="51">
        <v>25024</v>
      </c>
      <c r="L26" s="51"/>
      <c r="M26" s="51">
        <v>25628</v>
      </c>
    </row>
    <row r="27" spans="1:14" ht="19.5" customHeight="1">
      <c r="A27" s="20" t="s">
        <v>51</v>
      </c>
      <c r="B27" s="12"/>
      <c r="C27" s="12"/>
      <c r="D27" s="12"/>
      <c r="E27" s="15">
        <v>5</v>
      </c>
      <c r="G27" s="51">
        <v>17400</v>
      </c>
      <c r="H27" s="13"/>
      <c r="I27" s="51">
        <v>17773</v>
      </c>
      <c r="J27" s="51"/>
      <c r="K27" s="51">
        <v>17979</v>
      </c>
      <c r="L27" s="14"/>
      <c r="M27" s="51">
        <v>18196</v>
      </c>
      <c r="N27" s="20"/>
    </row>
    <row r="28" spans="1:14" ht="19.5" customHeight="1">
      <c r="A28" s="16" t="s">
        <v>50</v>
      </c>
      <c r="B28" s="20"/>
      <c r="C28" s="20"/>
      <c r="D28" s="20"/>
      <c r="G28" s="54">
        <f>SUM(G21:G27)</f>
        <v>7521215</v>
      </c>
      <c r="H28" s="13"/>
      <c r="I28" s="54">
        <f>SUM(I21:I27)</f>
        <v>7371637</v>
      </c>
      <c r="J28" s="13"/>
      <c r="K28" s="54">
        <f>SUM(K21:K27)</f>
        <v>6061764</v>
      </c>
      <c r="L28" s="14"/>
      <c r="M28" s="54">
        <f>SUM(M21:M27)</f>
        <v>5897740</v>
      </c>
      <c r="N28" s="20"/>
    </row>
    <row r="29" spans="1:14" ht="19.5" customHeight="1" thickBot="1">
      <c r="A29" s="16" t="s">
        <v>49</v>
      </c>
      <c r="B29" s="20"/>
      <c r="C29" s="20"/>
      <c r="D29" s="20"/>
      <c r="G29" s="17">
        <f>SUM(G19,G28)</f>
        <v>11212789</v>
      </c>
      <c r="H29" s="13"/>
      <c r="I29" s="17">
        <f>SUM(I19,I28)</f>
        <v>11105125</v>
      </c>
      <c r="J29" s="13"/>
      <c r="K29" s="17">
        <f>SUM(K19,K28)</f>
        <v>9352991</v>
      </c>
      <c r="L29" s="14"/>
      <c r="M29" s="17">
        <f>SUM(M19,M28)</f>
        <v>9220773</v>
      </c>
    </row>
    <row r="30" spans="1:14" ht="19.5" customHeight="1" thickTop="1">
      <c r="G30" s="26"/>
      <c r="I30" s="26"/>
      <c r="J30" s="26"/>
      <c r="K30" s="26"/>
      <c r="M30" s="26"/>
    </row>
    <row r="31" spans="1:14" ht="19.5" customHeight="1">
      <c r="A31" s="1" t="s">
        <v>1</v>
      </c>
      <c r="G31" s="26"/>
      <c r="I31" s="26"/>
      <c r="J31" s="26"/>
      <c r="K31" s="26"/>
      <c r="M31" s="26"/>
    </row>
    <row r="32" spans="1:14" ht="19.5" customHeight="1">
      <c r="G32" s="26"/>
      <c r="I32" s="26"/>
      <c r="J32" s="26"/>
      <c r="K32" s="26"/>
      <c r="M32" s="26"/>
    </row>
    <row r="33" spans="1:14" ht="19.5" customHeight="1">
      <c r="G33" s="26"/>
      <c r="I33" s="26"/>
      <c r="J33" s="26"/>
      <c r="K33" s="26"/>
      <c r="M33" s="26"/>
    </row>
    <row r="34" spans="1:14" ht="19.5" customHeight="1">
      <c r="G34" s="26"/>
      <c r="I34" s="26"/>
      <c r="J34" s="26"/>
      <c r="K34" s="26"/>
      <c r="M34" s="26"/>
    </row>
    <row r="35" spans="1:14" ht="19.5" customHeight="1">
      <c r="G35" s="26"/>
      <c r="I35" s="26"/>
      <c r="J35" s="26"/>
      <c r="K35" s="26"/>
      <c r="M35" s="26"/>
    </row>
    <row r="36" spans="1:14" ht="19.5" customHeight="1">
      <c r="G36" s="26"/>
      <c r="I36" s="26"/>
      <c r="J36" s="26"/>
      <c r="K36" s="26"/>
      <c r="M36" s="26"/>
    </row>
    <row r="37" spans="1:14" ht="19.5" customHeight="1">
      <c r="G37" s="26"/>
      <c r="I37" s="26"/>
      <c r="J37" s="26"/>
      <c r="K37" s="26"/>
      <c r="M37" s="26"/>
    </row>
    <row r="38" spans="1:14" ht="19.5" customHeight="1">
      <c r="G38" s="26"/>
      <c r="I38" s="26"/>
      <c r="J38" s="26"/>
      <c r="K38" s="26"/>
      <c r="M38" s="26"/>
    </row>
    <row r="39" spans="1:14" ht="19.5" customHeight="1">
      <c r="G39" s="26"/>
      <c r="I39" s="26"/>
      <c r="J39" s="26"/>
      <c r="K39" s="26"/>
      <c r="M39" s="26"/>
    </row>
    <row r="40" spans="1:14" ht="19.5" customHeight="1">
      <c r="G40" s="26"/>
      <c r="I40" s="26"/>
      <c r="J40" s="26"/>
      <c r="K40" s="26"/>
      <c r="M40" s="26"/>
    </row>
    <row r="41" spans="1:14" ht="19.5" customHeight="1">
      <c r="G41" s="26"/>
      <c r="I41" s="26"/>
      <c r="J41" s="26"/>
      <c r="K41" s="26"/>
      <c r="M41" s="26"/>
    </row>
    <row r="42" spans="1:14" ht="19.5" customHeight="1">
      <c r="G42" s="26"/>
      <c r="I42" s="26"/>
      <c r="J42" s="26"/>
      <c r="K42" s="26"/>
      <c r="M42" s="26"/>
    </row>
    <row r="43" spans="1:14" ht="19.5" customHeight="1">
      <c r="G43" s="26"/>
      <c r="I43" s="26"/>
      <c r="J43" s="26"/>
      <c r="K43" s="26"/>
      <c r="M43" s="26"/>
    </row>
    <row r="44" spans="1:14" ht="19.5" customHeight="1">
      <c r="G44" s="26"/>
      <c r="I44" s="26"/>
      <c r="J44" s="26"/>
      <c r="K44" s="26"/>
      <c r="M44" s="7">
        <v>1</v>
      </c>
    </row>
    <row r="45" spans="1:14" ht="19.5" customHeight="1">
      <c r="A45" s="49" t="s">
        <v>27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</row>
    <row r="46" spans="1:14" ht="19.5" customHeight="1">
      <c r="A46" s="16" t="s">
        <v>26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19.5" customHeight="1">
      <c r="A47" s="16" t="s">
        <v>25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ht="19.5" customHeight="1">
      <c r="A48" s="48"/>
      <c r="B48" s="48"/>
      <c r="C48" s="48"/>
      <c r="D48" s="48"/>
      <c r="F48" s="46"/>
      <c r="G48" s="48"/>
      <c r="H48" s="46"/>
      <c r="I48" s="48"/>
      <c r="J48" s="48"/>
      <c r="K48" s="47"/>
      <c r="L48" s="46"/>
      <c r="M48" s="45" t="s">
        <v>24</v>
      </c>
    </row>
    <row r="49" spans="1:14" s="41" customFormat="1" ht="19.5" customHeight="1">
      <c r="E49" s="44"/>
      <c r="F49" s="44"/>
      <c r="G49" s="43" t="s">
        <v>23</v>
      </c>
      <c r="H49" s="43"/>
      <c r="I49" s="43"/>
      <c r="J49" s="42"/>
      <c r="K49" s="43" t="s">
        <v>22</v>
      </c>
      <c r="L49" s="43"/>
      <c r="M49" s="43"/>
      <c r="N49" s="42"/>
    </row>
    <row r="50" spans="1:14" s="36" customFormat="1" ht="21" customHeight="1">
      <c r="A50" s="37"/>
      <c r="B50" s="37"/>
      <c r="C50" s="37"/>
      <c r="D50" s="37"/>
      <c r="E50" s="40"/>
      <c r="F50" s="37"/>
      <c r="G50" s="39" t="s">
        <v>21</v>
      </c>
      <c r="H50" s="38"/>
      <c r="I50" s="40" t="s">
        <v>21</v>
      </c>
      <c r="J50" s="40"/>
      <c r="K50" s="39" t="s">
        <v>21</v>
      </c>
      <c r="L50" s="38"/>
      <c r="M50" s="37" t="s">
        <v>21</v>
      </c>
      <c r="N50" s="27"/>
    </row>
    <row r="51" spans="1:14" s="27" customFormat="1" ht="21" customHeight="1">
      <c r="E51" s="32" t="s">
        <v>48</v>
      </c>
      <c r="G51" s="35" t="str">
        <f>"30 June 2018"</f>
        <v>30 June 2018</v>
      </c>
      <c r="H51" s="34"/>
      <c r="I51" s="35" t="str">
        <f>"31 December 2017"</f>
        <v>31 December 2017</v>
      </c>
      <c r="J51" s="33"/>
      <c r="K51" s="35" t="str">
        <f>"30 June 2018"</f>
        <v>30 June 2018</v>
      </c>
      <c r="L51" s="34"/>
      <c r="M51" s="35" t="str">
        <f>"31 December 2017"</f>
        <v>31 December 2017</v>
      </c>
    </row>
    <row r="52" spans="1:14" s="27" customFormat="1" ht="21" customHeight="1">
      <c r="E52" s="32"/>
      <c r="G52" s="33" t="s">
        <v>20</v>
      </c>
      <c r="H52" s="34"/>
      <c r="I52" s="33" t="s">
        <v>19</v>
      </c>
      <c r="J52" s="33"/>
      <c r="K52" s="33" t="s">
        <v>20</v>
      </c>
      <c r="L52" s="34"/>
      <c r="M52" s="33" t="s">
        <v>19</v>
      </c>
    </row>
    <row r="53" spans="1:14" s="27" customFormat="1" ht="21" customHeight="1">
      <c r="E53" s="32"/>
      <c r="G53" s="31" t="s">
        <v>18</v>
      </c>
      <c r="H53" s="30"/>
      <c r="I53" s="29"/>
      <c r="J53" s="29"/>
      <c r="K53" s="31" t="s">
        <v>18</v>
      </c>
      <c r="L53" s="30"/>
      <c r="M53" s="29"/>
      <c r="N53" s="28"/>
    </row>
    <row r="54" spans="1:14" ht="19.5" customHeight="1">
      <c r="A54" s="16" t="s">
        <v>47</v>
      </c>
      <c r="G54" s="26"/>
      <c r="I54" s="26"/>
      <c r="J54" s="26"/>
      <c r="K54" s="26"/>
      <c r="M54" s="26"/>
    </row>
    <row r="55" spans="1:14" ht="19.5" customHeight="1">
      <c r="A55" s="16" t="s">
        <v>46</v>
      </c>
    </row>
    <row r="56" spans="1:14" ht="19.5" customHeight="1">
      <c r="A56" s="20" t="s">
        <v>45</v>
      </c>
      <c r="B56" s="53"/>
      <c r="C56" s="53"/>
      <c r="D56" s="53"/>
      <c r="E56" s="15" t="s">
        <v>237</v>
      </c>
      <c r="F56" s="15"/>
      <c r="G56" s="51">
        <v>659726</v>
      </c>
      <c r="H56" s="13"/>
      <c r="I56" s="51">
        <v>662963</v>
      </c>
      <c r="J56" s="51"/>
      <c r="K56" s="51">
        <v>493345</v>
      </c>
      <c r="L56" s="14"/>
      <c r="M56" s="51">
        <v>496784</v>
      </c>
    </row>
    <row r="57" spans="1:14" ht="19.5" customHeight="1">
      <c r="A57" s="20" t="s">
        <v>44</v>
      </c>
      <c r="B57" s="53"/>
      <c r="C57" s="53"/>
      <c r="D57" s="53"/>
      <c r="E57" s="15">
        <v>5</v>
      </c>
      <c r="F57" s="15"/>
      <c r="G57" s="51">
        <v>663376</v>
      </c>
      <c r="H57" s="13"/>
      <c r="I57" s="51">
        <v>723130</v>
      </c>
      <c r="J57" s="51"/>
      <c r="K57" s="51">
        <v>560002</v>
      </c>
      <c r="L57" s="14"/>
      <c r="M57" s="51">
        <v>612311</v>
      </c>
    </row>
    <row r="58" spans="1:14" ht="19.5" customHeight="1">
      <c r="A58" s="20" t="s">
        <v>43</v>
      </c>
      <c r="B58" s="53"/>
      <c r="C58" s="53"/>
      <c r="D58" s="53"/>
      <c r="E58" s="15">
        <v>5</v>
      </c>
      <c r="F58" s="15"/>
      <c r="G58" s="51">
        <v>0</v>
      </c>
      <c r="H58" s="13"/>
      <c r="I58" s="51">
        <v>0</v>
      </c>
      <c r="J58" s="51"/>
      <c r="K58" s="51">
        <v>524188</v>
      </c>
      <c r="L58" s="14"/>
      <c r="M58" s="51">
        <v>443725</v>
      </c>
    </row>
    <row r="59" spans="1:14" ht="19.5" customHeight="1">
      <c r="A59" s="20" t="s">
        <v>42</v>
      </c>
      <c r="B59" s="53"/>
      <c r="C59" s="53"/>
      <c r="D59" s="53"/>
      <c r="E59" s="1"/>
      <c r="F59" s="15"/>
      <c r="G59" s="14"/>
      <c r="H59" s="13"/>
      <c r="I59" s="14"/>
      <c r="J59" s="14"/>
      <c r="K59" s="14"/>
      <c r="L59" s="14"/>
      <c r="M59" s="14"/>
    </row>
    <row r="60" spans="1:14" ht="19.5" customHeight="1">
      <c r="A60" s="20" t="s">
        <v>41</v>
      </c>
      <c r="B60" s="53"/>
      <c r="C60" s="53"/>
      <c r="D60" s="53"/>
      <c r="E60" s="15"/>
      <c r="F60" s="15"/>
      <c r="G60" s="51">
        <v>319</v>
      </c>
      <c r="H60" s="13"/>
      <c r="I60" s="51">
        <v>319</v>
      </c>
      <c r="J60" s="51"/>
      <c r="K60" s="51">
        <v>0</v>
      </c>
      <c r="L60" s="14"/>
      <c r="M60" s="51">
        <v>0</v>
      </c>
    </row>
    <row r="61" spans="1:14" ht="19.5" customHeight="1">
      <c r="A61" s="20" t="s">
        <v>40</v>
      </c>
      <c r="B61" s="53"/>
      <c r="C61" s="53"/>
      <c r="D61" s="53"/>
      <c r="E61" s="1"/>
      <c r="F61" s="15"/>
      <c r="G61" s="51">
        <v>176806</v>
      </c>
      <c r="H61" s="13"/>
      <c r="I61" s="51">
        <v>197936</v>
      </c>
      <c r="J61" s="14"/>
      <c r="K61" s="51">
        <v>146556</v>
      </c>
      <c r="L61" s="14"/>
      <c r="M61" s="51">
        <v>175156</v>
      </c>
    </row>
    <row r="62" spans="1:14" ht="19.5" customHeight="1">
      <c r="A62" s="20" t="s">
        <v>39</v>
      </c>
      <c r="B62" s="53"/>
      <c r="C62" s="53"/>
      <c r="D62" s="53"/>
      <c r="E62" s="1"/>
      <c r="F62" s="15"/>
      <c r="G62" s="14"/>
      <c r="H62" s="13"/>
      <c r="I62" s="14"/>
      <c r="J62" s="14"/>
      <c r="K62" s="14"/>
      <c r="L62" s="14"/>
      <c r="M62" s="14"/>
    </row>
    <row r="63" spans="1:14" ht="19.5" customHeight="1">
      <c r="A63" s="20" t="s">
        <v>38</v>
      </c>
      <c r="B63" s="53"/>
      <c r="C63" s="53"/>
      <c r="D63" s="53"/>
      <c r="E63" s="1"/>
      <c r="F63" s="15"/>
      <c r="G63" s="14">
        <v>47287</v>
      </c>
      <c r="H63" s="13"/>
      <c r="I63" s="14">
        <v>45648</v>
      </c>
      <c r="J63" s="14"/>
      <c r="K63" s="14">
        <v>43081</v>
      </c>
      <c r="L63" s="14"/>
      <c r="M63" s="14">
        <v>41183</v>
      </c>
    </row>
    <row r="64" spans="1:14" s="9" customFormat="1" ht="19.5" customHeight="1">
      <c r="A64" s="20" t="s">
        <v>37</v>
      </c>
      <c r="B64" s="53"/>
      <c r="C64" s="53"/>
      <c r="D64" s="53"/>
      <c r="F64" s="23"/>
      <c r="G64" s="51">
        <v>24782</v>
      </c>
      <c r="H64" s="13"/>
      <c r="I64" s="51">
        <v>29746</v>
      </c>
      <c r="J64" s="51"/>
      <c r="K64" s="51">
        <v>21634</v>
      </c>
      <c r="L64" s="13"/>
      <c r="M64" s="51">
        <v>24275</v>
      </c>
    </row>
    <row r="65" spans="1:14" ht="19.5" customHeight="1">
      <c r="A65" s="16" t="s">
        <v>36</v>
      </c>
      <c r="B65" s="2"/>
      <c r="C65" s="2"/>
      <c r="D65" s="2"/>
      <c r="E65" s="15"/>
      <c r="F65" s="15"/>
      <c r="G65" s="50">
        <f>SUM(G56:G64)</f>
        <v>1572296</v>
      </c>
      <c r="H65" s="13"/>
      <c r="I65" s="50">
        <f>SUM(I56:I64)</f>
        <v>1659742</v>
      </c>
      <c r="J65" s="13"/>
      <c r="K65" s="50">
        <f>SUM(K56:K64)</f>
        <v>1788806</v>
      </c>
      <c r="L65" s="13"/>
      <c r="M65" s="50">
        <f>SUM(M56:M64)</f>
        <v>1793434</v>
      </c>
    </row>
    <row r="66" spans="1:14" ht="19.5" customHeight="1">
      <c r="A66" s="16" t="s">
        <v>35</v>
      </c>
      <c r="E66" s="1"/>
      <c r="F66" s="15"/>
      <c r="G66" s="13"/>
      <c r="H66" s="13"/>
      <c r="I66" s="13"/>
      <c r="J66" s="13"/>
      <c r="K66" s="13"/>
      <c r="L66" s="13"/>
      <c r="M66" s="13"/>
    </row>
    <row r="67" spans="1:14" ht="19.5" customHeight="1">
      <c r="A67" s="20" t="s">
        <v>34</v>
      </c>
      <c r="B67" s="14"/>
      <c r="C67" s="14"/>
      <c r="D67" s="14"/>
      <c r="E67" s="15"/>
      <c r="G67" s="51">
        <v>283</v>
      </c>
      <c r="H67" s="13"/>
      <c r="I67" s="51">
        <v>446</v>
      </c>
      <c r="J67" s="51"/>
      <c r="K67" s="51">
        <v>0</v>
      </c>
      <c r="L67" s="13"/>
      <c r="M67" s="51">
        <v>0</v>
      </c>
      <c r="N67" s="2"/>
    </row>
    <row r="68" spans="1:14" ht="19.5" customHeight="1">
      <c r="A68" s="52" t="s">
        <v>33</v>
      </c>
      <c r="B68" s="14"/>
      <c r="C68" s="14"/>
      <c r="D68" s="14"/>
      <c r="E68" s="15"/>
      <c r="G68" s="51">
        <v>301695</v>
      </c>
      <c r="H68" s="13"/>
      <c r="I68" s="51">
        <v>301286</v>
      </c>
      <c r="J68" s="51"/>
      <c r="K68" s="51">
        <v>264198</v>
      </c>
      <c r="L68" s="13"/>
      <c r="M68" s="51">
        <v>266088</v>
      </c>
      <c r="N68" s="2"/>
    </row>
    <row r="69" spans="1:14" ht="19.5" customHeight="1">
      <c r="A69" s="52" t="s">
        <v>32</v>
      </c>
      <c r="B69" s="14"/>
      <c r="C69" s="14"/>
      <c r="D69" s="14"/>
      <c r="E69" s="15"/>
      <c r="G69" s="51">
        <v>454409</v>
      </c>
      <c r="H69" s="13"/>
      <c r="I69" s="51">
        <v>455540</v>
      </c>
      <c r="J69" s="51"/>
      <c r="K69" s="51">
        <v>433891</v>
      </c>
      <c r="L69" s="13"/>
      <c r="M69" s="51">
        <v>434862</v>
      </c>
      <c r="N69" s="2"/>
    </row>
    <row r="70" spans="1:14" ht="19.5" customHeight="1">
      <c r="A70" s="52" t="s">
        <v>31</v>
      </c>
      <c r="B70" s="14"/>
      <c r="C70" s="14"/>
      <c r="D70" s="14"/>
      <c r="E70" s="15"/>
      <c r="G70" s="51">
        <v>387190</v>
      </c>
      <c r="H70" s="13"/>
      <c r="I70" s="51">
        <v>374515</v>
      </c>
      <c r="J70" s="51"/>
      <c r="K70" s="51">
        <v>363720</v>
      </c>
      <c r="L70" s="13"/>
      <c r="M70" s="51">
        <v>351957</v>
      </c>
      <c r="N70" s="2"/>
    </row>
    <row r="71" spans="1:14" ht="19.5" customHeight="1">
      <c r="A71" s="52" t="s">
        <v>30</v>
      </c>
      <c r="B71" s="14"/>
      <c r="C71" s="14"/>
      <c r="D71" s="14"/>
      <c r="E71" s="15">
        <v>5</v>
      </c>
      <c r="G71" s="51">
        <v>8917</v>
      </c>
      <c r="H71" s="13"/>
      <c r="I71" s="51">
        <v>7685</v>
      </c>
      <c r="J71" s="22"/>
      <c r="K71" s="51">
        <v>7791</v>
      </c>
      <c r="L71" s="14"/>
      <c r="M71" s="51">
        <v>6504</v>
      </c>
      <c r="N71" s="2"/>
    </row>
    <row r="72" spans="1:14" ht="19.5" customHeight="1">
      <c r="A72" s="16" t="s">
        <v>29</v>
      </c>
      <c r="E72" s="15"/>
      <c r="G72" s="50">
        <f>SUM(G67:G71)</f>
        <v>1152494</v>
      </c>
      <c r="H72" s="13"/>
      <c r="I72" s="50">
        <f>SUM(I67:I71)</f>
        <v>1139472</v>
      </c>
      <c r="J72" s="13"/>
      <c r="K72" s="50">
        <f>SUM(K67:K71)</f>
        <v>1069600</v>
      </c>
      <c r="L72" s="14"/>
      <c r="M72" s="50">
        <f>SUM(M67:M71)</f>
        <v>1059411</v>
      </c>
      <c r="N72" s="2"/>
    </row>
    <row r="73" spans="1:14" ht="19.5" customHeight="1">
      <c r="A73" s="16" t="s">
        <v>28</v>
      </c>
      <c r="E73" s="15"/>
      <c r="G73" s="50">
        <f>SUM(G65,G72)</f>
        <v>2724790</v>
      </c>
      <c r="H73" s="13"/>
      <c r="I73" s="50">
        <f>SUM(I65,I72)</f>
        <v>2799214</v>
      </c>
      <c r="J73" s="13"/>
      <c r="K73" s="50">
        <f>SUM(K65,K72)</f>
        <v>2858406</v>
      </c>
      <c r="L73" s="14"/>
      <c r="M73" s="50">
        <f>SUM(M65,M72)</f>
        <v>2852845</v>
      </c>
      <c r="N73" s="2"/>
    </row>
    <row r="74" spans="1:14" ht="19.5" customHeight="1">
      <c r="G74" s="26"/>
      <c r="I74" s="26"/>
      <c r="J74" s="26"/>
      <c r="K74" s="26"/>
      <c r="M74" s="26"/>
    </row>
    <row r="75" spans="1:14" ht="19.5" customHeight="1">
      <c r="A75" s="1" t="s">
        <v>1</v>
      </c>
      <c r="G75" s="26"/>
      <c r="I75" s="26"/>
      <c r="J75" s="26"/>
      <c r="K75" s="26"/>
      <c r="M75" s="26"/>
    </row>
    <row r="76" spans="1:14" ht="19.5" customHeight="1">
      <c r="G76" s="26"/>
      <c r="I76" s="26"/>
      <c r="J76" s="26"/>
      <c r="K76" s="26"/>
      <c r="M76" s="26"/>
    </row>
    <row r="77" spans="1:14" ht="19.5" customHeight="1">
      <c r="G77" s="26"/>
      <c r="I77" s="26"/>
      <c r="J77" s="26"/>
      <c r="K77" s="26"/>
      <c r="M77" s="26"/>
    </row>
    <row r="78" spans="1:14" ht="19.5" customHeight="1">
      <c r="G78" s="26"/>
      <c r="I78" s="26"/>
      <c r="J78" s="26"/>
      <c r="K78" s="26"/>
      <c r="M78" s="26"/>
    </row>
    <row r="79" spans="1:14" ht="19.5" customHeight="1">
      <c r="G79" s="26"/>
      <c r="I79" s="26"/>
      <c r="J79" s="26"/>
      <c r="K79" s="26"/>
      <c r="M79" s="26"/>
    </row>
    <row r="80" spans="1:14" ht="19.5" customHeight="1">
      <c r="G80" s="26"/>
      <c r="I80" s="26"/>
      <c r="J80" s="26"/>
      <c r="K80" s="26"/>
      <c r="M80" s="26"/>
    </row>
    <row r="81" spans="1:14" ht="19.5" customHeight="1">
      <c r="G81" s="26"/>
      <c r="I81" s="26"/>
      <c r="J81" s="26"/>
      <c r="K81" s="26"/>
      <c r="M81" s="26"/>
    </row>
    <row r="82" spans="1:14" ht="19.5" customHeight="1">
      <c r="G82" s="26"/>
      <c r="I82" s="26"/>
      <c r="J82" s="26"/>
      <c r="K82" s="26"/>
      <c r="M82" s="26"/>
    </row>
    <row r="83" spans="1:14" ht="19.5" customHeight="1">
      <c r="G83" s="26"/>
      <c r="I83" s="26"/>
      <c r="J83" s="26"/>
      <c r="K83" s="26"/>
      <c r="M83" s="26"/>
    </row>
    <row r="84" spans="1:14" ht="19.5" customHeight="1">
      <c r="G84" s="26"/>
      <c r="I84" s="26"/>
      <c r="J84" s="26"/>
      <c r="K84" s="26"/>
      <c r="M84" s="26"/>
    </row>
    <row r="85" spans="1:14" ht="19.5" customHeight="1">
      <c r="G85" s="26"/>
      <c r="I85" s="26"/>
      <c r="J85" s="26"/>
      <c r="K85" s="26"/>
      <c r="M85" s="26"/>
    </row>
    <row r="86" spans="1:14" ht="19.5" customHeight="1">
      <c r="G86" s="26"/>
      <c r="I86" s="26"/>
      <c r="J86" s="26"/>
      <c r="K86" s="26"/>
      <c r="M86" s="26"/>
    </row>
    <row r="87" spans="1:14" ht="19.5" customHeight="1">
      <c r="G87" s="26"/>
      <c r="I87" s="26"/>
      <c r="J87" s="26"/>
      <c r="K87" s="26"/>
      <c r="M87" s="26"/>
    </row>
    <row r="88" spans="1:14" ht="19.5" customHeight="1">
      <c r="G88" s="26"/>
      <c r="I88" s="26"/>
      <c r="J88" s="26"/>
      <c r="K88" s="26"/>
      <c r="M88" s="7">
        <v>2</v>
      </c>
    </row>
    <row r="89" spans="1:14" ht="19.5" customHeight="1">
      <c r="A89" s="49" t="s">
        <v>27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</row>
    <row r="90" spans="1:14" ht="19.5" customHeight="1">
      <c r="A90" s="16" t="s">
        <v>26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</row>
    <row r="91" spans="1:14" ht="19.5" customHeight="1">
      <c r="A91" s="16" t="s">
        <v>25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</row>
    <row r="92" spans="1:14" ht="19.5" customHeight="1">
      <c r="A92" s="48"/>
      <c r="B92" s="48"/>
      <c r="C92" s="48"/>
      <c r="D92" s="48"/>
      <c r="F92" s="46"/>
      <c r="G92" s="48"/>
      <c r="H92" s="46"/>
      <c r="I92" s="48"/>
      <c r="J92" s="48"/>
      <c r="K92" s="47"/>
      <c r="L92" s="46"/>
      <c r="M92" s="45" t="s">
        <v>24</v>
      </c>
    </row>
    <row r="93" spans="1:14" s="41" customFormat="1" ht="19.5" customHeight="1">
      <c r="E93" s="44"/>
      <c r="F93" s="44"/>
      <c r="G93" s="43" t="s">
        <v>23</v>
      </c>
      <c r="H93" s="43"/>
      <c r="I93" s="43"/>
      <c r="J93" s="42"/>
      <c r="K93" s="43" t="s">
        <v>22</v>
      </c>
      <c r="L93" s="43"/>
      <c r="M93" s="43"/>
      <c r="N93" s="42"/>
    </row>
    <row r="94" spans="1:14" s="36" customFormat="1" ht="21" customHeight="1">
      <c r="A94" s="37"/>
      <c r="B94" s="37"/>
      <c r="C94" s="37"/>
      <c r="D94" s="37"/>
      <c r="E94" s="40"/>
      <c r="F94" s="37"/>
      <c r="G94" s="39" t="s">
        <v>21</v>
      </c>
      <c r="H94" s="38"/>
      <c r="I94" s="40" t="s">
        <v>21</v>
      </c>
      <c r="J94" s="40"/>
      <c r="K94" s="39" t="s">
        <v>21</v>
      </c>
      <c r="L94" s="38"/>
      <c r="M94" s="37" t="s">
        <v>21</v>
      </c>
      <c r="N94" s="27"/>
    </row>
    <row r="95" spans="1:14" s="27" customFormat="1" ht="21" customHeight="1">
      <c r="E95" s="32"/>
      <c r="G95" s="35" t="str">
        <f>"30 June 2018"</f>
        <v>30 June 2018</v>
      </c>
      <c r="H95" s="34"/>
      <c r="I95" s="35" t="str">
        <f>"31 December 2017"</f>
        <v>31 December 2017</v>
      </c>
      <c r="J95" s="33"/>
      <c r="K95" s="35" t="str">
        <f>"30 June 2018"</f>
        <v>30 June 2018</v>
      </c>
      <c r="L95" s="34"/>
      <c r="M95" s="35" t="str">
        <f>"31 December 2017"</f>
        <v>31 December 2017</v>
      </c>
    </row>
    <row r="96" spans="1:14" s="27" customFormat="1" ht="21" customHeight="1">
      <c r="E96" s="32"/>
      <c r="G96" s="33" t="s">
        <v>20</v>
      </c>
      <c r="H96" s="34"/>
      <c r="I96" s="33" t="s">
        <v>19</v>
      </c>
      <c r="J96" s="33"/>
      <c r="K96" s="33" t="s">
        <v>20</v>
      </c>
      <c r="L96" s="34"/>
      <c r="M96" s="33" t="s">
        <v>19</v>
      </c>
    </row>
    <row r="97" spans="1:14" s="27" customFormat="1" ht="21" customHeight="1">
      <c r="E97" s="32"/>
      <c r="G97" s="31" t="s">
        <v>18</v>
      </c>
      <c r="H97" s="30"/>
      <c r="I97" s="29"/>
      <c r="J97" s="29"/>
      <c r="K97" s="31" t="s">
        <v>18</v>
      </c>
      <c r="L97" s="30"/>
      <c r="M97" s="29"/>
      <c r="N97" s="28"/>
    </row>
    <row r="98" spans="1:14" ht="19.5" customHeight="1">
      <c r="A98" s="16" t="s">
        <v>17</v>
      </c>
      <c r="G98" s="26"/>
      <c r="I98" s="26"/>
      <c r="J98" s="26"/>
      <c r="K98" s="26"/>
      <c r="M98" s="26"/>
    </row>
    <row r="99" spans="1:14" ht="19.5" customHeight="1">
      <c r="A99" s="16" t="s">
        <v>16</v>
      </c>
      <c r="E99" s="15"/>
      <c r="G99" s="13"/>
      <c r="H99" s="14"/>
      <c r="I99" s="13"/>
      <c r="J99" s="13"/>
      <c r="K99" s="13"/>
      <c r="L99" s="14"/>
      <c r="M99" s="13"/>
    </row>
    <row r="100" spans="1:14" ht="19.5" customHeight="1">
      <c r="A100" s="1" t="s">
        <v>15</v>
      </c>
      <c r="E100" s="15"/>
      <c r="G100" s="14"/>
      <c r="H100" s="14"/>
      <c r="I100" s="14"/>
      <c r="J100" s="14"/>
      <c r="K100" s="14"/>
      <c r="L100" s="14"/>
      <c r="M100" s="14"/>
    </row>
    <row r="101" spans="1:14" ht="19.5" customHeight="1">
      <c r="A101" s="1" t="s">
        <v>14</v>
      </c>
      <c r="E101" s="15"/>
      <c r="G101" s="14"/>
      <c r="H101" s="14"/>
      <c r="I101" s="14"/>
      <c r="J101" s="14"/>
      <c r="K101" s="14"/>
      <c r="L101" s="14"/>
      <c r="M101" s="14"/>
    </row>
    <row r="102" spans="1:14" ht="19.5" customHeight="1" thickBot="1">
      <c r="A102" s="1" t="s">
        <v>12</v>
      </c>
      <c r="E102" s="15"/>
      <c r="G102" s="25">
        <v>1000000</v>
      </c>
      <c r="H102" s="14"/>
      <c r="I102" s="25">
        <v>1000000</v>
      </c>
      <c r="J102" s="13"/>
      <c r="K102" s="25">
        <v>1000000</v>
      </c>
      <c r="L102" s="14"/>
      <c r="M102" s="25">
        <v>1000000</v>
      </c>
    </row>
    <row r="103" spans="1:14" ht="19.5" customHeight="1" thickTop="1">
      <c r="A103" s="1" t="s">
        <v>13</v>
      </c>
      <c r="E103" s="15"/>
      <c r="G103" s="14"/>
      <c r="H103" s="14"/>
      <c r="I103" s="14"/>
      <c r="J103" s="14"/>
      <c r="K103" s="14"/>
      <c r="L103" s="14"/>
      <c r="M103" s="14"/>
    </row>
    <row r="104" spans="1:14" ht="19.5" customHeight="1">
      <c r="A104" s="1" t="s">
        <v>12</v>
      </c>
      <c r="E104" s="15"/>
      <c r="G104" s="14">
        <v>1000000</v>
      </c>
      <c r="H104" s="14"/>
      <c r="I104" s="14">
        <v>1000000</v>
      </c>
      <c r="J104" s="14"/>
      <c r="K104" s="14">
        <v>1000000</v>
      </c>
      <c r="L104" s="14"/>
      <c r="M104" s="14">
        <v>1000000</v>
      </c>
    </row>
    <row r="105" spans="1:14" ht="19.5" customHeight="1">
      <c r="A105" s="1" t="s">
        <v>11</v>
      </c>
      <c r="E105" s="15"/>
      <c r="G105" s="14">
        <v>120143</v>
      </c>
      <c r="H105" s="14"/>
      <c r="I105" s="14">
        <v>120143</v>
      </c>
      <c r="J105" s="14"/>
      <c r="K105" s="14">
        <v>120143</v>
      </c>
      <c r="L105" s="14"/>
      <c r="M105" s="14">
        <v>120143</v>
      </c>
    </row>
    <row r="106" spans="1:14" ht="19.5" customHeight="1">
      <c r="A106" s="1" t="s">
        <v>10</v>
      </c>
      <c r="E106" s="15"/>
      <c r="G106" s="14">
        <v>-6725</v>
      </c>
      <c r="H106" s="14"/>
      <c r="I106" s="14">
        <v>-6725</v>
      </c>
      <c r="J106" s="14"/>
      <c r="K106" s="14">
        <v>0</v>
      </c>
      <c r="L106" s="14"/>
      <c r="M106" s="14">
        <v>0</v>
      </c>
    </row>
    <row r="107" spans="1:14" ht="19.5" customHeight="1">
      <c r="A107" s="1" t="s">
        <v>9</v>
      </c>
      <c r="E107" s="15"/>
      <c r="G107" s="14"/>
      <c r="H107" s="14"/>
      <c r="I107" s="14"/>
      <c r="J107" s="14"/>
      <c r="K107" s="14"/>
      <c r="L107" s="14"/>
      <c r="M107" s="14"/>
    </row>
    <row r="108" spans="1:14" ht="19.5" customHeight="1">
      <c r="A108" s="1" t="s">
        <v>8</v>
      </c>
      <c r="B108" s="24"/>
      <c r="C108" s="24"/>
      <c r="D108" s="24"/>
      <c r="E108" s="15"/>
      <c r="G108" s="14">
        <v>100000</v>
      </c>
      <c r="H108" s="14"/>
      <c r="I108" s="14">
        <v>100000</v>
      </c>
      <c r="J108" s="14"/>
      <c r="K108" s="14">
        <v>100000</v>
      </c>
      <c r="L108" s="14"/>
      <c r="M108" s="14">
        <v>100000</v>
      </c>
    </row>
    <row r="109" spans="1:14" ht="19.5" customHeight="1">
      <c r="A109" s="9" t="s">
        <v>7</v>
      </c>
      <c r="E109" s="15"/>
      <c r="F109" s="15"/>
      <c r="G109" s="14">
        <v>4839804</v>
      </c>
      <c r="H109" s="14"/>
      <c r="I109" s="14">
        <v>4676383</v>
      </c>
      <c r="J109" s="14"/>
      <c r="K109" s="14">
        <v>3471333</v>
      </c>
      <c r="L109" s="14"/>
      <c r="M109" s="14">
        <v>3344676</v>
      </c>
    </row>
    <row r="110" spans="1:14" ht="19.5" customHeight="1">
      <c r="A110" s="9" t="s">
        <v>6</v>
      </c>
      <c r="B110" s="9"/>
      <c r="C110" s="9"/>
      <c r="D110" s="9"/>
      <c r="E110" s="15"/>
      <c r="F110" s="23"/>
      <c r="G110" s="21">
        <v>1834967</v>
      </c>
      <c r="H110" s="14"/>
      <c r="I110" s="21">
        <v>1834895</v>
      </c>
      <c r="J110" s="22"/>
      <c r="K110" s="21">
        <v>1803109</v>
      </c>
      <c r="L110" s="14"/>
      <c r="M110" s="21">
        <v>1803109</v>
      </c>
    </row>
    <row r="111" spans="1:14" ht="19.5" customHeight="1">
      <c r="A111" s="20" t="s">
        <v>5</v>
      </c>
      <c r="E111" s="1"/>
      <c r="F111" s="15"/>
      <c r="G111" s="14">
        <f>SUM(G104:G110)</f>
        <v>7888189</v>
      </c>
      <c r="H111" s="14"/>
      <c r="I111" s="14">
        <f>SUM(I104:I110)</f>
        <v>7724696</v>
      </c>
      <c r="J111" s="14"/>
      <c r="K111" s="14">
        <f>SUM(K104:K110)</f>
        <v>6494585</v>
      </c>
      <c r="L111" s="14"/>
      <c r="M111" s="14">
        <f>SUM(M104:M110)</f>
        <v>6367928</v>
      </c>
    </row>
    <row r="112" spans="1:14" ht="19.5" customHeight="1">
      <c r="A112" s="20" t="s">
        <v>4</v>
      </c>
      <c r="E112" s="1"/>
      <c r="F112" s="15"/>
      <c r="G112" s="18">
        <v>599810</v>
      </c>
      <c r="H112" s="14"/>
      <c r="I112" s="18">
        <v>581215</v>
      </c>
      <c r="J112" s="13"/>
      <c r="K112" s="18">
        <v>0</v>
      </c>
      <c r="L112" s="19"/>
      <c r="M112" s="18">
        <v>0</v>
      </c>
    </row>
    <row r="113" spans="1:13" ht="19.5" customHeight="1">
      <c r="A113" s="16" t="s">
        <v>3</v>
      </c>
      <c r="E113" s="1"/>
      <c r="F113" s="15"/>
      <c r="G113" s="14">
        <f>SUM(G111:G112)</f>
        <v>8487999</v>
      </c>
      <c r="H113" s="14"/>
      <c r="I113" s="14">
        <f>SUM(I111:I112)</f>
        <v>8305911</v>
      </c>
      <c r="J113" s="14"/>
      <c r="K113" s="14">
        <f>SUM(K111:K112)</f>
        <v>6494585</v>
      </c>
      <c r="L113" s="14"/>
      <c r="M113" s="14">
        <f>SUM(M111:M112)</f>
        <v>6367928</v>
      </c>
    </row>
    <row r="114" spans="1:13" ht="19.5" customHeight="1" thickBot="1">
      <c r="A114" s="16" t="s">
        <v>2</v>
      </c>
      <c r="E114" s="1"/>
      <c r="F114" s="15"/>
      <c r="G114" s="17">
        <f>G113+G73</f>
        <v>11212789</v>
      </c>
      <c r="H114" s="14"/>
      <c r="I114" s="17">
        <f>I113+I73</f>
        <v>11105125</v>
      </c>
      <c r="J114" s="13"/>
      <c r="K114" s="17">
        <f>K113+K73</f>
        <v>9352991</v>
      </c>
      <c r="L114" s="14"/>
      <c r="M114" s="17">
        <f>M113+M73</f>
        <v>9220773</v>
      </c>
    </row>
    <row r="115" spans="1:13" ht="19.5" customHeight="1" thickTop="1">
      <c r="A115" s="16"/>
      <c r="E115" s="1"/>
      <c r="F115" s="15"/>
      <c r="G115" s="13">
        <f>G29-G114</f>
        <v>0</v>
      </c>
      <c r="H115" s="14"/>
      <c r="I115" s="13">
        <f>I29-I114</f>
        <v>0</v>
      </c>
      <c r="J115" s="13"/>
      <c r="K115" s="13">
        <f>K29-K114</f>
        <v>0</v>
      </c>
      <c r="L115" s="14"/>
      <c r="M115" s="13">
        <f>M29-M114</f>
        <v>0</v>
      </c>
    </row>
    <row r="116" spans="1:13" ht="19.5" customHeight="1">
      <c r="A116" s="2" t="s">
        <v>1</v>
      </c>
      <c r="B116" s="2"/>
      <c r="C116" s="2"/>
      <c r="D116" s="2"/>
      <c r="G116" s="5"/>
      <c r="I116" s="5"/>
      <c r="J116" s="5"/>
      <c r="K116" s="5"/>
      <c r="M116" s="5"/>
    </row>
    <row r="117" spans="1:13" ht="19.5" customHeight="1">
      <c r="A117" s="2"/>
      <c r="B117" s="2"/>
      <c r="C117" s="2"/>
      <c r="D117" s="2"/>
      <c r="G117" s="5"/>
      <c r="I117" s="5"/>
      <c r="J117" s="5"/>
      <c r="K117" s="5"/>
      <c r="M117" s="5"/>
    </row>
    <row r="118" spans="1:13" ht="19.5" customHeight="1">
      <c r="A118" s="11"/>
      <c r="B118" s="11"/>
      <c r="C118" s="11"/>
      <c r="D118" s="11"/>
      <c r="E118" s="10"/>
      <c r="G118" s="5"/>
      <c r="I118" s="5"/>
      <c r="J118" s="5"/>
      <c r="K118" s="5"/>
      <c r="M118" s="5"/>
    </row>
    <row r="119" spans="1:13" ht="19.5" customHeight="1">
      <c r="A119" s="9"/>
      <c r="B119" s="9"/>
      <c r="C119" s="9"/>
      <c r="D119" s="9"/>
      <c r="G119" s="5"/>
      <c r="I119" s="5"/>
      <c r="J119" s="5"/>
      <c r="K119" s="5"/>
      <c r="M119" s="5"/>
    </row>
    <row r="120" spans="1:13" ht="19.5" customHeight="1">
      <c r="A120" s="9"/>
      <c r="B120" s="9"/>
      <c r="C120" s="9"/>
      <c r="D120" s="9"/>
      <c r="G120" s="12" t="s">
        <v>0</v>
      </c>
      <c r="I120" s="5"/>
      <c r="J120" s="5"/>
      <c r="K120" s="5"/>
      <c r="M120" s="5"/>
    </row>
    <row r="121" spans="1:13" ht="19.5" customHeight="1">
      <c r="A121" s="11"/>
      <c r="B121" s="11"/>
      <c r="C121" s="11"/>
      <c r="D121" s="11"/>
      <c r="E121" s="10"/>
      <c r="G121" s="5"/>
      <c r="I121" s="5"/>
      <c r="J121" s="5"/>
      <c r="K121" s="5"/>
      <c r="M121" s="5"/>
    </row>
    <row r="122" spans="1:13" ht="19.5" customHeight="1">
      <c r="A122" s="9"/>
      <c r="B122" s="9"/>
      <c r="C122" s="9"/>
      <c r="D122" s="9"/>
      <c r="E122" s="8"/>
      <c r="G122" s="5"/>
      <c r="I122" s="5"/>
      <c r="J122" s="5"/>
      <c r="K122" s="5"/>
      <c r="M122" s="5"/>
    </row>
    <row r="123" spans="1:13" ht="19.5" customHeight="1">
      <c r="A123" s="9"/>
      <c r="B123" s="9"/>
      <c r="C123" s="9"/>
      <c r="D123" s="9"/>
      <c r="E123" s="8"/>
      <c r="G123" s="5"/>
      <c r="I123" s="5"/>
      <c r="J123" s="5"/>
      <c r="K123" s="5"/>
      <c r="M123" s="5"/>
    </row>
    <row r="124" spans="1:13" ht="19.5" customHeight="1">
      <c r="A124" s="9"/>
      <c r="B124" s="9"/>
      <c r="C124" s="9"/>
      <c r="D124" s="9"/>
      <c r="E124" s="8"/>
      <c r="G124" s="5"/>
      <c r="I124" s="5"/>
      <c r="J124" s="5"/>
      <c r="K124" s="5"/>
      <c r="M124" s="5"/>
    </row>
    <row r="125" spans="1:13" ht="19.5" customHeight="1">
      <c r="A125" s="9"/>
      <c r="B125" s="9"/>
      <c r="C125" s="9"/>
      <c r="D125" s="9"/>
      <c r="E125" s="8"/>
      <c r="G125" s="5"/>
      <c r="I125" s="5"/>
      <c r="J125" s="5"/>
      <c r="K125" s="5"/>
      <c r="M125" s="5"/>
    </row>
    <row r="126" spans="1:13" ht="19.5" customHeight="1">
      <c r="A126" s="9"/>
      <c r="B126" s="9"/>
      <c r="C126" s="9"/>
      <c r="D126" s="9"/>
      <c r="E126" s="8"/>
      <c r="G126" s="5"/>
      <c r="I126" s="5"/>
      <c r="J126" s="5"/>
      <c r="K126" s="5"/>
      <c r="M126" s="5"/>
    </row>
    <row r="127" spans="1:13" ht="19.5" customHeight="1">
      <c r="A127" s="9"/>
      <c r="B127" s="9"/>
      <c r="C127" s="9"/>
      <c r="D127" s="9"/>
      <c r="E127" s="8"/>
      <c r="G127" s="5"/>
      <c r="I127" s="5"/>
      <c r="J127" s="5"/>
      <c r="K127" s="5"/>
      <c r="M127" s="5"/>
    </row>
    <row r="128" spans="1:13" ht="19.5" customHeight="1">
      <c r="A128" s="9"/>
      <c r="B128" s="9"/>
      <c r="C128" s="9"/>
      <c r="D128" s="9"/>
      <c r="E128" s="8"/>
      <c r="G128" s="5"/>
      <c r="I128" s="5"/>
      <c r="J128" s="5"/>
      <c r="K128" s="5"/>
      <c r="M128" s="5"/>
    </row>
    <row r="129" spans="1:14" ht="19.5" customHeight="1">
      <c r="A129" s="9"/>
      <c r="B129" s="9"/>
      <c r="C129" s="9"/>
      <c r="D129" s="9"/>
      <c r="E129" s="8"/>
      <c r="G129" s="5"/>
      <c r="I129" s="5"/>
      <c r="J129" s="5"/>
      <c r="K129" s="5"/>
      <c r="M129" s="5"/>
    </row>
    <row r="130" spans="1:14" ht="19.5" customHeight="1">
      <c r="A130" s="9"/>
      <c r="B130" s="9"/>
      <c r="C130" s="9"/>
      <c r="D130" s="9"/>
      <c r="E130" s="8"/>
      <c r="G130" s="5"/>
      <c r="I130" s="5"/>
      <c r="J130" s="5"/>
      <c r="K130" s="5"/>
      <c r="M130" s="5"/>
    </row>
    <row r="131" spans="1:14" ht="19.5" customHeight="1">
      <c r="A131" s="9"/>
      <c r="B131" s="9"/>
      <c r="C131" s="9"/>
      <c r="D131" s="9"/>
      <c r="E131" s="8"/>
      <c r="G131" s="5"/>
      <c r="I131" s="5"/>
      <c r="J131" s="5"/>
      <c r="K131" s="5"/>
      <c r="M131" s="5"/>
    </row>
    <row r="132" spans="1:14" ht="19.5" customHeight="1">
      <c r="A132" s="9"/>
      <c r="B132" s="9"/>
      <c r="C132" s="9"/>
      <c r="D132" s="9"/>
      <c r="E132" s="8"/>
      <c r="G132" s="5"/>
      <c r="I132" s="5"/>
      <c r="J132" s="5"/>
      <c r="K132" s="5"/>
      <c r="M132" s="7">
        <v>3</v>
      </c>
    </row>
    <row r="133" spans="1:14" s="4" customFormat="1" ht="19.5" customHeight="1">
      <c r="A133" s="2"/>
      <c r="B133" s="2"/>
      <c r="C133" s="2"/>
      <c r="D133" s="2"/>
      <c r="E133" s="6"/>
      <c r="F133" s="6"/>
      <c r="G133" s="2"/>
      <c r="H133" s="2"/>
      <c r="I133" s="2"/>
      <c r="J133" s="2"/>
      <c r="K133" s="2"/>
      <c r="L133" s="5"/>
      <c r="M133" s="2"/>
      <c r="N133" s="2"/>
    </row>
    <row r="134" spans="1:14" s="4" customFormat="1" ht="19.5" customHeight="1">
      <c r="A134" s="2"/>
      <c r="B134" s="2"/>
      <c r="C134" s="2"/>
      <c r="D134" s="2"/>
      <c r="E134" s="6"/>
      <c r="F134" s="6"/>
      <c r="G134" s="2"/>
      <c r="H134" s="2"/>
      <c r="I134" s="2"/>
      <c r="J134" s="2"/>
      <c r="K134" s="2"/>
      <c r="L134" s="5"/>
      <c r="M134" s="2"/>
      <c r="N134" s="2"/>
    </row>
    <row r="135" spans="1:14" s="4" customFormat="1" ht="19.5" customHeight="1">
      <c r="A135" s="2"/>
      <c r="B135" s="2"/>
      <c r="C135" s="2"/>
      <c r="D135" s="2"/>
      <c r="E135" s="6"/>
      <c r="F135" s="6"/>
      <c r="G135" s="2"/>
      <c r="H135" s="2"/>
      <c r="I135" s="2"/>
      <c r="J135" s="2"/>
      <c r="K135" s="2"/>
      <c r="L135" s="5"/>
      <c r="M135" s="2"/>
      <c r="N135" s="2"/>
    </row>
    <row r="136" spans="1:14" s="4" customFormat="1" ht="19.5" customHeight="1">
      <c r="A136" s="2"/>
      <c r="B136" s="2"/>
      <c r="C136" s="2"/>
      <c r="D136" s="2"/>
      <c r="E136" s="6"/>
      <c r="F136" s="6"/>
      <c r="G136" s="2"/>
      <c r="H136" s="2"/>
      <c r="I136" s="2"/>
      <c r="J136" s="2"/>
      <c r="K136" s="2"/>
      <c r="L136" s="5"/>
      <c r="M136" s="2"/>
      <c r="N136" s="2"/>
    </row>
    <row r="137" spans="1:14" s="4" customFormat="1" ht="19.5" customHeight="1">
      <c r="A137" s="2"/>
      <c r="B137" s="2"/>
      <c r="C137" s="2"/>
      <c r="D137" s="2"/>
      <c r="E137" s="6"/>
      <c r="F137" s="6"/>
      <c r="G137" s="2"/>
      <c r="H137" s="2"/>
      <c r="I137" s="2"/>
      <c r="J137" s="2"/>
      <c r="K137" s="2"/>
      <c r="L137" s="5"/>
      <c r="M137" s="2"/>
      <c r="N137" s="2"/>
    </row>
    <row r="138" spans="1:14" s="4" customFormat="1" ht="19.5" customHeight="1">
      <c r="A138" s="2"/>
      <c r="B138" s="2"/>
      <c r="C138" s="2"/>
      <c r="D138" s="2"/>
      <c r="E138" s="6"/>
      <c r="F138" s="6"/>
      <c r="G138" s="2"/>
      <c r="H138" s="2"/>
      <c r="I138" s="2"/>
      <c r="J138" s="2"/>
      <c r="K138" s="2"/>
      <c r="L138" s="5"/>
      <c r="M138" s="2"/>
      <c r="N138" s="2"/>
    </row>
    <row r="139" spans="1:14" s="4" customFormat="1" ht="19.5" customHeight="1">
      <c r="A139" s="2"/>
      <c r="B139" s="2"/>
      <c r="C139" s="2"/>
      <c r="D139" s="2"/>
      <c r="E139" s="6"/>
      <c r="F139" s="6"/>
      <c r="G139" s="2"/>
      <c r="H139" s="2"/>
      <c r="I139" s="2"/>
      <c r="J139" s="2"/>
      <c r="K139" s="2"/>
      <c r="L139" s="5"/>
      <c r="M139" s="2"/>
      <c r="N139" s="2"/>
    </row>
    <row r="140" spans="1:14" s="4" customFormat="1" ht="19.5" customHeight="1">
      <c r="A140" s="2"/>
      <c r="B140" s="2"/>
      <c r="C140" s="2"/>
      <c r="D140" s="2"/>
      <c r="E140" s="6"/>
      <c r="F140" s="6"/>
      <c r="G140" s="2"/>
      <c r="H140" s="2"/>
      <c r="I140" s="2"/>
      <c r="J140" s="2"/>
      <c r="K140" s="2"/>
      <c r="L140" s="5"/>
      <c r="M140" s="2"/>
      <c r="N140" s="2"/>
    </row>
    <row r="141" spans="1:14" ht="19.5" customHeight="1">
      <c r="E141" s="1"/>
      <c r="G141" s="1"/>
      <c r="I141" s="1"/>
      <c r="J141" s="1"/>
      <c r="K141" s="1"/>
      <c r="M141" s="1"/>
    </row>
  </sheetData>
  <mergeCells count="8">
    <mergeCell ref="G93:I93"/>
    <mergeCell ref="K93:M93"/>
    <mergeCell ref="A45:N45"/>
    <mergeCell ref="A89:N89"/>
    <mergeCell ref="G5:I5"/>
    <mergeCell ref="K5:M5"/>
    <mergeCell ref="G49:I49"/>
    <mergeCell ref="K49:M49"/>
  </mergeCells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6" manualBreakCount="6">
    <brk id="44" max="16383" man="1"/>
    <brk id="88" max="16383" man="1"/>
    <brk id="135" max="16383" man="1"/>
    <brk id="180" max="12" man="1"/>
    <brk id="225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5"/>
  <sheetViews>
    <sheetView showGridLines="0" view="pageBreakPreview" zoomScaleNormal="100" zoomScaleSheetLayoutView="100" workbookViewId="0"/>
  </sheetViews>
  <sheetFormatPr defaultColWidth="10.7109375" defaultRowHeight="19.5" customHeight="1"/>
  <cols>
    <col min="1" max="1" width="30.7109375" style="1" customWidth="1"/>
    <col min="2" max="3" width="1.7109375" style="1" customWidth="1"/>
    <col min="4" max="4" width="9.140625" style="1" customWidth="1"/>
    <col min="5" max="5" width="5.42578125" style="3" customWidth="1"/>
    <col min="6" max="6" width="1.140625" style="1" customWidth="1"/>
    <col min="7" max="7" width="13.5703125" style="2" customWidth="1"/>
    <col min="8" max="8" width="1.140625" style="1" customWidth="1"/>
    <col min="9" max="9" width="13.5703125" style="2" customWidth="1"/>
    <col min="10" max="10" width="1.140625" style="1" customWidth="1"/>
    <col min="11" max="11" width="13.5703125" style="2" customWidth="1"/>
    <col min="12" max="12" width="1.140625" style="1" customWidth="1"/>
    <col min="13" max="13" width="13.5703125" style="2" customWidth="1"/>
    <col min="14" max="14" width="0.7109375" style="1" customWidth="1"/>
    <col min="15" max="15" width="1.140625" style="1" customWidth="1"/>
    <col min="16" max="16384" width="10.7109375" style="1"/>
  </cols>
  <sheetData>
    <row r="1" spans="1:14" ht="19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76" t="s">
        <v>100</v>
      </c>
      <c r="N1" s="41"/>
    </row>
    <row r="2" spans="1:14" ht="19.5" customHeight="1">
      <c r="A2" s="75" t="s">
        <v>27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19.5" customHeight="1">
      <c r="A3" s="16" t="s">
        <v>172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9.5" customHeight="1">
      <c r="A4" s="16" t="s">
        <v>173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s="36" customFormat="1" ht="19.5" customHeight="1">
      <c r="A5" s="37"/>
      <c r="B5" s="37"/>
      <c r="C5" s="37"/>
      <c r="D5" s="37"/>
      <c r="E5" s="40"/>
      <c r="F5" s="37"/>
      <c r="G5" s="39"/>
      <c r="H5" s="37"/>
      <c r="I5" s="37"/>
      <c r="J5" s="73"/>
      <c r="K5" s="37"/>
      <c r="M5" s="45" t="s">
        <v>171</v>
      </c>
    </row>
    <row r="6" spans="1:14" s="41" customFormat="1" ht="19.5" customHeight="1">
      <c r="E6" s="44"/>
      <c r="F6" s="44"/>
      <c r="G6" s="71"/>
      <c r="H6" s="71" t="s">
        <v>23</v>
      </c>
      <c r="I6" s="71"/>
      <c r="J6" s="72"/>
      <c r="K6" s="71"/>
      <c r="L6" s="71" t="s">
        <v>22</v>
      </c>
      <c r="M6" s="71"/>
    </row>
    <row r="7" spans="1:14" s="28" customFormat="1" ht="19.5" customHeight="1">
      <c r="E7" s="58" t="s">
        <v>48</v>
      </c>
      <c r="F7" s="57"/>
      <c r="G7" s="70">
        <v>2018</v>
      </c>
      <c r="I7" s="70">
        <v>2017</v>
      </c>
      <c r="K7" s="70">
        <v>2018</v>
      </c>
      <c r="M7" s="70">
        <v>2017</v>
      </c>
    </row>
    <row r="8" spans="1:14" ht="19.5" customHeight="1">
      <c r="A8" s="16" t="s">
        <v>170</v>
      </c>
      <c r="B8" s="2"/>
      <c r="C8" s="2"/>
      <c r="D8" s="2"/>
      <c r="G8" s="26"/>
      <c r="I8" s="26"/>
      <c r="K8" s="26"/>
      <c r="M8" s="26"/>
    </row>
    <row r="9" spans="1:14" ht="19.5" customHeight="1">
      <c r="A9" s="20" t="s">
        <v>169</v>
      </c>
      <c r="C9" s="12"/>
      <c r="D9" s="12"/>
      <c r="E9" s="15">
        <v>5</v>
      </c>
      <c r="G9" s="106">
        <v>2749411</v>
      </c>
      <c r="H9" s="79"/>
      <c r="I9" s="106">
        <v>2535713</v>
      </c>
      <c r="J9" s="79"/>
      <c r="K9" s="106">
        <v>2203648</v>
      </c>
      <c r="L9" s="79"/>
      <c r="M9" s="106">
        <v>2045949</v>
      </c>
    </row>
    <row r="10" spans="1:14" ht="19.5" customHeight="1">
      <c r="A10" s="20" t="s">
        <v>168</v>
      </c>
      <c r="C10" s="12"/>
      <c r="D10" s="12"/>
      <c r="E10" s="15">
        <v>5</v>
      </c>
      <c r="G10" s="106"/>
      <c r="H10" s="79"/>
      <c r="I10" s="106"/>
      <c r="J10" s="79"/>
      <c r="K10" s="106"/>
      <c r="L10" s="79"/>
      <c r="M10" s="106"/>
    </row>
    <row r="11" spans="1:14" ht="19.5" customHeight="1">
      <c r="A11" s="20" t="s">
        <v>167</v>
      </c>
      <c r="B11" s="12"/>
      <c r="C11" s="12"/>
      <c r="D11" s="12"/>
      <c r="E11" s="15"/>
      <c r="G11" s="114">
        <v>27071</v>
      </c>
      <c r="H11" s="79"/>
      <c r="I11" s="114">
        <v>25080</v>
      </c>
      <c r="J11" s="79"/>
      <c r="K11" s="114">
        <v>0</v>
      </c>
      <c r="L11" s="79"/>
      <c r="M11" s="114">
        <v>0</v>
      </c>
    </row>
    <row r="12" spans="1:14" ht="19.5" customHeight="1">
      <c r="A12" s="20" t="s">
        <v>122</v>
      </c>
      <c r="B12" s="12"/>
      <c r="C12" s="12"/>
      <c r="D12" s="12"/>
      <c r="E12" s="15"/>
      <c r="G12" s="113">
        <v>5623</v>
      </c>
      <c r="H12" s="79"/>
      <c r="I12" s="113">
        <v>5395</v>
      </c>
      <c r="J12" s="79"/>
      <c r="K12" s="113">
        <v>5252</v>
      </c>
      <c r="L12" s="79"/>
      <c r="M12" s="113">
        <v>5052</v>
      </c>
    </row>
    <row r="13" spans="1:14" s="9" customFormat="1" ht="19.5" customHeight="1">
      <c r="A13" s="20" t="s">
        <v>121</v>
      </c>
      <c r="B13" s="53"/>
      <c r="C13" s="53"/>
      <c r="D13" s="53"/>
      <c r="E13" s="15" t="s">
        <v>239</v>
      </c>
      <c r="G13" s="113">
        <v>12</v>
      </c>
      <c r="H13" s="79"/>
      <c r="I13" s="113">
        <v>17</v>
      </c>
      <c r="J13" s="79"/>
      <c r="K13" s="113">
        <v>38048</v>
      </c>
      <c r="L13" s="79"/>
      <c r="M13" s="113">
        <v>48554</v>
      </c>
    </row>
    <row r="14" spans="1:14" s="9" customFormat="1" ht="19.5" customHeight="1">
      <c r="A14" s="20" t="s">
        <v>166</v>
      </c>
      <c r="B14" s="53"/>
      <c r="C14" s="53"/>
      <c r="D14" s="53"/>
      <c r="E14" s="15"/>
      <c r="G14" s="112">
        <v>31832</v>
      </c>
      <c r="H14" s="79"/>
      <c r="I14" s="112">
        <v>31659</v>
      </c>
      <c r="J14" s="79"/>
      <c r="K14" s="112">
        <v>30741</v>
      </c>
      <c r="L14" s="79"/>
      <c r="M14" s="112">
        <v>31174</v>
      </c>
    </row>
    <row r="15" spans="1:14" s="9" customFormat="1" ht="19.5" customHeight="1">
      <c r="A15" s="20" t="s">
        <v>165</v>
      </c>
      <c r="B15" s="53"/>
      <c r="C15" s="53"/>
      <c r="D15" s="53"/>
      <c r="E15" s="15"/>
      <c r="G15" s="111">
        <f>SUM(G11:G14)</f>
        <v>64538</v>
      </c>
      <c r="H15" s="79"/>
      <c r="I15" s="111">
        <f>SUM(I11:I14)</f>
        <v>62151</v>
      </c>
      <c r="J15" s="79"/>
      <c r="K15" s="111">
        <f>SUM(K11:K14)</f>
        <v>74041</v>
      </c>
      <c r="L15" s="79"/>
      <c r="M15" s="111">
        <f>SUM(M11:M14)</f>
        <v>84780</v>
      </c>
    </row>
    <row r="16" spans="1:14" ht="19.5" customHeight="1">
      <c r="A16" s="16" t="s">
        <v>164</v>
      </c>
      <c r="B16" s="20"/>
      <c r="C16" s="20"/>
      <c r="D16" s="20"/>
      <c r="E16" s="15"/>
      <c r="G16" s="50">
        <f>SUM(G9:G14)</f>
        <v>2813949</v>
      </c>
      <c r="H16" s="14"/>
      <c r="I16" s="50">
        <f>SUM(I9:I14)</f>
        <v>2597864</v>
      </c>
      <c r="J16" s="14"/>
      <c r="K16" s="50">
        <f>SUM(K9:K14)</f>
        <v>2277689</v>
      </c>
      <c r="L16" s="14"/>
      <c r="M16" s="50">
        <f>SUM(M9:M14)</f>
        <v>2130729</v>
      </c>
    </row>
    <row r="17" spans="1:14" ht="19.5" customHeight="1">
      <c r="A17" s="16" t="s">
        <v>163</v>
      </c>
      <c r="B17" s="20"/>
      <c r="C17" s="20"/>
      <c r="D17" s="20"/>
      <c r="E17" s="15"/>
      <c r="G17" s="14"/>
      <c r="H17" s="14"/>
      <c r="I17" s="14"/>
      <c r="J17" s="14"/>
      <c r="K17" s="14"/>
      <c r="L17" s="14"/>
      <c r="M17" s="14"/>
    </row>
    <row r="18" spans="1:14" ht="19.5" customHeight="1">
      <c r="A18" s="53" t="s">
        <v>162</v>
      </c>
      <c r="C18" s="53"/>
      <c r="D18" s="53"/>
      <c r="E18" s="15">
        <v>5</v>
      </c>
      <c r="G18" s="106">
        <v>1792750</v>
      </c>
      <c r="H18" s="109"/>
      <c r="I18" s="106">
        <v>1687462</v>
      </c>
      <c r="J18" s="79"/>
      <c r="K18" s="106">
        <v>1408472</v>
      </c>
      <c r="L18" s="79"/>
      <c r="M18" s="106">
        <v>1333157</v>
      </c>
    </row>
    <row r="19" spans="1:14" ht="19.5" customHeight="1">
      <c r="A19" s="20" t="s">
        <v>161</v>
      </c>
      <c r="B19" s="53"/>
      <c r="C19" s="53"/>
      <c r="D19" s="53"/>
      <c r="E19" s="15">
        <v>5</v>
      </c>
      <c r="G19" s="106">
        <v>503409</v>
      </c>
      <c r="H19" s="109"/>
      <c r="I19" s="106">
        <v>479623</v>
      </c>
      <c r="J19" s="79"/>
      <c r="K19" s="106">
        <v>412479</v>
      </c>
      <c r="L19" s="79"/>
      <c r="M19" s="106">
        <v>394382</v>
      </c>
    </row>
    <row r="20" spans="1:14" s="9" customFormat="1" ht="19.5" customHeight="1">
      <c r="A20" s="16" t="s">
        <v>160</v>
      </c>
      <c r="B20" s="20"/>
      <c r="C20" s="20"/>
      <c r="D20" s="20"/>
      <c r="E20" s="15"/>
      <c r="G20" s="50">
        <f>SUM(G18:G19)</f>
        <v>2296159</v>
      </c>
      <c r="H20" s="13"/>
      <c r="I20" s="50">
        <f>SUM(I18:I19)</f>
        <v>2167085</v>
      </c>
      <c r="J20" s="13"/>
      <c r="K20" s="50">
        <f>SUM(K18:K19)</f>
        <v>1820951</v>
      </c>
      <c r="L20" s="13"/>
      <c r="M20" s="50">
        <f>SUM(M18:M19)</f>
        <v>1727539</v>
      </c>
    </row>
    <row r="21" spans="1:14" s="9" customFormat="1" ht="19.5" customHeight="1">
      <c r="A21" s="16" t="s">
        <v>159</v>
      </c>
      <c r="B21" s="20"/>
      <c r="C21" s="20"/>
      <c r="D21" s="20"/>
      <c r="E21" s="15"/>
      <c r="G21" s="106"/>
      <c r="H21" s="13"/>
      <c r="I21" s="13"/>
      <c r="J21" s="13"/>
      <c r="K21" s="13"/>
      <c r="L21" s="13"/>
      <c r="M21" s="13"/>
    </row>
    <row r="22" spans="1:14" s="9" customFormat="1" ht="19.5" customHeight="1">
      <c r="A22" s="16" t="s">
        <v>158</v>
      </c>
      <c r="B22" s="20"/>
      <c r="C22" s="20"/>
      <c r="D22" s="20"/>
      <c r="E22" s="15"/>
      <c r="G22" s="106"/>
      <c r="H22" s="13"/>
      <c r="I22" s="13"/>
      <c r="J22" s="13"/>
      <c r="K22" s="13"/>
      <c r="L22" s="13"/>
      <c r="M22" s="13"/>
    </row>
    <row r="23" spans="1:14" s="9" customFormat="1" ht="19.5" customHeight="1">
      <c r="A23" s="16" t="s">
        <v>155</v>
      </c>
      <c r="B23" s="20"/>
      <c r="C23" s="20"/>
      <c r="D23" s="20"/>
      <c r="E23" s="15"/>
      <c r="G23" s="13">
        <f>G16-G20</f>
        <v>517790</v>
      </c>
      <c r="H23" s="13"/>
      <c r="I23" s="13">
        <f>I16-I20</f>
        <v>430779</v>
      </c>
      <c r="J23" s="13"/>
      <c r="K23" s="13">
        <f>K16-K20</f>
        <v>456738</v>
      </c>
      <c r="L23" s="13"/>
      <c r="M23" s="13">
        <f>M16-M20</f>
        <v>403190</v>
      </c>
    </row>
    <row r="24" spans="1:14" ht="19.5" customHeight="1">
      <c r="A24" s="20" t="s">
        <v>157</v>
      </c>
      <c r="B24" s="53"/>
      <c r="C24" s="53"/>
      <c r="D24" s="53"/>
      <c r="E24" s="110">
        <v>6.2</v>
      </c>
      <c r="G24" s="18">
        <v>10584</v>
      </c>
      <c r="H24" s="14"/>
      <c r="I24" s="18">
        <v>11708</v>
      </c>
      <c r="J24" s="79"/>
      <c r="K24" s="18">
        <v>0</v>
      </c>
      <c r="L24" s="109"/>
      <c r="M24" s="18">
        <v>0</v>
      </c>
    </row>
    <row r="25" spans="1:14" s="9" customFormat="1" ht="19.5" customHeight="1">
      <c r="A25" s="16" t="s">
        <v>156</v>
      </c>
      <c r="B25" s="20"/>
      <c r="C25" s="20"/>
      <c r="D25" s="20"/>
      <c r="E25" s="15"/>
      <c r="G25" s="106"/>
      <c r="H25" s="13"/>
      <c r="I25" s="13"/>
      <c r="J25" s="13"/>
      <c r="K25" s="13"/>
      <c r="L25" s="13"/>
      <c r="M25" s="13"/>
    </row>
    <row r="26" spans="1:14" ht="19.5" customHeight="1">
      <c r="A26" s="16" t="s">
        <v>155</v>
      </c>
      <c r="B26" s="12"/>
      <c r="C26" s="12"/>
      <c r="D26" s="12"/>
      <c r="E26" s="15"/>
      <c r="G26" s="22">
        <f>SUM(G23:G25)</f>
        <v>528374</v>
      </c>
      <c r="H26" s="22"/>
      <c r="I26" s="22">
        <f>SUM(I23:I25)</f>
        <v>442487</v>
      </c>
      <c r="J26" s="22"/>
      <c r="K26" s="22">
        <f>SUM(K23:K25)</f>
        <v>456738</v>
      </c>
      <c r="L26" s="13"/>
      <c r="M26" s="22">
        <f>SUM(M23:M25)</f>
        <v>403190</v>
      </c>
      <c r="N26" s="9"/>
    </row>
    <row r="27" spans="1:14" ht="19.5" customHeight="1">
      <c r="A27" s="20" t="s">
        <v>154</v>
      </c>
      <c r="B27" s="12"/>
      <c r="C27" s="12"/>
      <c r="D27" s="12"/>
      <c r="E27" s="15"/>
      <c r="G27" s="18">
        <v>-11</v>
      </c>
      <c r="H27" s="14"/>
      <c r="I27" s="18">
        <v>-9</v>
      </c>
      <c r="J27" s="14"/>
      <c r="K27" s="18">
        <v>-1386</v>
      </c>
      <c r="L27" s="14"/>
      <c r="M27" s="18">
        <v>-832</v>
      </c>
      <c r="N27" s="9"/>
    </row>
    <row r="28" spans="1:14" ht="19.5" customHeight="1">
      <c r="A28" s="16" t="s">
        <v>135</v>
      </c>
      <c r="B28" s="53"/>
      <c r="C28" s="53"/>
      <c r="D28" s="53"/>
      <c r="G28" s="13">
        <f>SUM(G26:G27)</f>
        <v>528363</v>
      </c>
      <c r="H28" s="14"/>
      <c r="I28" s="13">
        <f>SUM(I26:I27)</f>
        <v>442478</v>
      </c>
      <c r="J28" s="79"/>
      <c r="K28" s="13">
        <f>SUM(K26:K27)</f>
        <v>455352</v>
      </c>
      <c r="L28" s="109"/>
      <c r="M28" s="13">
        <f>SUM(M26:M27)</f>
        <v>402358</v>
      </c>
    </row>
    <row r="29" spans="1:14" ht="19.5" customHeight="1">
      <c r="A29" s="20" t="s">
        <v>153</v>
      </c>
      <c r="E29" s="15">
        <v>10</v>
      </c>
      <c r="G29" s="106">
        <v>-96694</v>
      </c>
      <c r="H29" s="13"/>
      <c r="I29" s="106">
        <v>-80053</v>
      </c>
      <c r="J29" s="14"/>
      <c r="K29" s="106">
        <v>-77701</v>
      </c>
      <c r="L29" s="14"/>
      <c r="M29" s="106">
        <v>-66036</v>
      </c>
    </row>
    <row r="30" spans="1:14" ht="19.5" customHeight="1" thickBot="1">
      <c r="A30" s="16" t="s">
        <v>147</v>
      </c>
      <c r="B30" s="12"/>
      <c r="C30" s="12"/>
      <c r="D30" s="12"/>
      <c r="E30" s="15"/>
      <c r="G30" s="17">
        <f>SUM(G28:G29)</f>
        <v>431669</v>
      </c>
      <c r="H30" s="13"/>
      <c r="I30" s="17">
        <f>SUM(I28:I29)</f>
        <v>362425</v>
      </c>
      <c r="J30" s="77"/>
      <c r="K30" s="17">
        <f>SUM(K28:K29)</f>
        <v>377651</v>
      </c>
      <c r="L30" s="77"/>
      <c r="M30" s="17">
        <f>SUM(M28:M29)</f>
        <v>336322</v>
      </c>
    </row>
    <row r="31" spans="1:14" ht="16.5" customHeight="1" thickTop="1">
      <c r="A31" s="16"/>
      <c r="B31" s="12"/>
      <c r="C31" s="12"/>
      <c r="D31" s="12"/>
      <c r="E31" s="15"/>
      <c r="G31" s="106"/>
      <c r="H31" s="13"/>
      <c r="I31" s="13"/>
      <c r="J31" s="77"/>
      <c r="K31" s="13"/>
      <c r="L31" s="77"/>
      <c r="M31" s="13"/>
    </row>
    <row r="32" spans="1:14" ht="19.5" customHeight="1">
      <c r="A32" s="16" t="s">
        <v>152</v>
      </c>
      <c r="B32" s="12"/>
      <c r="C32" s="12"/>
      <c r="D32" s="12"/>
      <c r="E32" s="15"/>
      <c r="G32" s="106"/>
      <c r="H32" s="13"/>
      <c r="I32" s="13"/>
      <c r="J32" s="77"/>
      <c r="K32" s="13"/>
      <c r="L32" s="77"/>
      <c r="M32" s="13"/>
    </row>
    <row r="33" spans="1:14" ht="19.5" customHeight="1" thickBot="1">
      <c r="A33" s="12" t="s">
        <v>138</v>
      </c>
      <c r="B33" s="12"/>
      <c r="C33" s="12"/>
      <c r="D33" s="12"/>
      <c r="E33" s="15"/>
      <c r="G33" s="13">
        <f>G35-G34</f>
        <v>409608</v>
      </c>
      <c r="H33" s="13"/>
      <c r="I33" s="13">
        <f>I35-I34</f>
        <v>345188</v>
      </c>
      <c r="J33" s="77"/>
      <c r="K33" s="25">
        <f>K30</f>
        <v>377651</v>
      </c>
      <c r="L33" s="77"/>
      <c r="M33" s="25">
        <f>M30</f>
        <v>336322</v>
      </c>
    </row>
    <row r="34" spans="1:14" ht="19.5" customHeight="1" thickTop="1">
      <c r="A34" s="20" t="s">
        <v>4</v>
      </c>
      <c r="C34" s="12"/>
      <c r="D34" s="12"/>
      <c r="E34" s="15"/>
      <c r="G34" s="106">
        <v>22061</v>
      </c>
      <c r="H34" s="13"/>
      <c r="I34" s="106">
        <v>17237</v>
      </c>
      <c r="J34" s="13"/>
      <c r="K34" s="107"/>
      <c r="L34" s="13"/>
      <c r="M34" s="107"/>
    </row>
    <row r="35" spans="1:14" ht="19.5" customHeight="1" thickBot="1">
      <c r="B35" s="12"/>
      <c r="C35" s="12"/>
      <c r="D35" s="12"/>
      <c r="E35" s="15"/>
      <c r="G35" s="17">
        <f>SUM(G30)</f>
        <v>431669</v>
      </c>
      <c r="H35" s="13"/>
      <c r="I35" s="17">
        <f>SUM(I30)</f>
        <v>362425</v>
      </c>
      <c r="J35" s="13"/>
      <c r="K35" s="13"/>
      <c r="L35" s="13"/>
      <c r="M35" s="13"/>
    </row>
    <row r="36" spans="1:14" ht="16.5" customHeight="1" thickTop="1">
      <c r="A36" s="20"/>
      <c r="E36" s="15"/>
      <c r="G36" s="106"/>
      <c r="H36" s="9"/>
      <c r="I36" s="66"/>
      <c r="J36" s="9"/>
      <c r="K36" s="66"/>
      <c r="L36" s="9"/>
      <c r="M36" s="66"/>
    </row>
    <row r="37" spans="1:14" s="28" customFormat="1" ht="19.5" customHeight="1">
      <c r="A37" s="16" t="s">
        <v>151</v>
      </c>
      <c r="B37" s="2"/>
      <c r="C37" s="2"/>
      <c r="D37" s="2"/>
      <c r="E37" s="15"/>
      <c r="F37" s="2"/>
      <c r="G37" s="106"/>
      <c r="H37" s="2"/>
      <c r="I37" s="104"/>
      <c r="J37" s="104"/>
      <c r="K37" s="104"/>
      <c r="L37" s="105"/>
      <c r="M37" s="104"/>
    </row>
    <row r="38" spans="1:14" s="28" customFormat="1" ht="19.5" customHeight="1" thickBot="1">
      <c r="A38" s="20" t="s">
        <v>150</v>
      </c>
      <c r="B38" s="12"/>
      <c r="C38" s="12"/>
      <c r="D38" s="12"/>
      <c r="E38" s="15"/>
      <c r="F38" s="20"/>
      <c r="G38" s="102">
        <f>SUM(G33*1000)/G40</f>
        <v>4.0960799999999997</v>
      </c>
      <c r="H38" s="103"/>
      <c r="I38" s="102">
        <f>SUM(I33*1000)/I40</f>
        <v>3.4518800000000001</v>
      </c>
      <c r="J38" s="103"/>
      <c r="K38" s="102">
        <f>SUM(K33*1000)/K40</f>
        <v>3.77651</v>
      </c>
      <c r="L38" s="103"/>
      <c r="M38" s="102">
        <f>SUM(M33*1000)/M40</f>
        <v>3.3632200000000001</v>
      </c>
    </row>
    <row r="39" spans="1:14" s="28" customFormat="1" ht="19.5" customHeight="1" thickTop="1">
      <c r="A39" s="20"/>
      <c r="B39" s="12"/>
      <c r="C39" s="12"/>
      <c r="D39" s="12"/>
      <c r="E39" s="15"/>
      <c r="F39" s="20"/>
      <c r="G39" s="101"/>
      <c r="H39" s="99"/>
      <c r="I39" s="101"/>
      <c r="J39" s="99"/>
      <c r="K39" s="101"/>
      <c r="L39" s="99"/>
      <c r="M39" s="101"/>
    </row>
    <row r="40" spans="1:14" s="28" customFormat="1" ht="19.5" customHeight="1" thickBot="1">
      <c r="A40" s="20" t="s">
        <v>149</v>
      </c>
      <c r="B40" s="12"/>
      <c r="C40" s="12"/>
      <c r="D40" s="12"/>
      <c r="E40" s="15"/>
      <c r="F40" s="20"/>
      <c r="G40" s="98">
        <v>100000000</v>
      </c>
      <c r="H40" s="99"/>
      <c r="I40" s="98">
        <v>100000000</v>
      </c>
      <c r="J40" s="99"/>
      <c r="K40" s="98">
        <v>100000000</v>
      </c>
      <c r="L40" s="99"/>
      <c r="M40" s="98">
        <v>100000000</v>
      </c>
    </row>
    <row r="41" spans="1:14" ht="16.5" customHeight="1" thickTop="1">
      <c r="B41" s="2"/>
      <c r="C41" s="2"/>
      <c r="D41" s="2"/>
      <c r="G41" s="5"/>
      <c r="H41" s="76"/>
      <c r="I41" s="5"/>
      <c r="K41" s="5"/>
      <c r="L41" s="76"/>
      <c r="M41" s="5"/>
    </row>
    <row r="42" spans="1:14" ht="19.5" customHeight="1">
      <c r="A42" s="2" t="s">
        <v>1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1"/>
    </row>
    <row r="43" spans="1:14" ht="16.5" customHeight="1">
      <c r="A43" s="2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1"/>
    </row>
    <row r="44" spans="1:14" ht="19.5" customHeight="1">
      <c r="A44" s="2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59">
        <v>4</v>
      </c>
    </row>
    <row r="45" spans="1:14" s="27" customFormat="1" ht="19.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76" t="s">
        <v>100</v>
      </c>
      <c r="N45" s="41"/>
    </row>
    <row r="46" spans="1:14" s="27" customFormat="1" ht="19.5" customHeight="1">
      <c r="A46" s="75" t="s">
        <v>27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</row>
    <row r="47" spans="1:14" s="27" customFormat="1" ht="19.5" customHeight="1">
      <c r="A47" s="96" t="s">
        <v>148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s="27" customFormat="1" ht="19.5" customHeight="1">
      <c r="A48" s="16" t="s">
        <v>173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s="27" customFormat="1" ht="19.5" customHeight="1">
      <c r="A49" s="37"/>
      <c r="B49" s="37"/>
      <c r="C49" s="37"/>
      <c r="D49" s="37"/>
      <c r="E49" s="40"/>
      <c r="F49" s="37"/>
      <c r="G49" s="39"/>
      <c r="H49" s="37"/>
      <c r="I49" s="37"/>
      <c r="J49" s="73"/>
      <c r="K49" s="37"/>
      <c r="L49" s="36"/>
      <c r="M49" s="45" t="s">
        <v>24</v>
      </c>
      <c r="N49" s="36"/>
    </row>
    <row r="50" spans="1:14" s="27" customFormat="1" ht="19.5" customHeight="1">
      <c r="A50" s="41"/>
      <c r="B50" s="41"/>
      <c r="C50" s="41"/>
      <c r="D50" s="41"/>
      <c r="E50" s="44"/>
      <c r="F50" s="44"/>
      <c r="G50" s="71"/>
      <c r="H50" s="71" t="s">
        <v>23</v>
      </c>
      <c r="I50" s="71"/>
      <c r="J50" s="72"/>
      <c r="K50" s="71"/>
      <c r="L50" s="71" t="s">
        <v>22</v>
      </c>
      <c r="M50" s="71"/>
      <c r="N50" s="41"/>
    </row>
    <row r="51" spans="1:14" s="27" customFormat="1" ht="19.5" customHeight="1">
      <c r="A51" s="28"/>
      <c r="B51" s="28"/>
      <c r="C51" s="28"/>
      <c r="D51" s="28"/>
      <c r="E51" s="58"/>
      <c r="F51" s="57"/>
      <c r="G51" s="70">
        <v>2018</v>
      </c>
      <c r="H51" s="28"/>
      <c r="I51" s="70">
        <v>2017</v>
      </c>
      <c r="J51" s="28"/>
      <c r="K51" s="70">
        <v>2018</v>
      </c>
      <c r="L51" s="28"/>
      <c r="M51" s="70">
        <v>2017</v>
      </c>
      <c r="N51" s="28"/>
    </row>
    <row r="52" spans="1:14" s="27" customFormat="1" ht="19.5" customHeight="1">
      <c r="A52" s="90" t="s">
        <v>147</v>
      </c>
      <c r="B52" s="81"/>
      <c r="C52" s="81"/>
      <c r="D52" s="81"/>
      <c r="E52" s="81"/>
      <c r="F52" s="81"/>
      <c r="G52" s="92">
        <f>SUM(G30)</f>
        <v>431669</v>
      </c>
      <c r="H52" s="94"/>
      <c r="I52" s="92">
        <f>SUM(I30)</f>
        <v>362425</v>
      </c>
      <c r="J52" s="89"/>
      <c r="K52" s="92">
        <f>SUM(K30)</f>
        <v>377651</v>
      </c>
      <c r="L52" s="84"/>
      <c r="M52" s="92">
        <f>SUM(M30)</f>
        <v>336322</v>
      </c>
    </row>
    <row r="53" spans="1:14" s="27" customFormat="1" ht="19.5" customHeight="1">
      <c r="A53" s="90" t="s">
        <v>146</v>
      </c>
      <c r="B53" s="81"/>
      <c r="C53" s="81"/>
      <c r="D53" s="81"/>
      <c r="E53" s="81"/>
      <c r="F53" s="81"/>
      <c r="G53" s="92"/>
      <c r="H53" s="94"/>
      <c r="I53" s="92"/>
      <c r="J53" s="89"/>
      <c r="K53" s="92"/>
      <c r="L53" s="84"/>
      <c r="M53" s="92"/>
    </row>
    <row r="54" spans="1:14" s="27" customFormat="1" ht="19.5" customHeight="1">
      <c r="A54" s="95" t="s">
        <v>143</v>
      </c>
      <c r="B54" s="81"/>
      <c r="C54" s="81"/>
      <c r="D54" s="81"/>
      <c r="E54" s="81"/>
      <c r="F54" s="81"/>
      <c r="G54" s="92"/>
      <c r="H54" s="94"/>
      <c r="I54" s="92"/>
      <c r="J54" s="89"/>
      <c r="K54" s="92"/>
      <c r="L54" s="84"/>
      <c r="M54" s="92"/>
    </row>
    <row r="55" spans="1:14" s="27" customFormat="1" ht="19.5" customHeight="1">
      <c r="A55" s="95" t="s">
        <v>142</v>
      </c>
      <c r="B55" s="81"/>
      <c r="C55" s="81"/>
      <c r="D55" s="81"/>
      <c r="E55" s="81"/>
      <c r="F55" s="81"/>
      <c r="G55" s="92"/>
      <c r="H55" s="94"/>
      <c r="I55" s="92"/>
      <c r="J55" s="89"/>
      <c r="K55" s="92"/>
      <c r="L55" s="84"/>
      <c r="M55" s="92"/>
    </row>
    <row r="56" spans="1:14" s="27" customFormat="1" ht="19.5" customHeight="1">
      <c r="A56" s="87" t="s">
        <v>145</v>
      </c>
      <c r="B56" s="81"/>
      <c r="C56" s="81"/>
      <c r="D56" s="81"/>
      <c r="E56" s="81"/>
      <c r="F56" s="81"/>
      <c r="G56" s="92"/>
      <c r="H56" s="94"/>
      <c r="I56" s="92"/>
      <c r="J56" s="89"/>
      <c r="K56" s="92"/>
      <c r="L56" s="84"/>
      <c r="M56" s="92"/>
    </row>
    <row r="57" spans="1:14" s="27" customFormat="1" ht="19.5" customHeight="1">
      <c r="A57" s="87" t="s">
        <v>144</v>
      </c>
      <c r="B57" s="81"/>
      <c r="C57" s="81"/>
      <c r="D57" s="81"/>
      <c r="E57" s="81"/>
      <c r="F57" s="81"/>
      <c r="G57" s="93">
        <v>875</v>
      </c>
      <c r="H57" s="94"/>
      <c r="I57" s="93">
        <v>-203</v>
      </c>
      <c r="J57" s="89"/>
      <c r="K57" s="93">
        <v>0</v>
      </c>
      <c r="L57" s="84"/>
      <c r="M57" s="93">
        <v>0</v>
      </c>
    </row>
    <row r="58" spans="1:14" s="27" customFormat="1" ht="19.5" customHeight="1">
      <c r="A58" s="87" t="s">
        <v>143</v>
      </c>
      <c r="B58" s="81"/>
      <c r="C58" s="81"/>
      <c r="D58" s="81"/>
      <c r="E58" s="81"/>
      <c r="F58" s="81"/>
      <c r="G58" s="92"/>
      <c r="H58" s="94"/>
      <c r="I58" s="92"/>
      <c r="J58" s="89"/>
      <c r="K58" s="92"/>
      <c r="L58" s="84"/>
      <c r="M58" s="92"/>
    </row>
    <row r="59" spans="1:14" s="27" customFormat="1" ht="19.5" customHeight="1">
      <c r="A59" s="87" t="s">
        <v>142</v>
      </c>
      <c r="B59" s="81"/>
      <c r="C59" s="81"/>
      <c r="D59" s="81"/>
      <c r="E59" s="81"/>
      <c r="F59" s="81"/>
      <c r="G59" s="93">
        <f>SUM(G56:G57)</f>
        <v>875</v>
      </c>
      <c r="H59" s="94"/>
      <c r="I59" s="93">
        <f>SUM(I56:I57)</f>
        <v>-203</v>
      </c>
      <c r="J59" s="89"/>
      <c r="K59" s="93">
        <f>SUM(K56:K57)</f>
        <v>0</v>
      </c>
      <c r="L59" s="84"/>
      <c r="M59" s="93">
        <f>SUM(M56:M57)</f>
        <v>0</v>
      </c>
    </row>
    <row r="60" spans="1:14" s="27" customFormat="1" ht="19.5" customHeight="1">
      <c r="A60" s="90" t="s">
        <v>141</v>
      </c>
      <c r="B60" s="81"/>
      <c r="C60" s="81"/>
      <c r="D60" s="81"/>
      <c r="E60" s="81"/>
      <c r="F60" s="81"/>
      <c r="G60" s="93">
        <f>G59</f>
        <v>875</v>
      </c>
      <c r="H60" s="86"/>
      <c r="I60" s="93">
        <f>I59</f>
        <v>-203</v>
      </c>
      <c r="J60" s="85"/>
      <c r="K60" s="93">
        <f>K59</f>
        <v>0</v>
      </c>
      <c r="L60" s="84"/>
      <c r="M60" s="93">
        <f>M59</f>
        <v>0</v>
      </c>
    </row>
    <row r="61" spans="1:14" s="27" customFormat="1" ht="19.5" customHeight="1">
      <c r="A61" s="90"/>
      <c r="B61" s="81"/>
      <c r="C61" s="81"/>
      <c r="D61" s="81"/>
      <c r="E61" s="81"/>
      <c r="F61" s="81"/>
      <c r="G61" s="92"/>
      <c r="H61" s="86"/>
      <c r="I61" s="92"/>
      <c r="J61" s="85"/>
      <c r="K61" s="92"/>
      <c r="L61" s="84"/>
      <c r="M61" s="92"/>
    </row>
    <row r="62" spans="1:14" s="27" customFormat="1" ht="19.5" customHeight="1">
      <c r="A62" s="90"/>
      <c r="B62" s="81"/>
      <c r="C62" s="81"/>
      <c r="D62" s="81"/>
      <c r="E62" s="81"/>
      <c r="F62" s="81"/>
      <c r="G62" s="92"/>
      <c r="H62" s="86"/>
      <c r="I62" s="92"/>
      <c r="J62" s="85"/>
      <c r="K62" s="92"/>
      <c r="L62" s="84"/>
      <c r="M62" s="92"/>
    </row>
    <row r="63" spans="1:14" s="27" customFormat="1" ht="19.5" customHeight="1" thickBot="1">
      <c r="A63" s="90" t="s">
        <v>140</v>
      </c>
      <c r="B63" s="81"/>
      <c r="C63" s="81"/>
      <c r="D63" s="81"/>
      <c r="E63" s="81"/>
      <c r="F63" s="81"/>
      <c r="G63" s="91">
        <f>G52+G60</f>
        <v>432544</v>
      </c>
      <c r="H63" s="86" t="e">
        <v>#REF!</v>
      </c>
      <c r="I63" s="91">
        <f>I52+I60</f>
        <v>362222</v>
      </c>
      <c r="J63" s="85" t="e">
        <v>#REF!</v>
      </c>
      <c r="K63" s="91">
        <f>K52+K60</f>
        <v>377651</v>
      </c>
      <c r="L63" s="84" t="e">
        <v>#REF!</v>
      </c>
      <c r="M63" s="91">
        <f>M52+M60</f>
        <v>336322</v>
      </c>
    </row>
    <row r="64" spans="1:14" s="27" customFormat="1" ht="19.5" customHeight="1" thickTop="1">
      <c r="A64" s="87"/>
      <c r="B64" s="81"/>
      <c r="C64" s="81"/>
      <c r="D64" s="81"/>
      <c r="E64" s="81"/>
      <c r="F64" s="81"/>
      <c r="G64" s="88"/>
      <c r="H64" s="86"/>
      <c r="I64" s="88"/>
      <c r="J64" s="89"/>
      <c r="K64" s="88"/>
      <c r="L64" s="84"/>
      <c r="M64" s="88"/>
    </row>
    <row r="65" spans="1:13" s="27" customFormat="1" ht="19.5" customHeight="1">
      <c r="A65" s="90" t="s">
        <v>139</v>
      </c>
      <c r="B65" s="81"/>
      <c r="C65" s="81"/>
      <c r="D65" s="81"/>
      <c r="E65" s="81"/>
      <c r="F65" s="81"/>
      <c r="G65" s="88"/>
      <c r="H65" s="86"/>
      <c r="I65" s="88"/>
      <c r="J65" s="89"/>
      <c r="K65" s="88"/>
      <c r="L65" s="84"/>
      <c r="M65" s="88"/>
    </row>
    <row r="66" spans="1:13" s="27" customFormat="1" ht="19.5" customHeight="1">
      <c r="A66" s="82" t="s">
        <v>138</v>
      </c>
      <c r="B66" s="81"/>
      <c r="C66" s="81"/>
      <c r="D66" s="81"/>
      <c r="E66" s="81"/>
      <c r="F66" s="81"/>
      <c r="G66" s="88">
        <f>G68-G67</f>
        <v>410308</v>
      </c>
      <c r="H66" s="86"/>
      <c r="I66" s="88">
        <f>I68-I67</f>
        <v>345026</v>
      </c>
      <c r="J66" s="89"/>
      <c r="K66" s="88">
        <v>377651</v>
      </c>
      <c r="L66" s="84"/>
      <c r="M66" s="88">
        <v>336322</v>
      </c>
    </row>
    <row r="67" spans="1:13" s="27" customFormat="1" ht="19.5" customHeight="1">
      <c r="A67" s="82" t="s">
        <v>4</v>
      </c>
      <c r="B67" s="81"/>
      <c r="C67" s="81"/>
      <c r="D67" s="81"/>
      <c r="E67" s="81"/>
      <c r="F67" s="81"/>
      <c r="G67" s="88">
        <v>22236</v>
      </c>
      <c r="H67" s="86"/>
      <c r="I67" s="88">
        <v>17196</v>
      </c>
      <c r="J67" s="89"/>
      <c r="K67" s="88">
        <v>0</v>
      </c>
      <c r="L67" s="84"/>
      <c r="M67" s="88">
        <v>0</v>
      </c>
    </row>
    <row r="68" spans="1:13" s="27" customFormat="1" ht="19.5" customHeight="1" thickBot="1">
      <c r="A68" s="87"/>
      <c r="B68" s="81"/>
      <c r="C68" s="81"/>
      <c r="D68" s="81"/>
      <c r="E68" s="81"/>
      <c r="F68" s="81"/>
      <c r="G68" s="83">
        <f>G63</f>
        <v>432544</v>
      </c>
      <c r="H68" s="86"/>
      <c r="I68" s="83">
        <f>I63</f>
        <v>362222</v>
      </c>
      <c r="J68" s="85"/>
      <c r="K68" s="83">
        <f>K63</f>
        <v>377651</v>
      </c>
      <c r="L68" s="84"/>
      <c r="M68" s="83">
        <f>M63</f>
        <v>336322</v>
      </c>
    </row>
    <row r="69" spans="1:13" s="27" customFormat="1" ht="19.5" customHeight="1" thickTop="1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</row>
    <row r="70" spans="1:13" s="27" customFormat="1" ht="19.5" customHeight="1">
      <c r="A70" s="82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</row>
    <row r="71" spans="1:13" s="27" customFormat="1" ht="19.5" customHeight="1">
      <c r="A71" s="82" t="s">
        <v>1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</row>
    <row r="72" spans="1:13" s="27" customFormat="1" ht="19.5" customHeight="1">
      <c r="A72" s="82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</row>
    <row r="73" spans="1:13" s="27" customFormat="1" ht="19.5" customHeight="1">
      <c r="A73" s="82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</row>
    <row r="74" spans="1:13" s="27" customFormat="1" ht="19.5" customHeight="1">
      <c r="A74" s="82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</row>
    <row r="75" spans="1:13" s="27" customFormat="1" ht="19.5" customHeight="1">
      <c r="A75" s="82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</row>
    <row r="76" spans="1:13" s="27" customFormat="1" ht="19.5" customHeight="1">
      <c r="A76" s="82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</row>
    <row r="77" spans="1:13" s="27" customFormat="1" ht="19.5" customHeight="1">
      <c r="A77" s="82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</row>
    <row r="78" spans="1:13" s="27" customFormat="1" ht="19.5" customHeight="1">
      <c r="A78" s="82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</row>
    <row r="79" spans="1:13" s="27" customFormat="1" ht="19.5" customHeight="1">
      <c r="A79" s="82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</row>
    <row r="80" spans="1:13" s="27" customFormat="1" ht="19.5" customHeight="1">
      <c r="A80" s="82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</row>
    <row r="81" spans="1:14" s="27" customFormat="1" ht="19.5" customHeight="1">
      <c r="A81" s="82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</row>
    <row r="82" spans="1:14" s="27" customFormat="1" ht="19.5" customHeight="1">
      <c r="A82" s="82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</row>
    <row r="83" spans="1:14" s="27" customFormat="1" ht="19.5" customHeight="1">
      <c r="A83" s="82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</row>
    <row r="84" spans="1:14" s="27" customFormat="1" ht="19.5" customHeight="1">
      <c r="A84" s="82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</row>
    <row r="85" spans="1:14" s="27" customFormat="1" ht="19.5" customHeight="1">
      <c r="A85" s="82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</row>
    <row r="86" spans="1:14" s="27" customFormat="1" ht="19.5" customHeight="1">
      <c r="A86" s="82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</row>
    <row r="87" spans="1:14" s="27" customFormat="1" ht="19.5" customHeight="1">
      <c r="A87" s="82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</row>
    <row r="88" spans="1:14" s="27" customFormat="1" ht="19.5" customHeight="1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0">
        <v>5</v>
      </c>
    </row>
    <row r="89" spans="1:14" ht="19.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76" t="s">
        <v>100</v>
      </c>
      <c r="N89" s="41"/>
    </row>
    <row r="90" spans="1:14" ht="19.5" customHeight="1">
      <c r="A90" s="75" t="s">
        <v>27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</row>
    <row r="91" spans="1:14" ht="19.5" customHeight="1">
      <c r="A91" s="16" t="s">
        <v>172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</row>
    <row r="92" spans="1:14" ht="19.5" customHeight="1">
      <c r="A92" s="16" t="s">
        <v>98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</row>
    <row r="93" spans="1:14" s="36" customFormat="1" ht="19.5" customHeight="1">
      <c r="A93" s="37"/>
      <c r="B93" s="37"/>
      <c r="C93" s="37"/>
      <c r="D93" s="37"/>
      <c r="E93" s="40"/>
      <c r="F93" s="37"/>
      <c r="G93" s="39"/>
      <c r="H93" s="37"/>
      <c r="I93" s="37"/>
      <c r="J93" s="73"/>
      <c r="K93" s="37"/>
      <c r="M93" s="45" t="s">
        <v>171</v>
      </c>
    </row>
    <row r="94" spans="1:14" s="41" customFormat="1" ht="19.5" customHeight="1">
      <c r="E94" s="44"/>
      <c r="F94" s="44"/>
      <c r="G94" s="71"/>
      <c r="H94" s="71" t="s">
        <v>23</v>
      </c>
      <c r="I94" s="71"/>
      <c r="J94" s="72"/>
      <c r="K94" s="71"/>
      <c r="L94" s="71" t="s">
        <v>22</v>
      </c>
      <c r="M94" s="71"/>
    </row>
    <row r="95" spans="1:14" s="28" customFormat="1" ht="19.5" customHeight="1">
      <c r="E95" s="58" t="s">
        <v>48</v>
      </c>
      <c r="F95" s="57"/>
      <c r="G95" s="70">
        <v>2018</v>
      </c>
      <c r="I95" s="70">
        <v>2017</v>
      </c>
      <c r="K95" s="70">
        <v>2018</v>
      </c>
      <c r="M95" s="70">
        <v>2017</v>
      </c>
    </row>
    <row r="96" spans="1:14" ht="19.5" customHeight="1">
      <c r="A96" s="16" t="s">
        <v>170</v>
      </c>
      <c r="B96" s="2"/>
      <c r="C96" s="2"/>
      <c r="D96" s="2"/>
      <c r="G96" s="26"/>
      <c r="I96" s="26"/>
      <c r="K96" s="26"/>
      <c r="M96" s="26"/>
    </row>
    <row r="97" spans="1:13" ht="19.5" customHeight="1">
      <c r="A97" s="20" t="s">
        <v>169</v>
      </c>
      <c r="C97" s="12"/>
      <c r="D97" s="12"/>
      <c r="E97" s="15">
        <v>5</v>
      </c>
      <c r="G97" s="106">
        <v>5680230</v>
      </c>
      <c r="H97" s="79"/>
      <c r="I97" s="106">
        <v>5084239</v>
      </c>
      <c r="J97" s="79"/>
      <c r="K97" s="106">
        <v>4563471</v>
      </c>
      <c r="L97" s="79"/>
      <c r="M97" s="106">
        <v>4100393</v>
      </c>
    </row>
    <row r="98" spans="1:13" ht="19.5" customHeight="1">
      <c r="A98" s="20" t="s">
        <v>168</v>
      </c>
      <c r="C98" s="12"/>
      <c r="D98" s="12"/>
      <c r="E98" s="15">
        <v>5</v>
      </c>
      <c r="G98" s="106"/>
      <c r="H98" s="79"/>
      <c r="I98" s="106"/>
      <c r="J98" s="79"/>
      <c r="K98" s="106"/>
      <c r="L98" s="79"/>
      <c r="M98" s="106"/>
    </row>
    <row r="99" spans="1:13" ht="19.5" customHeight="1">
      <c r="A99" s="20" t="s">
        <v>167</v>
      </c>
      <c r="B99" s="12"/>
      <c r="C99" s="12"/>
      <c r="D99" s="12"/>
      <c r="E99" s="15"/>
      <c r="G99" s="114">
        <v>53221</v>
      </c>
      <c r="H99" s="79"/>
      <c r="I99" s="114">
        <v>50745</v>
      </c>
      <c r="J99" s="79"/>
      <c r="K99" s="114">
        <v>0</v>
      </c>
      <c r="L99" s="79"/>
      <c r="M99" s="114">
        <v>0</v>
      </c>
    </row>
    <row r="100" spans="1:13" ht="19.5" customHeight="1">
      <c r="A100" s="20" t="s">
        <v>122</v>
      </c>
      <c r="B100" s="12"/>
      <c r="C100" s="12"/>
      <c r="D100" s="12"/>
      <c r="E100" s="15"/>
      <c r="G100" s="113">
        <v>9651</v>
      </c>
      <c r="H100" s="79"/>
      <c r="I100" s="113">
        <v>9695</v>
      </c>
      <c r="J100" s="79"/>
      <c r="K100" s="113">
        <v>9122</v>
      </c>
      <c r="L100" s="79"/>
      <c r="M100" s="113">
        <v>9196</v>
      </c>
    </row>
    <row r="101" spans="1:13" s="9" customFormat="1" ht="19.5" customHeight="1">
      <c r="A101" s="20" t="s">
        <v>121</v>
      </c>
      <c r="B101" s="53"/>
      <c r="C101" s="53"/>
      <c r="D101" s="53"/>
      <c r="E101" s="15" t="s">
        <v>239</v>
      </c>
      <c r="G101" s="113">
        <v>12</v>
      </c>
      <c r="H101" s="79"/>
      <c r="I101" s="113">
        <v>17</v>
      </c>
      <c r="J101" s="79"/>
      <c r="K101" s="113">
        <v>116961</v>
      </c>
      <c r="L101" s="79"/>
      <c r="M101" s="113">
        <v>127023</v>
      </c>
    </row>
    <row r="102" spans="1:13" s="9" customFormat="1" ht="19.5" customHeight="1">
      <c r="A102" s="20" t="s">
        <v>166</v>
      </c>
      <c r="B102" s="53"/>
      <c r="C102" s="53"/>
      <c r="D102" s="53"/>
      <c r="E102" s="15"/>
      <c r="G102" s="112">
        <v>61156</v>
      </c>
      <c r="H102" s="79"/>
      <c r="I102" s="112">
        <v>60107</v>
      </c>
      <c r="J102" s="79"/>
      <c r="K102" s="112">
        <v>62617</v>
      </c>
      <c r="L102" s="79"/>
      <c r="M102" s="112">
        <v>60894</v>
      </c>
    </row>
    <row r="103" spans="1:13" s="9" customFormat="1" ht="19.5" customHeight="1">
      <c r="A103" s="20" t="s">
        <v>165</v>
      </c>
      <c r="B103" s="53"/>
      <c r="C103" s="53"/>
      <c r="D103" s="53"/>
      <c r="E103" s="23"/>
      <c r="G103" s="111">
        <f>SUM(G99:G102)</f>
        <v>124040</v>
      </c>
      <c r="H103" s="79"/>
      <c r="I103" s="111">
        <f>SUM(I99:I102)</f>
        <v>120564</v>
      </c>
      <c r="J103" s="79"/>
      <c r="K103" s="111">
        <f>SUM(K99:K102)</f>
        <v>188700</v>
      </c>
      <c r="L103" s="79"/>
      <c r="M103" s="111">
        <f>SUM(M99:M102)</f>
        <v>197113</v>
      </c>
    </row>
    <row r="104" spans="1:13" ht="19.5" customHeight="1">
      <c r="A104" s="16" t="s">
        <v>164</v>
      </c>
      <c r="B104" s="20"/>
      <c r="C104" s="20"/>
      <c r="D104" s="20"/>
      <c r="E104" s="15"/>
      <c r="G104" s="50">
        <f>SUM(G97:G102)</f>
        <v>5804270</v>
      </c>
      <c r="H104" s="14"/>
      <c r="I104" s="50">
        <f>SUM(I97:I102)</f>
        <v>5204803</v>
      </c>
      <c r="J104" s="14"/>
      <c r="K104" s="50">
        <f>SUM(K97:K102)</f>
        <v>4752171</v>
      </c>
      <c r="L104" s="14"/>
      <c r="M104" s="50">
        <f>SUM(M97:M102)</f>
        <v>4297506</v>
      </c>
    </row>
    <row r="105" spans="1:13" ht="19.5" customHeight="1">
      <c r="A105" s="16" t="s">
        <v>163</v>
      </c>
      <c r="B105" s="20"/>
      <c r="C105" s="20"/>
      <c r="D105" s="20"/>
      <c r="E105" s="15"/>
      <c r="G105" s="14"/>
      <c r="H105" s="14"/>
      <c r="I105" s="14"/>
      <c r="J105" s="14"/>
      <c r="K105" s="14"/>
      <c r="L105" s="14"/>
      <c r="M105" s="14"/>
    </row>
    <row r="106" spans="1:13" ht="19.5" customHeight="1">
      <c r="A106" s="53" t="s">
        <v>162</v>
      </c>
      <c r="C106" s="53"/>
      <c r="D106" s="53"/>
      <c r="E106" s="15">
        <v>5</v>
      </c>
      <c r="G106" s="106">
        <v>3655893</v>
      </c>
      <c r="H106" s="109"/>
      <c r="I106" s="106">
        <v>3363384</v>
      </c>
      <c r="J106" s="79"/>
      <c r="K106" s="106">
        <v>2886747</v>
      </c>
      <c r="L106" s="79"/>
      <c r="M106" s="106">
        <v>2657673</v>
      </c>
    </row>
    <row r="107" spans="1:13" ht="19.5" customHeight="1">
      <c r="A107" s="20" t="s">
        <v>161</v>
      </c>
      <c r="B107" s="53"/>
      <c r="C107" s="53"/>
      <c r="D107" s="53"/>
      <c r="E107" s="15">
        <v>5</v>
      </c>
      <c r="G107" s="106">
        <v>983477</v>
      </c>
      <c r="H107" s="109"/>
      <c r="I107" s="106">
        <v>928898</v>
      </c>
      <c r="J107" s="79"/>
      <c r="K107" s="106">
        <v>804958</v>
      </c>
      <c r="L107" s="79"/>
      <c r="M107" s="106">
        <v>760451</v>
      </c>
    </row>
    <row r="108" spans="1:13" s="9" customFormat="1" ht="19.5" customHeight="1">
      <c r="A108" s="16" t="s">
        <v>160</v>
      </c>
      <c r="B108" s="20"/>
      <c r="C108" s="20"/>
      <c r="D108" s="20"/>
      <c r="E108" s="8"/>
      <c r="G108" s="50">
        <f>SUM(G106:G107)</f>
        <v>4639370</v>
      </c>
      <c r="H108" s="13"/>
      <c r="I108" s="50">
        <f>SUM(I106:I107)</f>
        <v>4292282</v>
      </c>
      <c r="J108" s="13"/>
      <c r="K108" s="50">
        <f>SUM(K106:K107)</f>
        <v>3691705</v>
      </c>
      <c r="L108" s="13"/>
      <c r="M108" s="50">
        <f>SUM(M106:M107)</f>
        <v>3418124</v>
      </c>
    </row>
    <row r="109" spans="1:13" s="9" customFormat="1" ht="19.5" customHeight="1">
      <c r="A109" s="16" t="s">
        <v>159</v>
      </c>
      <c r="B109" s="20"/>
      <c r="C109" s="20"/>
      <c r="D109" s="20"/>
      <c r="E109" s="8"/>
      <c r="G109" s="106"/>
      <c r="H109" s="13"/>
      <c r="I109" s="13"/>
      <c r="J109" s="13"/>
      <c r="K109" s="13"/>
      <c r="L109" s="13"/>
      <c r="M109" s="13"/>
    </row>
    <row r="110" spans="1:13" s="9" customFormat="1" ht="19.5" customHeight="1">
      <c r="A110" s="16" t="s">
        <v>158</v>
      </c>
      <c r="B110" s="20"/>
      <c r="C110" s="20"/>
      <c r="D110" s="20"/>
      <c r="E110" s="8"/>
      <c r="G110" s="106"/>
      <c r="H110" s="13"/>
      <c r="I110" s="13"/>
      <c r="J110" s="13"/>
      <c r="K110" s="13"/>
      <c r="L110" s="13"/>
      <c r="M110" s="13"/>
    </row>
    <row r="111" spans="1:13" s="9" customFormat="1" ht="19.5" customHeight="1">
      <c r="A111" s="16" t="s">
        <v>155</v>
      </c>
      <c r="B111" s="20"/>
      <c r="C111" s="20"/>
      <c r="D111" s="20"/>
      <c r="E111" s="8"/>
      <c r="G111" s="13">
        <f>G104-G108</f>
        <v>1164900</v>
      </c>
      <c r="H111" s="13"/>
      <c r="I111" s="13">
        <f>I104-I108</f>
        <v>912521</v>
      </c>
      <c r="J111" s="13"/>
      <c r="K111" s="13">
        <f>K104-K108</f>
        <v>1060466</v>
      </c>
      <c r="L111" s="13"/>
      <c r="M111" s="13">
        <f>M104-M108</f>
        <v>879382</v>
      </c>
    </row>
    <row r="112" spans="1:13" ht="19.5" customHeight="1">
      <c r="A112" s="20" t="s">
        <v>157</v>
      </c>
      <c r="B112" s="53"/>
      <c r="C112" s="53"/>
      <c r="D112" s="53"/>
      <c r="E112" s="110">
        <v>6.2</v>
      </c>
      <c r="G112" s="18">
        <v>24969</v>
      </c>
      <c r="H112" s="14"/>
      <c r="I112" s="21">
        <v>20154</v>
      </c>
      <c r="J112" s="79"/>
      <c r="K112" s="21">
        <v>0</v>
      </c>
      <c r="L112" s="109"/>
      <c r="M112" s="21">
        <v>0</v>
      </c>
    </row>
    <row r="113" spans="1:14" s="9" customFormat="1" ht="19.5" customHeight="1">
      <c r="A113" s="16" t="s">
        <v>156</v>
      </c>
      <c r="B113" s="20"/>
      <c r="C113" s="20"/>
      <c r="D113" s="20"/>
      <c r="E113" s="8"/>
      <c r="G113" s="106"/>
      <c r="H113" s="13"/>
      <c r="I113" s="13"/>
      <c r="J113" s="13"/>
      <c r="K113" s="13"/>
      <c r="L113" s="13"/>
      <c r="M113" s="13"/>
    </row>
    <row r="114" spans="1:14" ht="19.5" customHeight="1">
      <c r="A114" s="16" t="s">
        <v>155</v>
      </c>
      <c r="B114" s="12"/>
      <c r="C114" s="12"/>
      <c r="D114" s="12"/>
      <c r="G114" s="22">
        <f>SUM(G111:G113)</f>
        <v>1189869</v>
      </c>
      <c r="H114" s="22"/>
      <c r="I114" s="22">
        <f>SUM(I111:I113)</f>
        <v>932675</v>
      </c>
      <c r="J114" s="22"/>
      <c r="K114" s="22">
        <f>SUM(K111:K113)</f>
        <v>1060466</v>
      </c>
      <c r="L114" s="13"/>
      <c r="M114" s="22">
        <f>SUM(M111:M113)</f>
        <v>879382</v>
      </c>
      <c r="N114" s="9"/>
    </row>
    <row r="115" spans="1:14" ht="19.5" customHeight="1">
      <c r="A115" s="20" t="s">
        <v>154</v>
      </c>
      <c r="B115" s="12"/>
      <c r="C115" s="12"/>
      <c r="D115" s="12"/>
      <c r="G115" s="18">
        <v>-24</v>
      </c>
      <c r="H115" s="14"/>
      <c r="I115" s="108">
        <v>-21</v>
      </c>
      <c r="J115" s="14"/>
      <c r="K115" s="108">
        <v>-2642</v>
      </c>
      <c r="L115" s="14"/>
      <c r="M115" s="108">
        <v>-1616</v>
      </c>
      <c r="N115" s="9"/>
    </row>
    <row r="116" spans="1:14" ht="19.5" customHeight="1">
      <c r="A116" s="16" t="s">
        <v>135</v>
      </c>
      <c r="B116" s="53"/>
      <c r="C116" s="53"/>
      <c r="D116" s="53"/>
      <c r="E116" s="15"/>
      <c r="G116" s="13">
        <f>SUM(G114:G115)</f>
        <v>1189845</v>
      </c>
      <c r="H116" s="14"/>
      <c r="I116" s="13">
        <f>SUM(I114:I115)</f>
        <v>932654</v>
      </c>
      <c r="J116" s="79"/>
      <c r="K116" s="13">
        <f>SUM(K114:K115)</f>
        <v>1057824</v>
      </c>
      <c r="L116" s="109"/>
      <c r="M116" s="13">
        <f>SUM(M114:M115)</f>
        <v>877766</v>
      </c>
    </row>
    <row r="117" spans="1:14" ht="19.5" customHeight="1">
      <c r="A117" s="20" t="s">
        <v>153</v>
      </c>
      <c r="E117" s="15">
        <v>10</v>
      </c>
      <c r="G117" s="106">
        <v>-224251</v>
      </c>
      <c r="H117" s="13"/>
      <c r="I117" s="108">
        <v>-176111</v>
      </c>
      <c r="J117" s="14"/>
      <c r="K117" s="108">
        <v>-181167</v>
      </c>
      <c r="L117" s="14"/>
      <c r="M117" s="108">
        <v>-146147</v>
      </c>
    </row>
    <row r="118" spans="1:14" ht="19.5" customHeight="1" thickBot="1">
      <c r="A118" s="16" t="s">
        <v>147</v>
      </c>
      <c r="B118" s="12"/>
      <c r="C118" s="12"/>
      <c r="D118" s="12"/>
      <c r="E118" s="15"/>
      <c r="G118" s="17">
        <f>SUM(G116:G117)</f>
        <v>965594</v>
      </c>
      <c r="H118" s="13"/>
      <c r="I118" s="17">
        <f>SUM(I116:I117)</f>
        <v>756543</v>
      </c>
      <c r="J118" s="77"/>
      <c r="K118" s="17">
        <f>SUM(K116:K117)</f>
        <v>876657</v>
      </c>
      <c r="L118" s="77"/>
      <c r="M118" s="17">
        <f>SUM(M116:M117)</f>
        <v>731619</v>
      </c>
    </row>
    <row r="119" spans="1:14" ht="16.5" customHeight="1" thickTop="1">
      <c r="A119" s="16"/>
      <c r="B119" s="12"/>
      <c r="C119" s="12"/>
      <c r="D119" s="12"/>
      <c r="E119" s="15"/>
      <c r="G119" s="106"/>
      <c r="H119" s="13"/>
      <c r="I119" s="13"/>
      <c r="J119" s="77"/>
      <c r="K119" s="13"/>
      <c r="L119" s="77"/>
      <c r="M119" s="13"/>
    </row>
    <row r="120" spans="1:14" ht="19.5" customHeight="1">
      <c r="A120" s="16" t="s">
        <v>152</v>
      </c>
      <c r="B120" s="12"/>
      <c r="C120" s="12"/>
      <c r="D120" s="12"/>
      <c r="E120" s="15"/>
      <c r="G120" s="106"/>
      <c r="H120" s="13"/>
      <c r="I120" s="13"/>
      <c r="J120" s="77"/>
      <c r="K120" s="13"/>
      <c r="L120" s="77"/>
      <c r="M120" s="13"/>
    </row>
    <row r="121" spans="1:14" ht="19.5" customHeight="1" thickBot="1">
      <c r="A121" s="12" t="s">
        <v>138</v>
      </c>
      <c r="B121" s="12"/>
      <c r="C121" s="12"/>
      <c r="D121" s="12"/>
      <c r="E121" s="15"/>
      <c r="G121" s="106">
        <v>913421</v>
      </c>
      <c r="H121" s="13"/>
      <c r="I121" s="13">
        <v>720159</v>
      </c>
      <c r="J121" s="77"/>
      <c r="K121" s="25">
        <f>K118</f>
        <v>876657</v>
      </c>
      <c r="L121" s="77"/>
      <c r="M121" s="25">
        <f>M118</f>
        <v>731619</v>
      </c>
    </row>
    <row r="122" spans="1:14" ht="19.5" customHeight="1" thickTop="1">
      <c r="A122" s="20" t="s">
        <v>4</v>
      </c>
      <c r="C122" s="12"/>
      <c r="D122" s="12"/>
      <c r="E122" s="15"/>
      <c r="G122" s="106">
        <v>52173</v>
      </c>
      <c r="H122" s="13"/>
      <c r="I122" s="13">
        <v>36384</v>
      </c>
      <c r="J122" s="13"/>
      <c r="K122" s="107"/>
      <c r="L122" s="13"/>
      <c r="M122" s="107"/>
    </row>
    <row r="123" spans="1:14" ht="19.5" customHeight="1" thickBot="1">
      <c r="B123" s="12"/>
      <c r="C123" s="12"/>
      <c r="D123" s="12"/>
      <c r="G123" s="17">
        <f>SUM(G118)</f>
        <v>965594</v>
      </c>
      <c r="H123" s="13"/>
      <c r="I123" s="17">
        <f>SUM(I118)</f>
        <v>756543</v>
      </c>
      <c r="J123" s="13"/>
      <c r="K123" s="13"/>
      <c r="L123" s="13"/>
      <c r="M123" s="13"/>
    </row>
    <row r="124" spans="1:14" ht="16.5" customHeight="1" thickTop="1">
      <c r="A124" s="20"/>
      <c r="G124" s="106"/>
      <c r="H124" s="9"/>
      <c r="I124" s="66"/>
      <c r="J124" s="9"/>
      <c r="K124" s="66"/>
      <c r="L124" s="9"/>
      <c r="M124" s="66"/>
    </row>
    <row r="125" spans="1:14" s="28" customFormat="1" ht="19.5" customHeight="1">
      <c r="A125" s="16" t="s">
        <v>151</v>
      </c>
      <c r="B125" s="2"/>
      <c r="C125" s="2"/>
      <c r="D125" s="2"/>
      <c r="E125" s="15"/>
      <c r="F125" s="2"/>
      <c r="G125" s="106"/>
      <c r="H125" s="2"/>
      <c r="I125" s="104"/>
      <c r="J125" s="104"/>
      <c r="K125" s="104"/>
      <c r="L125" s="105"/>
      <c r="M125" s="104"/>
    </row>
    <row r="126" spans="1:14" s="28" customFormat="1" ht="19.5" customHeight="1" thickBot="1">
      <c r="A126" s="20" t="s">
        <v>150</v>
      </c>
      <c r="B126" s="12"/>
      <c r="C126" s="12"/>
      <c r="D126" s="12"/>
      <c r="E126" s="100"/>
      <c r="F126" s="20"/>
      <c r="G126" s="102">
        <v>9.1342099999999995</v>
      </c>
      <c r="H126" s="103"/>
      <c r="I126" s="102">
        <v>7.2015900000000004</v>
      </c>
      <c r="J126" s="103"/>
      <c r="K126" s="102">
        <v>8.7665699999999998</v>
      </c>
      <c r="L126" s="103"/>
      <c r="M126" s="102">
        <v>7.3161899999999997</v>
      </c>
    </row>
    <row r="127" spans="1:14" s="28" customFormat="1" ht="16.5" customHeight="1" thickTop="1">
      <c r="A127" s="20"/>
      <c r="B127" s="12"/>
      <c r="C127" s="12"/>
      <c r="D127" s="12"/>
      <c r="E127" s="100"/>
      <c r="F127" s="20"/>
      <c r="G127" s="101"/>
      <c r="H127" s="99"/>
      <c r="I127" s="101"/>
      <c r="J127" s="99"/>
      <c r="K127" s="101"/>
      <c r="L127" s="99"/>
      <c r="M127" s="101"/>
    </row>
    <row r="128" spans="1:14" s="28" customFormat="1" ht="19.5" customHeight="1" thickBot="1">
      <c r="A128" s="20" t="s">
        <v>149</v>
      </c>
      <c r="B128" s="12"/>
      <c r="C128" s="12"/>
      <c r="D128" s="12"/>
      <c r="E128" s="100"/>
      <c r="F128" s="20"/>
      <c r="G128" s="98">
        <v>100000000</v>
      </c>
      <c r="H128" s="99"/>
      <c r="I128" s="98">
        <v>100000000</v>
      </c>
      <c r="J128" s="99"/>
      <c r="K128" s="98">
        <v>100000000</v>
      </c>
      <c r="L128" s="99"/>
      <c r="M128" s="98">
        <v>100000000</v>
      </c>
    </row>
    <row r="129" spans="1:14" ht="16.5" customHeight="1" thickTop="1">
      <c r="B129" s="2"/>
      <c r="C129" s="2"/>
      <c r="D129" s="2"/>
      <c r="G129" s="5"/>
      <c r="H129" s="76"/>
      <c r="I129" s="5"/>
      <c r="K129" s="5"/>
      <c r="L129" s="76"/>
      <c r="M129" s="5"/>
    </row>
    <row r="130" spans="1:14" ht="19.5" customHeight="1">
      <c r="A130" s="2" t="s">
        <v>1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1"/>
    </row>
    <row r="131" spans="1:14" ht="19.5" customHeight="1">
      <c r="A131" s="2"/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1"/>
    </row>
    <row r="132" spans="1:14" ht="16.5" customHeight="1">
      <c r="A132" s="2"/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1"/>
    </row>
    <row r="133" spans="1:14" ht="19.5" customHeight="1">
      <c r="A133" s="2"/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59">
        <v>6</v>
      </c>
    </row>
    <row r="134" spans="1:14" s="27" customFormat="1" ht="19.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76" t="s">
        <v>100</v>
      </c>
      <c r="N134" s="41"/>
    </row>
    <row r="135" spans="1:14" s="27" customFormat="1" ht="19.5" customHeight="1">
      <c r="A135" s="75" t="s">
        <v>27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</row>
    <row r="136" spans="1:14" s="27" customFormat="1" ht="19.5" customHeight="1">
      <c r="A136" s="96" t="s">
        <v>148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</row>
    <row r="137" spans="1:14" s="27" customFormat="1" ht="19.5" customHeight="1">
      <c r="A137" s="16" t="s">
        <v>98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</row>
    <row r="138" spans="1:14" s="27" customFormat="1" ht="19.5" customHeight="1">
      <c r="A138" s="37"/>
      <c r="B138" s="37"/>
      <c r="C138" s="37"/>
      <c r="D138" s="37"/>
      <c r="E138" s="40"/>
      <c r="F138" s="37"/>
      <c r="G138" s="39"/>
      <c r="H138" s="37"/>
      <c r="I138" s="37"/>
      <c r="J138" s="73"/>
      <c r="K138" s="37"/>
      <c r="L138" s="36"/>
      <c r="M138" s="45" t="s">
        <v>24</v>
      </c>
      <c r="N138" s="36"/>
    </row>
    <row r="139" spans="1:14" s="27" customFormat="1" ht="19.5" customHeight="1">
      <c r="A139" s="41"/>
      <c r="B139" s="41"/>
      <c r="C139" s="41"/>
      <c r="D139" s="41"/>
      <c r="E139" s="44"/>
      <c r="F139" s="44"/>
      <c r="G139" s="71"/>
      <c r="H139" s="71" t="s">
        <v>23</v>
      </c>
      <c r="I139" s="71"/>
      <c r="J139" s="72"/>
      <c r="K139" s="71"/>
      <c r="L139" s="71" t="s">
        <v>22</v>
      </c>
      <c r="M139" s="71"/>
      <c r="N139" s="41"/>
    </row>
    <row r="140" spans="1:14" s="27" customFormat="1" ht="19.5" customHeight="1">
      <c r="A140" s="28"/>
      <c r="B140" s="28"/>
      <c r="C140" s="28"/>
      <c r="D140" s="28"/>
      <c r="E140" s="58"/>
      <c r="F140" s="57"/>
      <c r="G140" s="70">
        <v>2018</v>
      </c>
      <c r="H140" s="28"/>
      <c r="I140" s="70">
        <v>2017</v>
      </c>
      <c r="J140" s="28"/>
      <c r="K140" s="70">
        <v>2018</v>
      </c>
      <c r="L140" s="28"/>
      <c r="M140" s="70">
        <v>2017</v>
      </c>
      <c r="N140" s="28"/>
    </row>
    <row r="141" spans="1:14" s="27" customFormat="1" ht="19.5" customHeight="1">
      <c r="A141" s="90" t="s">
        <v>147</v>
      </c>
      <c r="B141" s="81"/>
      <c r="C141" s="81"/>
      <c r="D141" s="81"/>
      <c r="E141" s="81"/>
      <c r="F141" s="81"/>
      <c r="G141" s="92">
        <f>SUM(G123)</f>
        <v>965594</v>
      </c>
      <c r="H141" s="94"/>
      <c r="I141" s="92">
        <f>SUM(I123)</f>
        <v>756543</v>
      </c>
      <c r="J141" s="89"/>
      <c r="K141" s="92">
        <f>SUM(K121)</f>
        <v>876657</v>
      </c>
      <c r="L141" s="84"/>
      <c r="M141" s="92">
        <f>SUM(M121)</f>
        <v>731619</v>
      </c>
    </row>
    <row r="142" spans="1:14" s="27" customFormat="1" ht="19.5" customHeight="1">
      <c r="A142" s="90" t="s">
        <v>146</v>
      </c>
      <c r="B142" s="81"/>
      <c r="C142" s="81"/>
      <c r="D142" s="81"/>
      <c r="E142" s="81"/>
      <c r="F142" s="81"/>
      <c r="G142" s="92"/>
      <c r="H142" s="94"/>
      <c r="I142" s="92"/>
      <c r="J142" s="89"/>
      <c r="K142" s="92"/>
      <c r="L142" s="84"/>
      <c r="M142" s="92"/>
    </row>
    <row r="143" spans="1:14" s="27" customFormat="1" ht="19.5" customHeight="1">
      <c r="A143" s="95" t="s">
        <v>143</v>
      </c>
      <c r="B143" s="81"/>
      <c r="C143" s="81"/>
      <c r="D143" s="81"/>
      <c r="E143" s="81"/>
      <c r="F143" s="81"/>
      <c r="G143" s="92"/>
      <c r="H143" s="94"/>
      <c r="I143" s="92"/>
      <c r="J143" s="89"/>
      <c r="K143" s="92"/>
      <c r="L143" s="84"/>
      <c r="M143" s="92"/>
    </row>
    <row r="144" spans="1:14" s="27" customFormat="1" ht="19.5" customHeight="1">
      <c r="A144" s="95" t="s">
        <v>142</v>
      </c>
      <c r="B144" s="81"/>
      <c r="C144" s="81"/>
      <c r="D144" s="81"/>
      <c r="E144" s="81"/>
      <c r="F144" s="81"/>
      <c r="G144" s="92"/>
      <c r="H144" s="94"/>
      <c r="I144" s="92"/>
      <c r="J144" s="89"/>
      <c r="K144" s="92"/>
      <c r="L144" s="84"/>
      <c r="M144" s="92"/>
    </row>
    <row r="145" spans="1:13" s="27" customFormat="1" ht="19.5" customHeight="1">
      <c r="A145" s="87" t="s">
        <v>145</v>
      </c>
      <c r="B145" s="81"/>
      <c r="C145" s="81"/>
      <c r="D145" s="81"/>
      <c r="E145" s="81"/>
      <c r="F145" s="81"/>
      <c r="G145" s="92"/>
      <c r="H145" s="94"/>
      <c r="I145" s="92"/>
      <c r="J145" s="89"/>
      <c r="K145" s="92"/>
      <c r="L145" s="84"/>
      <c r="M145" s="92"/>
    </row>
    <row r="146" spans="1:13" s="27" customFormat="1" ht="19.5" customHeight="1">
      <c r="A146" s="87" t="s">
        <v>144</v>
      </c>
      <c r="B146" s="81"/>
      <c r="C146" s="81"/>
      <c r="D146" s="81"/>
      <c r="E146" s="81"/>
      <c r="F146" s="81"/>
      <c r="G146" s="93">
        <v>90</v>
      </c>
      <c r="H146" s="94"/>
      <c r="I146" s="93">
        <v>-756</v>
      </c>
      <c r="J146" s="89"/>
      <c r="K146" s="93">
        <v>0</v>
      </c>
      <c r="L146" s="84"/>
      <c r="M146" s="93">
        <v>0</v>
      </c>
    </row>
    <row r="147" spans="1:13" s="27" customFormat="1" ht="19.5" customHeight="1">
      <c r="A147" s="87" t="s">
        <v>143</v>
      </c>
      <c r="B147" s="81"/>
      <c r="C147" s="81"/>
      <c r="D147" s="81"/>
      <c r="E147" s="81"/>
      <c r="F147" s="81"/>
      <c r="G147" s="92"/>
      <c r="H147" s="94"/>
      <c r="I147" s="92"/>
      <c r="J147" s="89"/>
      <c r="K147" s="92"/>
      <c r="L147" s="84"/>
      <c r="M147" s="92"/>
    </row>
    <row r="148" spans="1:13" s="27" customFormat="1" ht="19.5" customHeight="1">
      <c r="A148" s="87" t="s">
        <v>142</v>
      </c>
      <c r="B148" s="81"/>
      <c r="C148" s="81"/>
      <c r="D148" s="81"/>
      <c r="E148" s="81"/>
      <c r="F148" s="81"/>
      <c r="G148" s="93">
        <f>SUM(G145:G146)</f>
        <v>90</v>
      </c>
      <c r="H148" s="94"/>
      <c r="I148" s="93">
        <f>SUM(I145:I146)</f>
        <v>-756</v>
      </c>
      <c r="J148" s="89"/>
      <c r="K148" s="93">
        <f>SUM(K145:K146)</f>
        <v>0</v>
      </c>
      <c r="L148" s="84"/>
      <c r="M148" s="93">
        <f>SUM(M145:M146)</f>
        <v>0</v>
      </c>
    </row>
    <row r="149" spans="1:13" s="27" customFormat="1" ht="19.5" customHeight="1">
      <c r="A149" s="90" t="s">
        <v>141</v>
      </c>
      <c r="B149" s="81"/>
      <c r="C149" s="81"/>
      <c r="D149" s="81"/>
      <c r="E149" s="81"/>
      <c r="F149" s="81"/>
      <c r="G149" s="93">
        <f>G148</f>
        <v>90</v>
      </c>
      <c r="H149" s="86"/>
      <c r="I149" s="93">
        <f>I148</f>
        <v>-756</v>
      </c>
      <c r="J149" s="85"/>
      <c r="K149" s="93">
        <f>K148</f>
        <v>0</v>
      </c>
      <c r="L149" s="84"/>
      <c r="M149" s="93">
        <f>M148</f>
        <v>0</v>
      </c>
    </row>
    <row r="150" spans="1:13" s="27" customFormat="1" ht="19.5" customHeight="1">
      <c r="A150" s="90"/>
      <c r="B150" s="81"/>
      <c r="C150" s="81"/>
      <c r="D150" s="81"/>
      <c r="E150" s="81"/>
      <c r="F150" s="81"/>
      <c r="G150" s="92"/>
      <c r="H150" s="86"/>
      <c r="I150" s="92"/>
      <c r="J150" s="85"/>
      <c r="K150" s="92"/>
      <c r="L150" s="84"/>
      <c r="M150" s="92"/>
    </row>
    <row r="151" spans="1:13" s="27" customFormat="1" ht="19.5" customHeight="1">
      <c r="A151" s="90"/>
      <c r="B151" s="81"/>
      <c r="C151" s="81"/>
      <c r="D151" s="81"/>
      <c r="E151" s="81"/>
      <c r="F151" s="81"/>
      <c r="G151" s="92"/>
      <c r="H151" s="86"/>
      <c r="I151" s="92"/>
      <c r="J151" s="85"/>
      <c r="K151" s="92"/>
      <c r="L151" s="84"/>
      <c r="M151" s="92"/>
    </row>
    <row r="152" spans="1:13" s="27" customFormat="1" ht="19.5" customHeight="1" thickBot="1">
      <c r="A152" s="90" t="s">
        <v>140</v>
      </c>
      <c r="B152" s="81"/>
      <c r="C152" s="81"/>
      <c r="D152" s="81"/>
      <c r="E152" s="81"/>
      <c r="F152" s="81"/>
      <c r="G152" s="91">
        <f>G141+G149</f>
        <v>965684</v>
      </c>
      <c r="H152" s="86" t="e">
        <v>#REF!</v>
      </c>
      <c r="I152" s="91">
        <f>I141+I149</f>
        <v>755787</v>
      </c>
      <c r="J152" s="85" t="e">
        <v>#REF!</v>
      </c>
      <c r="K152" s="91">
        <f>K141+K149</f>
        <v>876657</v>
      </c>
      <c r="L152" s="84" t="e">
        <v>#REF!</v>
      </c>
      <c r="M152" s="91">
        <f>M141+M149</f>
        <v>731619</v>
      </c>
    </row>
    <row r="153" spans="1:13" s="27" customFormat="1" ht="19.5" customHeight="1" thickTop="1">
      <c r="A153" s="87"/>
      <c r="B153" s="81"/>
      <c r="C153" s="81"/>
      <c r="D153" s="81"/>
      <c r="E153" s="81"/>
      <c r="F153" s="81"/>
      <c r="G153" s="88"/>
      <c r="H153" s="86"/>
      <c r="I153" s="88"/>
      <c r="J153" s="89"/>
      <c r="K153" s="88"/>
      <c r="L153" s="84"/>
      <c r="M153" s="88"/>
    </row>
    <row r="154" spans="1:13" s="27" customFormat="1" ht="19.5" customHeight="1">
      <c r="A154" s="90" t="s">
        <v>139</v>
      </c>
      <c r="B154" s="81"/>
      <c r="C154" s="81"/>
      <c r="D154" s="81"/>
      <c r="E154" s="81"/>
      <c r="F154" s="81"/>
      <c r="G154" s="88"/>
      <c r="H154" s="86"/>
      <c r="I154" s="88"/>
      <c r="J154" s="89"/>
      <c r="K154" s="88"/>
      <c r="L154" s="84"/>
      <c r="M154" s="88"/>
    </row>
    <row r="155" spans="1:13" s="27" customFormat="1" ht="19.5" customHeight="1">
      <c r="A155" s="82" t="s">
        <v>138</v>
      </c>
      <c r="B155" s="81"/>
      <c r="C155" s="81"/>
      <c r="D155" s="81"/>
      <c r="E155" s="81"/>
      <c r="F155" s="81"/>
      <c r="G155" s="88">
        <f>G157-G156</f>
        <v>913493</v>
      </c>
      <c r="H155" s="86"/>
      <c r="I155" s="88">
        <f>I157-I156</f>
        <v>719554</v>
      </c>
      <c r="J155" s="89"/>
      <c r="K155" s="88">
        <f>K157-K156</f>
        <v>876657</v>
      </c>
      <c r="L155" s="84"/>
      <c r="M155" s="88">
        <f>M157-M156</f>
        <v>731619</v>
      </c>
    </row>
    <row r="156" spans="1:13" s="27" customFormat="1" ht="19.5" customHeight="1">
      <c r="A156" s="82" t="s">
        <v>4</v>
      </c>
      <c r="B156" s="81"/>
      <c r="C156" s="81"/>
      <c r="D156" s="81"/>
      <c r="E156" s="81"/>
      <c r="F156" s="81"/>
      <c r="G156" s="88">
        <v>52191</v>
      </c>
      <c r="H156" s="86"/>
      <c r="I156" s="88">
        <v>36233</v>
      </c>
      <c r="J156" s="89"/>
      <c r="K156" s="88">
        <v>0</v>
      </c>
      <c r="L156" s="84"/>
      <c r="M156" s="88">
        <v>0</v>
      </c>
    </row>
    <row r="157" spans="1:13" s="27" customFormat="1" ht="19.5" customHeight="1" thickBot="1">
      <c r="A157" s="87"/>
      <c r="B157" s="81"/>
      <c r="C157" s="81"/>
      <c r="D157" s="81"/>
      <c r="E157" s="81"/>
      <c r="F157" s="81"/>
      <c r="G157" s="83">
        <f>G152</f>
        <v>965684</v>
      </c>
      <c r="H157" s="86"/>
      <c r="I157" s="83">
        <f>I152</f>
        <v>755787</v>
      </c>
      <c r="J157" s="85"/>
      <c r="K157" s="83">
        <f>K152</f>
        <v>876657</v>
      </c>
      <c r="L157" s="84"/>
      <c r="M157" s="83">
        <f>M152</f>
        <v>731619</v>
      </c>
    </row>
    <row r="158" spans="1:13" s="27" customFormat="1" ht="19.5" customHeight="1" thickTop="1"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</row>
    <row r="159" spans="1:13" s="27" customFormat="1" ht="19.5" customHeight="1">
      <c r="A159" s="82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</row>
    <row r="160" spans="1:13" s="27" customFormat="1" ht="19.5" customHeight="1">
      <c r="A160" s="82" t="s">
        <v>1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</row>
    <row r="161" spans="1:13" s="27" customFormat="1" ht="19.5" customHeight="1">
      <c r="A161" s="82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  <row r="162" spans="1:13" s="27" customFormat="1" ht="19.5" customHeight="1">
      <c r="A162" s="82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</row>
    <row r="163" spans="1:13" s="27" customFormat="1" ht="19.5" customHeight="1">
      <c r="A163" s="82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</row>
    <row r="164" spans="1:13" s="27" customFormat="1" ht="19.5" customHeight="1">
      <c r="A164" s="82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</row>
    <row r="165" spans="1:13" s="27" customFormat="1" ht="19.5" customHeight="1">
      <c r="A165" s="82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</row>
    <row r="166" spans="1:13" s="27" customFormat="1" ht="19.5" customHeight="1">
      <c r="A166" s="82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</row>
    <row r="167" spans="1:13" s="27" customFormat="1" ht="19.5" customHeight="1">
      <c r="A167" s="82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</row>
    <row r="168" spans="1:13" s="27" customFormat="1" ht="19.5" customHeight="1">
      <c r="A168" s="82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</row>
    <row r="169" spans="1:13" s="27" customFormat="1" ht="19.5" customHeight="1">
      <c r="A169" s="82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</row>
    <row r="170" spans="1:13" s="27" customFormat="1" ht="19.5" customHeight="1">
      <c r="A170" s="82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</row>
    <row r="171" spans="1:13" s="27" customFormat="1" ht="19.5" customHeight="1">
      <c r="A171" s="82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</row>
    <row r="172" spans="1:13" s="27" customFormat="1" ht="19.5" customHeight="1">
      <c r="A172" s="82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</row>
    <row r="173" spans="1:13" s="27" customFormat="1" ht="19.5" customHeight="1">
      <c r="A173" s="82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</row>
    <row r="174" spans="1:13" s="27" customFormat="1" ht="19.5" customHeight="1">
      <c r="A174" s="82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</row>
    <row r="175" spans="1:13" s="27" customFormat="1" ht="19.5" customHeight="1">
      <c r="A175" s="82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</row>
    <row r="176" spans="1:13" s="27" customFormat="1" ht="19.5" customHeight="1">
      <c r="A176" s="82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</row>
    <row r="177" spans="1:14" s="27" customFormat="1" ht="19.5" customHeight="1"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0">
        <v>7</v>
      </c>
    </row>
    <row r="178" spans="1:14" ht="18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76" t="s">
        <v>100</v>
      </c>
      <c r="N178" s="41"/>
    </row>
    <row r="179" spans="1:14" s="27" customFormat="1" ht="18.75" customHeight="1">
      <c r="A179" s="75" t="s">
        <v>27</v>
      </c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</row>
    <row r="180" spans="1:14" s="4" customFormat="1" ht="18.75" customHeight="1">
      <c r="A180" s="16" t="s">
        <v>137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</row>
    <row r="181" spans="1:14" ht="18.75" customHeight="1">
      <c r="A181" s="16" t="s">
        <v>98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</row>
    <row r="182" spans="1:14" ht="18.75" customHeight="1">
      <c r="A182" s="37"/>
      <c r="B182" s="37"/>
      <c r="C182" s="37"/>
      <c r="D182" s="37"/>
      <c r="E182" s="40"/>
      <c r="F182" s="37"/>
      <c r="G182" s="39"/>
      <c r="H182" s="37"/>
      <c r="I182" s="37"/>
      <c r="J182" s="73"/>
      <c r="K182" s="37"/>
      <c r="L182" s="36"/>
      <c r="M182" s="45" t="s">
        <v>24</v>
      </c>
    </row>
    <row r="183" spans="1:14" s="41" customFormat="1" ht="18.75" customHeight="1">
      <c r="E183" s="44"/>
      <c r="F183" s="44"/>
      <c r="G183" s="71"/>
      <c r="H183" s="71" t="s">
        <v>23</v>
      </c>
      <c r="I183" s="71"/>
      <c r="J183" s="72"/>
      <c r="K183" s="71"/>
      <c r="L183" s="71" t="s">
        <v>22</v>
      </c>
      <c r="M183" s="71"/>
    </row>
    <row r="184" spans="1:14" s="28" customFormat="1" ht="18.75" customHeight="1">
      <c r="E184" s="58"/>
      <c r="F184" s="57"/>
      <c r="G184" s="70">
        <v>2018</v>
      </c>
      <c r="I184" s="70">
        <v>2017</v>
      </c>
      <c r="K184" s="70">
        <v>2018</v>
      </c>
      <c r="M184" s="70">
        <v>2017</v>
      </c>
    </row>
    <row r="185" spans="1:14" s="4" customFormat="1" ht="18.75" customHeight="1">
      <c r="A185" s="16" t="s">
        <v>136</v>
      </c>
      <c r="B185" s="16"/>
      <c r="C185" s="16"/>
      <c r="D185" s="16"/>
      <c r="E185" s="6"/>
      <c r="F185" s="6"/>
      <c r="G185" s="26"/>
      <c r="H185" s="1"/>
      <c r="N185" s="2"/>
    </row>
    <row r="186" spans="1:14" s="4" customFormat="1" ht="18.75" customHeight="1">
      <c r="A186" s="20" t="s">
        <v>135</v>
      </c>
      <c r="B186" s="20"/>
      <c r="C186" s="20"/>
      <c r="D186" s="20"/>
      <c r="E186" s="6"/>
      <c r="F186" s="6"/>
      <c r="G186" s="14">
        <f>+G116</f>
        <v>1189845</v>
      </c>
      <c r="H186" s="14"/>
      <c r="I186" s="14">
        <f>+I116</f>
        <v>932654</v>
      </c>
      <c r="J186" s="79"/>
      <c r="K186" s="14">
        <f>+K116</f>
        <v>1057824</v>
      </c>
      <c r="L186" s="79"/>
      <c r="M186" s="14">
        <f>+M116</f>
        <v>877766</v>
      </c>
      <c r="N186" s="2"/>
    </row>
    <row r="187" spans="1:14" s="4" customFormat="1" ht="18.75" customHeight="1">
      <c r="A187" s="20" t="s">
        <v>134</v>
      </c>
      <c r="B187" s="20"/>
      <c r="C187" s="20"/>
      <c r="D187" s="20"/>
      <c r="E187" s="6"/>
      <c r="F187" s="6"/>
      <c r="G187" s="14"/>
      <c r="H187" s="14"/>
      <c r="I187" s="14"/>
      <c r="J187" s="14"/>
      <c r="K187" s="14"/>
      <c r="L187" s="19"/>
      <c r="M187" s="14"/>
      <c r="N187" s="2"/>
    </row>
    <row r="188" spans="1:14" s="4" customFormat="1" ht="18.75" customHeight="1">
      <c r="A188" s="20" t="s">
        <v>133</v>
      </c>
      <c r="B188" s="20"/>
      <c r="C188" s="20"/>
      <c r="D188" s="20"/>
      <c r="E188" s="6"/>
      <c r="F188" s="6"/>
      <c r="G188" s="14"/>
      <c r="H188" s="14"/>
      <c r="I188" s="14"/>
      <c r="J188" s="14"/>
      <c r="K188" s="14"/>
      <c r="L188" s="19"/>
      <c r="M188" s="14"/>
      <c r="N188" s="2"/>
    </row>
    <row r="189" spans="1:14" s="4" customFormat="1" ht="18.75" customHeight="1">
      <c r="A189" s="55" t="s">
        <v>132</v>
      </c>
      <c r="B189" s="55"/>
      <c r="C189" s="55"/>
      <c r="D189" s="55"/>
      <c r="E189" s="6"/>
      <c r="F189" s="6"/>
      <c r="G189" s="51">
        <v>301105</v>
      </c>
      <c r="H189" s="51"/>
      <c r="I189" s="51">
        <v>295603</v>
      </c>
      <c r="J189" s="51"/>
      <c r="K189" s="51">
        <v>232194</v>
      </c>
      <c r="L189" s="14"/>
      <c r="M189" s="51">
        <v>227514</v>
      </c>
      <c r="N189" s="2"/>
    </row>
    <row r="190" spans="1:14" s="4" customFormat="1" ht="18.75" customHeight="1">
      <c r="A190" s="55" t="s">
        <v>131</v>
      </c>
      <c r="B190" s="55"/>
      <c r="C190" s="55"/>
      <c r="D190" s="55"/>
      <c r="E190" s="6"/>
      <c r="F190" s="6"/>
      <c r="G190" s="51">
        <v>0</v>
      </c>
      <c r="H190" s="51"/>
      <c r="I190" s="51">
        <v>6462</v>
      </c>
      <c r="J190" s="51"/>
      <c r="K190" s="51">
        <v>0</v>
      </c>
      <c r="L190" s="14"/>
      <c r="M190" s="51">
        <v>1270</v>
      </c>
      <c r="N190" s="2"/>
    </row>
    <row r="191" spans="1:14" s="4" customFormat="1" ht="18.75" customHeight="1">
      <c r="A191" s="55" t="s">
        <v>130</v>
      </c>
      <c r="B191" s="55"/>
      <c r="C191" s="55"/>
      <c r="D191" s="55"/>
      <c r="E191" s="6"/>
      <c r="F191" s="6"/>
      <c r="G191" s="51">
        <v>572</v>
      </c>
      <c r="H191" s="51"/>
      <c r="I191" s="51">
        <v>5769</v>
      </c>
      <c r="J191" s="51"/>
      <c r="K191" s="51">
        <v>241</v>
      </c>
      <c r="L191" s="19"/>
      <c r="M191" s="51">
        <v>3232</v>
      </c>
      <c r="N191" s="2"/>
    </row>
    <row r="192" spans="1:14" s="4" customFormat="1" ht="18.75" customHeight="1">
      <c r="A192" s="55" t="s">
        <v>129</v>
      </c>
      <c r="B192" s="55"/>
      <c r="C192" s="55"/>
      <c r="D192" s="55"/>
      <c r="E192" s="6"/>
      <c r="F192" s="6"/>
      <c r="G192" s="51"/>
      <c r="H192" s="51"/>
      <c r="I192" s="51"/>
      <c r="J192" s="51"/>
      <c r="K192" s="51"/>
      <c r="L192" s="19"/>
      <c r="M192" s="51"/>
      <c r="N192" s="2"/>
    </row>
    <row r="193" spans="1:14" s="4" customFormat="1" ht="18.75" customHeight="1">
      <c r="A193" s="55" t="s">
        <v>128</v>
      </c>
      <c r="B193" s="55"/>
      <c r="C193" s="55"/>
      <c r="D193" s="55"/>
      <c r="E193" s="6"/>
      <c r="F193" s="6"/>
      <c r="G193" s="51">
        <v>2.4740000000000002</v>
      </c>
      <c r="H193" s="51"/>
      <c r="I193" s="51">
        <v>-4</v>
      </c>
      <c r="J193" s="51"/>
      <c r="K193" s="51">
        <v>0</v>
      </c>
      <c r="L193" s="19"/>
      <c r="M193" s="51">
        <v>0</v>
      </c>
      <c r="N193" s="2"/>
    </row>
    <row r="194" spans="1:14" s="4" customFormat="1" ht="18.75" customHeight="1">
      <c r="A194" s="55" t="s">
        <v>127</v>
      </c>
      <c r="B194" s="55"/>
      <c r="C194" s="55"/>
      <c r="D194" s="55"/>
      <c r="E194" s="6"/>
      <c r="F194" s="6"/>
      <c r="G194" s="51">
        <v>-36443</v>
      </c>
      <c r="H194" s="51"/>
      <c r="I194" s="51">
        <v>-27928</v>
      </c>
      <c r="J194" s="51"/>
      <c r="K194" s="51">
        <v>-33406</v>
      </c>
      <c r="L194" s="19"/>
      <c r="M194" s="51">
        <v>-25098</v>
      </c>
      <c r="N194" s="2"/>
    </row>
    <row r="195" spans="1:14" s="4" customFormat="1" ht="18.75" customHeight="1">
      <c r="A195" s="55" t="s">
        <v>126</v>
      </c>
      <c r="B195" s="55"/>
      <c r="C195" s="55"/>
      <c r="D195" s="55"/>
      <c r="E195" s="6"/>
      <c r="F195" s="6"/>
      <c r="G195" s="51">
        <v>-1287</v>
      </c>
      <c r="H195" s="51"/>
      <c r="I195" s="51">
        <v>-671</v>
      </c>
      <c r="J195" s="51"/>
      <c r="K195" s="51">
        <v>-1242</v>
      </c>
      <c r="L195" s="19"/>
      <c r="M195" s="51">
        <v>-526</v>
      </c>
      <c r="N195" s="2"/>
    </row>
    <row r="196" spans="1:14" s="4" customFormat="1" ht="18.75" customHeight="1">
      <c r="A196" s="53" t="s">
        <v>125</v>
      </c>
      <c r="B196" s="55"/>
      <c r="C196" s="55"/>
      <c r="D196" s="55"/>
      <c r="E196" s="6"/>
      <c r="F196" s="6"/>
      <c r="G196" s="51">
        <v>-24969</v>
      </c>
      <c r="H196" s="51"/>
      <c r="I196" s="51">
        <v>-20154</v>
      </c>
      <c r="J196" s="51"/>
      <c r="K196" s="51">
        <v>0</v>
      </c>
      <c r="L196" s="19"/>
      <c r="M196" s="51">
        <v>0</v>
      </c>
      <c r="N196" s="2"/>
    </row>
    <row r="197" spans="1:14" s="4" customFormat="1" ht="18.75" customHeight="1">
      <c r="A197" s="53" t="s">
        <v>124</v>
      </c>
      <c r="C197" s="55"/>
      <c r="D197" s="55"/>
      <c r="E197" s="6"/>
      <c r="F197" s="6"/>
      <c r="G197" s="51">
        <v>13836</v>
      </c>
      <c r="H197" s="51"/>
      <c r="I197" s="51">
        <v>13235</v>
      </c>
      <c r="J197" s="51"/>
      <c r="K197" s="51">
        <v>11537</v>
      </c>
      <c r="L197" s="14"/>
      <c r="M197" s="51">
        <v>11044</v>
      </c>
      <c r="N197" s="2"/>
    </row>
    <row r="198" spans="1:14" s="4" customFormat="1" ht="18.75" customHeight="1">
      <c r="A198" s="53" t="s">
        <v>123</v>
      </c>
      <c r="C198" s="55"/>
      <c r="D198" s="55"/>
      <c r="E198" s="6"/>
      <c r="F198" s="6"/>
      <c r="G198" s="51">
        <v>3422</v>
      </c>
      <c r="H198" s="51"/>
      <c r="I198" s="51">
        <v>5209</v>
      </c>
      <c r="J198" s="51"/>
      <c r="K198" s="51">
        <v>2831</v>
      </c>
      <c r="L198" s="14"/>
      <c r="M198" s="51">
        <v>4331</v>
      </c>
      <c r="N198" s="2"/>
    </row>
    <row r="199" spans="1:14" s="4" customFormat="1" ht="18.75" customHeight="1">
      <c r="A199" s="55" t="s">
        <v>122</v>
      </c>
      <c r="C199" s="55"/>
      <c r="D199" s="55"/>
      <c r="E199" s="6"/>
      <c r="F199" s="6"/>
      <c r="G199" s="51">
        <v>-9651</v>
      </c>
      <c r="H199" s="51"/>
      <c r="I199" s="51">
        <v>-9695</v>
      </c>
      <c r="J199" s="51"/>
      <c r="K199" s="51">
        <v>-9122</v>
      </c>
      <c r="L199" s="14"/>
      <c r="M199" s="51">
        <v>-9196</v>
      </c>
      <c r="N199" s="2"/>
    </row>
    <row r="200" spans="1:14" s="4" customFormat="1" ht="18.75" customHeight="1">
      <c r="A200" s="55" t="s">
        <v>121</v>
      </c>
      <c r="B200" s="55"/>
      <c r="C200" s="55"/>
      <c r="D200" s="55"/>
      <c r="E200" s="6"/>
      <c r="F200" s="6"/>
      <c r="G200" s="51">
        <v>-12</v>
      </c>
      <c r="H200" s="51"/>
      <c r="I200" s="51">
        <v>-17</v>
      </c>
      <c r="J200" s="51"/>
      <c r="K200" s="51">
        <v>-116961</v>
      </c>
      <c r="L200" s="14"/>
      <c r="M200" s="51">
        <v>-127023</v>
      </c>
      <c r="N200" s="2"/>
    </row>
    <row r="201" spans="1:14" s="4" customFormat="1" ht="18.75" customHeight="1">
      <c r="A201" s="55" t="s">
        <v>120</v>
      </c>
      <c r="B201" s="55"/>
      <c r="C201" s="55"/>
      <c r="D201" s="55"/>
      <c r="E201" s="6"/>
      <c r="F201" s="6"/>
      <c r="G201" s="78">
        <v>24</v>
      </c>
      <c r="H201" s="51"/>
      <c r="I201" s="78">
        <v>21</v>
      </c>
      <c r="J201" s="51"/>
      <c r="K201" s="78">
        <v>2642</v>
      </c>
      <c r="L201" s="14"/>
      <c r="M201" s="78">
        <v>1616</v>
      </c>
      <c r="N201" s="2"/>
    </row>
    <row r="202" spans="1:14" s="4" customFormat="1" ht="18.75" customHeight="1">
      <c r="A202" s="20" t="s">
        <v>119</v>
      </c>
      <c r="B202" s="55"/>
      <c r="C202" s="55"/>
      <c r="D202" s="55"/>
      <c r="E202" s="6"/>
      <c r="F202" s="6"/>
      <c r="G202" s="14"/>
      <c r="H202" s="14"/>
      <c r="I202" s="14"/>
      <c r="J202" s="14"/>
      <c r="K202" s="14"/>
      <c r="L202" s="19"/>
      <c r="M202" s="14"/>
      <c r="N202" s="2"/>
    </row>
    <row r="203" spans="1:14" s="4" customFormat="1" ht="18.75" customHeight="1">
      <c r="A203" s="55" t="s">
        <v>118</v>
      </c>
      <c r="B203" s="55"/>
      <c r="C203" s="55"/>
      <c r="D203" s="55"/>
      <c r="E203" s="6"/>
      <c r="F203" s="6"/>
      <c r="G203" s="14">
        <f>SUM(G186:G201)</f>
        <v>1436444.4739999999</v>
      </c>
      <c r="H203" s="14"/>
      <c r="I203" s="14">
        <f>SUM(I186:I201)</f>
        <v>1200484</v>
      </c>
      <c r="J203" s="14"/>
      <c r="K203" s="14">
        <f>SUM(K186:K201)</f>
        <v>1146538</v>
      </c>
      <c r="L203" s="14"/>
      <c r="M203" s="14">
        <f>SUM(M186:M201)</f>
        <v>964930</v>
      </c>
      <c r="N203" s="2"/>
    </row>
    <row r="204" spans="1:14" s="4" customFormat="1" ht="18.75" customHeight="1">
      <c r="A204" s="55" t="s">
        <v>117</v>
      </c>
      <c r="B204" s="55"/>
      <c r="C204" s="55"/>
      <c r="D204" s="55"/>
      <c r="E204" s="6"/>
      <c r="F204" s="6"/>
      <c r="G204" s="14"/>
      <c r="H204" s="14"/>
      <c r="I204" s="14"/>
      <c r="J204" s="14"/>
      <c r="K204" s="14"/>
      <c r="L204" s="14"/>
      <c r="M204" s="14"/>
      <c r="N204" s="2"/>
    </row>
    <row r="205" spans="1:14" s="4" customFormat="1" ht="18.75" customHeight="1">
      <c r="A205" s="55" t="s">
        <v>116</v>
      </c>
      <c r="B205" s="55"/>
      <c r="C205" s="55"/>
      <c r="D205" s="55"/>
      <c r="E205" s="6"/>
      <c r="F205" s="6"/>
      <c r="G205" s="51">
        <v>40536</v>
      </c>
      <c r="H205" s="22"/>
      <c r="I205" s="51">
        <v>61190</v>
      </c>
      <c r="J205" s="51"/>
      <c r="K205" s="51">
        <v>22167</v>
      </c>
      <c r="L205" s="14"/>
      <c r="M205" s="51">
        <v>59253</v>
      </c>
      <c r="N205" s="2"/>
    </row>
    <row r="206" spans="1:14" s="4" customFormat="1" ht="18.75" customHeight="1">
      <c r="A206" s="55" t="s">
        <v>115</v>
      </c>
      <c r="B206" s="55"/>
      <c r="C206" s="55"/>
      <c r="D206" s="55"/>
      <c r="E206" s="6"/>
      <c r="F206" s="6"/>
      <c r="G206" s="51">
        <v>12931.526</v>
      </c>
      <c r="H206" s="22"/>
      <c r="I206" s="51">
        <v>1793</v>
      </c>
      <c r="J206" s="51"/>
      <c r="K206" s="51">
        <v>5317</v>
      </c>
      <c r="L206" s="14"/>
      <c r="M206" s="51">
        <v>1004</v>
      </c>
      <c r="N206" s="2"/>
    </row>
    <row r="207" spans="1:14" s="4" customFormat="1" ht="18.75" customHeight="1">
      <c r="A207" s="55" t="s">
        <v>114</v>
      </c>
      <c r="B207" s="55"/>
      <c r="C207" s="55"/>
      <c r="D207" s="55"/>
      <c r="E207" s="6"/>
      <c r="F207" s="6"/>
      <c r="G207" s="51">
        <v>-1</v>
      </c>
      <c r="H207" s="22"/>
      <c r="I207" s="51">
        <v>-351</v>
      </c>
      <c r="J207" s="51"/>
      <c r="K207" s="51">
        <v>0</v>
      </c>
      <c r="L207" s="14"/>
      <c r="M207" s="51">
        <v>-7735</v>
      </c>
      <c r="N207" s="2"/>
    </row>
    <row r="208" spans="1:14" s="4" customFormat="1" ht="18.75" customHeight="1">
      <c r="A208" s="55" t="s">
        <v>113</v>
      </c>
      <c r="B208" s="55"/>
      <c r="C208" s="55"/>
      <c r="D208" s="55"/>
      <c r="E208" s="6"/>
      <c r="F208" s="6"/>
      <c r="G208" s="51">
        <v>-12</v>
      </c>
      <c r="H208" s="22"/>
      <c r="I208" s="51">
        <v>9553</v>
      </c>
      <c r="J208" s="51"/>
      <c r="K208" s="51">
        <v>400</v>
      </c>
      <c r="L208" s="14"/>
      <c r="M208" s="51">
        <v>886</v>
      </c>
      <c r="N208" s="2"/>
    </row>
    <row r="209" spans="1:14" s="4" customFormat="1" ht="18.75" customHeight="1">
      <c r="A209" s="20" t="s">
        <v>112</v>
      </c>
      <c r="B209" s="55"/>
      <c r="C209" s="55"/>
      <c r="D209" s="55"/>
      <c r="E209" s="6"/>
      <c r="F209" s="6"/>
      <c r="G209" s="19"/>
      <c r="H209" s="77"/>
      <c r="I209" s="19"/>
      <c r="J209" s="19"/>
      <c r="K209" s="19"/>
      <c r="L209" s="19"/>
      <c r="M209" s="19"/>
      <c r="N209" s="2"/>
    </row>
    <row r="210" spans="1:14" s="4" customFormat="1" ht="18.75" customHeight="1">
      <c r="A210" s="55" t="s">
        <v>111</v>
      </c>
      <c r="B210" s="55"/>
      <c r="C210" s="55"/>
      <c r="D210" s="55"/>
      <c r="E210" s="6"/>
      <c r="F210" s="6"/>
      <c r="G210" s="51">
        <v>-10910</v>
      </c>
      <c r="H210" s="22"/>
      <c r="I210" s="51">
        <v>3141</v>
      </c>
      <c r="J210" s="51"/>
      <c r="K210" s="51">
        <v>-11024</v>
      </c>
      <c r="L210" s="14"/>
      <c r="M210" s="51">
        <v>5019</v>
      </c>
      <c r="N210" s="2"/>
    </row>
    <row r="211" spans="1:14" s="4" customFormat="1" ht="18.75" customHeight="1">
      <c r="A211" s="55" t="s">
        <v>110</v>
      </c>
      <c r="B211" s="55"/>
      <c r="C211" s="55"/>
      <c r="D211" s="55"/>
      <c r="E211" s="6"/>
      <c r="F211" s="6"/>
      <c r="G211" s="51">
        <v>-63176</v>
      </c>
      <c r="H211" s="22"/>
      <c r="I211" s="51">
        <v>-89661</v>
      </c>
      <c r="J211" s="51"/>
      <c r="K211" s="51">
        <v>-55182</v>
      </c>
      <c r="L211" s="14"/>
      <c r="M211" s="51">
        <v>-73017</v>
      </c>
      <c r="N211" s="2"/>
    </row>
    <row r="212" spans="1:14" s="4" customFormat="1" ht="18.75" customHeight="1">
      <c r="A212" s="55" t="s">
        <v>109</v>
      </c>
      <c r="B212" s="55"/>
      <c r="C212" s="55"/>
      <c r="D212" s="55"/>
      <c r="E212" s="6"/>
      <c r="F212" s="6"/>
      <c r="G212" s="51">
        <v>36951</v>
      </c>
      <c r="H212" s="22"/>
      <c r="I212" s="51">
        <v>28222</v>
      </c>
      <c r="J212" s="51"/>
      <c r="K212" s="51">
        <v>34333</v>
      </c>
      <c r="L212" s="14"/>
      <c r="M212" s="51">
        <v>26200</v>
      </c>
      <c r="N212" s="2"/>
    </row>
    <row r="213" spans="1:14" s="4" customFormat="1" ht="18.75" customHeight="1">
      <c r="A213" s="55" t="s">
        <v>108</v>
      </c>
      <c r="B213" s="55"/>
      <c r="C213" s="55"/>
      <c r="D213" s="55"/>
      <c r="E213" s="6"/>
      <c r="F213" s="6"/>
      <c r="G213" s="51">
        <v>-4964</v>
      </c>
      <c r="H213" s="22"/>
      <c r="I213" s="51">
        <v>-1661</v>
      </c>
      <c r="J213" s="51"/>
      <c r="K213" s="51">
        <v>-2641</v>
      </c>
      <c r="L213" s="14"/>
      <c r="M213" s="51">
        <v>-904</v>
      </c>
      <c r="N213" s="2"/>
    </row>
    <row r="214" spans="1:14" s="4" customFormat="1" ht="18.75" customHeight="1">
      <c r="A214" s="55" t="s">
        <v>107</v>
      </c>
      <c r="B214" s="55"/>
      <c r="C214" s="55"/>
      <c r="D214" s="55"/>
      <c r="E214" s="6"/>
      <c r="F214" s="6"/>
      <c r="G214" s="51">
        <v>-13427</v>
      </c>
      <c r="H214" s="22"/>
      <c r="I214" s="51">
        <v>-12500</v>
      </c>
      <c r="J214" s="51"/>
      <c r="K214" s="51">
        <v>-13427</v>
      </c>
      <c r="L214" s="14"/>
      <c r="M214" s="51">
        <v>-12500</v>
      </c>
      <c r="N214" s="2"/>
    </row>
    <row r="215" spans="1:14" s="4" customFormat="1" ht="18.75" customHeight="1">
      <c r="A215" s="55" t="s">
        <v>106</v>
      </c>
      <c r="B215" s="55"/>
      <c r="C215" s="55"/>
      <c r="D215" s="55"/>
      <c r="E215" s="6"/>
      <c r="F215" s="6"/>
      <c r="G215" s="51">
        <v>1232</v>
      </c>
      <c r="H215" s="22"/>
      <c r="I215" s="51">
        <v>-69</v>
      </c>
      <c r="J215" s="51"/>
      <c r="K215" s="51">
        <v>1287</v>
      </c>
      <c r="L215" s="14"/>
      <c r="M215" s="51">
        <v>-74</v>
      </c>
      <c r="N215" s="2"/>
    </row>
    <row r="216" spans="1:14" s="4" customFormat="1" ht="18.75" customHeight="1">
      <c r="A216" s="55" t="s">
        <v>105</v>
      </c>
      <c r="B216" s="20"/>
      <c r="C216" s="20"/>
      <c r="D216" s="20"/>
      <c r="E216" s="6"/>
      <c r="F216" s="6"/>
      <c r="G216" s="54">
        <f>SUM(G203:G215)</f>
        <v>1435605</v>
      </c>
      <c r="H216" s="14"/>
      <c r="I216" s="54">
        <f>SUM(I203:I215)</f>
        <v>1200141</v>
      </c>
      <c r="J216" s="14"/>
      <c r="K216" s="54">
        <f>SUM(K203:K215)</f>
        <v>1127768</v>
      </c>
      <c r="L216" s="19"/>
      <c r="M216" s="54">
        <f>SUM(M203:M215)</f>
        <v>963062</v>
      </c>
      <c r="N216" s="2"/>
    </row>
    <row r="217" spans="1:14" s="4" customFormat="1" ht="18.75" customHeight="1">
      <c r="A217" s="55" t="s">
        <v>104</v>
      </c>
      <c r="B217" s="20"/>
      <c r="C217" s="20"/>
      <c r="D217" s="20"/>
      <c r="E217" s="6"/>
      <c r="F217" s="6"/>
      <c r="G217" s="13">
        <v>7778</v>
      </c>
      <c r="H217" s="14"/>
      <c r="I217" s="13">
        <v>6444</v>
      </c>
      <c r="J217" s="14"/>
      <c r="K217" s="13">
        <v>7219</v>
      </c>
      <c r="L217" s="19"/>
      <c r="M217" s="13">
        <v>5933</v>
      </c>
      <c r="N217" s="2"/>
    </row>
    <row r="218" spans="1:14" s="4" customFormat="1" ht="18.75" customHeight="1">
      <c r="A218" s="55" t="s">
        <v>103</v>
      </c>
      <c r="B218" s="20"/>
      <c r="C218" s="20"/>
      <c r="D218" s="20"/>
      <c r="E218" s="6"/>
      <c r="F218" s="6"/>
      <c r="G218" s="13">
        <v>0</v>
      </c>
      <c r="H218" s="14"/>
      <c r="I218" s="13">
        <v>0</v>
      </c>
      <c r="J218" s="14"/>
      <c r="K218" s="13">
        <v>-2600</v>
      </c>
      <c r="L218" s="19"/>
      <c r="M218" s="13">
        <v>-1638</v>
      </c>
      <c r="N218" s="2"/>
    </row>
    <row r="219" spans="1:14" s="4" customFormat="1" ht="18.75" customHeight="1">
      <c r="A219" s="55" t="s">
        <v>102</v>
      </c>
      <c r="B219" s="20"/>
      <c r="C219" s="20"/>
      <c r="D219" s="20"/>
      <c r="E219" s="6"/>
      <c r="F219" s="6"/>
      <c r="G219" s="13">
        <v>-232661</v>
      </c>
      <c r="H219" s="14"/>
      <c r="I219" s="13">
        <v>-213229</v>
      </c>
      <c r="J219" s="14"/>
      <c r="K219" s="13">
        <v>-198185</v>
      </c>
      <c r="L219" s="19"/>
      <c r="M219" s="13">
        <v>-168896</v>
      </c>
      <c r="N219" s="2"/>
    </row>
    <row r="220" spans="1:14" s="4" customFormat="1" ht="18.75" customHeight="1">
      <c r="A220" s="68" t="s">
        <v>101</v>
      </c>
      <c r="B220" s="20"/>
      <c r="C220" s="20"/>
      <c r="D220" s="20"/>
      <c r="E220" s="6"/>
      <c r="F220" s="6"/>
      <c r="G220" s="50">
        <f>SUM(G216:G219)</f>
        <v>1210722</v>
      </c>
      <c r="H220" s="14"/>
      <c r="I220" s="50">
        <f>SUM(I216:I219)</f>
        <v>993356</v>
      </c>
      <c r="J220" s="14"/>
      <c r="K220" s="50">
        <f>SUM(K216:K219)</f>
        <v>934202</v>
      </c>
      <c r="L220" s="19"/>
      <c r="M220" s="50">
        <f>SUM(M216:M219)</f>
        <v>798461</v>
      </c>
      <c r="N220" s="2"/>
    </row>
    <row r="221" spans="1:14" s="4" customFormat="1" ht="18.75" customHeight="1">
      <c r="A221" s="55"/>
      <c r="B221" s="20"/>
      <c r="C221" s="20"/>
      <c r="D221" s="20"/>
      <c r="E221" s="6"/>
      <c r="F221" s="6"/>
      <c r="G221" s="66"/>
      <c r="H221" s="2"/>
      <c r="I221" s="66"/>
      <c r="J221" s="2"/>
      <c r="K221" s="66"/>
      <c r="L221" s="5"/>
      <c r="M221" s="66"/>
      <c r="N221" s="2"/>
    </row>
    <row r="222" spans="1:14" s="4" customFormat="1" ht="18.75" customHeight="1">
      <c r="A222" s="2" t="s">
        <v>1</v>
      </c>
      <c r="B222" s="2"/>
      <c r="C222" s="2"/>
      <c r="D222" s="2"/>
      <c r="E222" s="6"/>
      <c r="F222" s="6"/>
      <c r="G222" s="2"/>
      <c r="H222" s="2"/>
      <c r="I222" s="2"/>
      <c r="J222" s="2"/>
      <c r="K222" s="2"/>
      <c r="L222" s="5"/>
      <c r="M222" s="59">
        <v>10</v>
      </c>
      <c r="N222" s="2"/>
    </row>
    <row r="223" spans="1:14" ht="19.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76" t="s">
        <v>100</v>
      </c>
      <c r="N223" s="41"/>
    </row>
    <row r="224" spans="1:14" s="27" customFormat="1" ht="19.5" customHeight="1">
      <c r="A224" s="75" t="s">
        <v>27</v>
      </c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</row>
    <row r="225" spans="1:14" s="4" customFormat="1" ht="19.5" customHeight="1">
      <c r="A225" s="16" t="s">
        <v>99</v>
      </c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</row>
    <row r="226" spans="1:14" ht="19.5" customHeight="1">
      <c r="A226" s="16" t="s">
        <v>98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</row>
    <row r="227" spans="1:14" ht="19.5" customHeight="1">
      <c r="A227" s="37"/>
      <c r="B227" s="37"/>
      <c r="C227" s="37"/>
      <c r="D227" s="37"/>
      <c r="E227" s="40"/>
      <c r="F227" s="37"/>
      <c r="G227" s="39"/>
      <c r="H227" s="37"/>
      <c r="I227" s="37"/>
      <c r="J227" s="73"/>
      <c r="K227" s="37"/>
      <c r="L227" s="36"/>
      <c r="M227" s="45" t="s">
        <v>24</v>
      </c>
    </row>
    <row r="228" spans="1:14" s="41" customFormat="1" ht="19.5" customHeight="1">
      <c r="E228" s="44"/>
      <c r="F228" s="44"/>
      <c r="G228" s="71"/>
      <c r="H228" s="71" t="s">
        <v>23</v>
      </c>
      <c r="I228" s="71"/>
      <c r="J228" s="72"/>
      <c r="K228" s="71"/>
      <c r="L228" s="71" t="s">
        <v>22</v>
      </c>
      <c r="M228" s="71"/>
    </row>
    <row r="229" spans="1:14" s="28" customFormat="1" ht="19.5" customHeight="1">
      <c r="E229" s="58"/>
      <c r="F229" s="57"/>
      <c r="G229" s="70">
        <v>2018</v>
      </c>
      <c r="I229" s="70">
        <v>2017</v>
      </c>
      <c r="K229" s="70">
        <v>2018</v>
      </c>
      <c r="M229" s="70">
        <v>2017</v>
      </c>
    </row>
    <row r="230" spans="1:14" s="4" customFormat="1" ht="19.5" customHeight="1">
      <c r="A230" s="16" t="s">
        <v>97</v>
      </c>
      <c r="B230" s="16"/>
      <c r="C230" s="16"/>
      <c r="D230" s="16"/>
      <c r="E230" s="6"/>
      <c r="F230" s="6"/>
      <c r="G230" s="14"/>
      <c r="H230" s="14"/>
      <c r="I230" s="33"/>
      <c r="J230" s="69"/>
      <c r="K230" s="33"/>
      <c r="L230" s="34"/>
      <c r="M230" s="33"/>
      <c r="N230" s="2"/>
    </row>
    <row r="231" spans="1:14" s="4" customFormat="1" ht="19.5" customHeight="1">
      <c r="A231" s="55" t="s">
        <v>96</v>
      </c>
      <c r="B231" s="16"/>
      <c r="C231" s="16"/>
      <c r="D231" s="16"/>
      <c r="E231" s="6"/>
      <c r="F231" s="6"/>
      <c r="G231" s="14">
        <v>-1223</v>
      </c>
      <c r="H231" s="14"/>
      <c r="I231" s="14">
        <v>-658</v>
      </c>
      <c r="J231" s="69"/>
      <c r="K231" s="14">
        <v>-913</v>
      </c>
      <c r="L231" s="34"/>
      <c r="M231" s="14">
        <v>-353</v>
      </c>
      <c r="N231" s="2"/>
    </row>
    <row r="232" spans="1:14" s="4" customFormat="1" ht="19.5" customHeight="1">
      <c r="A232" s="55" t="s">
        <v>95</v>
      </c>
      <c r="B232" s="16"/>
      <c r="C232" s="16"/>
      <c r="D232" s="16"/>
      <c r="E232" s="6"/>
      <c r="F232" s="6"/>
      <c r="G232" s="14">
        <v>18950</v>
      </c>
      <c r="H232" s="14"/>
      <c r="I232" s="14">
        <v>18956</v>
      </c>
      <c r="J232" s="69"/>
      <c r="K232" s="14">
        <v>107861</v>
      </c>
      <c r="L232" s="34"/>
      <c r="M232" s="14">
        <v>107423</v>
      </c>
      <c r="N232" s="2"/>
    </row>
    <row r="233" spans="1:14" s="4" customFormat="1" ht="19.5" customHeight="1">
      <c r="A233" s="55" t="s">
        <v>94</v>
      </c>
      <c r="B233" s="55"/>
      <c r="C233" s="55"/>
      <c r="D233" s="55"/>
      <c r="E233" s="6"/>
      <c r="F233" s="6"/>
      <c r="G233" s="51">
        <v>199456</v>
      </c>
      <c r="H233" s="14"/>
      <c r="I233" s="51">
        <v>39758</v>
      </c>
      <c r="J233" s="14"/>
      <c r="K233" s="51">
        <v>199456</v>
      </c>
      <c r="L233" s="14"/>
      <c r="M233" s="51">
        <v>39758</v>
      </c>
      <c r="N233" s="2"/>
    </row>
    <row r="234" spans="1:14" s="4" customFormat="1" ht="19.5" customHeight="1">
      <c r="A234" s="55" t="s">
        <v>93</v>
      </c>
      <c r="B234" s="55"/>
      <c r="C234" s="55"/>
      <c r="D234" s="55"/>
      <c r="E234" s="6"/>
      <c r="F234" s="6"/>
      <c r="N234" s="2"/>
    </row>
    <row r="235" spans="1:14" s="4" customFormat="1" ht="19.5" customHeight="1">
      <c r="A235" s="55" t="s">
        <v>91</v>
      </c>
      <c r="B235" s="55"/>
      <c r="C235" s="55"/>
      <c r="D235" s="55"/>
      <c r="E235" s="6"/>
      <c r="F235" s="6"/>
      <c r="G235" s="14">
        <v>2024</v>
      </c>
      <c r="H235" s="14"/>
      <c r="I235" s="14">
        <v>4559</v>
      </c>
      <c r="J235" s="14"/>
      <c r="K235" s="14">
        <v>1979</v>
      </c>
      <c r="L235" s="14"/>
      <c r="M235" s="14">
        <v>4414</v>
      </c>
      <c r="N235" s="2"/>
    </row>
    <row r="236" spans="1:14" s="4" customFormat="1" ht="19.5" customHeight="1">
      <c r="A236" s="55" t="s">
        <v>92</v>
      </c>
      <c r="B236" s="55"/>
      <c r="C236" s="55"/>
      <c r="D236" s="55"/>
      <c r="E236" s="6"/>
      <c r="F236" s="6"/>
      <c r="N236" s="2"/>
    </row>
    <row r="237" spans="1:14" s="4" customFormat="1" ht="19.5" customHeight="1">
      <c r="A237" s="55" t="s">
        <v>91</v>
      </c>
      <c r="B237" s="55"/>
      <c r="C237" s="55"/>
      <c r="D237" s="55"/>
      <c r="E237" s="6"/>
      <c r="F237" s="6"/>
      <c r="G237" s="14">
        <v>-425655</v>
      </c>
      <c r="H237" s="14"/>
      <c r="I237" s="14">
        <v>-377430</v>
      </c>
      <c r="J237" s="14"/>
      <c r="K237" s="14">
        <v>-378008</v>
      </c>
      <c r="L237" s="14"/>
      <c r="M237" s="14">
        <v>-299545</v>
      </c>
      <c r="N237" s="2"/>
    </row>
    <row r="238" spans="1:14" s="4" customFormat="1" ht="19.5" customHeight="1">
      <c r="A238" s="55" t="s">
        <v>90</v>
      </c>
      <c r="B238" s="55"/>
      <c r="C238" s="55"/>
      <c r="D238" s="55"/>
      <c r="E238" s="6"/>
      <c r="F238" s="6"/>
      <c r="G238" s="14">
        <v>-12004</v>
      </c>
      <c r="H238" s="14"/>
      <c r="I238" s="14">
        <v>-2497</v>
      </c>
      <c r="J238" s="14"/>
      <c r="K238" s="14">
        <v>-11581</v>
      </c>
      <c r="L238" s="19"/>
      <c r="M238" s="14">
        <v>-629</v>
      </c>
      <c r="N238" s="2"/>
    </row>
    <row r="239" spans="1:14" s="4" customFormat="1" ht="19.5" customHeight="1">
      <c r="A239" s="68" t="s">
        <v>89</v>
      </c>
      <c r="B239" s="20"/>
      <c r="C239" s="20"/>
      <c r="D239" s="20"/>
      <c r="E239" s="6"/>
      <c r="F239" s="6"/>
      <c r="G239" s="50">
        <f>SUM(G231:G238)</f>
        <v>-218452</v>
      </c>
      <c r="H239" s="14"/>
      <c r="I239" s="50">
        <f>SUM(I231:I238)</f>
        <v>-317312</v>
      </c>
      <c r="J239" s="14"/>
      <c r="K239" s="50">
        <f>SUM(K231:K238)</f>
        <v>-81206</v>
      </c>
      <c r="L239" s="19"/>
      <c r="M239" s="50">
        <f>SUM(M231:M238)</f>
        <v>-148932</v>
      </c>
      <c r="N239" s="2"/>
    </row>
    <row r="240" spans="1:14" s="4" customFormat="1" ht="19.5" customHeight="1">
      <c r="A240" s="16" t="s">
        <v>88</v>
      </c>
      <c r="B240" s="16"/>
      <c r="C240" s="16"/>
      <c r="D240" s="16"/>
      <c r="E240" s="6"/>
      <c r="F240" s="6"/>
      <c r="G240" s="2"/>
      <c r="H240" s="2"/>
      <c r="I240" s="2"/>
      <c r="J240" s="2"/>
      <c r="K240" s="2"/>
      <c r="L240" s="5"/>
      <c r="M240" s="2"/>
      <c r="N240" s="2"/>
    </row>
    <row r="241" spans="1:14" s="4" customFormat="1" ht="19.5" customHeight="1">
      <c r="A241" s="1" t="s">
        <v>87</v>
      </c>
      <c r="B241" s="55"/>
      <c r="C241" s="55"/>
      <c r="D241" s="55"/>
      <c r="E241" s="6"/>
      <c r="F241" s="6"/>
      <c r="G241" s="14">
        <v>0</v>
      </c>
      <c r="H241" s="14"/>
      <c r="I241" s="14">
        <v>0</v>
      </c>
      <c r="J241" s="14"/>
      <c r="K241" s="14">
        <v>80463</v>
      </c>
      <c r="L241" s="19"/>
      <c r="M241" s="14">
        <v>-20087</v>
      </c>
      <c r="N241" s="2"/>
    </row>
    <row r="242" spans="1:14" s="65" customFormat="1" ht="19.5" customHeight="1">
      <c r="A242" s="20" t="s">
        <v>86</v>
      </c>
      <c r="B242" s="55"/>
      <c r="C242" s="55"/>
      <c r="D242" s="55"/>
      <c r="E242" s="67"/>
      <c r="F242" s="67"/>
      <c r="G242" s="14">
        <v>-187</v>
      </c>
      <c r="H242" s="51"/>
      <c r="I242" s="14">
        <v>-445</v>
      </c>
      <c r="J242" s="19"/>
      <c r="K242" s="14">
        <v>0</v>
      </c>
      <c r="L242" s="19"/>
      <c r="M242" s="14">
        <v>0</v>
      </c>
      <c r="N242" s="66"/>
    </row>
    <row r="243" spans="1:14" s="65" customFormat="1" ht="19.5" customHeight="1">
      <c r="A243" s="20" t="s">
        <v>85</v>
      </c>
      <c r="B243" s="55"/>
      <c r="C243" s="55"/>
      <c r="D243" s="55"/>
      <c r="E243" s="67"/>
      <c r="F243" s="67"/>
      <c r="G243" s="14"/>
      <c r="H243" s="51"/>
      <c r="I243" s="14"/>
      <c r="J243" s="19"/>
      <c r="K243" s="14"/>
      <c r="L243" s="19"/>
      <c r="M243" s="14"/>
      <c r="N243" s="66"/>
    </row>
    <row r="244" spans="1:14" s="65" customFormat="1" ht="19.5" customHeight="1">
      <c r="A244" s="20" t="s">
        <v>84</v>
      </c>
      <c r="B244" s="55"/>
      <c r="C244" s="55"/>
      <c r="D244" s="55"/>
      <c r="E244" s="67"/>
      <c r="F244" s="67"/>
      <c r="G244" s="51">
        <v>0</v>
      </c>
      <c r="H244" s="51"/>
      <c r="I244" s="51">
        <v>1483</v>
      </c>
      <c r="J244" s="19"/>
      <c r="K244" s="51">
        <v>0</v>
      </c>
      <c r="L244" s="19"/>
      <c r="M244" s="51">
        <v>0</v>
      </c>
      <c r="N244" s="66"/>
    </row>
    <row r="245" spans="1:14" s="65" customFormat="1" ht="19.5" customHeight="1">
      <c r="A245" s="20" t="s">
        <v>83</v>
      </c>
      <c r="B245" s="55"/>
      <c r="C245" s="55"/>
      <c r="D245" s="55"/>
      <c r="E245" s="67"/>
      <c r="F245" s="67"/>
      <c r="G245" s="51">
        <v>-750000</v>
      </c>
      <c r="H245" s="51"/>
      <c r="I245" s="51">
        <v>-600000</v>
      </c>
      <c r="J245" s="19"/>
      <c r="K245" s="51">
        <v>-750000</v>
      </c>
      <c r="L245" s="19"/>
      <c r="M245" s="51">
        <v>-600000</v>
      </c>
      <c r="N245" s="66"/>
    </row>
    <row r="246" spans="1:14" s="65" customFormat="1" ht="19.5" customHeight="1">
      <c r="A246" s="20" t="s">
        <v>82</v>
      </c>
      <c r="B246" s="55"/>
      <c r="C246" s="55"/>
      <c r="D246" s="55"/>
      <c r="E246" s="67"/>
      <c r="F246" s="67"/>
      <c r="G246" s="51">
        <v>-33596</v>
      </c>
      <c r="H246" s="51"/>
      <c r="I246" s="51">
        <v>-34434</v>
      </c>
      <c r="J246" s="19"/>
      <c r="K246" s="51">
        <v>0</v>
      </c>
      <c r="L246" s="19"/>
      <c r="M246" s="51">
        <v>0</v>
      </c>
      <c r="N246" s="66"/>
    </row>
    <row r="247" spans="1:14" s="4" customFormat="1" ht="19.5" customHeight="1">
      <c r="A247" s="16" t="s">
        <v>81</v>
      </c>
      <c r="B247" s="20"/>
      <c r="C247" s="20"/>
      <c r="D247" s="20"/>
      <c r="E247" s="6"/>
      <c r="F247" s="6"/>
      <c r="G247" s="50">
        <f>SUM(G241:G246)</f>
        <v>-783783</v>
      </c>
      <c r="H247" s="14"/>
      <c r="I247" s="50">
        <f>SUM(I241:I246)</f>
        <v>-633396</v>
      </c>
      <c r="J247" s="14"/>
      <c r="K247" s="50">
        <f>SUM(K241:K246)</f>
        <v>-669537</v>
      </c>
      <c r="L247" s="19"/>
      <c r="M247" s="50">
        <f>SUM(M241:M246)</f>
        <v>-620087</v>
      </c>
      <c r="N247" s="2"/>
    </row>
    <row r="248" spans="1:14" s="4" customFormat="1" ht="19.5" customHeight="1">
      <c r="A248" s="20" t="s">
        <v>80</v>
      </c>
      <c r="B248" s="20"/>
      <c r="C248" s="20"/>
      <c r="D248" s="20"/>
      <c r="E248" s="6"/>
      <c r="F248" s="6"/>
      <c r="G248" s="14">
        <f>+G220+G239+G247</f>
        <v>208487</v>
      </c>
      <c r="H248" s="14"/>
      <c r="I248" s="14">
        <f>+I220+I239+I247</f>
        <v>42648</v>
      </c>
      <c r="J248" s="14"/>
      <c r="K248" s="14">
        <f>+K220+K239+K247</f>
        <v>183459</v>
      </c>
      <c r="L248" s="19"/>
      <c r="M248" s="14">
        <f>+M220+M239+M247</f>
        <v>29442</v>
      </c>
      <c r="N248" s="2"/>
    </row>
    <row r="249" spans="1:14" s="4" customFormat="1" ht="19.5" customHeight="1">
      <c r="A249" s="20" t="s">
        <v>79</v>
      </c>
      <c r="B249" s="20"/>
      <c r="C249" s="20"/>
      <c r="D249" s="20"/>
      <c r="E249" s="6"/>
      <c r="F249" s="6"/>
      <c r="G249" s="51">
        <v>1014136</v>
      </c>
      <c r="H249" s="13"/>
      <c r="I249" s="51">
        <v>527968</v>
      </c>
      <c r="J249" s="13"/>
      <c r="K249" s="51">
        <v>888834</v>
      </c>
      <c r="L249" s="19"/>
      <c r="M249" s="51">
        <v>425238</v>
      </c>
      <c r="N249" s="2"/>
    </row>
    <row r="250" spans="1:14" s="4" customFormat="1" ht="19.5" customHeight="1" thickBot="1">
      <c r="A250" s="16" t="s">
        <v>78</v>
      </c>
      <c r="B250" s="20"/>
      <c r="C250" s="20"/>
      <c r="D250" s="20"/>
      <c r="E250" s="6"/>
      <c r="F250" s="6"/>
      <c r="G250" s="17">
        <f>SUM(G248:G249)</f>
        <v>1222623</v>
      </c>
      <c r="H250" s="14"/>
      <c r="I250" s="17">
        <f>SUM(I248:I249)</f>
        <v>570616</v>
      </c>
      <c r="J250" s="14"/>
      <c r="K250" s="17">
        <f>SUM(K248:K249)</f>
        <v>1072293</v>
      </c>
      <c r="L250" s="19"/>
      <c r="M250" s="17">
        <f>SUM(M248:M249)</f>
        <v>454680</v>
      </c>
      <c r="N250" s="2"/>
    </row>
    <row r="251" spans="1:14" s="4" customFormat="1" ht="19.5" customHeight="1" thickTop="1">
      <c r="A251" s="20"/>
      <c r="B251" s="20"/>
      <c r="C251" s="20"/>
      <c r="D251" s="20"/>
      <c r="E251" s="6"/>
      <c r="F251" s="6"/>
      <c r="G251" s="14"/>
      <c r="H251" s="14"/>
      <c r="I251" s="14"/>
      <c r="J251" s="14"/>
      <c r="K251" s="14"/>
      <c r="L251" s="19"/>
      <c r="M251" s="51"/>
      <c r="N251" s="2"/>
    </row>
    <row r="252" spans="1:14" s="4" customFormat="1" ht="19.5" customHeight="1">
      <c r="A252" s="16" t="s">
        <v>77</v>
      </c>
      <c r="B252" s="20"/>
      <c r="C252" s="20"/>
      <c r="D252" s="20"/>
      <c r="E252" s="6"/>
      <c r="F252" s="6"/>
      <c r="G252" s="14"/>
      <c r="H252" s="14"/>
      <c r="I252" s="14"/>
      <c r="J252" s="14"/>
      <c r="K252" s="14"/>
      <c r="L252" s="19"/>
      <c r="M252" s="51"/>
      <c r="N252" s="2"/>
    </row>
    <row r="253" spans="1:14" s="4" customFormat="1" ht="19.5" customHeight="1">
      <c r="A253" s="20" t="s">
        <v>76</v>
      </c>
      <c r="B253" s="20"/>
      <c r="C253" s="20"/>
      <c r="D253" s="20"/>
      <c r="E253" s="6"/>
      <c r="F253" s="6"/>
      <c r="G253" s="14"/>
      <c r="H253" s="14"/>
      <c r="I253" s="14"/>
      <c r="J253" s="14"/>
      <c r="K253" s="14"/>
      <c r="L253" s="19"/>
      <c r="M253" s="51"/>
      <c r="N253" s="2"/>
    </row>
    <row r="254" spans="1:14" s="61" customFormat="1" ht="19.5" customHeight="1">
      <c r="A254" s="64" t="s">
        <v>75</v>
      </c>
      <c r="B254" s="64"/>
      <c r="C254" s="64"/>
      <c r="D254" s="64"/>
      <c r="E254" s="63"/>
      <c r="G254" s="60"/>
      <c r="H254" s="60"/>
      <c r="I254" s="60"/>
      <c r="J254" s="60"/>
      <c r="K254" s="60"/>
      <c r="L254" s="60"/>
      <c r="M254" s="60"/>
      <c r="N254" s="62"/>
    </row>
    <row r="255" spans="1:14" s="61" customFormat="1" ht="19.5" customHeight="1">
      <c r="A255" s="64" t="s">
        <v>74</v>
      </c>
      <c r="B255" s="64"/>
      <c r="C255" s="64"/>
      <c r="D255" s="64"/>
      <c r="E255" s="63"/>
      <c r="G255" s="60">
        <v>12302</v>
      </c>
      <c r="H255" s="62"/>
      <c r="I255" s="60">
        <v>6042</v>
      </c>
      <c r="J255" s="62"/>
      <c r="K255" s="60">
        <v>11611</v>
      </c>
      <c r="L255" s="62"/>
      <c r="M255" s="60">
        <v>19593</v>
      </c>
      <c r="N255" s="62"/>
    </row>
    <row r="256" spans="1:14" s="61" customFormat="1" ht="19.5" customHeight="1">
      <c r="A256" s="64" t="s">
        <v>73</v>
      </c>
      <c r="B256" s="64"/>
      <c r="C256" s="64"/>
      <c r="D256" s="64"/>
      <c r="E256" s="63"/>
      <c r="N256" s="62"/>
    </row>
    <row r="257" spans="1:14" s="61" customFormat="1" ht="19.5" customHeight="1">
      <c r="A257" s="64" t="s">
        <v>72</v>
      </c>
      <c r="B257" s="64"/>
      <c r="C257" s="64"/>
      <c r="D257" s="64"/>
      <c r="E257" s="63"/>
      <c r="G257" s="60">
        <v>-4629</v>
      </c>
      <c r="H257" s="62"/>
      <c r="I257" s="60">
        <v>-3360</v>
      </c>
      <c r="J257" s="62"/>
      <c r="K257" s="60">
        <v>-4026</v>
      </c>
      <c r="L257" s="62"/>
      <c r="M257" s="60">
        <v>-1356</v>
      </c>
      <c r="N257" s="62"/>
    </row>
    <row r="258" spans="1:14" s="61" customFormat="1" ht="19.5" customHeight="1">
      <c r="A258" s="64" t="s">
        <v>71</v>
      </c>
      <c r="B258" s="64"/>
      <c r="C258" s="64"/>
      <c r="D258" s="64"/>
      <c r="E258" s="63"/>
      <c r="G258" s="60">
        <v>0</v>
      </c>
      <c r="H258" s="62"/>
      <c r="I258" s="60">
        <v>0</v>
      </c>
      <c r="J258" s="62"/>
      <c r="K258" s="60">
        <v>9100</v>
      </c>
      <c r="L258" s="62"/>
      <c r="M258" s="60">
        <v>19600</v>
      </c>
      <c r="N258" s="62"/>
    </row>
    <row r="259" spans="1:14" s="4" customFormat="1" ht="18" hidden="1" customHeight="1">
      <c r="A259" s="2" t="s">
        <v>70</v>
      </c>
      <c r="B259" s="2"/>
      <c r="C259" s="2"/>
      <c r="D259" s="2"/>
      <c r="E259" s="6"/>
      <c r="F259" s="6"/>
      <c r="G259" s="60">
        <v>0</v>
      </c>
      <c r="H259" s="2"/>
      <c r="I259" s="60">
        <v>0</v>
      </c>
      <c r="J259" s="2"/>
      <c r="K259" s="60">
        <v>0</v>
      </c>
      <c r="L259" s="60"/>
      <c r="M259" s="60">
        <v>0</v>
      </c>
      <c r="N259" s="2"/>
    </row>
    <row r="260" spans="1:14" s="4" customFormat="1" ht="18" customHeight="1">
      <c r="A260" s="2"/>
      <c r="B260" s="2"/>
      <c r="C260" s="2"/>
      <c r="D260" s="2"/>
      <c r="E260" s="6"/>
      <c r="F260" s="6"/>
      <c r="G260" s="60"/>
      <c r="H260" s="2"/>
      <c r="I260" s="60"/>
      <c r="J260" s="2"/>
      <c r="K260" s="60"/>
      <c r="L260" s="60"/>
      <c r="M260" s="60"/>
      <c r="N260" s="2"/>
    </row>
    <row r="261" spans="1:14" s="4" customFormat="1" ht="19.5" customHeight="1">
      <c r="A261" s="2" t="s">
        <v>1</v>
      </c>
      <c r="B261" s="2"/>
      <c r="C261" s="2"/>
      <c r="D261" s="2"/>
      <c r="E261" s="6"/>
      <c r="F261" s="6"/>
      <c r="G261" s="60"/>
      <c r="H261" s="2"/>
      <c r="I261" s="2"/>
      <c r="J261" s="2"/>
      <c r="K261" s="2"/>
      <c r="L261" s="5"/>
      <c r="N261" s="2"/>
    </row>
    <row r="262" spans="1:14" s="4" customFormat="1" ht="19.5" customHeight="1">
      <c r="A262" s="2"/>
      <c r="B262" s="2"/>
      <c r="C262" s="2"/>
      <c r="D262" s="2"/>
      <c r="E262" s="6"/>
      <c r="F262" s="6"/>
      <c r="G262" s="60"/>
      <c r="H262" s="2"/>
      <c r="I262" s="2"/>
      <c r="J262" s="2"/>
      <c r="K262" s="2"/>
      <c r="L262" s="5"/>
      <c r="N262" s="2"/>
    </row>
    <row r="263" spans="1:14" s="4" customFormat="1" ht="19.5" customHeight="1">
      <c r="A263" s="2"/>
      <c r="B263" s="2"/>
      <c r="C263" s="2"/>
      <c r="D263" s="2"/>
      <c r="E263" s="6"/>
      <c r="F263" s="6"/>
      <c r="G263" s="60"/>
      <c r="H263" s="2"/>
      <c r="I263" s="2"/>
      <c r="J263" s="2"/>
      <c r="K263" s="2"/>
      <c r="L263" s="5"/>
      <c r="N263" s="2"/>
    </row>
    <row r="264" spans="1:14" s="4" customFormat="1" ht="19.5" customHeight="1">
      <c r="A264" s="2"/>
      <c r="B264" s="2"/>
      <c r="C264" s="2"/>
      <c r="D264" s="2"/>
      <c r="E264" s="6"/>
      <c r="F264" s="6"/>
      <c r="G264" s="60"/>
      <c r="H264" s="2"/>
      <c r="I264" s="2"/>
      <c r="J264" s="2"/>
      <c r="K264" s="2"/>
      <c r="L264" s="5"/>
      <c r="N264" s="2"/>
    </row>
    <row r="265" spans="1:14" s="4" customFormat="1" ht="19.5" customHeight="1">
      <c r="A265" s="2"/>
      <c r="B265" s="2"/>
      <c r="C265" s="2"/>
      <c r="D265" s="2"/>
      <c r="E265" s="6"/>
      <c r="F265" s="6"/>
      <c r="G265" s="60"/>
      <c r="H265" s="2"/>
      <c r="I265" s="2"/>
      <c r="J265" s="2"/>
      <c r="K265" s="2"/>
      <c r="L265" s="5"/>
      <c r="N265" s="2"/>
    </row>
    <row r="266" spans="1:14" s="4" customFormat="1" ht="19.5" customHeight="1">
      <c r="A266" s="2"/>
      <c r="B266" s="2"/>
      <c r="C266" s="2"/>
      <c r="D266" s="2"/>
      <c r="E266" s="6"/>
      <c r="F266" s="6"/>
      <c r="G266" s="2"/>
      <c r="H266" s="2"/>
      <c r="I266" s="2"/>
      <c r="J266" s="2"/>
      <c r="K266" s="2"/>
      <c r="L266" s="5"/>
      <c r="M266" s="59">
        <v>11</v>
      </c>
      <c r="N266" s="2"/>
    </row>
    <row r="267" spans="1:14" s="4" customFormat="1" ht="19.5" customHeight="1">
      <c r="A267" s="2"/>
      <c r="B267" s="2"/>
      <c r="C267" s="2"/>
      <c r="D267" s="2"/>
      <c r="E267" s="6"/>
      <c r="F267" s="6"/>
      <c r="G267" s="2"/>
      <c r="H267" s="2"/>
      <c r="I267" s="2"/>
      <c r="J267" s="2"/>
      <c r="K267" s="2"/>
      <c r="L267" s="5"/>
      <c r="M267" s="2"/>
      <c r="N267" s="2"/>
    </row>
    <row r="268" spans="1:14" s="4" customFormat="1" ht="19.5" customHeight="1">
      <c r="A268" s="2"/>
      <c r="B268" s="2"/>
      <c r="C268" s="2"/>
      <c r="D268" s="2"/>
      <c r="E268" s="6"/>
      <c r="F268" s="6"/>
      <c r="G268" s="2"/>
      <c r="H268" s="2"/>
      <c r="I268" s="2"/>
      <c r="J268" s="2"/>
      <c r="K268" s="2"/>
      <c r="L268" s="5"/>
      <c r="M268" s="2"/>
      <c r="N268" s="2"/>
    </row>
    <row r="269" spans="1:14" s="4" customFormat="1" ht="19.5" customHeight="1">
      <c r="A269" s="2"/>
      <c r="B269" s="2"/>
      <c r="C269" s="2"/>
      <c r="D269" s="2"/>
      <c r="E269" s="6"/>
      <c r="F269" s="6"/>
      <c r="G269" s="2"/>
      <c r="H269" s="2"/>
      <c r="I269" s="2"/>
      <c r="J269" s="2"/>
      <c r="K269" s="2"/>
      <c r="L269" s="5"/>
      <c r="M269" s="2"/>
      <c r="N269" s="2"/>
    </row>
    <row r="270" spans="1:14" s="4" customFormat="1" ht="19.5" customHeight="1">
      <c r="A270" s="2"/>
      <c r="B270" s="2"/>
      <c r="C270" s="2"/>
      <c r="D270" s="2"/>
      <c r="E270" s="6"/>
      <c r="F270" s="6"/>
      <c r="G270" s="2"/>
      <c r="H270" s="2"/>
      <c r="I270" s="2"/>
      <c r="J270" s="2"/>
      <c r="K270" s="2"/>
      <c r="L270" s="5"/>
      <c r="M270" s="2"/>
      <c r="N270" s="2"/>
    </row>
    <row r="271" spans="1:14" s="4" customFormat="1" ht="19.5" customHeight="1">
      <c r="A271" s="2"/>
      <c r="B271" s="2"/>
      <c r="C271" s="2"/>
      <c r="D271" s="2"/>
      <c r="E271" s="6"/>
      <c r="F271" s="6"/>
      <c r="G271" s="2"/>
      <c r="H271" s="2"/>
      <c r="I271" s="2"/>
      <c r="J271" s="2"/>
      <c r="K271" s="2"/>
      <c r="L271" s="5"/>
      <c r="M271" s="2"/>
      <c r="N271" s="2"/>
    </row>
    <row r="272" spans="1:14" s="4" customFormat="1" ht="19.5" customHeight="1">
      <c r="A272" s="2"/>
      <c r="B272" s="2"/>
      <c r="C272" s="2"/>
      <c r="D272" s="2"/>
      <c r="E272" s="6"/>
      <c r="F272" s="6"/>
      <c r="G272" s="2"/>
      <c r="H272" s="2"/>
      <c r="I272" s="2"/>
      <c r="J272" s="2"/>
      <c r="K272" s="2"/>
      <c r="L272" s="5"/>
      <c r="M272" s="2"/>
      <c r="N272" s="2"/>
    </row>
    <row r="273" spans="1:14" s="4" customFormat="1" ht="19.5" customHeight="1">
      <c r="A273" s="2"/>
      <c r="B273" s="2"/>
      <c r="C273" s="2"/>
      <c r="D273" s="2"/>
      <c r="E273" s="6"/>
      <c r="F273" s="6"/>
      <c r="G273" s="2"/>
      <c r="H273" s="2"/>
      <c r="I273" s="2"/>
      <c r="J273" s="2"/>
      <c r="K273" s="2"/>
      <c r="L273" s="5"/>
      <c r="M273" s="2"/>
      <c r="N273" s="2"/>
    </row>
    <row r="274" spans="1:14" s="4" customFormat="1" ht="19.5" customHeight="1">
      <c r="A274" s="2"/>
      <c r="B274" s="2"/>
      <c r="C274" s="2"/>
      <c r="D274" s="2"/>
      <c r="E274" s="6"/>
      <c r="F274" s="6"/>
      <c r="G274" s="2"/>
      <c r="H274" s="2"/>
      <c r="I274" s="2"/>
      <c r="J274" s="2"/>
      <c r="K274" s="2"/>
      <c r="L274" s="5"/>
      <c r="M274" s="2"/>
      <c r="N274" s="2"/>
    </row>
    <row r="275" spans="1:14" ht="19.5" customHeight="1">
      <c r="E275" s="1"/>
      <c r="G275" s="1"/>
      <c r="I275" s="1"/>
      <c r="K275" s="1"/>
      <c r="M275" s="1"/>
    </row>
  </sheetData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7" manualBreakCount="7">
    <brk id="44" max="12" man="1"/>
    <brk id="88" max="12" man="1"/>
    <brk id="133" max="12" man="1"/>
    <brk id="177" max="12" man="1"/>
    <brk id="222" max="12" man="1"/>
    <brk id="306" max="12" man="1"/>
    <brk id="3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77"/>
  <sheetViews>
    <sheetView showGridLines="0" view="pageBreakPreview" zoomScale="90" zoomScaleNormal="90" zoomScaleSheetLayoutView="90" workbookViewId="0"/>
  </sheetViews>
  <sheetFormatPr defaultColWidth="10.5703125" defaultRowHeight="18" customHeight="1"/>
  <cols>
    <col min="1" max="1" width="37.140625" style="115" customWidth="1"/>
    <col min="2" max="2" width="2.42578125" style="115" customWidth="1"/>
    <col min="3" max="3" width="13.5703125" style="116" customWidth="1"/>
    <col min="4" max="4" width="0.85546875" style="116" customWidth="1"/>
    <col min="5" max="5" width="13.5703125" style="116" customWidth="1"/>
    <col min="6" max="6" width="0.85546875" style="115" customWidth="1"/>
    <col min="7" max="7" width="13.5703125" style="115" customWidth="1"/>
    <col min="8" max="8" width="0.85546875" style="115" customWidth="1"/>
    <col min="9" max="9" width="13.5703125" style="115" customWidth="1"/>
    <col min="10" max="10" width="0.85546875" style="115" customWidth="1"/>
    <col min="11" max="11" width="13.5703125" style="115" customWidth="1"/>
    <col min="12" max="12" width="0.85546875" style="115" customWidth="1"/>
    <col min="13" max="13" width="15.7109375" style="115" customWidth="1"/>
    <col min="14" max="14" width="0.85546875" style="115" customWidth="1"/>
    <col min="15" max="15" width="14.7109375" style="115" customWidth="1"/>
    <col min="16" max="16" width="0.85546875" style="115" customWidth="1"/>
    <col min="17" max="17" width="13.5703125" style="115" customWidth="1"/>
    <col min="18" max="18" width="0.85546875" style="115" customWidth="1"/>
    <col min="19" max="19" width="13.5703125" style="115" customWidth="1"/>
    <col min="20" max="20" width="0.85546875" style="115" customWidth="1"/>
    <col min="21" max="21" width="13.5703125" style="115" customWidth="1"/>
    <col min="22" max="22" width="0.85546875" style="115" customWidth="1"/>
    <col min="23" max="23" width="13.5703125" style="115" customWidth="1"/>
    <col min="24" max="24" width="0.85546875" style="115" customWidth="1"/>
    <col min="25" max="25" width="13.5703125" style="115" customWidth="1"/>
    <col min="26" max="16384" width="10.5703125" style="115"/>
  </cols>
  <sheetData>
    <row r="1" spans="1:28" s="147" customFormat="1" ht="18" customHeight="1"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Y1" s="76" t="s">
        <v>100</v>
      </c>
    </row>
    <row r="2" spans="1:28" s="147" customFormat="1" ht="18" customHeight="1">
      <c r="A2" s="16" t="s">
        <v>27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8" s="147" customFormat="1" ht="18" customHeight="1">
      <c r="A3" s="16" t="s">
        <v>236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</row>
    <row r="4" spans="1:28" s="147" customFormat="1" ht="18" customHeight="1">
      <c r="A4" s="16" t="s">
        <v>98</v>
      </c>
      <c r="B4" s="121"/>
      <c r="C4" s="121"/>
      <c r="D4" s="121"/>
      <c r="E4" s="121"/>
      <c r="F4" s="121"/>
      <c r="G4" s="121"/>
      <c r="H4" s="121"/>
      <c r="I4" s="121"/>
      <c r="J4" s="121"/>
      <c r="K4" s="145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28" ht="18" customHeight="1">
      <c r="E5" s="146"/>
      <c r="W5" s="145"/>
      <c r="Y5" s="145" t="s">
        <v>24</v>
      </c>
    </row>
    <row r="6" spans="1:28" ht="18" customHeight="1">
      <c r="C6" s="163" t="s">
        <v>23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</row>
    <row r="7" spans="1:28" ht="18" customHeight="1">
      <c r="C7" s="162" t="s">
        <v>5</v>
      </c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0"/>
      <c r="W7" s="160"/>
      <c r="X7" s="160"/>
    </row>
    <row r="8" spans="1:28" ht="18" customHeight="1">
      <c r="C8" s="133"/>
      <c r="D8" s="133"/>
      <c r="E8" s="133"/>
      <c r="F8" s="133"/>
      <c r="I8" s="161" t="s">
        <v>201</v>
      </c>
      <c r="J8" s="161"/>
      <c r="K8" s="161"/>
      <c r="M8" s="161" t="s">
        <v>6</v>
      </c>
      <c r="N8" s="161"/>
      <c r="O8" s="161"/>
      <c r="P8" s="161"/>
      <c r="Q8" s="161"/>
      <c r="R8" s="161"/>
      <c r="S8" s="161"/>
      <c r="V8" s="123"/>
      <c r="X8" s="133"/>
      <c r="AB8" s="133"/>
    </row>
    <row r="9" spans="1:28" ht="18" customHeight="1">
      <c r="C9" s="133"/>
      <c r="D9" s="133"/>
      <c r="E9" s="133"/>
      <c r="F9" s="133"/>
      <c r="G9" s="142"/>
      <c r="H9" s="123"/>
      <c r="I9" s="133"/>
      <c r="J9" s="133"/>
      <c r="M9" s="161" t="s">
        <v>235</v>
      </c>
      <c r="N9" s="161"/>
      <c r="O9" s="161"/>
      <c r="P9" s="161"/>
      <c r="Q9" s="161"/>
      <c r="R9" s="133"/>
      <c r="S9" s="133"/>
      <c r="V9" s="123"/>
      <c r="X9" s="133"/>
      <c r="AB9" s="133"/>
    </row>
    <row r="10" spans="1:28" ht="18" customHeight="1">
      <c r="C10" s="133"/>
      <c r="D10" s="133"/>
      <c r="E10" s="142"/>
      <c r="F10" s="123"/>
      <c r="G10" s="133"/>
      <c r="H10" s="133"/>
      <c r="I10" s="133"/>
      <c r="J10" s="133"/>
      <c r="K10" s="133"/>
      <c r="L10" s="133"/>
      <c r="M10" s="133"/>
      <c r="N10" s="133"/>
      <c r="O10" s="133" t="s">
        <v>234</v>
      </c>
      <c r="P10" s="133"/>
      <c r="Q10" s="133" t="s">
        <v>233</v>
      </c>
      <c r="R10" s="133"/>
      <c r="U10" s="133"/>
      <c r="V10" s="123"/>
      <c r="W10" s="133" t="s">
        <v>232</v>
      </c>
      <c r="X10" s="133"/>
      <c r="Y10" s="133"/>
      <c r="AB10" s="133"/>
    </row>
    <row r="11" spans="1:28" ht="18" customHeight="1">
      <c r="D11" s="115"/>
      <c r="F11" s="135"/>
      <c r="G11" s="159" t="s">
        <v>231</v>
      </c>
      <c r="H11" s="139"/>
      <c r="J11" s="139"/>
      <c r="L11" s="123"/>
      <c r="M11" s="133"/>
      <c r="N11" s="123"/>
      <c r="O11" s="133" t="s">
        <v>230</v>
      </c>
      <c r="P11" s="133"/>
      <c r="Q11" s="139" t="s">
        <v>229</v>
      </c>
      <c r="R11" s="139"/>
      <c r="S11" s="139" t="s">
        <v>199</v>
      </c>
      <c r="U11" s="133" t="s">
        <v>228</v>
      </c>
      <c r="V11" s="123"/>
      <c r="W11" s="160" t="s">
        <v>227</v>
      </c>
      <c r="X11" s="133"/>
      <c r="Z11" s="159"/>
      <c r="AB11" s="133"/>
    </row>
    <row r="12" spans="1:28" ht="18" customHeight="1">
      <c r="C12" s="139" t="s">
        <v>198</v>
      </c>
      <c r="D12" s="115"/>
      <c r="E12" s="135"/>
      <c r="F12" s="135"/>
      <c r="G12" s="158" t="s">
        <v>226</v>
      </c>
      <c r="H12" s="139"/>
      <c r="I12" s="133" t="s">
        <v>197</v>
      </c>
      <c r="J12" s="139"/>
      <c r="K12" s="139"/>
      <c r="O12" s="133" t="s">
        <v>225</v>
      </c>
      <c r="Q12" s="139" t="s">
        <v>219</v>
      </c>
      <c r="R12" s="139"/>
      <c r="S12" s="139" t="s">
        <v>196</v>
      </c>
      <c r="U12" s="139" t="s">
        <v>224</v>
      </c>
      <c r="V12" s="123"/>
      <c r="W12" s="139" t="s">
        <v>223</v>
      </c>
      <c r="X12" s="133"/>
      <c r="Y12" s="133" t="s">
        <v>195</v>
      </c>
      <c r="Z12" s="158"/>
      <c r="AB12" s="133"/>
    </row>
    <row r="13" spans="1:28" ht="18" customHeight="1">
      <c r="C13" s="139" t="s">
        <v>194</v>
      </c>
      <c r="D13" s="115"/>
      <c r="E13" s="135" t="s">
        <v>193</v>
      </c>
      <c r="F13" s="135"/>
      <c r="G13" s="157" t="s">
        <v>222</v>
      </c>
      <c r="H13" s="139"/>
      <c r="I13" s="139" t="s">
        <v>192</v>
      </c>
      <c r="J13" s="139"/>
      <c r="K13" s="139"/>
      <c r="M13" s="133" t="s">
        <v>191</v>
      </c>
      <c r="O13" s="139" t="s">
        <v>221</v>
      </c>
      <c r="Q13" s="139" t="s">
        <v>220</v>
      </c>
      <c r="R13" s="139"/>
      <c r="S13" s="139" t="s">
        <v>219</v>
      </c>
      <c r="U13" s="139" t="s">
        <v>218</v>
      </c>
      <c r="V13" s="123"/>
      <c r="W13" s="139" t="s">
        <v>217</v>
      </c>
      <c r="X13" s="133"/>
      <c r="Y13" s="139" t="s">
        <v>189</v>
      </c>
      <c r="Z13" s="157"/>
      <c r="AB13" s="133"/>
    </row>
    <row r="14" spans="1:28" ht="18" customHeight="1">
      <c r="B14" s="137"/>
      <c r="C14" s="134" t="s">
        <v>188</v>
      </c>
      <c r="D14" s="115"/>
      <c r="E14" s="136" t="s">
        <v>187</v>
      </c>
      <c r="F14" s="135"/>
      <c r="G14" s="156" t="s">
        <v>216</v>
      </c>
      <c r="H14" s="135"/>
      <c r="I14" s="134" t="s">
        <v>186</v>
      </c>
      <c r="J14" s="135"/>
      <c r="K14" s="134" t="s">
        <v>185</v>
      </c>
      <c r="M14" s="134" t="s">
        <v>184</v>
      </c>
      <c r="O14" s="134" t="s">
        <v>215</v>
      </c>
      <c r="Q14" s="156" t="s">
        <v>214</v>
      </c>
      <c r="R14" s="133"/>
      <c r="S14" s="134" t="s">
        <v>182</v>
      </c>
      <c r="U14" s="134" t="s">
        <v>213</v>
      </c>
      <c r="V14" s="123"/>
      <c r="W14" s="134" t="s">
        <v>212</v>
      </c>
      <c r="X14" s="133"/>
      <c r="Y14" s="134" t="s">
        <v>182</v>
      </c>
      <c r="AB14" s="133"/>
    </row>
    <row r="15" spans="1:28" s="123" customFormat="1" ht="18" customHeight="1">
      <c r="A15" s="132" t="s">
        <v>211</v>
      </c>
      <c r="B15" s="150"/>
      <c r="C15" s="119">
        <v>1000000</v>
      </c>
      <c r="D15" s="119"/>
      <c r="E15" s="119">
        <v>120143</v>
      </c>
      <c r="F15" s="119"/>
      <c r="G15" s="119">
        <v>-4688</v>
      </c>
      <c r="H15" s="119"/>
      <c r="I15" s="119">
        <v>100000</v>
      </c>
      <c r="J15" s="119"/>
      <c r="K15" s="119">
        <v>4164926</v>
      </c>
      <c r="L15" s="119"/>
      <c r="M15" s="119">
        <v>1835366</v>
      </c>
      <c r="N15" s="119"/>
      <c r="O15" s="119">
        <v>1343</v>
      </c>
      <c r="P15" s="119"/>
      <c r="Q15" s="119">
        <v>-614</v>
      </c>
      <c r="R15" s="119"/>
      <c r="S15" s="119">
        <f>SUM(M15:Q15)</f>
        <v>1836095</v>
      </c>
      <c r="T15" s="119"/>
      <c r="U15" s="119">
        <f>SUM(C15:Q15)</f>
        <v>7216476</v>
      </c>
      <c r="V15" s="119"/>
      <c r="W15" s="119">
        <v>538362</v>
      </c>
      <c r="X15" s="119"/>
      <c r="Y15" s="119">
        <f>SUM(U15:W15)</f>
        <v>7754838</v>
      </c>
      <c r="AB15" s="119"/>
    </row>
    <row r="16" spans="1:28" ht="18" customHeight="1">
      <c r="A16" s="123" t="s">
        <v>178</v>
      </c>
      <c r="C16" s="128">
        <v>0</v>
      </c>
      <c r="D16" s="119"/>
      <c r="E16" s="128">
        <v>0</v>
      </c>
      <c r="F16" s="119"/>
      <c r="G16" s="128">
        <v>0</v>
      </c>
      <c r="H16" s="119"/>
      <c r="I16" s="128">
        <v>0</v>
      </c>
      <c r="J16" s="119"/>
      <c r="K16" s="128">
        <v>720159</v>
      </c>
      <c r="L16" s="119"/>
      <c r="M16" s="128">
        <v>0</v>
      </c>
      <c r="N16" s="119"/>
      <c r="O16" s="128">
        <v>0</v>
      </c>
      <c r="P16" s="119"/>
      <c r="Q16" s="128">
        <v>0</v>
      </c>
      <c r="R16" s="119"/>
      <c r="S16" s="128">
        <f>SUM(M16:Q16)</f>
        <v>0</v>
      </c>
      <c r="T16" s="119"/>
      <c r="U16" s="128">
        <f>SUM(C16:Q16)</f>
        <v>720159</v>
      </c>
      <c r="V16" s="119"/>
      <c r="W16" s="128">
        <v>36384</v>
      </c>
      <c r="X16" s="119"/>
      <c r="Y16" s="128">
        <f>SUM(U16:W16)</f>
        <v>756543</v>
      </c>
      <c r="AB16" s="119"/>
    </row>
    <row r="17" spans="1:28" ht="18" customHeight="1">
      <c r="A17" s="123" t="s">
        <v>177</v>
      </c>
      <c r="C17" s="127">
        <v>0</v>
      </c>
      <c r="D17" s="119"/>
      <c r="E17" s="127">
        <v>0</v>
      </c>
      <c r="F17" s="119"/>
      <c r="G17" s="127">
        <v>0</v>
      </c>
      <c r="H17" s="119"/>
      <c r="I17" s="127">
        <v>0</v>
      </c>
      <c r="J17" s="119"/>
      <c r="K17" s="127">
        <v>0</v>
      </c>
      <c r="L17" s="119"/>
      <c r="M17" s="127">
        <v>0</v>
      </c>
      <c r="N17" s="119"/>
      <c r="O17" s="127">
        <v>-605</v>
      </c>
      <c r="P17" s="119"/>
      <c r="Q17" s="127">
        <v>0</v>
      </c>
      <c r="R17" s="119"/>
      <c r="S17" s="127">
        <f>SUM(M17:Q17)</f>
        <v>-605</v>
      </c>
      <c r="T17" s="119"/>
      <c r="U17" s="127">
        <f>SUM(C17:Q17)</f>
        <v>-605</v>
      </c>
      <c r="V17" s="119"/>
      <c r="W17" s="127">
        <v>-151</v>
      </c>
      <c r="X17" s="119"/>
      <c r="Y17" s="127">
        <f>SUM(U17:W17)</f>
        <v>-756</v>
      </c>
      <c r="AB17" s="119"/>
    </row>
    <row r="18" spans="1:28" ht="18" customHeight="1">
      <c r="A18" s="123" t="s">
        <v>176</v>
      </c>
      <c r="C18" s="119">
        <f>SUM(C16:C17)</f>
        <v>0</v>
      </c>
      <c r="D18" s="119"/>
      <c r="E18" s="119">
        <f>SUM(E16:E17)</f>
        <v>0</v>
      </c>
      <c r="F18" s="119"/>
      <c r="G18" s="119">
        <f>SUM(G16:G17)</f>
        <v>0</v>
      </c>
      <c r="H18" s="119"/>
      <c r="I18" s="119">
        <f>SUM(I16:I17)</f>
        <v>0</v>
      </c>
      <c r="J18" s="119"/>
      <c r="K18" s="119">
        <f>SUM(K16:K17)</f>
        <v>720159</v>
      </c>
      <c r="L18" s="119"/>
      <c r="M18" s="119">
        <f>SUM(M16:M17)</f>
        <v>0</v>
      </c>
      <c r="N18" s="119"/>
      <c r="O18" s="119">
        <f>SUM(O16:O17)</f>
        <v>-605</v>
      </c>
      <c r="P18" s="119"/>
      <c r="Q18" s="119">
        <f>SUM(Q16:Q17)</f>
        <v>0</v>
      </c>
      <c r="R18" s="119"/>
      <c r="S18" s="119">
        <f>SUM(S16:S17)</f>
        <v>-605</v>
      </c>
      <c r="T18" s="123"/>
      <c r="U18" s="119">
        <f>SUM(U16:U17)</f>
        <v>719554</v>
      </c>
      <c r="V18" s="119"/>
      <c r="W18" s="119">
        <f>SUM(W16:W17)</f>
        <v>36233</v>
      </c>
      <c r="X18" s="119"/>
      <c r="Y18" s="119">
        <f>SUM(Y16:Y17)</f>
        <v>755787</v>
      </c>
      <c r="AB18" s="119"/>
    </row>
    <row r="19" spans="1:28" ht="18" customHeight="1">
      <c r="A19" s="126" t="s">
        <v>175</v>
      </c>
      <c r="C19" s="119">
        <v>0</v>
      </c>
      <c r="D19" s="119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-600000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9"/>
      <c r="S19" s="119">
        <f>SUM(M19:Q19)</f>
        <v>0</v>
      </c>
      <c r="T19" s="119"/>
      <c r="U19" s="119">
        <f>SUM(C19:Q19)</f>
        <v>-600000</v>
      </c>
      <c r="V19" s="119"/>
      <c r="W19" s="119">
        <v>0</v>
      </c>
      <c r="X19" s="119"/>
      <c r="Y19" s="119">
        <f>SUM(U19:W19)</f>
        <v>-600000</v>
      </c>
      <c r="AB19" s="119"/>
    </row>
    <row r="20" spans="1:28" ht="18" customHeight="1">
      <c r="A20" s="123" t="s">
        <v>210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23"/>
      <c r="U20" s="119"/>
      <c r="V20" s="119"/>
      <c r="W20" s="119"/>
      <c r="X20" s="119"/>
      <c r="Y20" s="119"/>
      <c r="AB20" s="119"/>
    </row>
    <row r="21" spans="1:28" ht="18" customHeight="1">
      <c r="A21" s="123" t="s">
        <v>209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23"/>
      <c r="U21" s="119"/>
      <c r="V21" s="119"/>
      <c r="W21" s="119"/>
      <c r="X21" s="119"/>
      <c r="Y21" s="119"/>
      <c r="AB21" s="119"/>
    </row>
    <row r="22" spans="1:28" ht="18" customHeight="1">
      <c r="A22" s="123" t="s">
        <v>208</v>
      </c>
      <c r="C22" s="119">
        <v>0</v>
      </c>
      <c r="D22" s="119"/>
      <c r="E22" s="119">
        <v>0</v>
      </c>
      <c r="F22" s="119"/>
      <c r="G22" s="119">
        <v>0</v>
      </c>
      <c r="H22" s="119"/>
      <c r="I22" s="119">
        <v>0</v>
      </c>
      <c r="J22" s="119"/>
      <c r="K22" s="119">
        <v>0</v>
      </c>
      <c r="L22" s="155"/>
      <c r="M22" s="119">
        <v>0</v>
      </c>
      <c r="N22" s="154"/>
      <c r="O22" s="119">
        <v>0</v>
      </c>
      <c r="P22" s="119"/>
      <c r="Q22" s="119">
        <v>0</v>
      </c>
      <c r="R22" s="119"/>
      <c r="S22" s="119">
        <f>SUM(M22:Q22)</f>
        <v>0</v>
      </c>
      <c r="T22" s="119"/>
      <c r="U22" s="119">
        <f>SUM(C22:Q22)</f>
        <v>0</v>
      </c>
      <c r="V22" s="119"/>
      <c r="W22" s="119">
        <v>1483</v>
      </c>
      <c r="X22" s="119"/>
      <c r="Y22" s="119">
        <f>SUM(U22:W22)</f>
        <v>1483</v>
      </c>
      <c r="AB22" s="119"/>
    </row>
    <row r="23" spans="1:28" ht="18" customHeight="1">
      <c r="A23" s="126" t="s">
        <v>207</v>
      </c>
      <c r="B23" s="131"/>
      <c r="C23" s="119"/>
      <c r="D23" s="119"/>
      <c r="E23" s="119"/>
      <c r="F23" s="119"/>
      <c r="G23" s="119"/>
      <c r="H23" s="119"/>
      <c r="I23" s="119"/>
      <c r="J23" s="119"/>
      <c r="K23" s="119"/>
      <c r="L23" s="123"/>
      <c r="M23" s="119"/>
      <c r="N23" s="123"/>
      <c r="O23" s="119"/>
      <c r="P23" s="119"/>
      <c r="Q23" s="124"/>
      <c r="R23" s="123"/>
      <c r="S23" s="124"/>
      <c r="T23" s="119"/>
      <c r="U23" s="119"/>
      <c r="V23" s="123"/>
      <c r="W23" s="119"/>
      <c r="X23" s="119"/>
      <c r="Y23" s="124"/>
      <c r="AB23" s="119"/>
    </row>
    <row r="24" spans="1:28" s="123" customFormat="1" ht="18" customHeight="1">
      <c r="A24" s="126" t="s">
        <v>206</v>
      </c>
      <c r="B24" s="150"/>
      <c r="C24" s="124">
        <v>0</v>
      </c>
      <c r="D24" s="124"/>
      <c r="E24" s="124">
        <v>0</v>
      </c>
      <c r="F24" s="124"/>
      <c r="G24" s="124">
        <v>0</v>
      </c>
      <c r="H24" s="124"/>
      <c r="I24" s="124">
        <v>0</v>
      </c>
      <c r="J24" s="124"/>
      <c r="K24" s="124">
        <v>0</v>
      </c>
      <c r="L24" s="124"/>
      <c r="M24" s="124">
        <v>0</v>
      </c>
      <c r="N24" s="124"/>
      <c r="O24" s="124">
        <v>0</v>
      </c>
      <c r="P24" s="124"/>
      <c r="Q24" s="124">
        <v>0</v>
      </c>
      <c r="R24" s="124"/>
      <c r="S24" s="119">
        <f>SUM(M24:Q24)</f>
        <v>0</v>
      </c>
      <c r="T24" s="119"/>
      <c r="U24" s="119">
        <f>SUM(C24:Q24)</f>
        <v>0</v>
      </c>
      <c r="V24" s="124"/>
      <c r="W24" s="124">
        <v>-34434</v>
      </c>
      <c r="X24" s="119"/>
      <c r="Y24" s="124">
        <f>SUM(U24:W24)</f>
        <v>-34434</v>
      </c>
      <c r="AB24" s="119"/>
    </row>
    <row r="25" spans="1:28" ht="18" customHeight="1" thickBot="1">
      <c r="A25" s="121" t="s">
        <v>180</v>
      </c>
      <c r="B25" s="149"/>
      <c r="C25" s="122">
        <f>SUM(C15:C24)-C18</f>
        <v>1000000</v>
      </c>
      <c r="D25" s="119"/>
      <c r="E25" s="122">
        <f>SUM(E15:E24)-E18</f>
        <v>120143</v>
      </c>
      <c r="F25" s="119"/>
      <c r="G25" s="122">
        <f>SUM(G15:G24)-G18</f>
        <v>-4688</v>
      </c>
      <c r="H25" s="119"/>
      <c r="I25" s="122">
        <f>SUM(I15:I24)-I18</f>
        <v>100000</v>
      </c>
      <c r="J25" s="119"/>
      <c r="K25" s="122">
        <f>SUM(K15:K24)-K18</f>
        <v>4285085</v>
      </c>
      <c r="L25" s="123"/>
      <c r="M25" s="122">
        <f>SUM(M15:M24)-M18</f>
        <v>1835366</v>
      </c>
      <c r="N25" s="123"/>
      <c r="O25" s="122">
        <f>SUM(O15:O24)-O18</f>
        <v>738</v>
      </c>
      <c r="P25" s="119"/>
      <c r="Q25" s="122">
        <f>SUM(Q15:Q24)-Q18</f>
        <v>-614</v>
      </c>
      <c r="R25" s="123"/>
      <c r="S25" s="122">
        <f>SUM(S15:S24)-S18</f>
        <v>1835490</v>
      </c>
      <c r="T25" s="119"/>
      <c r="U25" s="122">
        <f>SUM(U15:U24)-U18</f>
        <v>7336030</v>
      </c>
      <c r="V25" s="123"/>
      <c r="W25" s="122">
        <f>SUM(W15:W24)-W18</f>
        <v>541644</v>
      </c>
      <c r="X25" s="119"/>
      <c r="Y25" s="122">
        <f>SUM(Y15:Y24)-Y18</f>
        <v>7877674</v>
      </c>
      <c r="AB25" s="119"/>
    </row>
    <row r="26" spans="1:28" ht="18" customHeight="1" thickTop="1">
      <c r="A26" s="121"/>
      <c r="B26" s="14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R26" s="124"/>
      <c r="S26" s="124"/>
      <c r="T26" s="123"/>
      <c r="U26" s="124"/>
      <c r="V26" s="124"/>
      <c r="W26" s="124"/>
      <c r="X26" s="124"/>
      <c r="Y26" s="124"/>
    </row>
    <row r="27" spans="1:28" s="123" customFormat="1" ht="18" customHeight="1">
      <c r="A27" s="132" t="s">
        <v>179</v>
      </c>
      <c r="B27" s="150"/>
      <c r="C27" s="119">
        <v>1000000</v>
      </c>
      <c r="D27" s="119"/>
      <c r="E27" s="119">
        <v>120143</v>
      </c>
      <c r="F27" s="119"/>
      <c r="G27" s="119">
        <v>-6725</v>
      </c>
      <c r="H27" s="119"/>
      <c r="I27" s="119">
        <v>100000</v>
      </c>
      <c r="J27" s="119"/>
      <c r="K27" s="119">
        <v>4676383</v>
      </c>
      <c r="L27" s="119"/>
      <c r="M27" s="119">
        <v>1835366</v>
      </c>
      <c r="N27" s="119"/>
      <c r="O27" s="119">
        <v>143</v>
      </c>
      <c r="P27" s="119"/>
      <c r="Q27" s="119">
        <v>-614</v>
      </c>
      <c r="R27" s="119"/>
      <c r="S27" s="119">
        <f>SUM(M27:Q27)</f>
        <v>1834895</v>
      </c>
      <c r="T27" s="119"/>
      <c r="U27" s="119">
        <f>SUM(C27:Q27)</f>
        <v>7724696</v>
      </c>
      <c r="V27" s="119"/>
      <c r="W27" s="119">
        <v>581215</v>
      </c>
      <c r="X27" s="119"/>
      <c r="Y27" s="119">
        <f>SUM(U27:W27)</f>
        <v>8305911</v>
      </c>
      <c r="AB27" s="119"/>
    </row>
    <row r="28" spans="1:28" ht="18" customHeight="1">
      <c r="A28" s="123" t="s">
        <v>178</v>
      </c>
      <c r="C28" s="128">
        <v>0</v>
      </c>
      <c r="D28" s="151"/>
      <c r="E28" s="128">
        <v>0</v>
      </c>
      <c r="F28" s="151"/>
      <c r="G28" s="128">
        <v>0</v>
      </c>
      <c r="H28" s="151"/>
      <c r="I28" s="128">
        <v>0</v>
      </c>
      <c r="J28" s="151"/>
      <c r="K28" s="128">
        <v>913421</v>
      </c>
      <c r="L28" s="151"/>
      <c r="M28" s="128">
        <v>0</v>
      </c>
      <c r="N28" s="151"/>
      <c r="O28" s="128">
        <v>0</v>
      </c>
      <c r="P28" s="151"/>
      <c r="Q28" s="128">
        <v>0</v>
      </c>
      <c r="R28" s="153"/>
      <c r="S28" s="128">
        <f>SUM(M28:Q28)</f>
        <v>0</v>
      </c>
      <c r="T28" s="119"/>
      <c r="U28" s="128">
        <f>SUM(C28:Q28)</f>
        <v>913421</v>
      </c>
      <c r="V28" s="152"/>
      <c r="W28" s="128">
        <v>52173</v>
      </c>
      <c r="X28" s="151"/>
      <c r="Y28" s="128">
        <f>SUM(U28:W28)</f>
        <v>965594</v>
      </c>
      <c r="AB28" s="119"/>
    </row>
    <row r="29" spans="1:28" ht="18" customHeight="1">
      <c r="A29" s="123" t="s">
        <v>177</v>
      </c>
      <c r="C29" s="127">
        <v>0</v>
      </c>
      <c r="D29" s="151"/>
      <c r="E29" s="127">
        <v>0</v>
      </c>
      <c r="F29" s="151"/>
      <c r="G29" s="127">
        <v>0</v>
      </c>
      <c r="H29" s="151"/>
      <c r="I29" s="127">
        <v>0</v>
      </c>
      <c r="J29" s="151"/>
      <c r="K29" s="127">
        <v>0</v>
      </c>
      <c r="L29" s="151"/>
      <c r="M29" s="127">
        <v>0</v>
      </c>
      <c r="N29" s="151"/>
      <c r="O29" s="127">
        <v>72</v>
      </c>
      <c r="P29" s="151"/>
      <c r="Q29" s="127">
        <v>0</v>
      </c>
      <c r="R29" s="153"/>
      <c r="S29" s="127">
        <f>SUM(M29:Q29)</f>
        <v>72</v>
      </c>
      <c r="T29" s="119"/>
      <c r="U29" s="127">
        <f>SUM(C29:Q29)</f>
        <v>72</v>
      </c>
      <c r="V29" s="152"/>
      <c r="W29" s="127">
        <v>18</v>
      </c>
      <c r="X29" s="151"/>
      <c r="Y29" s="127">
        <f>SUM(U29:W29)</f>
        <v>90</v>
      </c>
      <c r="AB29" s="119"/>
    </row>
    <row r="30" spans="1:28" ht="18" customHeight="1">
      <c r="A30" s="123" t="s">
        <v>176</v>
      </c>
      <c r="C30" s="119">
        <f>SUM(C28:C29)</f>
        <v>0</v>
      </c>
      <c r="D30" s="119"/>
      <c r="E30" s="119">
        <f>SUM(E28:E29)</f>
        <v>0</v>
      </c>
      <c r="F30" s="119"/>
      <c r="G30" s="119">
        <f>SUM(G28:G29)</f>
        <v>0</v>
      </c>
      <c r="H30" s="119"/>
      <c r="I30" s="119">
        <f>SUM(I28:I29)</f>
        <v>0</v>
      </c>
      <c r="J30" s="119"/>
      <c r="K30" s="119">
        <f>SUM(K28:K29)</f>
        <v>913421</v>
      </c>
      <c r="L30" s="119"/>
      <c r="M30" s="119">
        <f>SUM(M28:M29)</f>
        <v>0</v>
      </c>
      <c r="N30" s="119"/>
      <c r="O30" s="119">
        <f>SUM(O28:O29)</f>
        <v>72</v>
      </c>
      <c r="P30" s="119"/>
      <c r="Q30" s="119">
        <f>SUM(Q28:Q29)</f>
        <v>0</v>
      </c>
      <c r="R30" s="119"/>
      <c r="S30" s="119">
        <f>SUM(S28:S29)</f>
        <v>72</v>
      </c>
      <c r="T30" s="123"/>
      <c r="U30" s="119">
        <f>SUM(U28:U29)</f>
        <v>913493</v>
      </c>
      <c r="V30" s="119"/>
      <c r="W30" s="119">
        <f>SUM(W28:W29)</f>
        <v>52191</v>
      </c>
      <c r="X30" s="119"/>
      <c r="Y30" s="119">
        <f>SUM(Y28:Y29)</f>
        <v>965684</v>
      </c>
      <c r="AB30" s="119"/>
    </row>
    <row r="31" spans="1:28" ht="18" customHeight="1">
      <c r="A31" s="126" t="s">
        <v>175</v>
      </c>
      <c r="C31" s="119">
        <v>0</v>
      </c>
      <c r="D31" s="119"/>
      <c r="E31" s="119">
        <v>0</v>
      </c>
      <c r="F31" s="119"/>
      <c r="G31" s="119">
        <v>0</v>
      </c>
      <c r="H31" s="119"/>
      <c r="I31" s="119">
        <v>0</v>
      </c>
      <c r="J31" s="119"/>
      <c r="K31" s="119">
        <v>-750000</v>
      </c>
      <c r="L31" s="119"/>
      <c r="M31" s="119">
        <v>0</v>
      </c>
      <c r="N31" s="119"/>
      <c r="O31" s="119">
        <v>0</v>
      </c>
      <c r="P31" s="119"/>
      <c r="Q31" s="119">
        <v>0</v>
      </c>
      <c r="R31" s="119"/>
      <c r="S31" s="119">
        <f>SUM(M31:Q31)</f>
        <v>0</v>
      </c>
      <c r="T31" s="123"/>
      <c r="U31" s="119">
        <f>SUM(C31:Q31)</f>
        <v>-750000</v>
      </c>
      <c r="V31" s="119"/>
      <c r="W31" s="119">
        <v>0</v>
      </c>
      <c r="X31" s="119"/>
      <c r="Y31" s="119">
        <f>SUM(U31:W31)</f>
        <v>-750000</v>
      </c>
      <c r="AB31" s="119"/>
    </row>
    <row r="32" spans="1:28" ht="18" customHeight="1">
      <c r="A32" s="126" t="s">
        <v>205</v>
      </c>
      <c r="B32" s="131"/>
      <c r="C32" s="119"/>
      <c r="D32" s="119"/>
      <c r="E32" s="119"/>
      <c r="F32" s="119"/>
      <c r="G32" s="119"/>
      <c r="H32" s="119"/>
      <c r="I32" s="119"/>
      <c r="J32" s="119"/>
      <c r="K32" s="119"/>
      <c r="L32" s="123"/>
      <c r="M32" s="119"/>
      <c r="N32" s="123"/>
      <c r="O32" s="119"/>
      <c r="P32" s="119"/>
      <c r="Q32" s="124"/>
      <c r="R32" s="123"/>
      <c r="S32" s="124"/>
      <c r="T32" s="119"/>
      <c r="U32" s="119"/>
      <c r="V32" s="123"/>
      <c r="W32" s="119"/>
      <c r="X32" s="119"/>
      <c r="Y32" s="124"/>
      <c r="AB32" s="119"/>
    </row>
    <row r="33" spans="1:30" s="123" customFormat="1" ht="18" customHeight="1">
      <c r="A33" s="126" t="s">
        <v>204</v>
      </c>
      <c r="B33" s="150"/>
      <c r="C33" s="124">
        <v>0</v>
      </c>
      <c r="D33" s="124"/>
      <c r="E33" s="124">
        <v>0</v>
      </c>
      <c r="F33" s="124"/>
      <c r="G33" s="124">
        <v>0</v>
      </c>
      <c r="H33" s="124"/>
      <c r="I33" s="124">
        <v>0</v>
      </c>
      <c r="J33" s="124"/>
      <c r="K33" s="124">
        <v>0</v>
      </c>
      <c r="L33" s="124"/>
      <c r="M33" s="124">
        <v>0</v>
      </c>
      <c r="N33" s="124"/>
      <c r="O33" s="124">
        <v>0</v>
      </c>
      <c r="P33" s="124"/>
      <c r="Q33" s="124">
        <v>0</v>
      </c>
      <c r="R33" s="124"/>
      <c r="S33" s="119">
        <f>SUM(M33:Q33)</f>
        <v>0</v>
      </c>
      <c r="T33" s="119"/>
      <c r="U33" s="119">
        <f>SUM(C33:Q33)</f>
        <v>0</v>
      </c>
      <c r="V33" s="124"/>
      <c r="W33" s="124">
        <v>-33596</v>
      </c>
      <c r="X33" s="124"/>
      <c r="Y33" s="119">
        <f>SUM(U33:W33)</f>
        <v>-33596</v>
      </c>
      <c r="AB33" s="119"/>
    </row>
    <row r="34" spans="1:30" ht="18" customHeight="1" thickBot="1">
      <c r="A34" s="121" t="s">
        <v>174</v>
      </c>
      <c r="B34" s="149"/>
      <c r="C34" s="122">
        <f>SUM(C27:C33)-C30</f>
        <v>1000000</v>
      </c>
      <c r="D34" s="119"/>
      <c r="E34" s="122">
        <f>SUM(E27:E33)-E30</f>
        <v>120143</v>
      </c>
      <c r="F34" s="119"/>
      <c r="G34" s="122">
        <f>SUM(G27:G33)-G30</f>
        <v>-6725</v>
      </c>
      <c r="H34" s="119"/>
      <c r="I34" s="122">
        <f>SUM(I27:I33)-I30</f>
        <v>100000</v>
      </c>
      <c r="J34" s="119"/>
      <c r="K34" s="122">
        <f>SUM(K27:K33)-K30</f>
        <v>4839804</v>
      </c>
      <c r="L34" s="123"/>
      <c r="M34" s="122">
        <f>SUM(M27:M33)-M30</f>
        <v>1835366</v>
      </c>
      <c r="N34" s="123"/>
      <c r="O34" s="122">
        <f>SUM(O27:O33)-O30</f>
        <v>215</v>
      </c>
      <c r="P34" s="119"/>
      <c r="Q34" s="122">
        <f>SUM(Q27:Q33)-Q30</f>
        <v>-614</v>
      </c>
      <c r="R34" s="123"/>
      <c r="S34" s="122">
        <f>SUM(S27:S33)-S30</f>
        <v>1834967</v>
      </c>
      <c r="T34" s="119"/>
      <c r="U34" s="122">
        <f>SUM(U27:U33)-U30</f>
        <v>7888189</v>
      </c>
      <c r="V34" s="123"/>
      <c r="W34" s="122">
        <f>SUM(W27:W33)-W30</f>
        <v>599810</v>
      </c>
      <c r="X34" s="119"/>
      <c r="Y34" s="122">
        <f>SUM(Y27:Y33)-Y30</f>
        <v>8487999</v>
      </c>
      <c r="AB34" s="119"/>
    </row>
    <row r="35" spans="1:30" ht="12.75" customHeight="1" thickTop="1">
      <c r="A35" s="118"/>
      <c r="B35" s="118"/>
      <c r="C35" s="118"/>
      <c r="D35" s="148"/>
      <c r="E35" s="118"/>
      <c r="F35" s="148"/>
      <c r="G35" s="118"/>
      <c r="H35" s="148"/>
      <c r="I35" s="118"/>
      <c r="J35" s="148"/>
      <c r="K35" s="118"/>
      <c r="L35" s="148"/>
      <c r="M35" s="118"/>
      <c r="N35" s="148"/>
      <c r="O35" s="118"/>
      <c r="P35" s="148"/>
      <c r="Q35" s="118"/>
      <c r="R35" s="148"/>
      <c r="S35" s="118"/>
      <c r="T35" s="148"/>
      <c r="V35" s="123"/>
      <c r="X35" s="123"/>
    </row>
    <row r="36" spans="1:30" ht="18" customHeight="1">
      <c r="A36" s="115" t="s">
        <v>1</v>
      </c>
      <c r="B36" s="118"/>
      <c r="C36" s="118"/>
      <c r="D36" s="148"/>
      <c r="E36" s="118"/>
      <c r="F36" s="148"/>
      <c r="G36" s="118"/>
      <c r="H36" s="148"/>
      <c r="I36" s="118"/>
      <c r="J36" s="148"/>
      <c r="K36" s="118"/>
      <c r="L36" s="148"/>
      <c r="M36" s="118"/>
      <c r="N36" s="148"/>
      <c r="O36" s="118"/>
      <c r="P36" s="148"/>
      <c r="Q36" s="118"/>
      <c r="R36" s="148"/>
      <c r="S36" s="118"/>
      <c r="T36" s="118"/>
      <c r="V36" s="123"/>
      <c r="W36" s="118"/>
      <c r="X36" s="123"/>
    </row>
    <row r="37" spans="1:30" ht="18" customHeight="1">
      <c r="B37" s="118"/>
      <c r="C37" s="118"/>
      <c r="D37" s="118"/>
      <c r="E37" s="118"/>
      <c r="F37" s="118"/>
      <c r="G37" s="118"/>
      <c r="H37" s="118"/>
      <c r="I37" s="118"/>
      <c r="J37" s="148"/>
      <c r="K37" s="118"/>
      <c r="L37" s="148"/>
      <c r="M37" s="118"/>
      <c r="N37" s="148"/>
      <c r="O37" s="118"/>
      <c r="P37" s="118"/>
      <c r="Q37" s="118"/>
      <c r="R37" s="118"/>
      <c r="S37" s="118"/>
      <c r="T37" s="118"/>
      <c r="W37" s="118"/>
    </row>
    <row r="38" spans="1:30" ht="18" customHeight="1"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W38" s="118"/>
      <c r="Y38" s="117">
        <v>8</v>
      </c>
    </row>
    <row r="39" spans="1:30" ht="18" customHeight="1">
      <c r="E39" s="146"/>
      <c r="U39" s="145"/>
      <c r="W39" s="76" t="s">
        <v>100</v>
      </c>
    </row>
    <row r="40" spans="1:30" ht="18" customHeight="1">
      <c r="A40" s="16" t="s">
        <v>27</v>
      </c>
      <c r="E40" s="146"/>
      <c r="U40" s="145"/>
    </row>
    <row r="41" spans="1:30" ht="18" customHeight="1">
      <c r="A41" s="16" t="s">
        <v>203</v>
      </c>
      <c r="E41" s="146"/>
      <c r="U41" s="145"/>
    </row>
    <row r="42" spans="1:30" ht="18" customHeight="1">
      <c r="A42" s="16" t="s">
        <v>98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45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47"/>
      <c r="W42" s="147"/>
    </row>
    <row r="43" spans="1:30" ht="18" customHeight="1">
      <c r="E43" s="146"/>
      <c r="W43" s="145" t="s">
        <v>24</v>
      </c>
    </row>
    <row r="44" spans="1:30" ht="18" customHeight="1">
      <c r="C44" s="141"/>
      <c r="D44" s="141"/>
      <c r="E44" s="141"/>
      <c r="F44" s="141"/>
      <c r="G44" s="142"/>
      <c r="H44" s="142"/>
      <c r="I44" s="116"/>
      <c r="J44" s="141"/>
      <c r="K44" s="144" t="s">
        <v>22</v>
      </c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2"/>
      <c r="Y44" s="141"/>
      <c r="Z44" s="141"/>
    </row>
    <row r="45" spans="1:30" ht="18" customHeight="1">
      <c r="C45" s="141"/>
      <c r="D45" s="141"/>
      <c r="E45" s="141"/>
      <c r="F45" s="141"/>
      <c r="G45" s="142"/>
      <c r="H45" s="142"/>
      <c r="I45" s="116"/>
      <c r="J45" s="141"/>
      <c r="K45" s="141"/>
      <c r="L45" s="141"/>
      <c r="M45" s="141"/>
      <c r="N45" s="141"/>
      <c r="O45" s="141"/>
      <c r="P45" s="141"/>
      <c r="Q45" s="141"/>
      <c r="R45" s="141"/>
      <c r="S45" s="143" t="s">
        <v>202</v>
      </c>
      <c r="T45" s="143"/>
      <c r="U45" s="143"/>
      <c r="V45" s="141"/>
      <c r="W45" s="141"/>
      <c r="X45" s="142"/>
      <c r="Y45" s="141"/>
      <c r="Z45" s="141"/>
    </row>
    <row r="46" spans="1:30" ht="18" customHeight="1">
      <c r="C46" s="115"/>
      <c r="D46" s="115"/>
      <c r="E46" s="115"/>
      <c r="I46" s="116"/>
      <c r="L46" s="139"/>
      <c r="M46" s="135"/>
      <c r="N46" s="135"/>
      <c r="O46" s="140" t="s">
        <v>201</v>
      </c>
      <c r="P46" s="140"/>
      <c r="Q46" s="140"/>
      <c r="R46" s="133"/>
      <c r="S46" s="140" t="s">
        <v>200</v>
      </c>
      <c r="T46" s="140"/>
      <c r="U46" s="140"/>
      <c r="V46" s="123"/>
      <c r="W46" s="123"/>
      <c r="X46" s="133"/>
      <c r="AD46" s="133"/>
    </row>
    <row r="47" spans="1:30" ht="18" customHeight="1">
      <c r="C47" s="115"/>
      <c r="D47" s="115"/>
      <c r="E47" s="115"/>
      <c r="I47" s="116"/>
      <c r="U47" s="139" t="s">
        <v>199</v>
      </c>
      <c r="V47" s="133"/>
      <c r="X47" s="133"/>
      <c r="Y47" s="123"/>
      <c r="AB47" s="133"/>
    </row>
    <row r="48" spans="1:30" ht="18" customHeight="1">
      <c r="C48" s="115"/>
      <c r="D48" s="115"/>
      <c r="E48" s="115"/>
      <c r="I48" s="116"/>
      <c r="K48" s="139" t="s">
        <v>198</v>
      </c>
      <c r="L48" s="139"/>
      <c r="M48" s="135"/>
      <c r="N48" s="135"/>
      <c r="O48" s="133" t="s">
        <v>197</v>
      </c>
      <c r="P48" s="139"/>
      <c r="U48" s="139" t="s">
        <v>196</v>
      </c>
      <c r="V48" s="133"/>
      <c r="W48" s="133" t="s">
        <v>195</v>
      </c>
      <c r="X48" s="139"/>
      <c r="AB48" s="133"/>
    </row>
    <row r="49" spans="1:28" ht="18" customHeight="1">
      <c r="C49" s="115"/>
      <c r="D49" s="115"/>
      <c r="E49" s="115"/>
      <c r="I49" s="116"/>
      <c r="K49" s="139" t="s">
        <v>194</v>
      </c>
      <c r="L49" s="139"/>
      <c r="M49" s="135" t="s">
        <v>193</v>
      </c>
      <c r="N49" s="135"/>
      <c r="O49" s="139" t="s">
        <v>192</v>
      </c>
      <c r="P49" s="139"/>
      <c r="S49" s="133" t="s">
        <v>191</v>
      </c>
      <c r="U49" s="139" t="s">
        <v>190</v>
      </c>
      <c r="V49" s="133"/>
      <c r="W49" s="139" t="s">
        <v>189</v>
      </c>
      <c r="X49" s="139"/>
      <c r="AB49" s="133"/>
    </row>
    <row r="50" spans="1:28" ht="18" customHeight="1">
      <c r="C50" s="115"/>
      <c r="D50" s="115"/>
      <c r="E50" s="115"/>
      <c r="G50" s="138"/>
      <c r="I50" s="137"/>
      <c r="K50" s="134" t="s">
        <v>188</v>
      </c>
      <c r="L50" s="133"/>
      <c r="M50" s="136" t="s">
        <v>187</v>
      </c>
      <c r="N50" s="135"/>
      <c r="O50" s="134" t="s">
        <v>186</v>
      </c>
      <c r="P50" s="135"/>
      <c r="Q50" s="134" t="s">
        <v>185</v>
      </c>
      <c r="R50" s="133"/>
      <c r="S50" s="134" t="s">
        <v>184</v>
      </c>
      <c r="T50" s="133"/>
      <c r="U50" s="134" t="s">
        <v>183</v>
      </c>
      <c r="V50" s="133"/>
      <c r="W50" s="134" t="s">
        <v>182</v>
      </c>
      <c r="AB50" s="133"/>
    </row>
    <row r="51" spans="1:28" ht="18" customHeight="1">
      <c r="A51" s="132" t="s">
        <v>181</v>
      </c>
      <c r="C51" s="115"/>
      <c r="D51" s="115"/>
      <c r="E51" s="115"/>
      <c r="G51" s="131"/>
      <c r="I51" s="125"/>
      <c r="K51" s="119">
        <v>1000000</v>
      </c>
      <c r="L51" s="119"/>
      <c r="M51" s="119">
        <v>120143</v>
      </c>
      <c r="N51" s="130"/>
      <c r="O51" s="119">
        <v>100000</v>
      </c>
      <c r="Q51" s="119">
        <v>2973793</v>
      </c>
      <c r="R51" s="119"/>
      <c r="S51" s="119">
        <v>1803109</v>
      </c>
      <c r="T51" s="119"/>
      <c r="U51" s="119">
        <f>SUM(S51:T51)</f>
        <v>1803109</v>
      </c>
      <c r="V51" s="119"/>
      <c r="W51" s="119">
        <f>SUM(K51:T51)</f>
        <v>5997045</v>
      </c>
      <c r="Y51" s="129"/>
      <c r="Z51" s="129"/>
      <c r="AB51" s="119"/>
    </row>
    <row r="52" spans="1:28" ht="18" customHeight="1">
      <c r="A52" s="123" t="s">
        <v>178</v>
      </c>
      <c r="C52" s="115"/>
      <c r="D52" s="115"/>
      <c r="E52" s="115"/>
      <c r="I52" s="125"/>
      <c r="K52" s="128">
        <v>0</v>
      </c>
      <c r="L52" s="124"/>
      <c r="M52" s="128">
        <v>0</v>
      </c>
      <c r="N52" s="124"/>
      <c r="O52" s="128">
        <v>0</v>
      </c>
      <c r="P52" s="123"/>
      <c r="Q52" s="128">
        <v>731619</v>
      </c>
      <c r="R52" s="119"/>
      <c r="S52" s="128">
        <v>0</v>
      </c>
      <c r="T52" s="119"/>
      <c r="U52" s="128">
        <v>0</v>
      </c>
      <c r="V52" s="119"/>
      <c r="W52" s="128">
        <f>SUM(K52:S52)</f>
        <v>731619</v>
      </c>
      <c r="AB52" s="119"/>
    </row>
    <row r="53" spans="1:28" ht="18" customHeight="1">
      <c r="A53" s="123" t="s">
        <v>177</v>
      </c>
      <c r="C53" s="115"/>
      <c r="D53" s="115"/>
      <c r="E53" s="115"/>
      <c r="I53" s="125"/>
      <c r="K53" s="127">
        <v>0</v>
      </c>
      <c r="L53" s="124"/>
      <c r="M53" s="127">
        <v>0</v>
      </c>
      <c r="N53" s="124"/>
      <c r="O53" s="127">
        <v>0</v>
      </c>
      <c r="P53" s="123"/>
      <c r="Q53" s="127">
        <v>0</v>
      </c>
      <c r="R53" s="119"/>
      <c r="S53" s="127">
        <v>0</v>
      </c>
      <c r="T53" s="119"/>
      <c r="U53" s="127">
        <v>0</v>
      </c>
      <c r="V53" s="119"/>
      <c r="W53" s="127">
        <f>SUM(K53:S53)</f>
        <v>0</v>
      </c>
      <c r="AB53" s="119"/>
    </row>
    <row r="54" spans="1:28" ht="18" customHeight="1">
      <c r="A54" s="123" t="s">
        <v>176</v>
      </c>
      <c r="C54" s="115"/>
      <c r="D54" s="115"/>
      <c r="E54" s="115"/>
      <c r="I54" s="125"/>
      <c r="K54" s="119">
        <f>SUM(K52:K53)</f>
        <v>0</v>
      </c>
      <c r="L54" s="124"/>
      <c r="M54" s="119">
        <f>SUM(M52:M53)</f>
        <v>0</v>
      </c>
      <c r="N54" s="124"/>
      <c r="O54" s="119">
        <f>SUM(O52:O53)</f>
        <v>0</v>
      </c>
      <c r="P54" s="123"/>
      <c r="Q54" s="119">
        <f>SUM(Q52:Q53)</f>
        <v>731619</v>
      </c>
      <c r="R54" s="119"/>
      <c r="S54" s="119">
        <f>SUM(S52:S53)</f>
        <v>0</v>
      </c>
      <c r="T54" s="119"/>
      <c r="U54" s="119">
        <f>SUM(U52:U53)</f>
        <v>0</v>
      </c>
      <c r="V54" s="119"/>
      <c r="W54" s="119">
        <f>SUM(W52:W53)</f>
        <v>731619</v>
      </c>
      <c r="AB54" s="119"/>
    </row>
    <row r="55" spans="1:28" ht="18" customHeight="1">
      <c r="A55" s="126" t="s">
        <v>175</v>
      </c>
      <c r="C55" s="115"/>
      <c r="D55" s="115"/>
      <c r="E55" s="115"/>
      <c r="I55" s="125"/>
      <c r="K55" s="119">
        <v>0</v>
      </c>
      <c r="L55" s="124"/>
      <c r="M55" s="119">
        <v>0</v>
      </c>
      <c r="N55" s="124"/>
      <c r="O55" s="119">
        <v>0</v>
      </c>
      <c r="P55" s="123"/>
      <c r="Q55" s="119">
        <v>-600000</v>
      </c>
      <c r="R55" s="119"/>
      <c r="S55" s="119">
        <v>0</v>
      </c>
      <c r="T55" s="119"/>
      <c r="U55" s="119">
        <f>SUM(S55:T55)</f>
        <v>0</v>
      </c>
      <c r="V55" s="119"/>
      <c r="W55" s="119">
        <f>SUM(K55:T55)</f>
        <v>-600000</v>
      </c>
      <c r="AB55" s="119"/>
    </row>
    <row r="56" spans="1:28" ht="18" customHeight="1" thickBot="1">
      <c r="A56" s="121" t="s">
        <v>180</v>
      </c>
      <c r="B56" s="121"/>
      <c r="C56" s="115"/>
      <c r="D56" s="115"/>
      <c r="E56" s="115"/>
      <c r="I56" s="116"/>
      <c r="K56" s="122">
        <f>SUM(K51:K55)-K54</f>
        <v>1000000</v>
      </c>
      <c r="L56" s="119"/>
      <c r="M56" s="122">
        <f>SUM(M51:M55)-M54</f>
        <v>120143</v>
      </c>
      <c r="N56" s="120"/>
      <c r="O56" s="122">
        <f>SUM(O51:O55)-O54</f>
        <v>100000</v>
      </c>
      <c r="Q56" s="122">
        <f>SUM(Q51:Q55)-Q54</f>
        <v>3105412</v>
      </c>
      <c r="R56" s="119"/>
      <c r="S56" s="122">
        <f>SUM(S51:S55)-S54</f>
        <v>1803109</v>
      </c>
      <c r="T56" s="119"/>
      <c r="U56" s="122">
        <f>SUM(U51:U55)-U54</f>
        <v>1803109</v>
      </c>
      <c r="V56" s="119"/>
      <c r="W56" s="122">
        <f>SUM(W51:W55)-W54</f>
        <v>6128664</v>
      </c>
      <c r="AB56" s="119"/>
    </row>
    <row r="57" spans="1:28" ht="18" customHeight="1" thickTop="1">
      <c r="A57" s="121"/>
      <c r="B57" s="121"/>
      <c r="C57" s="115"/>
      <c r="D57" s="115"/>
      <c r="E57" s="115"/>
      <c r="I57" s="116"/>
      <c r="K57" s="119"/>
      <c r="L57" s="119"/>
      <c r="M57" s="119"/>
      <c r="N57" s="120"/>
      <c r="O57" s="119"/>
      <c r="Q57" s="119"/>
      <c r="R57" s="119"/>
      <c r="S57" s="119"/>
      <c r="T57" s="119"/>
      <c r="V57" s="119"/>
      <c r="W57" s="119"/>
      <c r="AB57" s="119"/>
    </row>
    <row r="58" spans="1:28" ht="18" customHeight="1">
      <c r="A58" s="132" t="s">
        <v>179</v>
      </c>
      <c r="C58" s="115"/>
      <c r="D58" s="115"/>
      <c r="E58" s="115"/>
      <c r="G58" s="131"/>
      <c r="I58" s="125"/>
      <c r="K58" s="119">
        <v>1000000</v>
      </c>
      <c r="L58" s="119"/>
      <c r="M58" s="119">
        <v>120143</v>
      </c>
      <c r="N58" s="130"/>
      <c r="O58" s="119">
        <v>100000</v>
      </c>
      <c r="Q58" s="119">
        <v>3344676</v>
      </c>
      <c r="R58" s="119"/>
      <c r="S58" s="119">
        <v>1803109</v>
      </c>
      <c r="T58" s="119"/>
      <c r="U58" s="119">
        <f>SUM(S58:T58)</f>
        <v>1803109</v>
      </c>
      <c r="V58" s="119"/>
      <c r="W58" s="119">
        <f>SUM(K58:T58)</f>
        <v>6367928</v>
      </c>
      <c r="Y58" s="129"/>
      <c r="Z58" s="129"/>
      <c r="AB58" s="119"/>
    </row>
    <row r="59" spans="1:28" ht="18" customHeight="1">
      <c r="A59" s="123" t="s">
        <v>178</v>
      </c>
      <c r="C59" s="115"/>
      <c r="D59" s="115"/>
      <c r="E59" s="115"/>
      <c r="I59" s="125"/>
      <c r="K59" s="128">
        <v>0</v>
      </c>
      <c r="L59" s="124"/>
      <c r="M59" s="128">
        <v>0</v>
      </c>
      <c r="N59" s="124"/>
      <c r="O59" s="128">
        <v>0</v>
      </c>
      <c r="P59" s="123"/>
      <c r="Q59" s="128">
        <v>876657</v>
      </c>
      <c r="R59" s="119"/>
      <c r="S59" s="128">
        <v>0</v>
      </c>
      <c r="T59" s="119"/>
      <c r="U59" s="128">
        <v>0</v>
      </c>
      <c r="V59" s="119"/>
      <c r="W59" s="128">
        <f>SUM(K59:S59)</f>
        <v>876657</v>
      </c>
      <c r="AB59" s="119"/>
    </row>
    <row r="60" spans="1:28" ht="18" customHeight="1">
      <c r="A60" s="123" t="s">
        <v>177</v>
      </c>
      <c r="C60" s="115"/>
      <c r="D60" s="115"/>
      <c r="E60" s="115"/>
      <c r="I60" s="125"/>
      <c r="K60" s="127">
        <v>0</v>
      </c>
      <c r="L60" s="124"/>
      <c r="M60" s="127">
        <v>0</v>
      </c>
      <c r="N60" s="124"/>
      <c r="O60" s="127">
        <v>0</v>
      </c>
      <c r="P60" s="123"/>
      <c r="Q60" s="127">
        <v>0</v>
      </c>
      <c r="R60" s="119"/>
      <c r="S60" s="127">
        <v>0</v>
      </c>
      <c r="T60" s="119"/>
      <c r="U60" s="127">
        <v>0</v>
      </c>
      <c r="V60" s="119"/>
      <c r="W60" s="127">
        <f>SUM(K60:S60)</f>
        <v>0</v>
      </c>
      <c r="AB60" s="119"/>
    </row>
    <row r="61" spans="1:28" ht="18" customHeight="1">
      <c r="A61" s="123" t="s">
        <v>176</v>
      </c>
      <c r="C61" s="115"/>
      <c r="D61" s="115"/>
      <c r="E61" s="115"/>
      <c r="I61" s="125"/>
      <c r="K61" s="119">
        <f>SUM(K59:K60)</f>
        <v>0</v>
      </c>
      <c r="L61" s="124"/>
      <c r="M61" s="119">
        <f>SUM(M59:M60)</f>
        <v>0</v>
      </c>
      <c r="N61" s="124"/>
      <c r="O61" s="119">
        <f>SUM(O59:O60)</f>
        <v>0</v>
      </c>
      <c r="P61" s="123"/>
      <c r="Q61" s="119">
        <f>SUM(Q59:Q60)</f>
        <v>876657</v>
      </c>
      <c r="R61" s="119"/>
      <c r="S61" s="119">
        <f>SUM(S59:S60)</f>
        <v>0</v>
      </c>
      <c r="T61" s="119"/>
      <c r="U61" s="119">
        <f>SUM(U59:U60)</f>
        <v>0</v>
      </c>
      <c r="V61" s="119"/>
      <c r="W61" s="119">
        <f>SUM(W59:W60)</f>
        <v>876657</v>
      </c>
      <c r="AB61" s="119"/>
    </row>
    <row r="62" spans="1:28" ht="18" customHeight="1">
      <c r="A62" s="126" t="s">
        <v>175</v>
      </c>
      <c r="C62" s="115"/>
      <c r="D62" s="115"/>
      <c r="E62" s="115"/>
      <c r="I62" s="125"/>
      <c r="K62" s="119">
        <v>0</v>
      </c>
      <c r="L62" s="124"/>
      <c r="M62" s="119">
        <v>0</v>
      </c>
      <c r="N62" s="124"/>
      <c r="O62" s="119">
        <v>0</v>
      </c>
      <c r="P62" s="123"/>
      <c r="Q62" s="119">
        <v>-750000</v>
      </c>
      <c r="R62" s="119"/>
      <c r="S62" s="119">
        <v>0</v>
      </c>
      <c r="T62" s="119"/>
      <c r="U62" s="119">
        <v>0</v>
      </c>
      <c r="V62" s="119"/>
      <c r="W62" s="119">
        <f>SUM(K62:T62)</f>
        <v>-750000</v>
      </c>
      <c r="AB62" s="119"/>
    </row>
    <row r="63" spans="1:28" ht="18" customHeight="1" thickBot="1">
      <c r="A63" s="121" t="s">
        <v>174</v>
      </c>
      <c r="B63" s="121"/>
      <c r="C63" s="115"/>
      <c r="D63" s="115"/>
      <c r="E63" s="115"/>
      <c r="I63" s="116"/>
      <c r="K63" s="122">
        <f>SUM(K58:K62)-K61</f>
        <v>1000000</v>
      </c>
      <c r="L63" s="119"/>
      <c r="M63" s="122">
        <f>SUM(M58:M62)-M61</f>
        <v>120143</v>
      </c>
      <c r="N63" s="120"/>
      <c r="O63" s="122">
        <f>SUM(O58:O62)-O61</f>
        <v>100000</v>
      </c>
      <c r="Q63" s="122">
        <f>SUM(Q58:Q62)-Q61</f>
        <v>3471333</v>
      </c>
      <c r="R63" s="119"/>
      <c r="S63" s="122">
        <f>SUM(S58:S62)-S61</f>
        <v>1803109</v>
      </c>
      <c r="T63" s="119"/>
      <c r="U63" s="122">
        <f>SUM(U58:U62)-U61</f>
        <v>1803109</v>
      </c>
      <c r="V63" s="119"/>
      <c r="W63" s="122">
        <f>SUM(W58:W62)-W61</f>
        <v>6494585</v>
      </c>
      <c r="AB63" s="119"/>
    </row>
    <row r="64" spans="1:28" ht="18" customHeight="1" thickTop="1">
      <c r="A64" s="121"/>
      <c r="B64" s="121"/>
      <c r="C64" s="115"/>
      <c r="D64" s="115"/>
      <c r="E64" s="115"/>
      <c r="G64" s="116"/>
      <c r="I64" s="119"/>
      <c r="J64" s="119"/>
      <c r="K64" s="119"/>
      <c r="L64" s="120"/>
      <c r="M64" s="119"/>
      <c r="O64" s="119"/>
      <c r="P64" s="119"/>
      <c r="Q64" s="119"/>
      <c r="R64" s="119"/>
      <c r="S64" s="119"/>
      <c r="T64" s="119"/>
      <c r="U64" s="119"/>
      <c r="V64" s="119"/>
      <c r="W64" s="119"/>
      <c r="AB64" s="119"/>
    </row>
    <row r="65" spans="1:28" ht="18" customHeight="1">
      <c r="A65" s="121"/>
      <c r="B65" s="121"/>
      <c r="C65" s="115"/>
      <c r="D65" s="115"/>
      <c r="E65" s="115"/>
      <c r="G65" s="116"/>
      <c r="I65" s="119"/>
      <c r="J65" s="119"/>
      <c r="K65" s="119"/>
      <c r="L65" s="120"/>
      <c r="M65" s="119"/>
      <c r="O65" s="119"/>
      <c r="P65" s="119"/>
      <c r="Q65" s="119"/>
      <c r="R65" s="119"/>
      <c r="S65" s="119"/>
      <c r="T65" s="119"/>
      <c r="U65" s="119"/>
      <c r="V65" s="119"/>
      <c r="W65" s="119"/>
      <c r="AB65" s="119"/>
    </row>
    <row r="66" spans="1:28" ht="18" customHeight="1">
      <c r="A66" s="121"/>
      <c r="B66" s="121"/>
      <c r="C66" s="115"/>
      <c r="D66" s="115"/>
      <c r="E66" s="115"/>
      <c r="G66" s="116"/>
      <c r="I66" s="119"/>
      <c r="J66" s="119"/>
      <c r="K66" s="119"/>
      <c r="L66" s="120"/>
      <c r="M66" s="119"/>
      <c r="O66" s="119"/>
      <c r="P66" s="119"/>
      <c r="Q66" s="119"/>
      <c r="R66" s="119"/>
      <c r="S66" s="119"/>
      <c r="T66" s="119"/>
      <c r="U66" s="119"/>
      <c r="V66" s="119"/>
      <c r="W66" s="119"/>
      <c r="AB66" s="119"/>
    </row>
    <row r="67" spans="1:28" ht="18" customHeight="1">
      <c r="A67" s="121"/>
      <c r="B67" s="121"/>
      <c r="C67" s="115"/>
      <c r="D67" s="115"/>
      <c r="E67" s="115"/>
      <c r="G67" s="116"/>
      <c r="I67" s="119"/>
      <c r="J67" s="119"/>
      <c r="K67" s="119"/>
      <c r="L67" s="120"/>
      <c r="M67" s="119"/>
      <c r="O67" s="119"/>
      <c r="P67" s="119"/>
      <c r="Q67" s="119"/>
      <c r="R67" s="119"/>
      <c r="S67" s="119"/>
      <c r="T67" s="119"/>
      <c r="U67" s="119"/>
      <c r="V67" s="119"/>
      <c r="W67" s="119"/>
      <c r="AB67" s="119"/>
    </row>
    <row r="68" spans="1:28" ht="18" customHeight="1">
      <c r="A68" s="115" t="s">
        <v>1</v>
      </c>
      <c r="C68" s="115"/>
      <c r="D68" s="115"/>
      <c r="E68" s="115"/>
    </row>
    <row r="69" spans="1:28" ht="18" customHeight="1">
      <c r="C69" s="115"/>
      <c r="D69" s="115"/>
      <c r="E69" s="115"/>
    </row>
    <row r="70" spans="1:28" ht="18" customHeight="1">
      <c r="C70" s="115"/>
      <c r="D70" s="115"/>
      <c r="E70" s="115"/>
    </row>
    <row r="71" spans="1:28" ht="18" customHeight="1">
      <c r="C71" s="115"/>
      <c r="D71" s="115"/>
      <c r="E71" s="115"/>
    </row>
    <row r="72" spans="1:28" ht="18" customHeight="1">
      <c r="C72" s="115"/>
      <c r="D72" s="115"/>
      <c r="E72" s="115"/>
    </row>
    <row r="73" spans="1:28" ht="18" customHeight="1">
      <c r="C73" s="115"/>
      <c r="D73" s="115"/>
      <c r="E73" s="115"/>
    </row>
    <row r="74" spans="1:28" ht="18" customHeight="1">
      <c r="C74" s="115"/>
      <c r="D74" s="115"/>
      <c r="E74" s="115"/>
    </row>
    <row r="75" spans="1:28" ht="18" customHeight="1">
      <c r="C75" s="115"/>
      <c r="D75" s="115"/>
      <c r="E75" s="115"/>
    </row>
    <row r="76" spans="1:28" ht="18" customHeight="1">
      <c r="C76" s="115"/>
      <c r="D76" s="115"/>
      <c r="E76" s="115"/>
    </row>
    <row r="77" spans="1:28" ht="18" customHeight="1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W77" s="117">
        <v>9</v>
      </c>
    </row>
  </sheetData>
  <mergeCells count="9">
    <mergeCell ref="M8:S8"/>
    <mergeCell ref="I8:K8"/>
    <mergeCell ref="C7:U7"/>
    <mergeCell ref="C6:Y6"/>
    <mergeCell ref="O46:Q46"/>
    <mergeCell ref="K44:W44"/>
    <mergeCell ref="S46:U46"/>
    <mergeCell ref="S45:U45"/>
    <mergeCell ref="M9:Q9"/>
  </mergeCells>
  <printOptions horizontalCentered="1" gridLinesSet="0"/>
  <pageMargins left="0.31496062992125984" right="0.31496062992125984" top="0.74803149606299213" bottom="0.19685039370078741" header="0.39370078740157483" footer="0.15748031496062992"/>
  <pageSetup paperSize="9" scale="73" firstPageNumber="3" fitToHeight="0" orientation="landscape" useFirstPageNumber="1" r:id="rId1"/>
  <headerFooter alignWithMargins="0"/>
  <rowBreaks count="6" manualBreakCount="6">
    <brk id="38" max="16383" man="1"/>
    <brk id="95" max="16383" man="1"/>
    <brk id="115" max="16383" man="1"/>
    <brk id="149" max="16383" man="1"/>
    <brk id="176" max="16383" man="1"/>
    <brk id="2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BS-E</vt:lpstr>
      <vt:lpstr>PL-E</vt:lpstr>
      <vt:lpstr>CE-E</vt:lpstr>
      <vt:lpstr>'BS-E'!Print_Area</vt:lpstr>
      <vt:lpstr>'CE-E'!Print_Area</vt:lpstr>
      <vt:lpstr>'PL-E'!Print_Area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Daughtrat Wongsangthip</cp:lastModifiedBy>
  <cp:lastPrinted>2018-08-08T08:45:54Z</cp:lastPrinted>
  <dcterms:created xsi:type="dcterms:W3CDTF">2018-08-08T08:44:08Z</dcterms:created>
  <dcterms:modified xsi:type="dcterms:W3CDTF">2018-08-08T08:46:02Z</dcterms:modified>
</cp:coreProperties>
</file>