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90" yWindow="90" windowWidth="13740" windowHeight="7350" tabRatio="834" firstSheet="1" activeTab="10"/>
  </bookViews>
  <sheets>
    <sheet name="〰〰อง" sheetId="5" state="veryHidden" r:id="rId1"/>
    <sheet name="หมายเหตุ น1-11" sheetId="32" r:id="rId2"/>
    <sheet name="12-15" sheetId="61" r:id="rId3"/>
    <sheet name="P16" sheetId="28" r:id="rId4"/>
    <sheet name="P17-20" sheetId="50" r:id="rId5"/>
    <sheet name="P21-22" sheetId="49" r:id="rId6"/>
    <sheet name="23" sheetId="38" r:id="rId7"/>
    <sheet name="P24" sheetId="42" r:id="rId8"/>
    <sheet name="P25" sheetId="39" r:id="rId9"/>
    <sheet name="P26" sheetId="43" r:id="rId10"/>
    <sheet name="P27-29" sheetId="35" r:id="rId11"/>
    <sheet name="P30-36" sheetId="51" r:id="rId12"/>
    <sheet name="P37" sheetId="52" r:id="rId13"/>
    <sheet name="P38" sheetId="53" r:id="rId14"/>
    <sheet name="P39-40" sheetId="54" r:id="rId15"/>
    <sheet name="P41" sheetId="59" r:id="rId16"/>
    <sheet name="P42" sheetId="60" r:id="rId17"/>
    <sheet name="P43-44" sheetId="57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 localSheetId="2">#REF!</definedName>
    <definedName name="\a" localSheetId="17">#REF!</definedName>
    <definedName name="\a">#REF!</definedName>
    <definedName name="\b" localSheetId="2">#REF!</definedName>
    <definedName name="\b" localSheetId="17">#REF!</definedName>
    <definedName name="\b">#REF!</definedName>
    <definedName name="\e" localSheetId="2">#REF!</definedName>
    <definedName name="\e" localSheetId="17">#REF!</definedName>
    <definedName name="\e">#REF!</definedName>
    <definedName name="\f" localSheetId="2">#REF!</definedName>
    <definedName name="\f" localSheetId="17">#REF!</definedName>
    <definedName name="\f">#REF!</definedName>
    <definedName name="\g" localSheetId="2">#REF!</definedName>
    <definedName name="\g" localSheetId="17">#REF!</definedName>
    <definedName name="\g">#REF!</definedName>
    <definedName name="\h" localSheetId="2">#REF!</definedName>
    <definedName name="\h" localSheetId="17">#REF!</definedName>
    <definedName name="\h">#REF!</definedName>
    <definedName name="\k" localSheetId="2">#REF!</definedName>
    <definedName name="\k" localSheetId="17">#REF!</definedName>
    <definedName name="\k">#REF!</definedName>
    <definedName name="\l" localSheetId="2">#REF!</definedName>
    <definedName name="\l" localSheetId="17">#REF!</definedName>
    <definedName name="\l">#REF!</definedName>
    <definedName name="\n" localSheetId="2">#REF!</definedName>
    <definedName name="\n" localSheetId="17">#REF!</definedName>
    <definedName name="\n">#REF!</definedName>
    <definedName name="\p" localSheetId="2">#REF!</definedName>
    <definedName name="\p" localSheetId="17">#REF!</definedName>
    <definedName name="\p">#REF!</definedName>
    <definedName name="\s" localSheetId="2">#REF!</definedName>
    <definedName name="\s" localSheetId="17">#REF!</definedName>
    <definedName name="\s">#REF!</definedName>
    <definedName name="\t" localSheetId="2">#REF!</definedName>
    <definedName name="\t" localSheetId="17">#REF!</definedName>
    <definedName name="\t">#REF!</definedName>
    <definedName name="\v" localSheetId="2">#REF!</definedName>
    <definedName name="\v" localSheetId="17">#REF!</definedName>
    <definedName name="\v">#REF!</definedName>
    <definedName name="\w" localSheetId="2">#REF!</definedName>
    <definedName name="\w" localSheetId="17">#REF!</definedName>
    <definedName name="\w">#REF!</definedName>
    <definedName name="\z" localSheetId="2">#REF!</definedName>
    <definedName name="\z" localSheetId="17">#REF!</definedName>
    <definedName name="\z">#REF!</definedName>
    <definedName name="________e1" localSheetId="2">#REF!</definedName>
    <definedName name="________e1" localSheetId="17">#REF!</definedName>
    <definedName name="________e1">#REF!</definedName>
    <definedName name="________f1" localSheetId="2">#REF!</definedName>
    <definedName name="________f1" localSheetId="17">#REF!</definedName>
    <definedName name="________f1">#REF!</definedName>
    <definedName name="________g1" localSheetId="2">#REF!</definedName>
    <definedName name="________g1" localSheetId="17">#REF!</definedName>
    <definedName name="________g1">#REF!</definedName>
    <definedName name="________h1" localSheetId="2">#REF!</definedName>
    <definedName name="________h1" localSheetId="17">#REF!</definedName>
    <definedName name="________h1">#REF!</definedName>
    <definedName name="________k1" localSheetId="2">#REF!</definedName>
    <definedName name="________k1" localSheetId="17">#REF!</definedName>
    <definedName name="________k1">#REF!</definedName>
    <definedName name="________PRO1" localSheetId="2">#REF!</definedName>
    <definedName name="________PRO1" localSheetId="17">#REF!</definedName>
    <definedName name="________PRO1">#REF!</definedName>
    <definedName name="_______e1" localSheetId="2">#REF!</definedName>
    <definedName name="_______e1" localSheetId="17">#REF!</definedName>
    <definedName name="_______e1">#REF!</definedName>
    <definedName name="_______f1" localSheetId="2">#REF!</definedName>
    <definedName name="_______f1" localSheetId="17">#REF!</definedName>
    <definedName name="_______f1">#REF!</definedName>
    <definedName name="_______g1" localSheetId="2">#REF!</definedName>
    <definedName name="_______g1" localSheetId="17">#REF!</definedName>
    <definedName name="_______g1">#REF!</definedName>
    <definedName name="_______h1" localSheetId="2">#REF!</definedName>
    <definedName name="_______h1" localSheetId="17">#REF!</definedName>
    <definedName name="_______h1">#REF!</definedName>
    <definedName name="_______k1" localSheetId="2">#REF!</definedName>
    <definedName name="_______k1" localSheetId="17">#REF!</definedName>
    <definedName name="_______k1">#REF!</definedName>
    <definedName name="_______PRO1" localSheetId="2">#REF!</definedName>
    <definedName name="_______PRO1" localSheetId="17">#REF!</definedName>
    <definedName name="_______PRO1">#REF!</definedName>
    <definedName name="______e1" localSheetId="2">#REF!</definedName>
    <definedName name="______e1" localSheetId="17">#REF!</definedName>
    <definedName name="______e1">#REF!</definedName>
    <definedName name="______f1" localSheetId="2">#REF!</definedName>
    <definedName name="______f1" localSheetId="17">#REF!</definedName>
    <definedName name="______f1">#REF!</definedName>
    <definedName name="______g1" localSheetId="2">#REF!</definedName>
    <definedName name="______g1" localSheetId="17">#REF!</definedName>
    <definedName name="______g1">#REF!</definedName>
    <definedName name="______h1" localSheetId="2">#REF!</definedName>
    <definedName name="______h1" localSheetId="17">#REF!</definedName>
    <definedName name="______h1">#REF!</definedName>
    <definedName name="______k1" localSheetId="2">#REF!</definedName>
    <definedName name="______k1" localSheetId="17">#REF!</definedName>
    <definedName name="______k1">#REF!</definedName>
    <definedName name="______PRO1" localSheetId="2">#REF!</definedName>
    <definedName name="______PRO1" localSheetId="17">#REF!</definedName>
    <definedName name="______PRO1">#REF!</definedName>
    <definedName name="_____e1" localSheetId="2">#REF!</definedName>
    <definedName name="_____e1" localSheetId="17">#REF!</definedName>
    <definedName name="_____e1">#REF!</definedName>
    <definedName name="_____f1" localSheetId="2">#REF!</definedName>
    <definedName name="_____f1" localSheetId="17">#REF!</definedName>
    <definedName name="_____f1">#REF!</definedName>
    <definedName name="_____g1" localSheetId="2">#REF!</definedName>
    <definedName name="_____g1" localSheetId="17">#REF!</definedName>
    <definedName name="_____g1">#REF!</definedName>
    <definedName name="_____h1" localSheetId="2">#REF!</definedName>
    <definedName name="_____h1" localSheetId="17">#REF!</definedName>
    <definedName name="_____h1">#REF!</definedName>
    <definedName name="_____k1" localSheetId="2">#REF!</definedName>
    <definedName name="_____k1" localSheetId="17">#REF!</definedName>
    <definedName name="_____k1">#REF!</definedName>
    <definedName name="_____PRO1" localSheetId="2">#REF!</definedName>
    <definedName name="_____PRO1" localSheetId="17">#REF!</definedName>
    <definedName name="_____PRO1">#REF!</definedName>
    <definedName name="____DAT1" localSheetId="2">'[1]AA-1'!#REF!</definedName>
    <definedName name="____DAT1">'[1]AA-1'!#REF!</definedName>
    <definedName name="____DAT10" localSheetId="2">'[1]AA-1'!#REF!</definedName>
    <definedName name="____DAT10">'[1]AA-1'!#REF!</definedName>
    <definedName name="____DAT13" localSheetId="2">'[1]AA-1'!#REF!</definedName>
    <definedName name="____DAT13">'[1]AA-1'!#REF!</definedName>
    <definedName name="____DAT2" localSheetId="2">'[1]AA-1'!#REF!</definedName>
    <definedName name="____DAT2">'[1]AA-1'!#REF!</definedName>
    <definedName name="____DAT3" localSheetId="2">'[1]AA-1'!#REF!</definedName>
    <definedName name="____DAT3">'[1]AA-1'!#REF!</definedName>
    <definedName name="____DAT5" localSheetId="2">'[1]AA-1'!#REF!</definedName>
    <definedName name="____DAT5">'[1]AA-1'!#REF!</definedName>
    <definedName name="____DAT7" localSheetId="2">'[1]AA-1'!#REF!</definedName>
    <definedName name="____DAT7">'[1]AA-1'!#REF!</definedName>
    <definedName name="____DAT8" localSheetId="2">'[1]AA-1'!#REF!</definedName>
    <definedName name="____DAT8">'[1]AA-1'!#REF!</definedName>
    <definedName name="____DAT9" localSheetId="2">'[1]AA-1'!#REF!</definedName>
    <definedName name="____DAT9">'[1]AA-1'!#REF!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DAT1" localSheetId="2">'[1]AA-1'!#REF!</definedName>
    <definedName name="___DAT1">'[1]AA-1'!#REF!</definedName>
    <definedName name="___DAT10" localSheetId="2">'[1]AA-1'!#REF!</definedName>
    <definedName name="___DAT10">'[1]AA-1'!#REF!</definedName>
    <definedName name="___DAT13" localSheetId="2">'[1]AA-1'!#REF!</definedName>
    <definedName name="___DAT13">'[1]AA-1'!#REF!</definedName>
    <definedName name="___DAT2" localSheetId="2">'[1]AA-1'!#REF!</definedName>
    <definedName name="___DAT2">'[1]AA-1'!#REF!</definedName>
    <definedName name="___DAT3" localSheetId="2">'[1]AA-1'!#REF!</definedName>
    <definedName name="___DAT3">'[1]AA-1'!#REF!</definedName>
    <definedName name="___DAT5" localSheetId="2">'[1]AA-1'!#REF!</definedName>
    <definedName name="___DAT5">'[1]AA-1'!#REF!</definedName>
    <definedName name="___DAT6" localSheetId="2">'[1]AA-1'!#REF!</definedName>
    <definedName name="___DAT6">'[1]AA-1'!#REF!</definedName>
    <definedName name="___DAT7" localSheetId="2">'[1]AA-1'!#REF!</definedName>
    <definedName name="___DAT7">'[1]AA-1'!#REF!</definedName>
    <definedName name="___DAT8" localSheetId="2">'[1]AA-1'!#REF!</definedName>
    <definedName name="___DAT8">'[1]AA-1'!#REF!</definedName>
    <definedName name="___DAT9" localSheetId="2">'[1]AA-1'!#REF!</definedName>
    <definedName name="___DAT9">'[1]AA-1'!#REF!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[2]RSS9801!#REF!</definedName>
    <definedName name="___rbl1">[2]RSS9801!#REF!</definedName>
    <definedName name="___RBL2" localSheetId="2">#REF!</definedName>
    <definedName name="___RBL2">#REF!</definedName>
    <definedName name="___rub1">[3]db!$C$15,[3]db!$B$14,[3]db!$B$12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 localSheetId="17">#REF!</definedName>
    <definedName name="___tt17">#REF!</definedName>
    <definedName name="___tt18" localSheetId="2">#REF!</definedName>
    <definedName name="___tt18" localSheetId="17">#REF!</definedName>
    <definedName name="___tt18">#REF!</definedName>
    <definedName name="___tt19" localSheetId="2">#REF!</definedName>
    <definedName name="___tt19" localSheetId="17">#REF!</definedName>
    <definedName name="___tt19">#REF!</definedName>
    <definedName name="___tt2" localSheetId="2">#REF!</definedName>
    <definedName name="___tt2" localSheetId="17">#REF!</definedName>
    <definedName name="___tt2">#REF!</definedName>
    <definedName name="___tt20" localSheetId="2">#REF!</definedName>
    <definedName name="___tt20" localSheetId="17">#REF!</definedName>
    <definedName name="___tt20">#REF!</definedName>
    <definedName name="___tt21" localSheetId="2">#REF!</definedName>
    <definedName name="___tt21" localSheetId="17">#REF!</definedName>
    <definedName name="___tt21">#REF!</definedName>
    <definedName name="___tt3" localSheetId="2">#REF!</definedName>
    <definedName name="___tt3" localSheetId="17">#REF!</definedName>
    <definedName name="___tt3">#REF!</definedName>
    <definedName name="___tt4" localSheetId="2">#REF!</definedName>
    <definedName name="___tt4" localSheetId="17">#REF!</definedName>
    <definedName name="___tt4">#REF!</definedName>
    <definedName name="___tt5" localSheetId="2">#REF!</definedName>
    <definedName name="___tt5" localSheetId="17">#REF!</definedName>
    <definedName name="___tt5">#REF!</definedName>
    <definedName name="___tt6" localSheetId="2">#REF!</definedName>
    <definedName name="___tt6" localSheetId="17">#REF!</definedName>
    <definedName name="___tt6">#REF!</definedName>
    <definedName name="___tt7" localSheetId="2">#REF!</definedName>
    <definedName name="___tt7" localSheetId="17">#REF!</definedName>
    <definedName name="___tt7">#REF!</definedName>
    <definedName name="___tt8" localSheetId="2">#REF!</definedName>
    <definedName name="___tt8" localSheetId="17">#REF!</definedName>
    <definedName name="___tt8">#REF!</definedName>
    <definedName name="___tt9" localSheetId="2">#REF!</definedName>
    <definedName name="___tt9" localSheetId="17">#REF!</definedName>
    <definedName name="___tt9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[4]Order_Nov_w45!$A$60</definedName>
    <definedName name="___xlnm.Print_Area_10" localSheetId="2">#REF!</definedName>
    <definedName name="___xlnm.Print_Area_10">#REF!</definedName>
    <definedName name="___xlnm.Print_Area_11" localSheetId="2">#REF!</definedName>
    <definedName name="___xlnm.Print_Area_11">#REF!</definedName>
    <definedName name="___xlnm.Print_Area_14" localSheetId="2">#REF!</definedName>
    <definedName name="___xlnm.Print_Area_14">#REF!</definedName>
    <definedName name="___xlnm.Print_Area_16" localSheetId="2">#REF!</definedName>
    <definedName name="___xlnm.Print_Area_16">#REF!</definedName>
    <definedName name="__123Graph_A" localSheetId="2" hidden="1">[5]AM_COST!#REF!</definedName>
    <definedName name="__123Graph_A" hidden="1">[5]AM_COST!#REF!</definedName>
    <definedName name="__D111486" localSheetId="2">#REF!</definedName>
    <definedName name="__D111486">#REF!</definedName>
    <definedName name="__DAT1" localSheetId="2">'[6]AA-1'!#REF!</definedName>
    <definedName name="__DAT1">'[6]AA-1'!#REF!</definedName>
    <definedName name="__DAT10" localSheetId="2">'[6]AA-1'!#REF!</definedName>
    <definedName name="__DAT10">'[6]AA-1'!#REF!</definedName>
    <definedName name="__DAT13" localSheetId="2">'[6]AA-1'!#REF!</definedName>
    <definedName name="__DAT13">'[6]AA-1'!#REF!</definedName>
    <definedName name="__DAT2" localSheetId="2">'[6]AA-1'!#REF!</definedName>
    <definedName name="__DAT2" localSheetId="17">'[6]AA-1'!#REF!</definedName>
    <definedName name="__DAT2">'[6]AA-1'!#REF!</definedName>
    <definedName name="__DAT3" localSheetId="2">'[6]AA-1'!#REF!</definedName>
    <definedName name="__DAT3" localSheetId="17">'[6]AA-1'!#REF!</definedName>
    <definedName name="__DAT3">'[6]AA-1'!#REF!</definedName>
    <definedName name="__DAT5" localSheetId="2">'[6]AA-1'!#REF!</definedName>
    <definedName name="__DAT5" localSheetId="17">'[6]AA-1'!#REF!</definedName>
    <definedName name="__DAT5">'[6]AA-1'!#REF!</definedName>
    <definedName name="__DAT6" localSheetId="2">'[6]AA-1'!#REF!</definedName>
    <definedName name="__DAT6" localSheetId="17">'[6]AA-1'!#REF!</definedName>
    <definedName name="__DAT6">'[6]AA-1'!#REF!</definedName>
    <definedName name="__DAT7" localSheetId="2">'[6]AA-1'!#REF!</definedName>
    <definedName name="__DAT7" localSheetId="17">'[6]AA-1'!#REF!</definedName>
    <definedName name="__DAT7">'[6]AA-1'!#REF!</definedName>
    <definedName name="__DAT8" localSheetId="2">'[6]AA-1'!#REF!</definedName>
    <definedName name="__DAT8" localSheetId="17">'[6]AA-1'!#REF!</definedName>
    <definedName name="__DAT8">'[6]AA-1'!#REF!</definedName>
    <definedName name="__DAT9" localSheetId="2">'[6]AA-1'!#REF!</definedName>
    <definedName name="__DAT9" localSheetId="17">'[6]AA-1'!#REF!</definedName>
    <definedName name="__DAT9">'[6]AA-1'!#REF!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khu8" localSheetId="2">#REF!</definedName>
    <definedName name="__khu8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[2]RSS9801!#REF!</definedName>
    <definedName name="__rbl1">[2]RSS9801!#REF!</definedName>
    <definedName name="__RBL2" localSheetId="2">#REF!</definedName>
    <definedName name="__RBL2">#REF!</definedName>
    <definedName name="__rub1">[3]db!$C$15,[3]db!$B$14,[3]db!$B$12</definedName>
    <definedName name="__ti65" localSheetId="2" hidden="1">'[7]PS-1995'!#REF!</definedName>
    <definedName name="__ti65" hidden="1">'[7]PS-1995'!#REF!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 localSheetId="17">#REF!</definedName>
    <definedName name="__tt21">#REF!</definedName>
    <definedName name="__tt3" localSheetId="2">#REF!</definedName>
    <definedName name="__tt3" localSheetId="17">#REF!</definedName>
    <definedName name="__tt3">#REF!</definedName>
    <definedName name="__tt4" localSheetId="2">#REF!</definedName>
    <definedName name="__tt4" localSheetId="17">#REF!</definedName>
    <definedName name="__tt4">#REF!</definedName>
    <definedName name="__tt5" localSheetId="2">#REF!</definedName>
    <definedName name="__tt5" localSheetId="17">#REF!</definedName>
    <definedName name="__tt5">#REF!</definedName>
    <definedName name="__tt6" localSheetId="2">#REF!</definedName>
    <definedName name="__tt6" localSheetId="17">#REF!</definedName>
    <definedName name="__tt6">#REF!</definedName>
    <definedName name="__tt7" localSheetId="2">#REF!</definedName>
    <definedName name="__tt7" localSheetId="17">#REF!</definedName>
    <definedName name="__tt7">#REF!</definedName>
    <definedName name="__tt8" localSheetId="2">#REF!</definedName>
    <definedName name="__tt8" localSheetId="17">#REF!</definedName>
    <definedName name="__tt8">#REF!</definedName>
    <definedName name="__tt9" localSheetId="2">#REF!</definedName>
    <definedName name="__tt9" localSheetId="17">#REF!</definedName>
    <definedName name="__tt9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K40">[4]Order_Nov_w45!$A$60</definedName>
    <definedName name="__xlnm.Print_Area_10" localSheetId="2">#REF!</definedName>
    <definedName name="__xlnm.Print_Area_10">#REF!</definedName>
    <definedName name="__xlnm.Print_Area_11" localSheetId="2">#REF!</definedName>
    <definedName name="__xlnm.Print_Area_11">#REF!</definedName>
    <definedName name="__xlnm.Print_Area_14" localSheetId="2">#REF!</definedName>
    <definedName name="__xlnm.Print_Area_14">#REF!</definedName>
    <definedName name="__xlnm.Print_Area_16" localSheetId="2">#REF!</definedName>
    <definedName name="__xlnm.Print_Area_16">#REF!</definedName>
    <definedName name="_D111486" localSheetId="2">#REF!</definedName>
    <definedName name="_D111486">#REF!</definedName>
    <definedName name="_DAT1" localSheetId="2">'[6]AA-1'!#REF!</definedName>
    <definedName name="_DAT1">'[6]AA-1'!#REF!</definedName>
    <definedName name="_DAT10" localSheetId="2">'[6]AA-1'!#REF!</definedName>
    <definedName name="_DAT10">'[6]AA-1'!#REF!</definedName>
    <definedName name="_DAT13" localSheetId="2">'[6]AA-1'!#REF!</definedName>
    <definedName name="_DAT13">'[6]AA-1'!#REF!</definedName>
    <definedName name="_DAT2" localSheetId="2">'[6]AA-1'!#REF!</definedName>
    <definedName name="_DAT2">'[6]AA-1'!#REF!</definedName>
    <definedName name="_DAT3" localSheetId="2">'[6]AA-1'!#REF!</definedName>
    <definedName name="_DAT3">'[6]AA-1'!#REF!</definedName>
    <definedName name="_DAT5" localSheetId="2">'[6]AA-1'!#REF!</definedName>
    <definedName name="_DAT5">'[6]AA-1'!#REF!</definedName>
    <definedName name="_DAT6" localSheetId="2">'[6]AA-1'!#REF!</definedName>
    <definedName name="_DAT6">'[6]AA-1'!#REF!</definedName>
    <definedName name="_DAT7" localSheetId="2">'[6]AA-1'!#REF!</definedName>
    <definedName name="_DAT7">'[6]AA-1'!#REF!</definedName>
    <definedName name="_DAT8" localSheetId="2">'[6]AA-1'!#REF!</definedName>
    <definedName name="_DAT8" localSheetId="17">'[6]AA-1'!#REF!</definedName>
    <definedName name="_DAT8">'[6]AA-1'!#REF!</definedName>
    <definedName name="_DAT9" localSheetId="2">'[6]AA-1'!#REF!</definedName>
    <definedName name="_DAT9" localSheetId="17">'[6]AA-1'!#REF!</definedName>
    <definedName name="_DAT9">'[6]AA-1'!#REF!</definedName>
    <definedName name="_e1" localSheetId="2">#REF!</definedName>
    <definedName name="_e1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1" localSheetId="2">#REF!</definedName>
    <definedName name="_g1">#REF!</definedName>
    <definedName name="_GoBack" localSheetId="2">'12-15'!#REF!</definedName>
    <definedName name="_GoBack" localSheetId="1">'หมายเหตุ น1-11'!#REF!</definedName>
    <definedName name="_h1" localSheetId="2">#REF!</definedName>
    <definedName name="_h1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>#REF!</definedName>
    <definedName name="_rbl1" localSheetId="2">[2]RSS9801!#REF!</definedName>
    <definedName name="_rbl1">[2]RSS9801!#REF!</definedName>
    <definedName name="_RBL2" localSheetId="2">#REF!</definedName>
    <definedName name="_RBL2">#REF!</definedName>
    <definedName name="_RBL3" localSheetId="2">#REF!</definedName>
    <definedName name="_RBL3">#REF!</definedName>
    <definedName name="_rub1">[3]db!$C$15,[3]db!$B$14,[3]db!$B$12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 localSheetId="17">#REF!</definedName>
    <definedName name="_tt21">#REF!</definedName>
    <definedName name="_tt3" localSheetId="2">#REF!</definedName>
    <definedName name="_tt3" localSheetId="17">#REF!</definedName>
    <definedName name="_tt3">#REF!</definedName>
    <definedName name="_tt4" localSheetId="2">#REF!</definedName>
    <definedName name="_tt4" localSheetId="17">#REF!</definedName>
    <definedName name="_tt4">#REF!</definedName>
    <definedName name="_tt5" localSheetId="2">#REF!</definedName>
    <definedName name="_tt5" localSheetId="17">#REF!</definedName>
    <definedName name="_tt5">#REF!</definedName>
    <definedName name="_tt6" localSheetId="2">#REF!</definedName>
    <definedName name="_tt6" localSheetId="17">#REF!</definedName>
    <definedName name="_tt6">#REF!</definedName>
    <definedName name="_tt7" localSheetId="2">#REF!</definedName>
    <definedName name="_tt7" localSheetId="17">#REF!</definedName>
    <definedName name="_tt7">#REF!</definedName>
    <definedName name="_tt8" localSheetId="2">#REF!</definedName>
    <definedName name="_tt8" localSheetId="17">#REF!</definedName>
    <definedName name="_tt8">#REF!</definedName>
    <definedName name="_tt9" localSheetId="2">#REF!</definedName>
    <definedName name="_tt9" localSheetId="17">#REF!</definedName>
    <definedName name="_tt9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K40">[4]Order_Nov_w45!$A$60</definedName>
    <definedName name="a" localSheetId="2" hidden="1">#REF!</definedName>
    <definedName name="a" hidden="1">#REF!</definedName>
    <definedName name="aa" localSheetId="2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>#REF!</definedName>
    <definedName name="AGING" localSheetId="2">#REF!</definedName>
    <definedName name="AGING">#REF!</definedName>
    <definedName name="AK" localSheetId="2">'[8]แจกแจง _งบดุล_'!#REF!</definedName>
    <definedName name="AK">'[8]แจกแจง _งบดุล_'!#REF!</definedName>
    <definedName name="ang">'[9]Data 2'!$A:$IV</definedName>
    <definedName name="ann" localSheetId="2">#REF!</definedName>
    <definedName name="ann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2" hidden="1">#REF!</definedName>
    <definedName name="b" hidden="1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[11]name!#REF!</definedName>
    <definedName name="bbb">[11]name!#REF!</definedName>
    <definedName name="BCExport" localSheetId="2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2">#REF!</definedName>
    <definedName name="BONUS1">#REF!</definedName>
    <definedName name="BONUS2" localSheetId="2">#REF!</definedName>
    <definedName name="BONUS2">#REF!</definedName>
    <definedName name="bre" localSheetId="2">#REF!</definedName>
    <definedName name="bre">#REF!</definedName>
    <definedName name="BS" localSheetId="2">#REF!</definedName>
    <definedName name="BS">#REF!</definedName>
    <definedName name="BU" localSheetId="2">[12]Insurance!#REF!</definedName>
    <definedName name="BU">[12]Insurance!#REF!</definedName>
    <definedName name="case">[13]data!$C$1</definedName>
    <definedName name="cash">'[9]Data 2'!$A:$IV</definedName>
    <definedName name="cc" localSheetId="2">#REF!</definedName>
    <definedName name="cc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2">[15]description!#REF!</definedName>
    <definedName name="comm.">[15]description!#REF!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a" localSheetId="2">#REF!</definedName>
    <definedName name="costa">#REF!</definedName>
    <definedName name="D" localSheetId="2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2">[17]สำนักงาน!#REF!</definedName>
    <definedName name="DATA_01">[17]สำนักงาน!#REF!</definedName>
    <definedName name="DATA_02" localSheetId="2">[17]สำนักงาน!#REF!</definedName>
    <definedName name="DATA_02">[17]สำนักงาน!#REF!</definedName>
    <definedName name="DATA_023" localSheetId="2">[17]สำนักงาน!#REF!</definedName>
    <definedName name="DATA_023">[17]สำนักงาน!#REF!</definedName>
    <definedName name="DATA_03" localSheetId="2">[17]สำนักงาน!#REF!</definedName>
    <definedName name="DATA_03">[17]สำนักงาน!#REF!</definedName>
    <definedName name="data1" localSheetId="2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2">#REF!</definedName>
    <definedName name="_xlnm.Database" localSheetId="17">#REF!</definedName>
    <definedName name="_xlnm.Database">#REF!</definedName>
    <definedName name="Db">[18]Sheet1!$A$2:$D$126</definedName>
    <definedName name="dd" localSheetId="2">#REF!</definedName>
    <definedName name="dd">#REF!</definedName>
    <definedName name="ddddddd" localSheetId="2">[19]note_defect!#REF!</definedName>
    <definedName name="ddddddd">[19]note_defect!#REF!</definedName>
    <definedName name="Defect_Jun_2002" localSheetId="2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2">#REF!</definedName>
    <definedName name="df">#REF!</definedName>
    <definedName name="dkfi" localSheetId="2">#REF!</definedName>
    <definedName name="dkfi">#REF!</definedName>
    <definedName name="dsfka" localSheetId="2">#REF!</definedName>
    <definedName name="dsfka">#REF!</definedName>
    <definedName name="E" localSheetId="2">#REF!</definedName>
    <definedName name="E">#REF!</definedName>
    <definedName name="ee" localSheetId="2">#REF!</definedName>
    <definedName name="ee">#REF!</definedName>
    <definedName name="EM" localSheetId="2">[20]ดอกเบี้ยรับ!#REF!</definedName>
    <definedName name="EM">[20]ดอกเบี้ยรับ!#REF!</definedName>
    <definedName name="ert" localSheetId="2" hidden="1">#REF!</definedName>
    <definedName name="ert" hidden="1">#REF!</definedName>
    <definedName name="EX.RATE">[21]RATE!$A$1:$C$32</definedName>
    <definedName name="Excel_BuiltIn__FilterDatabase_1" localSheetId="2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2">'[22]แจกแจง _งบดุล_'!#REF!</definedName>
    <definedName name="Excel_BuiltIn_Print_Area_12_10">'[22]แจกแจง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'[23]แจกแจง _งบดุล_'!#REF!</definedName>
    <definedName name="Excel_BuiltIn_Print_Area_12_16">'[23]แจกแจง _งบดุล_'!#REF!</definedName>
    <definedName name="Excel_BuiltIn_Print_Area_12_18" localSheetId="2">'[8]แจกแจง _งบดุล_'!#REF!</definedName>
    <definedName name="Excel_BuiltIn_Print_Area_12_18">'[8]แจกแจง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'[8]แจกแจง _งบดุล_'!#REF!</definedName>
    <definedName name="Excel_BuiltIn_Print_Area_12_3">'[8]แจกแจง _งบดุล_'!#REF!</definedName>
    <definedName name="Excel_BuiltIn_Print_Area_12_4" localSheetId="2">'[8]แจกแจง _งบดุล_'!#REF!</definedName>
    <definedName name="Excel_BuiltIn_Print_Area_12_4">'[8]แจกแจง _งบดุล_'!#REF!</definedName>
    <definedName name="Excel_BuiltIn_Print_Area_12_5" localSheetId="2">'[8]แจกแจง _งบดุล_'!#REF!</definedName>
    <definedName name="Excel_BuiltIn_Print_Area_12_5">'[8]แจกแจง _งบดุล_'!#REF!</definedName>
    <definedName name="Excel_BuiltIn_Print_Area_12_6" localSheetId="2">'[8]แจกแจง _งบดุล_'!#REF!</definedName>
    <definedName name="Excel_BuiltIn_Print_Area_12_6">'[8]แจกแจง _งบดุล_'!#REF!</definedName>
    <definedName name="Excel_BuiltIn_Print_Area_12_8" localSheetId="2">'[8]แจกแจง _งบดุล_'!#REF!</definedName>
    <definedName name="Excel_BuiltIn_Print_Area_12_8">'[8]แจกแจง _งบดุล_'!#REF!</definedName>
    <definedName name="Excel_BuiltIn_Print_Area_12_9" localSheetId="2">#REF!</definedName>
    <definedName name="Excel_BuiltIn_Print_Area_12_9">#REF!</definedName>
    <definedName name="Excel_BuiltIn_Print_Area_4_1_11" localSheetId="2">[24]ดอกเบี้ยรับ!#REF!</definedName>
    <definedName name="Excel_BuiltIn_Print_Area_4_1_11">[24]ดอกเบี้ยรับ!#REF!</definedName>
    <definedName name="Excel_BuiltIn_Print_Area_4_1_12" localSheetId="2">[25]ดอกเบี้ยรับ!#REF!</definedName>
    <definedName name="Excel_BuiltIn_Print_Area_4_1_12">[25]ดอกเบี้ยรับ!#REF!</definedName>
    <definedName name="Excel_BuiltIn_Print_Area_4_1_29" localSheetId="2">[26]ดอกเบี้ยรับ!#REF!</definedName>
    <definedName name="Excel_BuiltIn_Print_Area_4_1_29">[26]ดอกเบี้ยรับ!#REF!</definedName>
    <definedName name="Excel_BuiltIn_Print_Area_4_1_9" localSheetId="2">[20]ดอกเบี้ยรับ!#REF!</definedName>
    <definedName name="Excel_BuiltIn_Print_Area_4_1_9">[20]ดอกเบี้ยรับ!#REF!</definedName>
    <definedName name="Excel_BuiltIn_Print_Area_6" localSheetId="2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2">[23]SSW_loan_OD!#REF!</definedName>
    <definedName name="Excel_BuiltIn_Print_Titles_23">[23]SSW_loan_OD!#REF!</definedName>
    <definedName name="Excel_BuiltIn_Print_Titles_23_10" localSheetId="2">[22]SSW_loan_OD!#REF!</definedName>
    <definedName name="Excel_BuiltIn_Print_Titles_23_10">[22]SSW_loan_OD!#REF!</definedName>
    <definedName name="Excel_BuiltIn_Print_Titles_23_11" localSheetId="2">[24]SSW!#REF!</definedName>
    <definedName name="Excel_BuiltIn_Print_Titles_23_11">[24]SSW!#REF!</definedName>
    <definedName name="Excel_BuiltIn_Print_Titles_23_12" localSheetId="2">[25]SSW!#REF!</definedName>
    <definedName name="Excel_BuiltIn_Print_Titles_23_12">[25]SSW!#REF!</definedName>
    <definedName name="Excel_BuiltIn_Print_Titles_23_16" localSheetId="2">[8]SSW_loan_OD!#REF!</definedName>
    <definedName name="Excel_BuiltIn_Print_Titles_23_16">[8]SSW_loan_OD!#REF!</definedName>
    <definedName name="Excel_BuiltIn_Print_Titles_23_18" localSheetId="2">[8]SSW_loan_OD!#REF!</definedName>
    <definedName name="Excel_BuiltIn_Print_Titles_23_18">[8]SSW_loan_OD!#REF!</definedName>
    <definedName name="Excel_BuiltIn_Print_Titles_23_29" localSheetId="2">[26]SSW!#REF!</definedName>
    <definedName name="Excel_BuiltIn_Print_Titles_23_29">[26]SSW!#REF!</definedName>
    <definedName name="Excel_BuiltIn_Print_Titles_23_3" localSheetId="2">[8]SSW_loan_OD!#REF!</definedName>
    <definedName name="Excel_BuiltIn_Print_Titles_23_3">[8]SSW_loan_OD!#REF!</definedName>
    <definedName name="Excel_BuiltIn_Print_Titles_23_4" localSheetId="2">[8]SSW_loan_OD!#REF!</definedName>
    <definedName name="Excel_BuiltIn_Print_Titles_23_4">[8]SSW_loan_OD!#REF!</definedName>
    <definedName name="Excel_BuiltIn_Print_Titles_23_5" localSheetId="2">[8]SSW_loan_OD!#REF!</definedName>
    <definedName name="Excel_BuiltIn_Print_Titles_23_5">[8]SSW_loan_OD!#REF!</definedName>
    <definedName name="Excel_BuiltIn_Print_Titles_23_6" localSheetId="2">[8]SSW_loan_OD!#REF!</definedName>
    <definedName name="Excel_BuiltIn_Print_Titles_23_6">[8]SSW_loan_OD!#REF!</definedName>
    <definedName name="Excel_BuiltIn_Print_Titles_23_8" localSheetId="2">[8]SSW_loan_OD!#REF!</definedName>
    <definedName name="Excel_BuiltIn_Print_Titles_23_8" localSheetId="17">[8]SSW_loan_OD!#REF!</definedName>
    <definedName name="Excel_BuiltIn_Print_Titles_23_8">[8]SSW_loan_OD!#REF!</definedName>
    <definedName name="Excel_BuiltIn_Print_Titles_23_9" localSheetId="2">[20]SSW!#REF!</definedName>
    <definedName name="Excel_BuiltIn_Print_Titles_23_9" localSheetId="17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2">[12]Insurance!#REF!</definedName>
    <definedName name="Excel_BuiltIn_Print_Titles_4_10" localSheetId="17">[12]Insurance!#REF!</definedName>
    <definedName name="Excel_BuiltIn_Print_Titles_4_10">[12]Insurance!#REF!</definedName>
    <definedName name="Excel_BuiltIn_Print_Titles_4_15" localSheetId="2">[12]Insurance!#REF!</definedName>
    <definedName name="Excel_BuiltIn_Print_Titles_4_15" localSheetId="17">[12]Insurance!#REF!</definedName>
    <definedName name="Excel_BuiltIn_Print_Titles_4_15">[12]Insurance!#REF!</definedName>
    <definedName name="Excel_BuiltIn_Print_Titles_4_16" localSheetId="2">[12]Insurance!#REF!</definedName>
    <definedName name="Excel_BuiltIn_Print_Titles_4_16" localSheetId="17">[12]Insurance!#REF!</definedName>
    <definedName name="Excel_BuiltIn_Print_Titles_4_16">[12]Insurance!#REF!</definedName>
    <definedName name="Excel_BuiltIn_Print_Titles_4_18" localSheetId="2">[12]Insurance!#REF!</definedName>
    <definedName name="Excel_BuiltIn_Print_Titles_4_18" localSheetId="17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2">[12]Insurance!#REF!</definedName>
    <definedName name="Excel_BuiltIn_Print_Titles_4_5" localSheetId="17">[12]Insurance!#REF!</definedName>
    <definedName name="Excel_BuiltIn_Print_Titles_4_5">[12]Insurance!#REF!</definedName>
    <definedName name="Excel_BuiltIn_Print_Titles_4_6">#N/A</definedName>
    <definedName name="Excel_BuiltIn_Print_Titles_4_8" localSheetId="2">[12]Insurance!#REF!</definedName>
    <definedName name="Excel_BuiltIn_Print_Titles_4_8" localSheetId="17">[12]Insurance!#REF!</definedName>
    <definedName name="Excel_BuiltIn_Print_Titles_4_8">[12]Insurance!#REF!</definedName>
    <definedName name="Excel_BuiltIn_Print_Titles_4_9" localSheetId="2">[12]Insurance!#REF!</definedName>
    <definedName name="Excel_BuiltIn_Print_Titles_4_9" localSheetId="17">[12]Insurance!#REF!</definedName>
    <definedName name="Excel_BuiltIn_Print_Titles_4_9">[12]Insurance!#REF!</definedName>
    <definedName name="Excel_BuiltIn_Print_Titles_6" localSheetId="2">#REF!</definedName>
    <definedName name="Excel_BuiltIn_Print_Titles_6">#REF!</definedName>
    <definedName name="Excel_BuitIn" localSheetId="2">[12]Insurance!#REF!</definedName>
    <definedName name="Excel_BuitIn">[12]Insurance!#REF!</definedName>
    <definedName name="EXPORT" localSheetId="2">#REF!</definedName>
    <definedName name="EXPORT">#REF!</definedName>
    <definedName name="_xlnm.Extract" localSheetId="2">[27]BGT97STAFF!#REF!</definedName>
    <definedName name="_xlnm.Extract" localSheetId="17">[27]BGT97STAFF!#REF!</definedName>
    <definedName name="_xlnm.Extract">[27]BGT97STAFF!#REF!</definedName>
    <definedName name="F" localSheetId="2">'[16]วงเครดิต 3'!#REF!</definedName>
    <definedName name="F">'[16]วงเครดิต 3'!#REF!</definedName>
    <definedName name="Fa" localSheetId="2">'[16]วงเครดิต 3'!#REF!</definedName>
    <definedName name="Fa">'[16]วงเครดิต 3'!#REF!</definedName>
    <definedName name="FA.." localSheetId="2">#REF!</definedName>
    <definedName name="FA..">#REF!</definedName>
    <definedName name="fdkf" localSheetId="2">#REF!</definedName>
    <definedName name="fdkf">#REF!</definedName>
    <definedName name="ff" localSheetId="2" hidden="1">{#N/A,#N/A,FALSE,"Eff-SSC2"}</definedName>
    <definedName name="ff" hidden="1">{#N/A,#N/A,FALSE,"Eff-SSC2"}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 hidden="1">{#N/A,#N/A,FALSE,"Eff-SSC2"}</definedName>
    <definedName name="ffff" hidden="1">{#N/A,#N/A,FALSE,"Eff-SSC2"}</definedName>
    <definedName name="fg" localSheetId="2">#REF!</definedName>
    <definedName name="fg">#REF!</definedName>
    <definedName name="figogiri" localSheetId="2">#REF!</definedName>
    <definedName name="figogiri">#REF!</definedName>
    <definedName name="fjds">'[28]GL CB'!$L$44</definedName>
    <definedName name="Follow" localSheetId="2">#REF!</definedName>
    <definedName name="Follow">#REF!</definedName>
    <definedName name="Follow1" localSheetId="2">#REF!</definedName>
    <definedName name="Follow1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j" localSheetId="2">#REF!</definedName>
    <definedName name="frj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" localSheetId="2">#REF!</definedName>
    <definedName name="fy">#REF!</definedName>
    <definedName name="G" localSheetId="2">'[16]วงเครดิต 3'!#REF!</definedName>
    <definedName name="G">'[16]วงเครดิต 3'!#REF!</definedName>
    <definedName name="Gain_Loss" localSheetId="2">#REF!</definedName>
    <definedName name="Gain_Loss">#REF!</definedName>
    <definedName name="GB" localSheetId="2">'[8]แจกแจง _งบดุล_'!#REF!</definedName>
    <definedName name="GB">'[8]แจกแจง _งบดุล_'!#REF!</definedName>
    <definedName name="ggg" localSheetId="2">#REF!</definedName>
    <definedName name="ggg">#REF!</definedName>
    <definedName name="gjjf" localSheetId="2">#REF!</definedName>
    <definedName name="gjjf">#REF!</definedName>
    <definedName name="GL_CB">'[29]GL CB'!$L$44</definedName>
    <definedName name="GL_M">'[29]GL M'!$L$385</definedName>
    <definedName name="Gm" localSheetId="2">#REF!</definedName>
    <definedName name="Gm">#REF!</definedName>
    <definedName name="GO" localSheetId="2">#REF!</definedName>
    <definedName name="GO">#REF!</definedName>
    <definedName name="Gr" localSheetId="2">#REF!</definedName>
    <definedName name="Gr">#REF!</definedName>
    <definedName name="grd" localSheetId="2">#REF!</definedName>
    <definedName name="grd">#REF!</definedName>
    <definedName name="group">[30]group!$A:$IV</definedName>
    <definedName name="grr" localSheetId="2">#REF!</definedName>
    <definedName name="grr">#REF!</definedName>
    <definedName name="h" localSheetId="2">'[16]วงเครดิต 3'!#REF!</definedName>
    <definedName name="h">'[16]วงเครดิต 3'!#REF!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'[28]GL M'!$L$385</definedName>
    <definedName name="hyu" localSheetId="2">#REF!</definedName>
    <definedName name="hyu">#REF!</definedName>
    <definedName name="i" localSheetId="2">#REF!</definedName>
    <definedName name="i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kiifi" localSheetId="2">[2]RSS9801!#REF!</definedName>
    <definedName name="ikiifi">[2]RSS9801!#REF!</definedName>
    <definedName name="INTERCONTINENTAL_COMMODITIES" localSheetId="2">'[31]CODE,NAME'!#REF!</definedName>
    <definedName name="INTERCONTINENTAL_COMMODITIES">'[31]CODE,NAME'!#REF!</definedName>
    <definedName name="IntroPrintArea" localSheetId="2">#REF!</definedName>
    <definedName name="IntroPrintArea">#REF!</definedName>
    <definedName name="iyik" localSheetId="2">#REF!</definedName>
    <definedName name="iyik">#REF!</definedName>
    <definedName name="J" localSheetId="2">#REF!</definedName>
    <definedName name="J">#REF!</definedName>
    <definedName name="jame">'[9]Data 2'!$A:$IV</definedName>
    <definedName name="james" localSheetId="2">#REF!</definedName>
    <definedName name="james">#REF!</definedName>
    <definedName name="JEW" localSheetId="2">#REF!</definedName>
    <definedName name="JEW">#REF!</definedName>
    <definedName name="jgjk" localSheetId="2">#REF!</definedName>
    <definedName name="jgjk">#REF!</definedName>
    <definedName name="jj" localSheetId="2" hidden="1">{#N/A,#N/A,FALSE,"Eff-SSC2"}</definedName>
    <definedName name="jj" hidden="1">{#N/A,#N/A,FALSE,"Eff-SSC2"}</definedName>
    <definedName name="jki" localSheetId="2">#REF!</definedName>
    <definedName name="jki">#REF!</definedName>
    <definedName name="jkk" localSheetId="2">#REF!</definedName>
    <definedName name="jkk">#REF!</definedName>
    <definedName name="jom" localSheetId="2">#REF!</definedName>
    <definedName name="jom">#REF!</definedName>
    <definedName name="Jul_00" localSheetId="2">#REF!</definedName>
    <definedName name="Jul_00">#REF!</definedName>
    <definedName name="k" localSheetId="2">'[16]วงเครดิต 3'!#REF!</definedName>
    <definedName name="k">'[16]วงเครดิต 3'!#REF!</definedName>
    <definedName name="kamonwan" localSheetId="2">#REF!</definedName>
    <definedName name="kamonwan">#REF!</definedName>
    <definedName name="KFISFW" localSheetId="2">'[6]AA-1'!#REF!</definedName>
    <definedName name="KFISFW">'[6]AA-1'!#REF!</definedName>
    <definedName name="kgiu" localSheetId="2">#REF!</definedName>
    <definedName name="kgiu">#REF!</definedName>
    <definedName name="kifk" localSheetId="2">#REF!</definedName>
    <definedName name="kifk">#REF!</definedName>
    <definedName name="kighh" localSheetId="2">#REF!</definedName>
    <definedName name="kighh">#REF!</definedName>
    <definedName name="kj" localSheetId="2">#REF!</definedName>
    <definedName name="kj">#REF!</definedName>
    <definedName name="kk">[32]name!$A:$IV</definedName>
    <definedName name="kkk" localSheetId="2" hidden="1">#REF!</definedName>
    <definedName name="kkk" hidden="1">#REF!</definedName>
    <definedName name="kkkk" localSheetId="2">#REF!</definedName>
    <definedName name="kkkk">#REF!</definedName>
    <definedName name="l" localSheetId="2">'[16]วงเครดิต 3'!#REF!</definedName>
    <definedName name="l">'[16]วงเครดิต 3'!#REF!</definedName>
    <definedName name="LEASE" localSheetId="2">#REF!</definedName>
    <definedName name="LEASE">#REF!</definedName>
    <definedName name="ll" localSheetId="2" hidden="1">{#N/A,#N/A,FALSE,"Eff-SSC2"}</definedName>
    <definedName name="ll" hidden="1">{#N/A,#N/A,FALSE,"Eff-SSC2"}</definedName>
    <definedName name="lll" localSheetId="2">#REF!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" localSheetId="2">#REF!</definedName>
    <definedName name="LO">#REF!</definedName>
    <definedName name="LOC">[10]Location!$A$3:$A$39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2">'[16]วงเครดิต 3'!#REF!</definedName>
    <definedName name="m">'[16]วงเครดิต 3'!#REF!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H" localSheetId="2" hidden="1">{#N/A,#N/A,FALSE,"Eff-SSC2"}</definedName>
    <definedName name="MH" hidden="1">{#N/A,#N/A,FALSE,"Eff-SSC2"}</definedName>
    <definedName name="mk" localSheetId="2">#REF!</definedName>
    <definedName name="mk">#REF!</definedName>
    <definedName name="n" localSheetId="2" hidden="1">{#N/A,#N/A,FALSE,"Eff-SSC2"}</definedName>
    <definedName name="n" hidden="1">{#N/A,#N/A,FALSE,"Eff-SSC2"}</definedName>
    <definedName name="name" localSheetId="2">#REF!</definedName>
    <definedName name="name">#REF!</definedName>
    <definedName name="nn" localSheetId="2" hidden="1">{#N/A,#N/A,FALSE,"Eff-SSC2"}</definedName>
    <definedName name="nn" hidden="1">{#N/A,#N/A,FALSE,"Eff-SSC2"}</definedName>
    <definedName name="o" localSheetId="2">[2]RSS9801!#REF!</definedName>
    <definedName name="o">[2]RSS9801!#REF!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h" localSheetId="2">#REF!</definedName>
    <definedName name="Oh">#REF!</definedName>
    <definedName name="ok" localSheetId="2" hidden="1">{#N/A,#N/A,FALSE,"Eff-SSC2"}</definedName>
    <definedName name="ok" hidden="1">{#N/A,#N/A,FALSE,"Eff-SSC2"}</definedName>
    <definedName name="OLE_LINK1_21" localSheetId="2">[35]HH!#REF!</definedName>
    <definedName name="OLE_LINK1_21">[35]HH!#REF!</definedName>
    <definedName name="oo" localSheetId="2" hidden="1">{#N/A,#N/A,FALSE,"Eff-SSC2"}</definedName>
    <definedName name="oo" hidden="1">{#N/A,#N/A,FALSE,"Eff-SSC2"}</definedName>
    <definedName name="OP" localSheetId="2">'[8]แจกแจง _งบดุล_'!#REF!</definedName>
    <definedName name="OP">'[8]แจกแจง _งบดุล_'!#REF!</definedName>
    <definedName name="Os" localSheetId="2">#REF!</definedName>
    <definedName name="Os">#REF!</definedName>
    <definedName name="p" localSheetId="2">#REF!</definedName>
    <definedName name="p">#REF!</definedName>
    <definedName name="pcs" localSheetId="2" hidden="1">{#N/A,#N/A,FALSE,"Eff-SSC2"}</definedName>
    <definedName name="pcs" hidden="1">{#N/A,#N/A,FALSE,"Eff-SSC2"}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[36]dBase!#REF!</definedName>
    <definedName name="Plas">[36]dBase!#REF!</definedName>
    <definedName name="PO" localSheetId="2">'[16]วงเครดิต 3'!#REF!</definedName>
    <definedName name="PO">'[16]วงเครดิต 3'!#REF!</definedName>
    <definedName name="poi" localSheetId="2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p">[37]อัตราค่าบรรทุก!$A$1:$C$21</definedName>
    <definedName name="_xlnm.Print_Area" localSheetId="7">'P24'!$A$1:$AF$35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U" localSheetId="2">[26]ดอกเบี้ยรับ!#REF!</definedName>
    <definedName name="PU">[26]ดอกเบี้ยรับ!#REF!</definedName>
    <definedName name="q" localSheetId="2" hidden="1">{#N/A,#N/A,FALSE,"Eff-SSC2"}</definedName>
    <definedName name="q" hidden="1">{#N/A,#N/A,FALSE,"Eff-SSC2"}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qwqqwqwqwqwqwqwqwqwqwqwqwqwqwqwqw" localSheetId="2">#REF!</definedName>
    <definedName name="qwqqwqwqwqwqwqwqwqwqwqwqwqwqwqwqw">#REF!</definedName>
    <definedName name="RATE">[38]RATE!$A$1:$C$32</definedName>
    <definedName name="rate_new" localSheetId="2">#REF!</definedName>
    <definedName name="rate_new">#REF!</definedName>
    <definedName name="RATE4">[39]RATE!$A$1:$D$32</definedName>
    <definedName name="RBL" localSheetId="2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2">[8]SSW_loan_OD!#REF!</definedName>
    <definedName name="RENAME">[8]SSW_loan_OD!#REF!</definedName>
    <definedName name="rjfd" localSheetId="2">#REF!</definedName>
    <definedName name="rjfd">#REF!</definedName>
    <definedName name="rrr" localSheetId="2">#REF!</definedName>
    <definedName name="rrr">#REF!</definedName>
    <definedName name="rrrrrrrr" localSheetId="2">'[6]AA-1'!#REF!</definedName>
    <definedName name="rrrrrrrr">'[6]AA-1'!#REF!</definedName>
    <definedName name="rrrrrrrrrr" localSheetId="2">#REF!</definedName>
    <definedName name="rrrrrrrrrr">#REF!</definedName>
    <definedName name="rtg" localSheetId="2">#REF!</definedName>
    <definedName name="rtg">#REF!</definedName>
    <definedName name="Rub" localSheetId="2">[36]dBase!#REF!</definedName>
    <definedName name="Rub">[36]dBase!#REF!</definedName>
    <definedName name="rung" localSheetId="2" hidden="1">{#N/A,#N/A,FALSE,"Eff-SSC2"}</definedName>
    <definedName name="rung" hidden="1">{#N/A,#N/A,FALSE,"Eff-SSC2"}</definedName>
    <definedName name="ryuh" localSheetId="2">[2]RSS9801!#REF!</definedName>
    <definedName name="ryuh">[2]RSS9801!#REF!</definedName>
    <definedName name="s" localSheetId="2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2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2">#REF!</definedName>
    <definedName name="SAW">#REF!</definedName>
    <definedName name="sd" localSheetId="2">#REF!</definedName>
    <definedName name="sd">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eet1" localSheetId="2">'[16]วงเครดิต 3'!#REF!</definedName>
    <definedName name="Sheet1">'[16]วงเครดิต 3'!#REF!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sca" localSheetId="2">#REF!</definedName>
    <definedName name="ssca">#REF!</definedName>
    <definedName name="Status" localSheetId="2">#REF!</definedName>
    <definedName name="Status">#REF!</definedName>
    <definedName name="SubAssetType">[10]AssetType!$C$3:$C$249</definedName>
    <definedName name="t" localSheetId="2">[2]RSS9801!#REF!</definedName>
    <definedName name="t">[2]RSS9801!#REF!</definedName>
    <definedName name="table02">[53]LTX!$A:$IV</definedName>
    <definedName name="test">'[9]Data 2'!$A:$IV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 localSheetId="17">#REF!</definedName>
    <definedName name="TextRefCopy34">#REF!</definedName>
    <definedName name="TextRefCopy36" localSheetId="2">#REF!</definedName>
    <definedName name="TextRefCopy36" localSheetId="17">#REF!</definedName>
    <definedName name="TextRefCopy36">#REF!</definedName>
    <definedName name="TextRefCopy38" localSheetId="2">#REF!</definedName>
    <definedName name="TextRefCopy38" localSheetId="17">#REF!</definedName>
    <definedName name="TextRefCopy38">#REF!</definedName>
    <definedName name="TextRefCopy4" localSheetId="2">#REF!</definedName>
    <definedName name="TextRefCopy4" localSheetId="17">#REF!</definedName>
    <definedName name="TextRefCopy4">#REF!</definedName>
    <definedName name="TextRefCopy40" localSheetId="2">#REF!</definedName>
    <definedName name="TextRefCopy40" localSheetId="17">#REF!</definedName>
    <definedName name="TextRefCopy40">#REF!</definedName>
    <definedName name="TextRefCopy42" localSheetId="2">#REF!</definedName>
    <definedName name="TextRefCopy42" localSheetId="17">#REF!</definedName>
    <definedName name="TextRefCopy42">#REF!</definedName>
    <definedName name="TextRefCopy44" localSheetId="2">#REF!</definedName>
    <definedName name="TextRefCopy44" localSheetId="17">#REF!</definedName>
    <definedName name="TextRefCopy44">#REF!</definedName>
    <definedName name="TextRefCopy45" localSheetId="2">#REF!</definedName>
    <definedName name="TextRefCopy45" localSheetId="17">#REF!</definedName>
    <definedName name="TextRefCopy45">#REF!</definedName>
    <definedName name="TextRefCopy47" localSheetId="2">#REF!</definedName>
    <definedName name="TextRefCopy47" localSheetId="17">#REF!</definedName>
    <definedName name="TextRefCopy47">#REF!</definedName>
    <definedName name="TextRefCopy49" localSheetId="2">#REF!</definedName>
    <definedName name="TextRefCopy49" localSheetId="17">#REF!</definedName>
    <definedName name="TextRefCopy49">#REF!</definedName>
    <definedName name="TextRefCopy51" localSheetId="2">#REF!</definedName>
    <definedName name="TextRefCopy51" localSheetId="17">#REF!</definedName>
    <definedName name="TextRefCopy51">#REF!</definedName>
    <definedName name="TextRefCopy53" localSheetId="2">#REF!</definedName>
    <definedName name="TextRefCopy53" localSheetId="17">#REF!</definedName>
    <definedName name="TextRefCopy53">#REF!</definedName>
    <definedName name="TextRefCopy6" localSheetId="2">#REF!</definedName>
    <definedName name="TextRefCopy6" localSheetId="17">#REF!</definedName>
    <definedName name="TextRefCopy6">#REF!</definedName>
    <definedName name="TextRefCopy8" localSheetId="2">#REF!</definedName>
    <definedName name="TextRefCopy8" localSheetId="17">#REF!</definedName>
    <definedName name="TextRefCopy8">#REF!</definedName>
    <definedName name="TextRefCopyRangeCount" hidden="1">54</definedName>
    <definedName name="tgdg" localSheetId="2">#REF!</definedName>
    <definedName name="tgdg">#REF!</definedName>
    <definedName name="time" localSheetId="2">#REF!</definedName>
    <definedName name="time">#REF!</definedName>
    <definedName name="Titles" localSheetId="2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2" hidden="1">'[7]PS-1995'!#REF!</definedName>
    <definedName name="ttki" hidden="1">'[7]PS-1995'!#REF!</definedName>
    <definedName name="tu" localSheetId="2">#REF!</definedName>
    <definedName name="tu">#REF!</definedName>
    <definedName name="tuij" localSheetId="2">#REF!</definedName>
    <definedName name="tuij">#REF!</definedName>
    <definedName name="ufrnh" localSheetId="2">#REF!</definedName>
    <definedName name="ufrnh">#REF!</definedName>
    <definedName name="uio" localSheetId="2">#REF!</definedName>
    <definedName name="uio">#REF!</definedName>
    <definedName name="uiy" localSheetId="2">#REF!</definedName>
    <definedName name="uiy">#REF!</definedName>
    <definedName name="ujd" localSheetId="2">#REF!</definedName>
    <definedName name="ujd">#REF!</definedName>
    <definedName name="ukhg" localSheetId="2">#REF!</definedName>
    <definedName name="ukhg">#REF!</definedName>
    <definedName name="ukt" localSheetId="2">#REF!</definedName>
    <definedName name="ukt">#REF!</definedName>
    <definedName name="w" localSheetId="2">'[16]วงเครดิต 3'!#REF!</definedName>
    <definedName name="w">'[16]วงเครดิต 3'!#REF!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f" localSheetId="2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2" hidden="1">{#N/A,#N/A,FALSE,"Eff-SSC2"}</definedName>
    <definedName name="wrn.A." hidden="1">{#N/A,#N/A,FALSE,"Eff-SSC2"}</definedName>
    <definedName name="WS" localSheetId="2">#REF!</definedName>
    <definedName name="WS">#REF!</definedName>
    <definedName name="X" localSheetId="2">'[55]Machine2,3''04'!#REF!</definedName>
    <definedName name="X">'[55]Machine2,3''04'!#REF!</definedName>
    <definedName name="y" localSheetId="2" hidden="1">{#N/A,#N/A,FALSE,"Eff-SSC2"}</definedName>
    <definedName name="y" hidden="1">{#N/A,#N/A,FALSE,"Eff-SSC2"}</definedName>
    <definedName name="ying" localSheetId="2" hidden="1">{#N/A,#N/A,FALSE,"Eff-SSC2"}</definedName>
    <definedName name="ying" hidden="1">{#N/A,#N/A,FALSE,"Eff-SSC2"}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uj" localSheetId="2">#REF!</definedName>
    <definedName name="yuj">#REF!</definedName>
    <definedName name="yukf" localSheetId="2">#REF!</definedName>
    <definedName name="yukf">#REF!</definedName>
    <definedName name="z" localSheetId="2">#REF!</definedName>
    <definedName name="z">#REF!</definedName>
    <definedName name="zz" localSheetId="2">#REF!</definedName>
    <definedName name="zz">#REF!</definedName>
    <definedName name="เ1149" localSheetId="2">[56]Aging!#REF!</definedName>
    <definedName name="เ1149">[56]Aging!#REF!</definedName>
    <definedName name="ก็ไ" localSheetId="2">#REF!</definedName>
    <definedName name="ก็ไ">#REF!</definedName>
    <definedName name="กก" localSheetId="2">[2]RSS9801!#REF!</definedName>
    <definedName name="กก">[2]RSS9801!#REF!</definedName>
    <definedName name="ก่ำภใ">'[29]GL CB'!$L$44</definedName>
    <definedName name="กิ" localSheetId="2">#REF!</definedName>
    <definedName name="กิ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'[57]ปัจจุบัน '!#REF!</definedName>
    <definedName name="ชั่วโมงการอบยาง">'[57]ปัจจุบัน '!#REF!</definedName>
    <definedName name="ด" localSheetId="2" hidden="1">'[7]PS-1995'!#REF!</definedName>
    <definedName name="ด" hidden="1">'[7]PS-1995'!#REF!</definedName>
    <definedName name="ดด" localSheetId="2" hidden="1">{#N/A,#N/A,FALSE,"Eff-SSC2"}</definedName>
    <definedName name="ดด" hidden="1">{#N/A,#N/A,FALSE,"Eff-SSC2"}</definedName>
    <definedName name="เดถึคจ่" localSheetId="2">#REF!</definedName>
    <definedName name="เดถึคจ่">#REF!</definedName>
    <definedName name="ถุงมือสุ่มก่อนชั่ง" localSheetId="2">[19]note_defect!#REF!</definedName>
    <definedName name="ถุงมือสุ่มก่อนชั่ง">[19]note_defect!#REF!</definedName>
    <definedName name="ทม้" localSheetId="2">#REF!</definedName>
    <definedName name="ทม้">#REF!</definedName>
    <definedName name="ทำวดืแท" localSheetId="2">#REF!</definedName>
    <definedName name="ทำวดืแท">#REF!</definedName>
    <definedName name="เท" localSheetId="2" hidden="1">#REF!</definedName>
    <definedName name="เท" hidden="1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[15]description!#REF!</definedName>
    <definedName name="ประกันส่งออ">[15]description!#REF!</definedName>
    <definedName name="ประกันส่งออก" localSheetId="2">[15]description!#REF!</definedName>
    <definedName name="ประกันส่งออก">[15]description!#REF!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2">#REF!</definedName>
    <definedName name="พไสม">#REF!</definedName>
    <definedName name="พึมาร" localSheetId="2">#REF!</definedName>
    <definedName name="พึมาร">#REF!</definedName>
    <definedName name="ฟ" localSheetId="2">#REF!</definedName>
    <definedName name="ฟ">#REF!</definedName>
    <definedName name="ฟ1" localSheetId="2">[58]ผ้าสำเร็จ!#REF!</definedName>
    <definedName name="ฟ1">[58]ผ้าสำเร็จ!#REF!</definedName>
    <definedName name="ฟฟ">'[28]GL CB'!$L$44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 localSheetId="17">#REF!</definedName>
    <definedName name="วุตาไพ">#REF!</definedName>
    <definedName name="ส" localSheetId="2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'[59]test 2'!#REF!</definedName>
    <definedName name="สส">'[59]test 2'!#REF!</definedName>
    <definedName name="สินค้า" localSheetId="2">#REF!</definedName>
    <definedName name="สินค้า">#REF!</definedName>
    <definedName name="หพา" localSheetId="2">#REF!</definedName>
    <definedName name="หพา">#REF!</definedName>
    <definedName name="หราเกื้ปท" localSheetId="2">#REF!</definedName>
    <definedName name="หราเกื้ปท">#REF!</definedName>
    <definedName name="หาดท" localSheetId="2">#REF!</definedName>
    <definedName name="หาดท">#REF!</definedName>
    <definedName name="อืแ" localSheetId="2">#REF!</definedName>
    <definedName name="อืแ">#REF!</definedName>
    <definedName name="ฯฏฎธะ" localSheetId="2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M88" i="35" l="1"/>
  <c r="M67" i="35"/>
  <c r="P9" i="49" l="1"/>
  <c r="N9" i="49"/>
  <c r="L9" i="49"/>
  <c r="J9" i="49"/>
  <c r="H226" i="51" l="1"/>
  <c r="J226" i="51"/>
  <c r="L226" i="51"/>
  <c r="N226" i="51"/>
  <c r="J15" i="54" l="1"/>
  <c r="N15" i="54" s="1"/>
  <c r="K116" i="61" l="1"/>
  <c r="K112" i="61"/>
  <c r="K108" i="61"/>
  <c r="M97" i="61"/>
  <c r="I97" i="61"/>
  <c r="K96" i="61"/>
  <c r="K97" i="61" s="1"/>
  <c r="K90" i="61"/>
  <c r="K88" i="61"/>
  <c r="M86" i="61"/>
  <c r="I86" i="61"/>
  <c r="K85" i="61"/>
  <c r="K83" i="61"/>
  <c r="K82" i="61"/>
  <c r="M79" i="61"/>
  <c r="I79" i="61"/>
  <c r="K78" i="61"/>
  <c r="K77" i="61"/>
  <c r="K76" i="61"/>
  <c r="M74" i="61"/>
  <c r="M80" i="61" s="1"/>
  <c r="M87" i="61" s="1"/>
  <c r="M89" i="61" s="1"/>
  <c r="M91" i="61" s="1"/>
  <c r="I74" i="61"/>
  <c r="K73" i="61"/>
  <c r="K72" i="61"/>
  <c r="K63" i="61"/>
  <c r="K59" i="61"/>
  <c r="K55" i="61"/>
  <c r="M50" i="61"/>
  <c r="I50" i="61"/>
  <c r="K49" i="61"/>
  <c r="K50" i="61" s="1"/>
  <c r="K43" i="61"/>
  <c r="K41" i="61"/>
  <c r="M33" i="61"/>
  <c r="I33" i="61"/>
  <c r="K32" i="61"/>
  <c r="K30" i="61"/>
  <c r="K29" i="61"/>
  <c r="M26" i="61"/>
  <c r="I26" i="61"/>
  <c r="K25" i="61"/>
  <c r="K24" i="61"/>
  <c r="K23" i="61"/>
  <c r="M21" i="61"/>
  <c r="M27" i="61" s="1"/>
  <c r="M40" i="61" s="1"/>
  <c r="M42" i="61" s="1"/>
  <c r="M44" i="61" s="1"/>
  <c r="I21" i="61"/>
  <c r="K20" i="61"/>
  <c r="K19" i="61"/>
  <c r="K26" i="61" l="1"/>
  <c r="K21" i="61"/>
  <c r="I80" i="61"/>
  <c r="I87" i="61" s="1"/>
  <c r="I89" i="61" s="1"/>
  <c r="I91" i="61" s="1"/>
  <c r="I109" i="61" s="1"/>
  <c r="K74" i="61"/>
  <c r="K79" i="61"/>
  <c r="K86" i="61"/>
  <c r="I27" i="61"/>
  <c r="I40" i="61" s="1"/>
  <c r="I42" i="61" s="1"/>
  <c r="I44" i="61" s="1"/>
  <c r="I56" i="61" s="1"/>
  <c r="K33" i="61"/>
  <c r="M98" i="61"/>
  <c r="M113" i="61" s="1"/>
  <c r="M109" i="61"/>
  <c r="M51" i="61"/>
  <c r="M60" i="61" s="1"/>
  <c r="M56" i="61"/>
  <c r="K27" i="61" l="1"/>
  <c r="K40" i="61" s="1"/>
  <c r="K42" i="61" s="1"/>
  <c r="K44" i="61" s="1"/>
  <c r="K51" i="61" s="1"/>
  <c r="K80" i="61"/>
  <c r="K87" i="61" s="1"/>
  <c r="K89" i="61" s="1"/>
  <c r="K91" i="61" s="1"/>
  <c r="K98" i="61" s="1"/>
  <c r="I51" i="61"/>
  <c r="I60" i="61" s="1"/>
  <c r="I58" i="61" s="1"/>
  <c r="I98" i="61"/>
  <c r="I113" i="61" s="1"/>
  <c r="I111" i="61" s="1"/>
  <c r="M107" i="61"/>
  <c r="K109" i="61"/>
  <c r="M115" i="61"/>
  <c r="M111" i="61"/>
  <c r="I54" i="61"/>
  <c r="I62" i="61"/>
  <c r="M62" i="61"/>
  <c r="M54" i="61"/>
  <c r="K56" i="61"/>
  <c r="M58" i="61"/>
  <c r="K58" i="61" s="1"/>
  <c r="I115" i="61"/>
  <c r="I107" i="61"/>
  <c r="K111" i="61" l="1"/>
  <c r="K60" i="61"/>
  <c r="K62" i="61"/>
  <c r="K113" i="61"/>
  <c r="K54" i="61"/>
  <c r="K107" i="61"/>
  <c r="K115" i="61"/>
  <c r="K262" i="32" l="1"/>
  <c r="I262" i="32"/>
  <c r="G262" i="32"/>
  <c r="E262" i="32"/>
  <c r="J37" i="60" l="1"/>
  <c r="L34" i="60" l="1"/>
  <c r="H35" i="60"/>
  <c r="H34" i="60"/>
  <c r="M61" i="35" l="1"/>
  <c r="I61" i="35"/>
  <c r="H162" i="51" l="1"/>
  <c r="L162" i="51"/>
  <c r="L161" i="51"/>
  <c r="H161" i="51"/>
  <c r="N161" i="51"/>
  <c r="N162" i="51" l="1"/>
  <c r="J162" i="51"/>
  <c r="J161" i="51"/>
  <c r="N173" i="51"/>
  <c r="L173" i="51"/>
  <c r="J173" i="51"/>
  <c r="H173" i="51"/>
  <c r="I58" i="57" l="1"/>
  <c r="M58" i="57" l="1"/>
  <c r="K58" i="57" l="1"/>
  <c r="M52" i="57"/>
  <c r="K52" i="57"/>
  <c r="I52" i="57"/>
  <c r="M47" i="57"/>
  <c r="K47" i="57"/>
  <c r="I47" i="57"/>
  <c r="F34" i="54"/>
  <c r="F64" i="54"/>
  <c r="J64" i="54" s="1"/>
  <c r="J51" i="54"/>
  <c r="N51" i="54" s="1"/>
  <c r="I20" i="57" l="1"/>
  <c r="K20" i="57"/>
  <c r="M20" i="57"/>
  <c r="I53" i="57"/>
  <c r="I59" i="57" s="1"/>
  <c r="I61" i="57" s="1"/>
  <c r="I63" i="57" s="1"/>
  <c r="M53" i="57"/>
  <c r="M59" i="57" s="1"/>
  <c r="M61" i="57" s="1"/>
  <c r="M63" i="57" s="1"/>
  <c r="M69" i="57" s="1"/>
  <c r="M75" i="57" s="1"/>
  <c r="K53" i="57"/>
  <c r="K59" i="57" s="1"/>
  <c r="K61" i="57" s="1"/>
  <c r="K63" i="57" s="1"/>
  <c r="K69" i="57" s="1"/>
  <c r="K75" i="57" s="1"/>
  <c r="N116" i="51"/>
  <c r="N115" i="51"/>
  <c r="N114" i="51"/>
  <c r="L116" i="51"/>
  <c r="L115" i="51"/>
  <c r="L114" i="51"/>
  <c r="J116" i="51"/>
  <c r="J115" i="51"/>
  <c r="J114" i="51"/>
  <c r="H116" i="51"/>
  <c r="H115" i="51"/>
  <c r="H114" i="51"/>
  <c r="N125" i="51"/>
  <c r="L125" i="51"/>
  <c r="J125" i="51"/>
  <c r="H125" i="51"/>
  <c r="I69" i="57" l="1"/>
  <c r="I75" i="57" s="1"/>
  <c r="I65" i="57"/>
  <c r="I73" i="57" s="1"/>
  <c r="I71" i="57" s="1"/>
  <c r="I67" i="57"/>
  <c r="M65" i="57"/>
  <c r="M73" i="57" s="1"/>
  <c r="M71" i="57" s="1"/>
  <c r="M67" i="57"/>
  <c r="K65" i="57"/>
  <c r="K73" i="57" s="1"/>
  <c r="K71" i="57" s="1"/>
  <c r="K67" i="57"/>
  <c r="N78" i="51"/>
  <c r="N38" i="51"/>
  <c r="O64" i="35"/>
  <c r="O63" i="35"/>
  <c r="O62" i="35"/>
  <c r="O61" i="35"/>
  <c r="M64" i="35"/>
  <c r="M63" i="35"/>
  <c r="M65" i="35" s="1"/>
  <c r="M62" i="35"/>
  <c r="K64" i="35"/>
  <c r="K63" i="35"/>
  <c r="K62" i="35"/>
  <c r="K61" i="35"/>
  <c r="I64" i="35"/>
  <c r="I63" i="35"/>
  <c r="I62" i="35"/>
  <c r="M33" i="35" l="1"/>
  <c r="K34" i="35"/>
  <c r="K33" i="35"/>
  <c r="K29" i="35"/>
  <c r="O50" i="35"/>
  <c r="K50" i="35"/>
  <c r="O35" i="35"/>
  <c r="O86" i="35"/>
  <c r="M86" i="35"/>
  <c r="K86" i="35"/>
  <c r="I86" i="35"/>
  <c r="K35" i="35" l="1"/>
  <c r="M29" i="35" l="1"/>
  <c r="M34" i="35" l="1"/>
  <c r="M35" i="35" s="1"/>
  <c r="M50" i="35"/>
  <c r="I34" i="35" l="1"/>
  <c r="K152" i="50" l="1"/>
  <c r="O106" i="50" l="1"/>
  <c r="O105" i="50"/>
  <c r="M106" i="50"/>
  <c r="M105" i="50"/>
  <c r="K106" i="50"/>
  <c r="I106" i="50"/>
  <c r="O99" i="50"/>
  <c r="O98" i="50"/>
  <c r="M99" i="50"/>
  <c r="M98" i="50"/>
  <c r="O92" i="50"/>
  <c r="O91" i="50"/>
  <c r="O90" i="50"/>
  <c r="M92" i="50"/>
  <c r="M91" i="50"/>
  <c r="M90" i="50"/>
  <c r="O85" i="50"/>
  <c r="M85" i="50"/>
  <c r="K84" i="50"/>
  <c r="K85" i="50" s="1"/>
  <c r="I84" i="50"/>
  <c r="I85" i="50" s="1"/>
  <c r="O77" i="50"/>
  <c r="M77" i="50"/>
  <c r="K76" i="50"/>
  <c r="K77" i="50" s="1"/>
  <c r="I76" i="50"/>
  <c r="I77" i="50" s="1"/>
  <c r="O70" i="50"/>
  <c r="O69" i="50"/>
  <c r="O68" i="50"/>
  <c r="O67" i="50"/>
  <c r="M70" i="50"/>
  <c r="M69" i="50"/>
  <c r="M68" i="50"/>
  <c r="M67" i="50"/>
  <c r="O107" i="50"/>
  <c r="M93" i="50" l="1"/>
  <c r="O100" i="50"/>
  <c r="K100" i="50"/>
  <c r="M100" i="50"/>
  <c r="O71" i="50"/>
  <c r="M71" i="50"/>
  <c r="I93" i="50"/>
  <c r="I100" i="50"/>
  <c r="I107" i="50"/>
  <c r="K71" i="50"/>
  <c r="M107" i="50"/>
  <c r="K107" i="50"/>
  <c r="K93" i="50"/>
  <c r="O93" i="50"/>
  <c r="I71" i="50"/>
  <c r="I48" i="50" l="1"/>
  <c r="N37" i="60" l="1"/>
  <c r="N39" i="60" s="1"/>
  <c r="L37" i="60"/>
  <c r="L39" i="60" s="1"/>
  <c r="J39" i="60"/>
  <c r="N21" i="60"/>
  <c r="L21" i="60"/>
  <c r="J21" i="60"/>
  <c r="N14" i="60"/>
  <c r="L14" i="60"/>
  <c r="J14" i="60"/>
  <c r="M24" i="59"/>
  <c r="K24" i="59"/>
  <c r="I24" i="59"/>
  <c r="M15" i="59"/>
  <c r="K15" i="59"/>
  <c r="I15" i="59"/>
  <c r="L22" i="60" l="1"/>
  <c r="L40" i="60" s="1"/>
  <c r="J22" i="60"/>
  <c r="J40" i="60" s="1"/>
  <c r="K25" i="59"/>
  <c r="I25" i="59"/>
  <c r="M25" i="59"/>
  <c r="N22" i="60"/>
  <c r="N40" i="60" s="1"/>
  <c r="O39" i="50" l="1"/>
  <c r="M39" i="50"/>
  <c r="K39" i="50"/>
  <c r="I39" i="50"/>
  <c r="O146" i="50" l="1"/>
  <c r="M146" i="50"/>
  <c r="K146" i="50"/>
  <c r="I146" i="50"/>
  <c r="O27" i="50" l="1"/>
  <c r="M27" i="50"/>
  <c r="K27" i="50"/>
  <c r="I27" i="50"/>
  <c r="O117" i="50" l="1"/>
  <c r="M117" i="50"/>
  <c r="K117" i="50"/>
  <c r="I117" i="50"/>
  <c r="O48" i="50"/>
  <c r="M48" i="50"/>
  <c r="K48" i="50"/>
  <c r="O21" i="50"/>
  <c r="M21" i="50"/>
  <c r="K21" i="50"/>
  <c r="I21" i="50"/>
  <c r="N64" i="54" l="1"/>
  <c r="J57" i="54"/>
  <c r="J44" i="54"/>
  <c r="O65" i="35" l="1"/>
  <c r="K65" i="35"/>
  <c r="I65" i="35"/>
  <c r="K30" i="43"/>
  <c r="I30" i="43"/>
  <c r="J27" i="38"/>
  <c r="O153" i="50"/>
  <c r="M153" i="50"/>
  <c r="I153" i="50"/>
  <c r="K153" i="50"/>
  <c r="P38" i="49" l="1"/>
  <c r="L38" i="49"/>
  <c r="N209" i="51" l="1"/>
  <c r="J209" i="51"/>
  <c r="O61" i="50" l="1"/>
  <c r="M61" i="50"/>
  <c r="K61" i="50"/>
  <c r="I61" i="50"/>
  <c r="I33" i="50"/>
  <c r="K33" i="50"/>
  <c r="O33" i="50"/>
  <c r="M33" i="50"/>
  <c r="L209" i="51" l="1"/>
  <c r="M131" i="50" l="1"/>
  <c r="I131" i="50"/>
  <c r="O131" i="50"/>
  <c r="K131" i="50"/>
  <c r="O13" i="50" l="1"/>
  <c r="M13" i="50"/>
  <c r="K13" i="50"/>
  <c r="I13" i="50"/>
  <c r="M14" i="57" l="1"/>
  <c r="I14" i="57"/>
  <c r="M9" i="57"/>
  <c r="I9" i="57"/>
  <c r="I15" i="57" l="1"/>
  <c r="I21" i="57" s="1"/>
  <c r="I23" i="57" s="1"/>
  <c r="I25" i="57" s="1"/>
  <c r="I29" i="57" s="1"/>
  <c r="M15" i="57"/>
  <c r="M21" i="57" s="1"/>
  <c r="M23" i="57" s="1"/>
  <c r="M25" i="57" s="1"/>
  <c r="N163" i="51"/>
  <c r="J163" i="51"/>
  <c r="N117" i="51"/>
  <c r="L117" i="51"/>
  <c r="J117" i="51"/>
  <c r="H117" i="51"/>
  <c r="M31" i="57" l="1"/>
  <c r="M37" i="57" s="1"/>
  <c r="M29" i="57"/>
  <c r="I31" i="57"/>
  <c r="I37" i="57" s="1"/>
  <c r="I27" i="57"/>
  <c r="I35" i="57" s="1"/>
  <c r="I33" i="57" s="1"/>
  <c r="M27" i="57"/>
  <c r="M35" i="57" s="1"/>
  <c r="M33" i="57" s="1"/>
  <c r="N57" i="54" l="1"/>
  <c r="J54" i="54"/>
  <c r="N54" i="54" s="1"/>
  <c r="J52" i="54"/>
  <c r="N52" i="54" s="1"/>
  <c r="J50" i="54"/>
  <c r="N50" i="54" s="1"/>
  <c r="J49" i="54"/>
  <c r="N49" i="54" s="1"/>
  <c r="J48" i="54"/>
  <c r="N48" i="54" s="1"/>
  <c r="L46" i="54"/>
  <c r="L53" i="54" s="1"/>
  <c r="L55" i="54" s="1"/>
  <c r="L58" i="54" s="1"/>
  <c r="H46" i="54"/>
  <c r="H53" i="54" s="1"/>
  <c r="H55" i="54" s="1"/>
  <c r="H58" i="54" s="1"/>
  <c r="F46" i="54"/>
  <c r="J45" i="54"/>
  <c r="N45" i="54" s="1"/>
  <c r="G32" i="53"/>
  <c r="E32" i="53"/>
  <c r="K32" i="53"/>
  <c r="K23" i="53"/>
  <c r="I23" i="53"/>
  <c r="G23" i="53"/>
  <c r="E23" i="53"/>
  <c r="M22" i="53"/>
  <c r="M21" i="53"/>
  <c r="N108" i="51"/>
  <c r="L108" i="51"/>
  <c r="J108" i="51"/>
  <c r="H108" i="51"/>
  <c r="N88" i="51"/>
  <c r="N80" i="51"/>
  <c r="N48" i="51"/>
  <c r="L48" i="51"/>
  <c r="L88" i="51" s="1"/>
  <c r="N27" i="51"/>
  <c r="N29" i="51" s="1"/>
  <c r="L27" i="51"/>
  <c r="L29" i="51" s="1"/>
  <c r="N23" i="51"/>
  <c r="L23" i="51"/>
  <c r="N14" i="51"/>
  <c r="J14" i="51"/>
  <c r="N9" i="51"/>
  <c r="J9" i="51"/>
  <c r="F53" i="54" l="1"/>
  <c r="F55" i="54" s="1"/>
  <c r="F58" i="54" s="1"/>
  <c r="L36" i="51"/>
  <c r="L38" i="51" s="1"/>
  <c r="J46" i="54"/>
  <c r="J53" i="54" s="1"/>
  <c r="J55" i="54" s="1"/>
  <c r="J58" i="54" s="1"/>
  <c r="J15" i="51"/>
  <c r="N15" i="51"/>
  <c r="M31" i="53"/>
  <c r="M32" i="53" s="1"/>
  <c r="N44" i="54"/>
  <c r="N46" i="54" s="1"/>
  <c r="N53" i="54" s="1"/>
  <c r="N55" i="54" s="1"/>
  <c r="M23" i="53"/>
  <c r="I32" i="53"/>
  <c r="N58" i="54" l="1"/>
  <c r="N62" i="54" s="1"/>
  <c r="N60" i="54" s="1"/>
  <c r="R11" i="39"/>
  <c r="O139" i="50" l="1"/>
  <c r="M139" i="50"/>
  <c r="K139" i="50"/>
  <c r="I139" i="50"/>
  <c r="O55" i="50"/>
  <c r="M55" i="50"/>
  <c r="K55" i="50"/>
  <c r="I55" i="50"/>
  <c r="P21" i="49" l="1"/>
  <c r="N21" i="49"/>
  <c r="L21" i="49"/>
  <c r="J21" i="49"/>
  <c r="AE10" i="42" l="1"/>
  <c r="J19" i="38" l="1"/>
  <c r="S24" i="42" l="1"/>
  <c r="S29" i="42" s="1"/>
  <c r="S12" i="42"/>
  <c r="Q24" i="42"/>
  <c r="Q29" i="42" s="1"/>
  <c r="Q12" i="42"/>
  <c r="Q17" i="42" s="1"/>
  <c r="AE27" i="42"/>
  <c r="AE22" i="42"/>
  <c r="AE23" i="42"/>
  <c r="AE19" i="42"/>
  <c r="AE14" i="42"/>
  <c r="AE8" i="42"/>
  <c r="AE9" i="42"/>
  <c r="AE11" i="42"/>
  <c r="AE7" i="42"/>
  <c r="AC24" i="42"/>
  <c r="AC29" i="42" s="1"/>
  <c r="AC12" i="42"/>
  <c r="L59" i="49"/>
  <c r="P59" i="49"/>
  <c r="M125" i="50"/>
  <c r="AE28" i="42"/>
  <c r="AE16" i="42"/>
  <c r="AE15" i="42"/>
  <c r="AE25" i="42"/>
  <c r="AC34" i="42" s="1"/>
  <c r="G24" i="42"/>
  <c r="G29" i="42" s="1"/>
  <c r="G12" i="42"/>
  <c r="G17" i="42" s="1"/>
  <c r="AE13" i="42"/>
  <c r="O125" i="50"/>
  <c r="K125" i="50"/>
  <c r="I125" i="50"/>
  <c r="AE20" i="42"/>
  <c r="R16" i="39"/>
  <c r="E24" i="42"/>
  <c r="E12" i="42"/>
  <c r="E17" i="42" s="1"/>
  <c r="M22" i="35"/>
  <c r="M19" i="35"/>
  <c r="K12" i="43"/>
  <c r="K16" i="43" s="1"/>
  <c r="I12" i="43"/>
  <c r="I16" i="43" s="1"/>
  <c r="P50" i="49"/>
  <c r="L50" i="49"/>
  <c r="P28" i="49"/>
  <c r="L28" i="49"/>
  <c r="O8" i="35"/>
  <c r="R28" i="39"/>
  <c r="R26" i="39"/>
  <c r="P35" i="39" s="1"/>
  <c r="R24" i="39"/>
  <c r="R23" i="39"/>
  <c r="R21" i="39"/>
  <c r="R20" i="39"/>
  <c r="R14" i="39"/>
  <c r="R15" i="39"/>
  <c r="R9" i="39"/>
  <c r="R10" i="39"/>
  <c r="R12" i="39"/>
  <c r="R8" i="39"/>
  <c r="O19" i="35"/>
  <c r="K19" i="35"/>
  <c r="I21" i="43"/>
  <c r="I24" i="43" s="1"/>
  <c r="L9" i="38"/>
  <c r="L10" i="38"/>
  <c r="L8" i="38"/>
  <c r="L12" i="38"/>
  <c r="P67" i="49"/>
  <c r="AA24" i="42"/>
  <c r="Y24" i="42"/>
  <c r="Y29" i="42" s="1"/>
  <c r="W24" i="42"/>
  <c r="W29" i="42" s="1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19" i="38"/>
  <c r="H22" i="38" s="1"/>
  <c r="J11" i="38"/>
  <c r="J25" i="38" s="1"/>
  <c r="L16" i="38"/>
  <c r="L18" i="38"/>
  <c r="L17" i="38"/>
  <c r="H11" i="38"/>
  <c r="H14" i="38" s="1"/>
  <c r="O22" i="35"/>
  <c r="K22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K17" i="42" s="1"/>
  <c r="I12" i="42"/>
  <c r="I17" i="42" s="1"/>
  <c r="F25" i="39"/>
  <c r="F30" i="39" s="1"/>
  <c r="P13" i="39"/>
  <c r="N13" i="39"/>
  <c r="L13" i="39"/>
  <c r="L18" i="39" s="1"/>
  <c r="J13" i="39"/>
  <c r="J18" i="39" s="1"/>
  <c r="H13" i="39"/>
  <c r="H18" i="39" s="1"/>
  <c r="F13" i="39"/>
  <c r="F18" i="39" s="1"/>
  <c r="R29" i="39"/>
  <c r="R17" i="39"/>
  <c r="L20" i="38"/>
  <c r="L21" i="38"/>
  <c r="L13" i="38"/>
  <c r="J22" i="38"/>
  <c r="L11" i="38" l="1"/>
  <c r="L14" i="38" s="1"/>
  <c r="S32" i="42"/>
  <c r="N33" i="39"/>
  <c r="H25" i="38"/>
  <c r="N18" i="39"/>
  <c r="N32" i="39" s="1"/>
  <c r="M32" i="42"/>
  <c r="AC32" i="42"/>
  <c r="O32" i="42"/>
  <c r="S17" i="42"/>
  <c r="S31" i="42" s="1"/>
  <c r="E32" i="42"/>
  <c r="L19" i="38"/>
  <c r="L22" i="38" s="1"/>
  <c r="R25" i="39"/>
  <c r="H24" i="38"/>
  <c r="M17" i="42"/>
  <c r="M31" i="42" s="1"/>
  <c r="R13" i="39"/>
  <c r="R18" i="39" s="1"/>
  <c r="G32" i="42"/>
  <c r="AE12" i="42"/>
  <c r="AE17" i="42" s="1"/>
  <c r="K32" i="42"/>
  <c r="W32" i="42"/>
  <c r="L30" i="39"/>
  <c r="L32" i="39" s="1"/>
  <c r="I27" i="43"/>
  <c r="H33" i="39"/>
  <c r="E29" i="42"/>
  <c r="E31" i="42" s="1"/>
  <c r="K27" i="43"/>
  <c r="F32" i="39"/>
  <c r="F33" i="39"/>
  <c r="L33" i="39"/>
  <c r="AA32" i="42"/>
  <c r="AC17" i="42"/>
  <c r="AC31" i="42" s="1"/>
  <c r="Q32" i="42"/>
  <c r="J33" i="39"/>
  <c r="J14" i="38"/>
  <c r="J24" i="38" s="1"/>
  <c r="H30" i="39"/>
  <c r="H32" i="39" s="1"/>
  <c r="P33" i="39"/>
  <c r="I32" i="42"/>
  <c r="U32" i="42"/>
  <c r="P18" i="39"/>
  <c r="P32" i="39" s="1"/>
  <c r="P51" i="49"/>
  <c r="L51" i="49"/>
  <c r="I26" i="43"/>
  <c r="G31" i="42"/>
  <c r="J32" i="39"/>
  <c r="K26" i="43"/>
  <c r="Q31" i="42"/>
  <c r="K29" i="42"/>
  <c r="K31" i="42" s="1"/>
  <c r="Y32" i="42"/>
  <c r="AE24" i="42"/>
  <c r="AE29" i="42" s="1"/>
  <c r="AA29" i="42"/>
  <c r="AA31" i="42" s="1"/>
  <c r="Y31" i="42"/>
  <c r="U29" i="42"/>
  <c r="U31" i="42" s="1"/>
  <c r="W31" i="42"/>
  <c r="O31" i="42"/>
  <c r="I29" i="42"/>
  <c r="I31" i="42" s="1"/>
  <c r="AE32" i="42" l="1"/>
  <c r="L25" i="38"/>
  <c r="R33" i="39"/>
  <c r="R30" i="39"/>
  <c r="L24" i="38"/>
  <c r="R32" i="39"/>
  <c r="AE31" i="42"/>
  <c r="I19" i="35" l="1"/>
  <c r="I22" i="35" l="1"/>
  <c r="M8" i="35" l="1"/>
  <c r="N67" i="49" l="1"/>
  <c r="L17" i="54" l="1"/>
  <c r="L23" i="54" s="1"/>
  <c r="L25" i="54" s="1"/>
  <c r="N38" i="49" l="1"/>
  <c r="J38" i="49" l="1"/>
  <c r="J34" i="54" l="1"/>
  <c r="N34" i="54" s="1"/>
  <c r="N59" i="49" l="1"/>
  <c r="K9" i="57"/>
  <c r="N28" i="49"/>
  <c r="J59" i="49" l="1"/>
  <c r="N50" i="49" l="1"/>
  <c r="N51" i="49" s="1"/>
  <c r="J28" i="49"/>
  <c r="L9" i="51" l="1"/>
  <c r="F17" i="54" l="1"/>
  <c r="L14" i="51" l="1"/>
  <c r="L15" i="51" s="1"/>
  <c r="K14" i="57" l="1"/>
  <c r="K15" i="57" s="1"/>
  <c r="K21" i="57" s="1"/>
  <c r="K23" i="57" s="1"/>
  <c r="K25" i="57" s="1"/>
  <c r="L163" i="51"/>
  <c r="K29" i="57" l="1"/>
  <c r="K27" i="57"/>
  <c r="K35" i="57" s="1"/>
  <c r="K33" i="57" s="1"/>
  <c r="K31" i="57"/>
  <c r="K37" i="57" s="1"/>
  <c r="H163" i="51" l="1"/>
  <c r="F23" i="54" l="1"/>
  <c r="F25" i="54" s="1"/>
  <c r="H37" i="60" l="1"/>
  <c r="H39" i="60" s="1"/>
  <c r="O77" i="35" l="1"/>
  <c r="O80" i="35" s="1"/>
  <c r="O87" i="35" s="1"/>
  <c r="O88" i="35" s="1"/>
  <c r="K77" i="35"/>
  <c r="K80" i="35" s="1"/>
  <c r="K87" i="35" s="1"/>
  <c r="K88" i="35" s="1"/>
  <c r="K56" i="35" l="1"/>
  <c r="K59" i="35" s="1"/>
  <c r="K66" i="35" s="1"/>
  <c r="K67" i="35" s="1"/>
  <c r="O56" i="35"/>
  <c r="O59" i="35" s="1"/>
  <c r="O66" i="35" s="1"/>
  <c r="O67" i="35" s="1"/>
  <c r="J16" i="54" l="1"/>
  <c r="N16" i="54" s="1"/>
  <c r="J20" i="54"/>
  <c r="N20" i="54" s="1"/>
  <c r="J21" i="54"/>
  <c r="N21" i="54" s="1"/>
  <c r="J22" i="54"/>
  <c r="N22" i="54" s="1"/>
  <c r="J24" i="54"/>
  <c r="N24" i="54" s="1"/>
  <c r="I33" i="35" l="1"/>
  <c r="I29" i="35" l="1"/>
  <c r="I35" i="35" s="1"/>
  <c r="I50" i="35"/>
  <c r="J19" i="54" l="1"/>
  <c r="N19" i="54" s="1"/>
  <c r="H17" i="54" l="1"/>
  <c r="H23" i="54" s="1"/>
  <c r="H25" i="54" s="1"/>
  <c r="H28" i="54" s="1"/>
  <c r="J17" i="54" l="1"/>
  <c r="J23" i="54" s="1"/>
  <c r="J25" i="54" s="1"/>
  <c r="N17" i="54"/>
  <c r="N23" i="54" l="1"/>
  <c r="N25" i="54" s="1"/>
  <c r="H21" i="60"/>
  <c r="J50" i="49"/>
  <c r="J51" i="49" s="1"/>
  <c r="H9" i="51" l="1"/>
  <c r="H209" i="51" l="1"/>
  <c r="G9" i="57" l="1"/>
  <c r="G47" i="57"/>
  <c r="L28" i="54"/>
  <c r="G15" i="59"/>
  <c r="G24" i="59" l="1"/>
  <c r="G25" i="59" s="1"/>
  <c r="G58" i="57" l="1"/>
  <c r="G20" i="57" l="1"/>
  <c r="H14" i="51" l="1"/>
  <c r="H15" i="51" s="1"/>
  <c r="H14" i="60" l="1"/>
  <c r="H22" i="60" s="1"/>
  <c r="H40" i="60" s="1"/>
  <c r="G14" i="57" l="1"/>
  <c r="G15" i="57" s="1"/>
  <c r="G21" i="57" s="1"/>
  <c r="G23" i="57" s="1"/>
  <c r="G25" i="57" s="1"/>
  <c r="G52" i="57"/>
  <c r="G53" i="57" s="1"/>
  <c r="G59" i="57" s="1"/>
  <c r="G61" i="57" s="1"/>
  <c r="G63" i="57" s="1"/>
  <c r="G67" i="57" l="1"/>
  <c r="G69" i="57" s="1"/>
  <c r="G75" i="57" s="1"/>
  <c r="G29" i="57"/>
  <c r="G31" i="57" s="1"/>
  <c r="G37" i="57" s="1"/>
  <c r="F28" i="54" l="1"/>
  <c r="J27" i="54"/>
  <c r="J28" i="54" l="1"/>
  <c r="N27" i="54"/>
  <c r="N28" i="54" s="1"/>
  <c r="N32" i="54" s="1"/>
  <c r="N30" i="54" s="1"/>
  <c r="G27" i="57" l="1"/>
  <c r="G35" i="57" s="1"/>
  <c r="G65" i="57"/>
  <c r="G73" i="57" s="1"/>
  <c r="G71" i="57" s="1"/>
  <c r="G33" i="57" l="1"/>
  <c r="I9" i="52" l="1"/>
  <c r="M9" i="52"/>
  <c r="I56" i="35" l="1"/>
  <c r="I59" i="35" s="1"/>
  <c r="I66" i="35" s="1"/>
  <c r="I67" i="35" s="1"/>
  <c r="M77" i="35"/>
  <c r="M80" i="35" s="1"/>
  <c r="M87" i="35" s="1"/>
  <c r="M56" i="35"/>
  <c r="M59" i="35" s="1"/>
  <c r="M66" i="35" s="1"/>
  <c r="I77" i="35" l="1"/>
  <c r="I80" i="35" s="1"/>
  <c r="I87" i="35" s="1"/>
  <c r="I88" i="35" s="1"/>
  <c r="K9" i="52" l="1"/>
  <c r="G9" i="52" l="1"/>
</calcChain>
</file>

<file path=xl/sharedStrings.xml><?xml version="1.0" encoding="utf-8"?>
<sst xmlns="http://schemas.openxmlformats.org/spreadsheetml/2006/main" count="1650" uniqueCount="928">
  <si>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</si>
  <si>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</si>
  <si>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</si>
  <si>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</si>
  <si>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</si>
  <si>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</si>
  <si>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</si>
  <si>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</si>
  <si>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</si>
  <si>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</si>
  <si>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</si>
  <si>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</si>
  <si>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</si>
  <si>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</si>
  <si>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</si>
  <si>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</si>
  <si>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</si>
  <si>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</si>
  <si>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</si>
  <si>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</si>
  <si>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</si>
  <si>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</si>
  <si>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</si>
  <si>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</si>
  <si>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</si>
  <si>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</si>
  <si>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</si>
  <si>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</si>
  <si>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</si>
  <si>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</si>
  <si>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</si>
  <si>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</si>
  <si>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</si>
  <si>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</si>
  <si>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</si>
  <si>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</si>
  <si>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</si>
  <si>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</si>
  <si>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</si>
  <si>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</si>
  <si>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</si>
  <si>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</si>
  <si>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</si>
  <si>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</si>
  <si>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</si>
  <si>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</si>
  <si>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</si>
  <si>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</si>
  <si>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</si>
  <si>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</si>
  <si>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</si>
  <si>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</si>
  <si>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</si>
  <si>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</si>
  <si>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</si>
  <si>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</si>
  <si>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</si>
  <si>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</si>
  <si>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</si>
  <si>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</si>
  <si>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</si>
  <si>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สินทรัพย์ไม่มีตัวตน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</si>
  <si>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</si>
  <si>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</si>
  <si>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</si>
  <si>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</si>
  <si>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</si>
  <si>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</si>
  <si>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</si>
  <si>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</si>
  <si>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</si>
  <si>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</si>
  <si>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</si>
  <si>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</si>
  <si>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</si>
  <si>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</si>
  <si>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</si>
  <si>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</si>
  <si>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</si>
  <si>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</si>
  <si>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</si>
  <si>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</si>
  <si>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</si>
  <si>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</si>
  <si>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</si>
  <si>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</si>
  <si>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</si>
  <si>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</si>
  <si>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</si>
  <si>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</si>
  <si>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</si>
  <si>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</si>
  <si>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</si>
  <si>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</si>
  <si>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</si>
  <si>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</si>
  <si>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</si>
  <si>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</si>
  <si>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</si>
  <si>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</si>
  <si>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</si>
  <si>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</si>
  <si>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</si>
  <si>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</si>
  <si>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</si>
  <si>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</si>
  <si>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</si>
  <si>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</si>
  <si>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</si>
  <si>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</si>
  <si>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</si>
  <si>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</si>
  <si>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</si>
  <si>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</si>
  <si>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</si>
  <si>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</si>
  <si>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</si>
  <si>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</si>
  <si>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</si>
  <si>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</si>
  <si>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</si>
  <si>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</si>
  <si>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</si>
  <si>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</si>
  <si>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</si>
  <si>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</si>
  <si>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</si>
  <si>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</si>
  <si>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</si>
  <si>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</si>
  <si>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</si>
  <si>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</si>
  <si>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</si>
  <si>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</si>
  <si>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</si>
  <si>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</si>
  <si>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</si>
  <si>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</si>
  <si>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</si>
  <si>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</si>
  <si>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</si>
  <si>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</si>
  <si>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</si>
  <si>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</si>
  <si>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</si>
  <si>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</si>
  <si>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</si>
  <si>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</si>
  <si>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</si>
  <si>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</si>
  <si>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</si>
  <si>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</si>
  <si>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</si>
  <si>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</si>
  <si>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</si>
  <si>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</si>
  <si>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</si>
  <si>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</si>
  <si>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</si>
  <si>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</si>
  <si>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</si>
  <si>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</si>
  <si>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</si>
  <si>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</si>
  <si>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</si>
  <si>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</si>
  <si>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</si>
  <si>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</si>
  <si>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</si>
  <si>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</si>
  <si>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</si>
  <si>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</si>
  <si>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</si>
  <si>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</si>
  <si>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</si>
  <si>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</si>
  <si>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</si>
  <si>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</si>
  <si>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</si>
  <si>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</si>
  <si>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</si>
  <si>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</si>
  <si>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</si>
  <si>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</si>
  <si>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</si>
  <si>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</si>
  <si>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</si>
  <si>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</si>
  <si>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</si>
  <si>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</si>
  <si>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</si>
  <si>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</si>
  <si>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</si>
  <si>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</si>
  <si>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</si>
  <si>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</si>
  <si>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</si>
  <si>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</si>
  <si>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</si>
  <si>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</si>
  <si>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</si>
  <si>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</si>
  <si>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</si>
  <si>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</si>
  <si>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</si>
  <si>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</si>
  <si>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</si>
  <si>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</si>
  <si>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</si>
  <si>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</si>
  <si>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</si>
  <si>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</si>
  <si>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</si>
  <si>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</si>
  <si>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</si>
  <si>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</si>
  <si>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</si>
  <si>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</si>
  <si>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</si>
  <si>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</si>
  <si>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</si>
  <si>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</si>
  <si>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</si>
  <si>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</si>
  <si>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</si>
  <si>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</si>
  <si>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</si>
  <si>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</si>
  <si>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</si>
  <si>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</si>
  <si>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</si>
  <si>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</si>
  <si>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</si>
  <si>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</si>
  <si>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</si>
  <si>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</si>
  <si>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</si>
  <si>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</si>
  <si>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</si>
  <si>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</si>
  <si>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</si>
  <si>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</si>
  <si>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</si>
  <si>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</si>
  <si>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</si>
  <si>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</si>
  <si>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</si>
  <si>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</si>
  <si>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</si>
  <si>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</si>
  <si>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</si>
  <si>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</si>
  <si>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5-10 ปี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</si>
  <si>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</si>
  <si>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</si>
  <si>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</si>
  <si>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</si>
  <si>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</si>
  <si>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</si>
  <si>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</si>
  <si>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</si>
  <si>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</si>
  <si>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</si>
  <si>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</si>
  <si>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</si>
  <si>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</si>
  <si>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</si>
  <si>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</si>
  <si>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</si>
  <si>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</si>
  <si>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</si>
  <si>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</si>
  <si>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</si>
  <si>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</si>
  <si>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</si>
  <si>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</si>
  <si>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</si>
  <si>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</si>
  <si>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</si>
  <si>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</si>
  <si>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บริษัท พีทีจี โลจิสติกส์ จำกัด</t>
  </si>
  <si>
    <t>6.</t>
  </si>
  <si>
    <t>ลูกหนี้การค้า</t>
  </si>
  <si>
    <t>บริษัท เอ็มไพร์ ออยล์ จำกัด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</si>
  <si>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</si>
  <si>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</si>
  <si>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</si>
  <si>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</si>
  <si>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</si>
  <si>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</si>
  <si>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</si>
  <si>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</si>
  <si>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</si>
  <si>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</si>
  <si>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</si>
  <si>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</si>
  <si>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</si>
  <si>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</si>
  <si>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</si>
  <si>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>10.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</si>
  <si>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</si>
  <si>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</si>
  <si>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</si>
  <si>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</si>
  <si>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</si>
  <si>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</si>
  <si>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</si>
  <si>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</si>
  <si>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</si>
  <si>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</si>
  <si>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</si>
  <si>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</si>
  <si>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</si>
  <si>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</si>
  <si>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</si>
  <si>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</si>
  <si>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</si>
  <si>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</si>
  <si>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</si>
  <si>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</si>
  <si>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</si>
  <si>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</si>
  <si>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</si>
  <si>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</si>
  <si>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</si>
  <si>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</si>
  <si>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</si>
  <si>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</si>
  <si>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</si>
  <si>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</si>
  <si>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</si>
  <si>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</si>
  <si>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</si>
  <si>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</si>
  <si>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</si>
  <si>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</si>
  <si>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</si>
  <si>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</si>
  <si>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</si>
  <si>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</si>
  <si>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</si>
  <si>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</si>
  <si>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</si>
  <si>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</si>
  <si>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</si>
  <si>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</si>
  <si>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</si>
  <si>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</si>
  <si>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</si>
  <si>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</si>
  <si>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</si>
  <si>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</si>
  <si>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</si>
  <si>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</si>
  <si>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</si>
  <si>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</si>
  <si>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</si>
  <si>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รายได้รับล่วงหน้า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</si>
  <si>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</si>
  <si>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</si>
  <si>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</si>
  <si>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</si>
  <si>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</si>
  <si>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</si>
  <si>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</si>
  <si>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</si>
  <si>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</si>
  <si>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</si>
  <si>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</si>
  <si>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</si>
  <si>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</si>
  <si>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</si>
  <si>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</si>
  <si>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</si>
  <si>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</si>
  <si>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</si>
  <si>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</si>
  <si>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</si>
  <si>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</si>
  <si>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</si>
  <si>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</si>
  <si>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</si>
  <si>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</si>
  <si>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</si>
  <si>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</si>
  <si>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</si>
  <si>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</si>
  <si>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</si>
  <si>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</si>
  <si>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</si>
  <si>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</si>
  <si>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</si>
  <si>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</si>
  <si>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</si>
  <si>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</si>
  <si>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</si>
  <si>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</si>
  <si>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</si>
  <si>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</si>
  <si>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</si>
  <si>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</si>
  <si>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</si>
  <si>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</si>
  <si>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</si>
  <si>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</si>
  <si>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</si>
  <si>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</si>
  <si>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</si>
  <si>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</si>
  <si>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</si>
  <si>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</si>
  <si>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</si>
  <si>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</si>
  <si>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</si>
  <si>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</si>
  <si>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</si>
  <si>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</si>
  <si>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</si>
  <si>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</si>
  <si>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</si>
  <si>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</si>
  <si>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</si>
  <si>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</si>
  <si>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</si>
  <si>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</si>
  <si>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</si>
  <si>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</si>
  <si>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</si>
  <si>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</si>
  <si>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</si>
  <si>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</si>
  <si>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</si>
  <si>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</si>
  <si>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</si>
  <si>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</si>
  <si>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</si>
  <si>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</si>
  <si>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</si>
  <si>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</si>
  <si>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</si>
  <si>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</si>
  <si>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</si>
  <si>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</si>
  <si>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</si>
  <si>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</si>
  <si>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</si>
  <si>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</si>
  <si>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</si>
  <si>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</si>
  <si>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</si>
  <si>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</si>
  <si>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</si>
  <si>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</si>
  <si>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</si>
  <si>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</si>
  <si>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</si>
  <si>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</si>
  <si>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</si>
  <si>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</si>
  <si>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</si>
  <si>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</si>
  <si>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</si>
  <si>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</si>
  <si>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</si>
  <si>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</si>
  <si>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</si>
  <si>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</si>
  <si>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</si>
  <si>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</si>
  <si>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</si>
  <si>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</si>
  <si>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</si>
  <si>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</si>
  <si>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</si>
  <si>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</si>
  <si>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</si>
  <si>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</si>
  <si>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</si>
  <si>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</si>
  <si>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</si>
  <si>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</si>
  <si>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</si>
  <si>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</si>
  <si>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</si>
  <si>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</si>
  <si>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</si>
  <si>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</si>
  <si>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</si>
  <si>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</si>
  <si>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</si>
  <si>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</si>
  <si>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</si>
  <si>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</si>
  <si>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</si>
  <si>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</si>
  <si>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</si>
  <si>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</si>
  <si>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</si>
  <si>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</si>
  <si>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</si>
  <si>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</si>
  <si>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</si>
  <si>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</si>
  <si>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</si>
  <si>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</si>
  <si>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</si>
  <si>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</si>
  <si>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</si>
  <si>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</si>
  <si>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</si>
  <si>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</si>
  <si>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</si>
  <si>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</si>
  <si>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</si>
  <si>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</si>
  <si>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</si>
  <si>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</si>
  <si>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</si>
  <si>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</si>
  <si>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</si>
  <si>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</si>
  <si>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</si>
  <si>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</si>
  <si>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</si>
  <si>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</si>
  <si>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</si>
  <si>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</si>
  <si>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</si>
  <si>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</si>
  <si>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</si>
  <si>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</si>
  <si>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</si>
  <si>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</si>
  <si>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</si>
  <si>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</si>
  <si>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</si>
  <si>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</si>
  <si>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</si>
  <si>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</si>
  <si>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</si>
  <si>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</si>
  <si>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</si>
  <si>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</si>
  <si>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</si>
  <si>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</si>
  <si>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</si>
  <si>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</si>
  <si>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</si>
  <si>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</si>
  <si>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>ในวันที่ 8 พฤษภาคม 2560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</si>
  <si>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</si>
  <si>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</si>
  <si>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</si>
  <si>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</si>
  <si>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</si>
  <si>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</si>
  <si>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</si>
  <si>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</si>
  <si>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</si>
  <si>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</si>
  <si>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</si>
  <si>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</si>
  <si>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</si>
  <si>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</si>
  <si>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</si>
  <si>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</si>
  <si>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</si>
  <si>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</si>
  <si>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</si>
  <si>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</si>
  <si>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</si>
  <si>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</si>
  <si>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</si>
  <si>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</si>
  <si>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</si>
  <si>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</si>
  <si>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</si>
  <si>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</si>
  <si>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</si>
  <si>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</si>
  <si>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</si>
  <si>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</si>
  <si>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</si>
  <si>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</si>
  <si>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</si>
  <si>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</si>
  <si>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</si>
  <si>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</si>
  <si>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</si>
  <si>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</si>
  <si>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</si>
  <si>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</si>
  <si>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ในเรื่องที่มีความไม่แน่นอนเสมอ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</si>
  <si>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ฝ่ายบริหารจำเป็นต้องใช้ดุลยพินิจและการประมาณการ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</si>
  <si>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</si>
  <si>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</si>
  <si>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</si>
  <si>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</si>
  <si>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</si>
  <si>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</si>
  <si>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</si>
  <si>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</si>
  <si>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</si>
  <si>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</si>
  <si>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</si>
  <si>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</si>
  <si>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</si>
  <si>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  ซึ่งมีอิทธิพลอย่างเป็นสาระสำคัญกับ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</si>
  <si>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</si>
  <si>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</si>
  <si>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31 ธันวาคม 2560</t>
  </si>
  <si>
    <t>ณ วันที่ 31 ธันวาคม 2560</t>
  </si>
  <si>
    <t>- 19 -</t>
  </si>
  <si>
    <t>3.16 - 4.55</t>
  </si>
  <si>
    <t>เลขที่ 60-0157-1-00-1-0  ลงวันที่ 24 มกราคม 2560 หมดอายุวันที่ 23 มกราคม 2568</t>
  </si>
  <si>
    <t>จำนวน 5 ลำ ตามบัตรส่งเสริมดังต่อไปนี้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</si>
  <si>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</si>
  <si>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</si>
  <si>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</si>
  <si>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</si>
  <si>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</si>
  <si>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</si>
  <si>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>บริษัท กาแฟพันธุ์ไทย จำกัด</t>
  </si>
  <si>
    <t>ซื้อสินค้า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</si>
  <si>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</si>
  <si>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</si>
  <si>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>- 10 -</t>
  </si>
  <si>
    <t>- 11 -</t>
  </si>
  <si>
    <t>- 12 -</t>
  </si>
  <si>
    <t xml:space="preserve">     4.6  เงินลงทุนในบริษัทย่อย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</si>
  <si>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</si>
  <si>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</si>
  <si>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</si>
  <si>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</si>
  <si>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</si>
  <si>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</si>
  <si>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</si>
  <si>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เงินลงทุนชั่วคราว</t>
  </si>
  <si>
    <t>14.</t>
  </si>
  <si>
    <t>15.</t>
  </si>
  <si>
    <t>ประกอบด้วย เงินเดือน ค่าที่ปรึกษา โบนัส เบี้ยประชุม ค่าน้ำมัน และค่าโทรศัพท์</t>
  </si>
  <si>
    <t xml:space="preserve">จ่ายชำระงวดแรกในเดือนมิถุนายน  2559   ครบกำหนดจ่ายชำระงวดสุดท้ายในเดือนกุมภาพันธ์  2566  อัตราดอกเบี้ย  LIBOR+3.25% ต่อปี 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</si>
  <si>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</si>
  <si>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</si>
  <si>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</si>
  <si>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</si>
  <si>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</si>
  <si>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</si>
  <si>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</si>
  <si>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</si>
  <si>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</si>
  <si>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</si>
  <si>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</si>
  <si>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</si>
  <si>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</si>
  <si>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</si>
  <si>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</si>
  <si>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</si>
  <si>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r>
      <t>วงเงินที่ 3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142,000 ล้านดอลล่าห์สหรัฐอเมริกา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</si>
  <si>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</si>
  <si>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t xml:space="preserve">ตามรายงานการประชุมวิสามัญผู้ถือหุ้น  ครั้งที่ 1/2560  เมื่อวันที่  18 เมษายน 2560  มีมติอนุมัติจ่ายเงินปันผลให้แก่ผู้ถือหุ้น  ในอัตรา 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</si>
  <si>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</si>
  <si>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</si>
  <si>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</si>
  <si>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</si>
  <si>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</si>
  <si>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</si>
  <si>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</si>
  <si>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</si>
  <si>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 xml:space="preserve">โดยกำหนดการชำระค่าเช่าเป็นรายเดือน ครบกำหนดค่าเช่างวดสุดท้ายในปี 2565  ค้ำประกันโดยบริษัทแม่ 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</si>
  <si>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</si>
  <si>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</si>
  <si>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     สินทรัพย์ไม่มีตัวตนอื่น </t>
  </si>
  <si>
    <t xml:space="preserve">     สัญญาเช่า </t>
  </si>
  <si>
    <t>(ปรับปรุงใหม่)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</si>
  <si>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</si>
  <si>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</si>
  <si>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</si>
  <si>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ณ วันที่ 1 มกราคม 2560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</si>
  <si>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</si>
  <si>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</si>
  <si>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</si>
  <si>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>ภาษีเงินได้นิติบุคคลสำหรับงวด</t>
  </si>
  <si>
    <t>จำนวน 757.34 ล้านบาท ตามลำดับ</t>
  </si>
  <si>
    <t xml:space="preserve">จำนวน 125.07 ล้านบาท ตามลำดับ </t>
  </si>
  <si>
    <t>LIBOR + 2.52 ถึง 3.30</t>
  </si>
  <si>
    <t>กำไรสำหรับงวด</t>
  </si>
  <si>
    <t>กำไรเบ็ดเสร็จรวมสำหรับงวด</t>
  </si>
  <si>
    <t>ชำระดังนี้</t>
  </si>
  <si>
    <t>จ่ายชำระงวดแรกในเดือนสิงหาคม 2561  ครบกำหนดจ่ายชำระงวดสุดท้ายในเดือนกรกฏาคม 2568  อัตราดอกเบี้ย LIBOR+2.52% ต่อปี</t>
  </si>
  <si>
    <t xml:space="preserve">จำนวนไม่เกิน 8.00 ล้านบาท   </t>
  </si>
  <si>
    <t>33.</t>
  </si>
  <si>
    <t>บริษัทฯ เป็นดังนี้</t>
  </si>
  <si>
    <t>- 13 -</t>
  </si>
  <si>
    <t>- 14 -</t>
  </si>
  <si>
    <t>- 15 -</t>
  </si>
  <si>
    <t>- 16 -</t>
  </si>
  <si>
    <t>- 17 -</t>
  </si>
  <si>
    <t>- 18 -</t>
  </si>
  <si>
    <t>กำไร(ขาดทุน)เบ็ดเสร็จรวมสำหรับงวด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</si>
  <si>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</si>
  <si>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</si>
  <si>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  ในระหว่างงวด บริษัทฯ 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</si>
  <si>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ซึ่งมีผลบังคับใช้สำหรับงบการเงินที่มีรอบระยะเวลาบัญชีที่</t>
  </si>
  <si>
    <t xml:space="preserve">            เริ่มในหรือหลังวันที่ 1 มกราคม 2561  มาถือปฏิบัติ มาตรฐานการรายงานทางการเงินดังกล่าวได้รับการปรับปรุงหรือจัดให้</t>
  </si>
  <si>
    <t xml:space="preserve">            มีขึ้นเพื่อให้มีเนื้อหาเท่าเทียมกับมาตรฐานการรายงานทางการเงินระหว่างประเทศ       โดยส่วนใหญ่เป็นการปรับปรุงและ</t>
  </si>
  <si>
    <t xml:space="preserve">            ดังกล่าวมาถือปฏิบัตินี้ไม่มีผลกระทบอย่างเป็นสาระสำคัญต่องบการเงินของบริษัทฯและบริษัทย่อย</t>
  </si>
  <si>
    <t xml:space="preserve">            อธิบายให้ชัดเจนเกี่ยวกับการเปิดเผยข้อมูลในหมายเหตุประกอบงบการเงิน          การนำมาตรฐานการรายงานทางการเงิน</t>
  </si>
  <si>
    <t xml:space="preserve">            ดังกล่าวมาถือปฏิบัติ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</si>
  <si>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</si>
  <si>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- 4 -</t>
  </si>
  <si>
    <t xml:space="preserve"> - 5 -</t>
  </si>
  <si>
    <t>- 8 -</t>
  </si>
  <si>
    <t>- 9 -</t>
  </si>
  <si>
    <t>ต้นทุนในการจัดจำหน่าย</t>
  </si>
  <si>
    <t xml:space="preserve">            เรื่อง สัญญาก่อสร้าง และการตีความมาตรฐานที่เกี่ยวข้อง</t>
  </si>
  <si>
    <t xml:space="preserve">   มาตรฐานรายงานทางการเงิน ฉบับที่ 15 เรื่อง รายได้จากสัญญาที่ทำกับลูกค้า กำหนดหลักการสำคัญเกี่ยวกับการรับรู้</t>
  </si>
  <si>
    <t xml:space="preserve">            รายได้จากสัญญาที่ทำกับลูกค้า     โดยกิจการจะรับรู้รายได้ในจำนวนเงินที่สะท้อนถึงสิ่งตอบแทนที่กิจการคาดว่าจะได้รับ</t>
  </si>
  <si>
    <t xml:space="preserve">            ขั้นตอน และรวมถึงการใช้ดุลยพินิจที่สำคัญในการพิจารณาตามหลักการในแต่ละขั้นตอน  มาตรฐานการรายงานทางการเงิน  </t>
  </si>
  <si>
    <t xml:space="preserve">            เมื่อกิจการส่งมอบการควบคุมสินค้าหรือบริการให้กับลูกค้า         ตามที่มาตรฐานการรายงานทางการเงินฉบับนี้กำหนด  5 </t>
  </si>
  <si>
    <t xml:space="preserve">     2.4  มาตรฐานการรายงานทางการเงินที่จะมีผลบังคับใช้ในอนาคต</t>
  </si>
  <si>
    <t xml:space="preserve">   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</si>
  <si>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       ที่ทำกับลูกค้า ซึ่งมีผลบังคับใช้สำหรับงบการเงินที่มีรอบระยะเวลาบัญชีที่เริ่มในหรือหลังวันที่ 1 มกราคม 2562 กลุ่มบริษัท</t>
  </si>
  <si>
    <t xml:space="preserve">            ฉบับที่ 15 ใช้แทนมาตรฐานการบัญชี ฉบับที่ 18 (ปรับปรุง 2560) เรื่อง รายได้ มาตรฐานการบัญชีฉบับที่ 11 (ปรับปรุง 2560)</t>
  </si>
  <si>
    <t xml:space="preserve">   ปัจจุบันฝ่ายบริหารของบริษัทฯ และบริษัทย่อย อยู่ระหว่างการประเมินผลกระทบต่องบการเงินในปีที่เริ่มนำมาตรฐาน</t>
  </si>
  <si>
    <t xml:space="preserve">            ไม่ได้ใช้ 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</si>
  <si>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สำหรับงวด 6 เดือน สิ้นสุดวันที่ 30 มิถุนายน 2561 (ยังไม่ได้ตรวจสอบ/สอบทานแล้ว)</t>
  </si>
  <si>
    <t>รายการและจำนวนเงินด้านงบแสดงฐานะการเงิน ณ วันที่ 30 มิถุนายน 2561 และวันที่ 31 ธันวาคม 2560 กับบุคคลและกิจการที่เกี่ยวข้องกับ</t>
  </si>
  <si>
    <t>30 มิถุนายน 2561</t>
  </si>
  <si>
    <t>30 มิถุนายน 2560</t>
  </si>
  <si>
    <t>รายการและจำนวนเงินด้านงบกำไรขาดทุนเบ็ดเสร็จ สำหรับงวด 3 เดือน สิ้นสุดวันที่ 30 มิถุนายน 2561 และ 2560 มีดังนี้</t>
  </si>
  <si>
    <t>รายการและจำนวนเงินด้านงบกำไรขาดทุนเบ็ดเสร็จ สำหรับงวด 6 เดือน สิ้นสุดวันที่ 30 มิถุนายน 2561 และ 2560 มีดังนี้</t>
  </si>
  <si>
    <t>เงินลงทุนชั่วคราว ณ วันที่ 30 มิถุนายน 2561 และวันที่ 31 ธันวาคม 2560 มีรายละเอียดดังนี้</t>
  </si>
  <si>
    <t>ณ วันที่ 30 มิถุนายน 2561 และวันที่ 31 ธันวาคม 2560  บริษัทฯ มีลูกหนี้การค้าแยกตามอายุหนี้ที่ค้างชำระโดยนับจากวันที่ที่ครบกำหนด</t>
  </si>
  <si>
    <t>ณ วันที่ 30 มิถุนายน 2561</t>
  </si>
  <si>
    <t xml:space="preserve">ณ วันที่ 30 มิถุนายน 2561 อสังหาริมทรัพย์เพื่อการลงทุนมีราคามูลค่ายุติธรรม จำนวน 4.12 ล้านบาท </t>
  </si>
  <si>
    <t>ค่าเสื่อมราคาสำหรับงวด 6 เดือน สิ้นสุดวันที่ 30 มิถุนายน 2561</t>
  </si>
  <si>
    <t>ค่าเสื่อมราคาสำหรับงวด 6 เดือน สิ้นสุดวันที่ 30 มิถุนายน 2560</t>
  </si>
  <si>
    <t xml:space="preserve">     ค่าเสื่อมราคาสำหรับงวด 6 เดือน สิ้นสุดวันที่ 30 มิถุนายน 2561</t>
  </si>
  <si>
    <t xml:space="preserve">     ค่าเสื่อมราคาสำหรับงวด 6 เดือน สิ้นสุดวันที่ 30 มิถุนายน 2560</t>
  </si>
  <si>
    <t>ณ  วันที่  30 มิถุนายน 2561  และวันที่  31 ธันวาคม 2560   เรือเดินทะเลและอุปกรณ์  ซึ่งมีมูลค่าตามบัญชีสุทธิ จำนวน 2,036.33 ล้านบาท  และจำนวน 1,679.67 ล้านบาท ตามลำดับ ได้จดจำนอง (บางส่วน) และ</t>
  </si>
  <si>
    <t>ณ  วันที่  30 มิถุนายน 2561  และวันที่  31 ธันวาคม 2560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127.04 ล้านบาท และ</t>
  </si>
  <si>
    <t>ณ  วันที่  30 มิถุนายน 2561  และวันที่  31 ธันวาคม 2560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724.87 ล้านบาท  และ</t>
  </si>
  <si>
    <t>ค่าตัดจำหน่ายสำหรับงวด 6 เดือน สิ้นสุดวันที่ 30 มิถุนายน 2561</t>
  </si>
  <si>
    <t>ค่าตัดจำหน่ายสำหรับงวด 6 เดือน สิ้นสุดวันที่ 30 มิถุนายน 2560</t>
  </si>
  <si>
    <t>ค่าใช้จ่ายภาษีเงินได้สำหรับงวด 6 เดือน สิ้นสุดวันที่ 30 มิถุนายน 2561 และ 2560 สรุปได้ดังนี้</t>
  </si>
  <si>
    <t>ค่าใช้จ่ายภาษีเงินได้สำหรับงวด 3 เดือน สิ้นสุดวันที่ 30 มิถุนายน 2561 และ 2560 สรุปได้ดังนี้</t>
  </si>
  <si>
    <t>มิถุนายน 2561 และ 2560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</si>
  <si>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30 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</si>
  <si>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30</t>
  </si>
  <si>
    <t>ยอดคงเหลือ ณ วันที่ 30 มิถุนายน</t>
  </si>
  <si>
    <t>อัตราดอกเบี้ยร้อยละ  4.567 - 5.280 ต่อปี</t>
  </si>
  <si>
    <t>สำหรับงวด สิ้นสุดวันที่ 30 มิถุนายน</t>
  </si>
  <si>
    <t>พนักงาน ณ วันที่ 30 มิถุนายน</t>
  </si>
  <si>
    <t>สำหรับงวด 3 เดือน สิ้นสุดวันที่ 30 มิถุนายน</t>
  </si>
  <si>
    <t>สำหรับงวด 6 เดือน สิ้นสุดวันที่ 30 มิถุนายน</t>
  </si>
  <si>
    <t>ณ วันที่ 30 มิถุนายน 2561 และวันที่ 31 ธันวาคม 2560  บริษัทฯ มีอัตราส่วนหนี้สินต่อทุนสรุปได้ดังนี้</t>
  </si>
  <si>
    <t>สำหรับงวด 6 เดือน  สิ้นสุดวันที่ 30 มิถุนายน 2561</t>
  </si>
  <si>
    <t>สำหรับงวด 6 เดือน  สิ้นสุดวันที่ 30 มิถุนายน 2560</t>
  </si>
  <si>
    <t>ค่าใช้จ่ายอื่น</t>
  </si>
  <si>
    <t>สินทรัพย์ถาวร ณ วันที่ 30 มิถุนายน 2560</t>
  </si>
  <si>
    <t>สินทรัพย์ถาวร ณ วันที่ 30 มิถุนายน 2561</t>
  </si>
  <si>
    <t>งบกำไรขาดทุนเบ็ดเสร็จ สำหรับงวด 6 เดือน สิ้นสุดวันที่ 30 มิถุนายน 2561 และ 2560</t>
  </si>
  <si>
    <t>งบกำไรขาดทุนเบ็ดเสร็จ สำหรับงวด 3 เดือน สิ้นสุดวันที่ 30 มิถุนายน 2561 และ 2560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</si>
  <si>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8 สิงหาคม 2561</t>
  </si>
  <si>
    <t xml:space="preserve">กำไร(ขาดทุน)จากอัตราแลกเปลี่ยนสำหรับงวด 3 เดือน สิ้นสุดวันที่ 30 มิถุนายน 2561 และ 2560 ประกอบด้วยรายละเอียด ดังนี้ </t>
  </si>
  <si>
    <t xml:space="preserve">กำไร(ขาดทุน)จากอัตราแลกเปลี่ยนสำหรับงวด 6 เดือน สิ้นสุดวันที่ 30 มิถุนายน 2561 และ 2560 ประกอบด้วยรายละเอียด ดังนี้ </t>
  </si>
  <si>
    <t xml:space="preserve">ค่าใช้จ่ายตามลักษณะที่สำคัญ สำหรับงวด 6 เดือน สิ้นสุดวันที่ 30 มิถุนายน 2561 และ 2560 ประกอบด้วยรายละเอียดดังนี้ </t>
  </si>
  <si>
    <t>ทุนจดทะเบียน</t>
  </si>
  <si>
    <t>- 35 -</t>
  </si>
  <si>
    <t>- 36 -</t>
  </si>
  <si>
    <t xml:space="preserve">งบแสดงฐานะการเงิน  ณ วันที่ 30 มิถุนายน 2561 และวันที่ 31 ธันวาคม 2560  และงบกำไรขาดทุนเบ็ดเสร็จ สำหรับงวด 6 เดือน  </t>
  </si>
  <si>
    <t>สิ้นสุดวันที่ 30 มิถุนายน 2561 และ 2560 ในสกุลเงินเหรียญสหรัฐอเมริกา ซึ่งเป็นสกุลเงินที่ใช้ในการดำเนินงานแสดงได้ดังนี้</t>
  </si>
  <si>
    <t>- 37 -</t>
  </si>
  <si>
    <t>หุ้นสามัญ 431,600,000 หุ้น มูลค่าหุ้นละ 0.0126 USD</t>
  </si>
  <si>
    <t>ก่อนจ่ายหุ้นปันผล</t>
  </si>
  <si>
    <t>หลังจ่ายหุ้นปันผล</t>
  </si>
  <si>
    <t xml:space="preserve">5. </t>
  </si>
  <si>
    <t>แก้ไขข้อผิดพลาดปีก่อน</t>
  </si>
  <si>
    <t xml:space="preserve">บริษัทฯ ได้แปลงค่างบการเงินของบริษัทย่อยจากสกุลดำเนินงานที่เป็นสกุลเงินบาท ไปเป็นงบการเงินในสกุลดำเนินงานของบริษัทฯ </t>
  </si>
  <si>
    <t>งบกำไรขาดทุนเบ็ดเสร็จ สำหรับงวด 6 เดือน สิ้นสุดวันที่ 30 มิถุนายน 2560 :</t>
  </si>
  <si>
    <t xml:space="preserve">งบกำไร(ขาดทุน)เบ็ดเสร็จ </t>
  </si>
  <si>
    <t>สำหรับงวด 6 เดือน สิ้นสุดวันที่ 30 มิถุนายน 2560</t>
  </si>
  <si>
    <t>ตามรายงานเดิม</t>
  </si>
  <si>
    <t>ผลกระทบ</t>
  </si>
  <si>
    <t>ปรับปรุงใหม่</t>
  </si>
  <si>
    <t>หนี้สงสัยจะสูญ</t>
  </si>
  <si>
    <t>งบกำไร(ขาดทุน)เบ็ดเสร็จ (ต่อ)</t>
  </si>
  <si>
    <t>กำไร(ขาดทุน)เบ็ดเสร็จอื่น</t>
  </si>
  <si>
    <t>รายการที่อาจจัดประเภทใหม่ไว้ในกำไรหรือขาดทุนในภายหลัง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</si>
  <si>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</si>
  <si>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</si>
  <si>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</si>
  <si>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กำไรต่อหุ้นขั้นพื้นฐาน</t>
  </si>
  <si>
    <t>จำนวนหุ้นสามัญถัวเฉลี่ยถ่วงน้ำหนัก  (หุ้น)</t>
  </si>
  <si>
    <t>งบกำไรขาดทุนเบ็ดเสร็จ สำหรับงวด 3 เดือน สิ้นสุดวันที่ 30 มิถุนายน 2560 :</t>
  </si>
  <si>
    <t>สำหรับงวด 3 เดือน สิ้นสุดวันที่ 30 มิถุนายน 2560</t>
  </si>
  <si>
    <t>งบกำไร(ขาดทุน)เบ็ดเสร็จ  (ต่อ)</t>
  </si>
  <si>
    <t>กำไร(ขาดทุน)เบ็ดเสร็จอื่นสำหรับงวด - สุทธิจากภาษี</t>
  </si>
  <si>
    <t>6.2</t>
  </si>
  <si>
    <t xml:space="preserve">6.2.1  เงินให้กู้ยืมแก่กิจการที่เกี่ยวข้องกัน </t>
  </si>
  <si>
    <t>6.2.2  ลูกหนี้การค้า</t>
  </si>
  <si>
    <t>6.2.3  ดอกเบี้ยค้างรับ</t>
  </si>
  <si>
    <t>6.2.4  ลูกหนี้หมุนเวียนอื่น</t>
  </si>
  <si>
    <t>6.2.5  เงินประกัน</t>
  </si>
  <si>
    <t>6.2.6  ซื้อทรัพย์สิน</t>
  </si>
  <si>
    <t>6.2.7  เจ้าหนี้การค้า</t>
  </si>
  <si>
    <t>6.2.8  เจ้าหนี้หมุนเวียนอื่น</t>
  </si>
  <si>
    <t>6.3</t>
  </si>
  <si>
    <t>6.3.1  รายได้จากการรับจ้างขนส่ง</t>
  </si>
  <si>
    <t>6.3.2  รายได้ค่าเช่าและค่าบริการ</t>
  </si>
  <si>
    <t>6.3.3  ดอกเบี้ยรับ</t>
  </si>
  <si>
    <t>6.3.4  ซื้อน้ำมัน</t>
  </si>
  <si>
    <t>6.3.5  ต้นทุนบริการ</t>
  </si>
  <si>
    <t>6.3.6  ค่าใช้จ่ายในการบริหาร</t>
  </si>
  <si>
    <t>6.4</t>
  </si>
  <si>
    <t>6.4.1  รายได้จากการรับจ้างขนส่ง</t>
  </si>
  <si>
    <t>6.4.2  รายได้ค่าเช่าและค่าบริการ</t>
  </si>
  <si>
    <t>6.4.3  ดอกเบี้ยรับ</t>
  </si>
  <si>
    <t>6.4.4  ซื้อน้ำมัน</t>
  </si>
  <si>
    <t>6.4.5  ต้นทุนบริการ</t>
  </si>
  <si>
    <t>6.4.6  ค่าใช้จ่ายในการบริหาร</t>
  </si>
  <si>
    <t xml:space="preserve">7.  เงินสดและรายการเทียบเท่าเงินสด </t>
  </si>
  <si>
    <t>9.1  ลูกหนี้การค้า   ประกอบด้วย</t>
  </si>
  <si>
    <t>9.2  ลูกหนี้หมุนเวียนอื่น   ประกอบด้วย</t>
  </si>
  <si>
    <t>11.</t>
  </si>
  <si>
    <t>12. อสังหาริมทรัพย์เพื่อการลงทุน</t>
  </si>
  <si>
    <t xml:space="preserve">13. ที่ดิน อาคารและอุปกรณ์ </t>
  </si>
  <si>
    <t>ราชการแห่งหนึ่ง จำนวน 0.32 ล้านบาท และจำนวน 0.42 ล้านบาท ตามลำดับ ตามหมายเหตุข้อ 28.1</t>
  </si>
  <si>
    <t>25.1  ค่าตอบแทนกรรมการ</t>
  </si>
  <si>
    <t>25.2  ค่าตอบแทนผู้บริหาร</t>
  </si>
  <si>
    <t>27.1  เงินสดและรายการเทียบเท่าเงินสด</t>
  </si>
  <si>
    <t>27.2  รายการไม่กระทบเงินสด</t>
  </si>
  <si>
    <t>28.2  บริษัทฯ มีภาระผูกพันในการจ่ายค่าเช่าและบริการตามสัญญา ดังนี้</t>
  </si>
  <si>
    <t>31.1  นโยบายการบัญชี</t>
  </si>
  <si>
    <t>31.2  การบริหารจัดการทุน</t>
  </si>
  <si>
    <t>31.3  ความเสี่ยงเกี่ยวกับอัตราดอกเบี้ย</t>
  </si>
  <si>
    <t>31.4  ราคายุติธรรมของเครื่องมือทางการเงิน</t>
  </si>
  <si>
    <t>หุ้นสามัญ 517,920,000 หุ้น มูลค่าหุ้นละ 0.0135 USD</t>
  </si>
  <si>
    <t>34.</t>
  </si>
  <si>
    <t>- 38 -</t>
  </si>
  <si>
    <t>- 39 -</t>
  </si>
  <si>
    <t>- 40 -</t>
  </si>
  <si>
    <t>- 41 -</t>
  </si>
  <si>
    <t>- 42 -</t>
  </si>
  <si>
    <t xml:space="preserve"> - 43 -</t>
  </si>
  <si>
    <t xml:space="preserve"> - 44 -</t>
  </si>
  <si>
    <t>ส่วนที่เหลือนำไปค้ำประกันตามสัญญาหลักประกันกับเงินกู้ระยะยาวสถาบันการเงิน  ตามหมายเหตุ 19</t>
  </si>
  <si>
    <t xml:space="preserve">ตามกฎหมายดังกล่าวจะนำไปจ่ายเงินปันผลไม่ได้ </t>
  </si>
  <si>
    <t>ต้นทุนทางการเงิน</t>
  </si>
  <si>
    <t xml:space="preserve">     หุ้นสามัญถัวเฉลี่ยย้อนหลัง สำหรับงวด 6 เดือน สิ้นสุดวันที่ 30 มิถุนายน 2560</t>
  </si>
  <si>
    <t xml:space="preserve">     กำไรส่วนที่เป็นของบริษัทใหญ่</t>
  </si>
  <si>
    <t xml:space="preserve">     จำนวนหุ้นสามัญถัวเฉลี่ยถ่วงน้ำหนัก (หุ้น)</t>
  </si>
  <si>
    <t xml:space="preserve">     กำไรต่อหุ้น (บาท)</t>
  </si>
  <si>
    <t xml:space="preserve">     หุ้นสามัญที่ออกและเรียกชำระแล้ว  จำนวน 431,600,000 หุ้น  รวมกับจำนวนหุ้นปันผลที่จ่าย  จำนวน 86,316,773 หุ้น โดยปรับ</t>
  </si>
  <si>
    <t xml:space="preserve">            จำนวนหุ้นสามัญถัวเฉลี่ยถ่วงน้ำหนักตามส่วนที่เรียกชำระที่ใช้หารยอดกำไร(ขาดทุน)สำหรับงวด     คำนวณโดยใช้จำนวน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</si>
  <si>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</si>
  <si>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</si>
  <si>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</si>
  <si>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</si>
  <si>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</si>
  <si>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</si>
  <si>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</si>
  <si>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</si>
  <si>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</si>
  <si>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บริษัทฯ   จัดทำงบการเงินรวมโดยได้รวมบริษัทย่อย   1   แห่ง   ที่มีสกุลดำเนินงานเป็นเงินบาท   แต่ในการจัดทำงบการเงินรวม </t>
  </si>
  <si>
    <t xml:space="preserve">ในสกุลเงินเหรียญสหรัฐอเมริกา      โดยใช้วิธีแปลงค่าทีละรายการที่เกิดขึ้นในแต่ละวันแทนการใช้อัตราปิดถัวเฉลี่ย   ณ   วันสิ้นงวด </t>
  </si>
  <si>
    <t>ณ วันที่ 30 มิถุนายน 2561 และวันที่ 31 ธันวาคม 2560 บริษัทฯ นำเงินฝากประจำทั้งจำนวนไปใช้ค้ำประกันการใช้บริการท่าเรือกับหน่วยงาน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</si>
  <si>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</si>
  <si>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</si>
  <si>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</si>
  <si>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</si>
  <si>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หมุนเวียนอื่น  หนี้สินตามสัญญาเช่าทางการเงิน  และเงินกู้ยืมระยะยาว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</si>
  <si>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</si>
  <si>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</si>
  <si>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</si>
  <si>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</si>
  <si>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</si>
  <si>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</si>
  <si>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</si>
  <si>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</si>
  <si>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</si>
  <si>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 xml:space="preserve"> ณ วันที่ 30 มิถุนายน 2561 และ 2560  บริษัทฯ และบริษัทย่อยซื้อสินทรัพย์เป็นเงินเชื่อ  จำนวน 264.32 ล้านบาท  และจำนวน 528.16 </t>
  </si>
  <si>
    <t>ล้านบาท ตามลำดับ (งบการเงินเฉพาะกิจการ จำนวน 264.32 ล้านบาท และจำนวน 391.53 ล้านบาท ตามลำดับ)</t>
  </si>
  <si>
    <t xml:space="preserve">         กับกลุ่มบริษัทพีทีจี  เอ็นเนอยี  จำกัด  (มหาชน)  ค้ำประกันโดยบริษัทแม่         </t>
  </si>
  <si>
    <t>28.1  ณ วันที่ 30 มิถุนายน 2561 และวันที่ 31 ธันวาคม 2560 บริษัทฯ และบริษัทย่อย มีหนี้สินที่อาจเกิดขึ้นจากการที่ธนาคารออกหนังสือ ซึ่งเป็น</t>
  </si>
  <si>
    <t xml:space="preserve">         หลักประกันให้บริษัทฯ  จำนวนเงิน  17.32  ล้านบาท  และจำนวนเงิน  17.42  ล้านบาท  ตามลำดับ   (งบการเงินเฉพาะกิจการ จำนวน  0.32 </t>
  </si>
  <si>
    <t xml:space="preserve">         เงินฝากประจำที่มีภาระค้ำประกัน ตามหมายเหตุ 15 และเพื่อใช้ซื้อขายสินค้าประเภทผลิตภัณฑ์ปิโตรเลียม, การว่าจ้างขนส่งน้ำมันเชื้อเพลิง</t>
  </si>
  <si>
    <t xml:space="preserve">         ล้านบาท และจำนวน 0.42 ล้านบาท ตามลำดับ) เพื่อใช้เป็นหลักประกันในการใช้บริการท่าเรือกับหน่วยงานราชการแห่งหนึ่งค้ำประกันโดย</t>
  </si>
  <si>
    <t xml:space="preserve">ตามมติที่ประชุมสามัญผู้ถือหุ้น ครั้งที่ 1/2561  เมื่อวันที่ 19 เมษายน 2561 ได้พิจารณาอนุมัติการเพิ่มทุนจดทะเบียนของบริษัท จากจำนวน </t>
  </si>
  <si>
    <t>215.80 ล้านบาท (หุ้นสามัญ 431.60 ล้านหุ้น มูลค่าที่ตราไว้หุ้นละ 0.50 บาท) เป็นจำนวน 258.96 ล้านบาท (หุ้นสามัญ 517.93 ล้านหุ้น มูลค่าที่</t>
  </si>
  <si>
    <t>ตราไว้หุ้นละ 0.50 บาท) โดยการออกหุ้นสามัญใหม่ จำนวน 86.32 ล้านหุ้น มูลค่าที่ตราไว้หุ้นละ 0.50 บาท เพื่อรองรับการจ่ายหุ้นปันผล โดย</t>
  </si>
  <si>
    <t>บริษัทฯได้ทำการ จดทะเบียน ณ กรมพัฒนาธุรกิจการค้า เมื่อวันที่ 9 พฤษภาคม 2561</t>
  </si>
  <si>
    <t xml:space="preserve">ผู้ถือหุ้นในอัตราหุ้นละ 0.30 บาท เป็นจำนวนเงินทั้งสิ้น 129.48 ล้านบาท เงินปันผลดังกล่าวจ่ายเป็นหุ้นปันผลในอัตรา 5 หุ้นเดิม ต่อ 1 หุ้นปันผล </t>
  </si>
  <si>
    <t>โดยบริษัทฯ ได้มีการจ่ายเงินปันผลแล้วเสร็จในวันที่ 9 พฤษภาคม 2561</t>
  </si>
  <si>
    <t xml:space="preserve">(หุ้นสามัญ จำนวนไม่เกิน 86.32 ล้านหุ้น  มูลค่าหุ้นละ 0.10 บาท)  คิดเป็นจำนวนเงิน  43.16 ล้านบาท  และเงินสดปันผล จำนวน 86.32 ล้านบาท </t>
  </si>
  <si>
    <t>ตามรายงานการประชุมสามัญผู้ถือหุ้น  ครั้งที่  1/2561   เมื่อวันที่  19  เมษายน  2561     มีมติอนุมัติการจ่ายเงินปันผลประจำปี  2560  ให้แก่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</si>
  <si>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</si>
  <si>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สำหรับงวด 6 เดือน สิ้นสุดวันที่ 30 มิถุนายน 2561 และ 2560  บริษัทฯ จ่ายค่าตอบแทนกรรมการ  จำนวน 1.78 ล้านบาท  และ</t>
  </si>
  <si>
    <t>จำนวน 1.72 ล้านบาท ตามลำดับ</t>
  </si>
  <si>
    <t xml:space="preserve">สำหรับงวด 6 เดือน สิ้นสุดวันที่ 30 มิถุนายน 2561 และ 2560 บริษัทฯ และบริษัทย่อยจ่ายค่าตอบแทนผู้บริหาร จำนวน 12.34 </t>
  </si>
  <si>
    <t xml:space="preserve">ล้านบาท และจำนวน 13.95 ล้านบาท ตามลำดับ (งบการเงินเฉพาะกิจการ จำนวน 11.22 ล้านบาท และ 13.18 ล้านบาท ตามลำดับ) </t>
  </si>
  <si>
    <t>ตามรายงานการประชุมสามัญผู้ถือหุ้น  ประจำปี  2561  เมื่อวันที่  19  เมษายน  2561    กำหนดจ่ายค่าตอบแทนกรรมการ  เป็น</t>
  </si>
  <si>
    <t xml:space="preserve">ค่าตอบแทนผู้บริหาร  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</si>
  <si>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>ณ วันที่ 30 มิถุนายน 2561 บริษัทฯ ทำสัญญาเช่าการเงินกับบริษัทลีสซิ่งเพื่อเช่ายานพาหนะใช้ในการดำเนินงานของกิจการ จำนวน 150 คัน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</si>
  <si>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เดือนละ  58,980 ล้านดอลล่าห์สหรัฐอเมริกา  โดยเริ่ม</t>
    </r>
  </si>
  <si>
    <r>
      <t>วงเงินที่ 2</t>
    </r>
    <r>
      <rPr>
        <sz val="15"/>
        <rFont val="Angsana New"/>
        <family val="1"/>
      </rPr>
      <t xml:space="preserve">  วงเงิน 6.75 ล้านดอลล่าห์สหรัฐอเมริกา  กำหนดคืนเงินต้นเป็นงวดเดือน เดือนละ 83,333.33 ล้านดอลล่าห์สหรัฐอเมริกา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</si>
  <si>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เดือนละ 111,900 ล้านดอลล่าห์สหรัฐอเมริกา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</si>
  <si>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 8.96 ล้านดอลล่าห์สหรัฐอเมริกา  กำหนดคืนเงินต้นเป็นงวดเดือน  เดือนละ 165,925 ล้านดอลล่าห์สหรัฐอเมริกา  โดยเริ่ม</t>
    </r>
  </si>
  <si>
    <r>
      <t>วงเงินที่ 7</t>
    </r>
    <r>
      <rPr>
        <sz val="15"/>
        <rFont val="Angsana New"/>
        <family val="1"/>
      </rPr>
      <t xml:space="preserve">  วงเงิน 8.43 ล้านดอลล่าห์สหรัฐอเมริกา  กำหนดคืนเงินต้นเป็นงวดเดือน เดือนละ 108,763.25 ล้านดอลล่าห์สหรัฐอเมริกา โดยเริ่ม</t>
    </r>
  </si>
  <si>
    <t>สำหรับงวด  6  เดือน  สิ้นสุดวันที่  30  มิถุนายน  2561     เงินกู้ยืมระยะยาวจากสถาบันการเงินที่แสดงในงบการเงินรวมและงบการเงิน</t>
  </si>
  <si>
    <t>เฉพาะกิจการมียอดเคลื่อนไหวดังต่อไปนี้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</si>
  <si>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</si>
  <si>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</si>
  <si>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</si>
  <si>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</si>
  <si>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</si>
  <si>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</si>
  <si>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</si>
  <si>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 xml:space="preserve">ณ วันที่ 30 มิถุนายน 2561 และวันที่ 31 ธันวาคม 2560 บริษัทฯ มีวงเงินกู้ยืมระยะยาวกับสถาบันการเงิน รวม 2 แห่ง จำนวน 7 วงเงิน </t>
  </si>
  <si>
    <t>และจำนวน 5 วงเงิน ตามลำดับ วงเงินสินเชื่อดังกล่าวค้ำประกันโดยเรือเดินทะเล ตามหมายเหตุ 13  โดยมีรายละเอียดดังนี้</t>
  </si>
  <si>
    <t>สำหรับงบแสดงฐานะการเงิน   ทำให้บัญชีกำไรจากอัตราแลกเปลี่ยนในงบกำไรขาดทุนเบ็ดเสร็จรวมในปีก่อน  ๆ   สูงไป   ดังนั้นใน</t>
  </si>
  <si>
    <t>บริษัทฯ   ได้มีการใช้อัตราปิดถัวเฉลี่ย    ณ   วันสิ้นงวดในการแปลงค่างบการเงินของบริษัทย่อยมาจัดทำงบการเงินรวมโดยตลอดมา</t>
  </si>
  <si>
    <t xml:space="preserve">ปรับปรุงกำไร(ขาดทุน)สะสมต้นงวดของปี  2559   และปรับย้อนหลังงบการเงินในรอบปี  2559   และงบการเงินสำหรับงวด 3 เดือน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</si>
  <si>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 สำรอง</t>
  </si>
  <si>
    <t>2560  ใหม่  สำหรับงวด 3 เดือน และ 6 เดือน สิ้นสุดวันที่ 30 มิถุนายน 2560 มีการเปลี่ยนแปลงดังนี้</t>
  </si>
  <si>
    <t xml:space="preserve">และ 6 เดือน สิ้นสุดวันที่ 30 มิถุนายน 2560  ใหม่  ผลจากการแก้ไขดังกล่าวทำให้งบกำไรขาดทุนเบ็ดเสร็จ  สิ้นสุดวันที่  30 มิถุนายน </t>
  </si>
  <si>
    <t>ปลายปี 2560 บริษัทฯ จึงได้ทำการแก้ไขวิธีการเปลงค่างบการเงินของบริษัทย่อยในงบการเงินรวม โดยนำผลสะสมที่เกิดขึ้นเสมือนว่า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</si>
</sst>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</numFmts>
  <fonts count="16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sz val="15"/>
      <color indexed="8"/>
      <name val="AngsanaUPC"/>
      <family val="1"/>
    </font>
    <font>
      <b/>
      <sz val="15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b/>
      <sz val="15"/>
      <color indexed="8"/>
      <name val="AngsanaUPC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3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90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5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6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7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6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8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8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3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85" fillId="57" borderId="0" applyNumberFormat="0" applyBorder="0" applyAlignment="0" applyProtection="0"/>
    <xf numFmtId="0" fontId="86" fillId="83" borderId="0" applyNumberFormat="0" applyBorder="0" applyAlignment="0" applyProtection="0"/>
    <xf numFmtId="0" fontId="87" fillId="57" borderId="0" applyNumberFormat="0" applyBorder="0" applyAlignment="0" applyProtection="0"/>
    <xf numFmtId="0" fontId="85" fillId="61" borderId="0" applyNumberFormat="0" applyBorder="0" applyAlignment="0" applyProtection="0"/>
    <xf numFmtId="0" fontId="86" fillId="79" borderId="0" applyNumberFormat="0" applyBorder="0" applyAlignment="0" applyProtection="0"/>
    <xf numFmtId="0" fontId="87" fillId="61" borderId="0" applyNumberFormat="0" applyBorder="0" applyAlignment="0" applyProtection="0"/>
    <xf numFmtId="0" fontId="85" fillId="65" borderId="0" applyNumberFormat="0" applyBorder="0" applyAlignment="0" applyProtection="0"/>
    <xf numFmtId="0" fontId="86" fillId="84" borderId="0" applyNumberFormat="0" applyBorder="0" applyAlignment="0" applyProtection="0"/>
    <xf numFmtId="0" fontId="87" fillId="65" borderId="0" applyNumberFormat="0" applyBorder="0" applyAlignment="0" applyProtection="0"/>
    <xf numFmtId="0" fontId="85" fillId="69" borderId="0" applyNumberFormat="0" applyBorder="0" applyAlignment="0" applyProtection="0"/>
    <xf numFmtId="0" fontId="86" fillId="87" borderId="0" applyNumberFormat="0" applyBorder="0" applyAlignment="0" applyProtection="0"/>
    <xf numFmtId="0" fontId="87" fillId="69" borderId="0" applyNumberFormat="0" applyBorder="0" applyAlignment="0" applyProtection="0"/>
    <xf numFmtId="0" fontId="85" fillId="73" borderId="0" applyNumberFormat="0" applyBorder="0" applyAlignment="0" applyProtection="0"/>
    <xf numFmtId="0" fontId="86" fillId="86" borderId="0" applyNumberFormat="0" applyBorder="0" applyAlignment="0" applyProtection="0"/>
    <xf numFmtId="0" fontId="87" fillId="73" borderId="0" applyNumberFormat="0" applyBorder="0" applyAlignment="0" applyProtection="0"/>
    <xf numFmtId="0" fontId="85" fillId="77" borderId="0" applyNumberFormat="0" applyBorder="0" applyAlignment="0" applyProtection="0"/>
    <xf numFmtId="0" fontId="86" fillId="88" borderId="0" applyNumberFormat="0" applyBorder="0" applyAlignment="0" applyProtection="0"/>
    <xf numFmtId="0" fontId="87" fillId="77" borderId="0" applyNumberFormat="0" applyBorder="0" applyAlignment="0" applyProtection="0"/>
    <xf numFmtId="0" fontId="85" fillId="54" borderId="0" applyNumberFormat="0" applyBorder="0" applyAlignment="0" applyProtection="0"/>
    <xf numFmtId="0" fontId="86" fillId="89" borderId="0" applyNumberFormat="0" applyBorder="0" applyAlignment="0" applyProtection="0"/>
    <xf numFmtId="0" fontId="85" fillId="58" borderId="0" applyNumberFormat="0" applyBorder="0" applyAlignment="0" applyProtection="0"/>
    <xf numFmtId="0" fontId="86" fillId="90" borderId="0" applyNumberFormat="0" applyBorder="0" applyAlignment="0" applyProtection="0"/>
    <xf numFmtId="0" fontId="85" fillId="62" borderId="0" applyNumberFormat="0" applyBorder="0" applyAlignment="0" applyProtection="0"/>
    <xf numFmtId="0" fontId="86" fillId="91" borderId="0" applyNumberFormat="0" applyBorder="0" applyAlignment="0" applyProtection="0"/>
    <xf numFmtId="0" fontId="85" fillId="66" borderId="0" applyNumberFormat="0" applyBorder="0" applyAlignment="0" applyProtection="0"/>
    <xf numFmtId="0" fontId="86" fillId="92" borderId="0" applyNumberFormat="0" applyBorder="0" applyAlignment="0" applyProtection="0"/>
    <xf numFmtId="0" fontId="85" fillId="70" borderId="0" applyNumberFormat="0" applyBorder="0" applyAlignment="0" applyProtection="0"/>
    <xf numFmtId="0" fontId="86" fillId="93" borderId="0" applyNumberFormat="0" applyBorder="0" applyAlignment="0" applyProtection="0"/>
    <xf numFmtId="0" fontId="85" fillId="74" borderId="0" applyNumberFormat="0" applyBorder="0" applyAlignment="0" applyProtection="0"/>
    <xf numFmtId="0" fontId="86" fillId="88" borderId="0" applyNumberFormat="0" applyBorder="0" applyAlignment="0" applyProtection="0"/>
    <xf numFmtId="0" fontId="88" fillId="94" borderId="0"/>
    <xf numFmtId="0" fontId="89" fillId="48" borderId="0" applyNumberFormat="0" applyBorder="0" applyAlignment="0" applyProtection="0"/>
    <xf numFmtId="0" fontId="90" fillId="79" borderId="0" applyNumberFormat="0" applyBorder="0" applyAlignment="0" applyProtection="0"/>
    <xf numFmtId="0" fontId="91" fillId="51" borderId="26" applyNumberFormat="0" applyAlignment="0" applyProtection="0"/>
    <xf numFmtId="0" fontId="92" fillId="86" borderId="3" applyNumberFormat="0" applyAlignment="0" applyProtection="0"/>
    <xf numFmtId="0" fontId="93" fillId="52" borderId="29" applyNumberFormat="0" applyAlignment="0" applyProtection="0"/>
    <xf numFmtId="0" fontId="94" fillId="95" borderId="4" applyNumberFormat="0" applyAlignment="0" applyProtection="0"/>
    <xf numFmtId="215" fontId="49" fillId="0" borderId="0" applyFill="0" applyBorder="0" applyAlignment="0" applyProtection="0"/>
    <xf numFmtId="43" fontId="13" fillId="0" borderId="0" applyFont="0" applyFill="0" applyBorder="0" applyAlignment="0" applyProtection="0"/>
    <xf numFmtId="215" fontId="49" fillId="0" borderId="0" applyFill="0" applyBorder="0" applyAlignment="0" applyProtection="0"/>
    <xf numFmtId="43" fontId="45" fillId="0" borderId="0" applyFont="0" applyFill="0" applyBorder="0" applyAlignment="0" applyProtection="0"/>
    <xf numFmtId="216" fontId="49" fillId="0" borderId="0" applyFill="0" applyBorder="0" applyAlignment="0" applyProtection="0"/>
    <xf numFmtId="217" fontId="3" fillId="0" borderId="0" applyFill="0" applyBorder="0" applyAlignment="0" applyProtection="0"/>
    <xf numFmtId="218" fontId="49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2" fillId="0" borderId="0"/>
    <xf numFmtId="187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49" fillId="0" borderId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13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48" fillId="0" borderId="0" applyFill="0" applyBorder="0" applyAlignment="0" applyProtection="0"/>
    <xf numFmtId="192" fontId="1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49" fillId="0" borderId="0" applyFill="0" applyBorder="0" applyAlignment="0" applyProtection="0"/>
    <xf numFmtId="43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220" fontId="49" fillId="0" borderId="0" applyFill="0" applyBorder="0" applyAlignment="0" applyProtection="0"/>
    <xf numFmtId="217" fontId="3" fillId="0" borderId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98" fillId="0" borderId="0" applyFont="0" applyFill="0" applyBorder="0" applyAlignment="0" applyProtection="0"/>
    <xf numFmtId="222" fontId="6" fillId="0" borderId="0"/>
    <xf numFmtId="196" fontId="3" fillId="0" borderId="0"/>
    <xf numFmtId="0" fontId="45" fillId="0" borderId="0"/>
    <xf numFmtId="222" fontId="45" fillId="0" borderId="0"/>
    <xf numFmtId="223" fontId="99" fillId="0" borderId="18"/>
    <xf numFmtId="200" fontId="45" fillId="0" borderId="0"/>
    <xf numFmtId="0" fontId="100" fillId="96" borderId="0"/>
    <xf numFmtId="0" fontId="100" fillId="97" borderId="0"/>
    <xf numFmtId="0" fontId="100" fillId="98" borderId="0"/>
    <xf numFmtId="0" fontId="100" fillId="99" borderId="0"/>
    <xf numFmtId="0" fontId="100" fillId="100" borderId="0"/>
    <xf numFmtId="0" fontId="100" fillId="101" borderId="0"/>
    <xf numFmtId="0" fontId="100" fillId="102" borderId="0"/>
    <xf numFmtId="0" fontId="100" fillId="103" borderId="0"/>
    <xf numFmtId="0" fontId="100" fillId="104" borderId="0"/>
    <xf numFmtId="0" fontId="100" fillId="105" borderId="0"/>
    <xf numFmtId="0" fontId="100" fillId="106" borderId="0"/>
    <xf numFmtId="0" fontId="100" fillId="107" borderId="0"/>
    <xf numFmtId="0" fontId="101" fillId="108" borderId="0"/>
    <xf numFmtId="0" fontId="101" fillId="109" borderId="0"/>
    <xf numFmtId="0" fontId="101" fillId="110" borderId="0"/>
    <xf numFmtId="0" fontId="101" fillId="111" borderId="0"/>
    <xf numFmtId="0" fontId="101" fillId="112" borderId="0"/>
    <xf numFmtId="0" fontId="101" fillId="113" borderId="0"/>
    <xf numFmtId="0" fontId="101" fillId="114" borderId="0"/>
    <xf numFmtId="0" fontId="101" fillId="115" borderId="0"/>
    <xf numFmtId="0" fontId="101" fillId="116" borderId="0"/>
    <xf numFmtId="0" fontId="101" fillId="117" borderId="0"/>
    <xf numFmtId="0" fontId="101" fillId="118" borderId="0"/>
    <xf numFmtId="0" fontId="101" fillId="119" borderId="0"/>
    <xf numFmtId="0" fontId="102" fillId="120" borderId="0"/>
    <xf numFmtId="0" fontId="103" fillId="121" borderId="26"/>
    <xf numFmtId="0" fontId="104" fillId="122" borderId="29"/>
    <xf numFmtId="224" fontId="105" fillId="0" borderId="0"/>
    <xf numFmtId="0" fontId="106" fillId="0" borderId="0"/>
    <xf numFmtId="0" fontId="107" fillId="123" borderId="0"/>
    <xf numFmtId="0" fontId="108" fillId="0" borderId="32"/>
    <xf numFmtId="0" fontId="109" fillId="0" borderId="33"/>
    <xf numFmtId="0" fontId="110" fillId="0" borderId="34"/>
    <xf numFmtId="0" fontId="110" fillId="0" borderId="0"/>
    <xf numFmtId="0" fontId="111" fillId="124" borderId="26"/>
    <xf numFmtId="0" fontId="112" fillId="0" borderId="28"/>
    <xf numFmtId="0" fontId="113" fillId="125" borderId="0"/>
    <xf numFmtId="0" fontId="2" fillId="0" borderId="0"/>
    <xf numFmtId="0" fontId="6" fillId="0" borderId="0"/>
    <xf numFmtId="0" fontId="105" fillId="126" borderId="30"/>
    <xf numFmtId="0" fontId="114" fillId="121" borderId="27"/>
    <xf numFmtId="0" fontId="115" fillId="0" borderId="0"/>
    <xf numFmtId="0" fontId="116" fillId="0" borderId="35"/>
    <xf numFmtId="0" fontId="117" fillId="0" borderId="0"/>
    <xf numFmtId="224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78" borderId="0" applyNumberFormat="0" applyBorder="0" applyAlignment="0" applyProtection="0"/>
    <xf numFmtId="38" fontId="123" fillId="43" borderId="0" applyNumberFormat="0" applyBorder="0" applyAlignment="0" applyProtection="0"/>
    <xf numFmtId="38" fontId="123" fillId="43" borderId="0" applyNumberFormat="0" applyBorder="0" applyAlignment="0" applyProtection="0"/>
    <xf numFmtId="0" fontId="124" fillId="0" borderId="18" applyNumberFormat="0" applyBorder="0"/>
    <xf numFmtId="0" fontId="125" fillId="0" borderId="23" applyNumberFormat="0" applyFill="0" applyAlignment="0" applyProtection="0"/>
    <xf numFmtId="0" fontId="126" fillId="0" borderId="36" applyNumberFormat="0" applyFill="0" applyAlignment="0" applyProtection="0"/>
    <xf numFmtId="0" fontId="127" fillId="0" borderId="24" applyNumberFormat="0" applyFill="0" applyAlignment="0" applyProtection="0"/>
    <xf numFmtId="0" fontId="128" fillId="0" borderId="37" applyNumberFormat="0" applyFill="0" applyAlignment="0" applyProtection="0"/>
    <xf numFmtId="14" fontId="129" fillId="127" borderId="2">
      <alignment horizontal="center" vertical="center" wrapText="1"/>
    </xf>
    <xf numFmtId="0" fontId="130" fillId="0" borderId="25" applyNumberFormat="0" applyFill="0" applyAlignment="0" applyProtection="0"/>
    <xf numFmtId="0" fontId="131" fillId="0" borderId="38" applyNumberFormat="0" applyFill="0" applyAlignment="0" applyProtection="0"/>
    <xf numFmtId="0" fontId="132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>
      <alignment horizontal="center" textRotation="90"/>
    </xf>
    <xf numFmtId="0" fontId="134" fillId="0" borderId="0" applyNumberFormat="0" applyFill="0" applyBorder="0" applyAlignment="0" applyProtection="0">
      <alignment vertical="top"/>
      <protection locked="0"/>
    </xf>
    <xf numFmtId="10" fontId="123" fillId="45" borderId="1" applyNumberFormat="0" applyBorder="0" applyAlignment="0" applyProtection="0"/>
    <xf numFmtId="10" fontId="123" fillId="45" borderId="1" applyNumberFormat="0" applyBorder="0" applyAlignment="0" applyProtection="0"/>
    <xf numFmtId="0" fontId="135" fillId="50" borderId="26" applyNumberFormat="0" applyAlignment="0" applyProtection="0"/>
    <xf numFmtId="0" fontId="136" fillId="84" borderId="3" applyNumberFormat="0" applyAlignment="0" applyProtection="0"/>
    <xf numFmtId="0" fontId="137" fillId="0" borderId="28" applyNumberFormat="0" applyFill="0" applyAlignment="0" applyProtection="0"/>
    <xf numFmtId="0" fontId="138" fillId="0" borderId="11" applyNumberFormat="0" applyFill="0" applyAlignment="0" applyProtection="0"/>
    <xf numFmtId="0" fontId="139" fillId="49" borderId="0" applyNumberFormat="0" applyBorder="0" applyAlignment="0" applyProtection="0"/>
    <xf numFmtId="0" fontId="140" fillId="83" borderId="0" applyNumberFormat="0" applyBorder="0" applyAlignment="0" applyProtection="0"/>
    <xf numFmtId="0" fontId="141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42" fillId="0" borderId="0"/>
    <xf numFmtId="0" fontId="2" fillId="0" borderId="0"/>
    <xf numFmtId="0" fontId="45" fillId="0" borderId="0"/>
    <xf numFmtId="0" fontId="3" fillId="0" borderId="0"/>
    <xf numFmtId="0" fontId="95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43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97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44" fillId="0" borderId="0"/>
    <xf numFmtId="0" fontId="13" fillId="0" borderId="0"/>
    <xf numFmtId="0" fontId="145" fillId="0" borderId="0"/>
    <xf numFmtId="0" fontId="146" fillId="0" borderId="0"/>
    <xf numFmtId="0" fontId="145" fillId="0" borderId="0"/>
    <xf numFmtId="37" fontId="13" fillId="0" borderId="0"/>
    <xf numFmtId="0" fontId="144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47" fillId="51" borderId="27" applyNumberFormat="0" applyAlignment="0" applyProtection="0"/>
    <xf numFmtId="0" fontId="148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9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150" fillId="0" borderId="0" applyNumberFormat="0" applyFill="0" applyBorder="0" applyAlignment="0" applyProtection="0"/>
    <xf numFmtId="0" fontId="151" fillId="0" borderId="0"/>
    <xf numFmtId="226" fontId="151" fillId="0" borderId="0"/>
    <xf numFmtId="0" fontId="13" fillId="0" borderId="0">
      <alignment vertical="top" wrapText="1"/>
    </xf>
    <xf numFmtId="0" fontId="129" fillId="0" borderId="39"/>
    <xf numFmtId="0" fontId="50" fillId="0" borderId="0">
      <alignment vertical="top"/>
    </xf>
    <xf numFmtId="0" fontId="73" fillId="0" borderId="0"/>
    <xf numFmtId="1" fontId="152" fillId="0" borderId="0"/>
    <xf numFmtId="0" fontId="58" fillId="0" borderId="0" applyFill="0" applyBorder="0" applyProtection="0">
      <alignment horizontal="left" vertical="top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92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227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68" fillId="0" borderId="0" applyFont="0" applyFill="0" applyBorder="0" applyAlignment="0" applyProtection="0"/>
    <xf numFmtId="203" fontId="49" fillId="0" borderId="0" applyFill="0" applyBorder="0" applyAlignment="0" applyProtection="0"/>
    <xf numFmtId="21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42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95" fillId="0" borderId="0"/>
    <xf numFmtId="0" fontId="68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" fillId="0" borderId="0" applyFill="0" applyBorder="0" applyAlignment="0" applyProtection="0"/>
    <xf numFmtId="0" fontId="1" fillId="0" borderId="0"/>
  </cellStyleXfs>
  <cellXfs count="327">
    <xf numFmtId="0" fontId="0" fillId="0" borderId="0" xfId="0"/>
    <xf numFmtId="37" fontId="78" fillId="0" borderId="0" xfId="0" applyNumberFormat="1" applyFont="1" applyFill="1" applyAlignment="1"/>
    <xf numFmtId="37" fontId="76" fillId="0" borderId="0" xfId="0" applyNumberFormat="1" applyFont="1" applyFill="1"/>
    <xf numFmtId="37" fontId="76" fillId="0" borderId="0" xfId="0" applyNumberFormat="1" applyFont="1" applyFill="1" applyAlignment="1">
      <alignment horizontal="left"/>
    </xf>
    <xf numFmtId="209" fontId="76" fillId="0" borderId="0" xfId="1186" applyNumberFormat="1" applyFont="1" applyFill="1"/>
    <xf numFmtId="209" fontId="76" fillId="0" borderId="0" xfId="1186" quotePrefix="1" applyNumberFormat="1" applyFont="1" applyFill="1" applyAlignment="1">
      <alignment horizontal="left"/>
    </xf>
    <xf numFmtId="209" fontId="76" fillId="0" borderId="18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Border="1"/>
    <xf numFmtId="209" fontId="76" fillId="0" borderId="19" xfId="1186" applyNumberFormat="1" applyFont="1" applyFill="1" applyBorder="1"/>
    <xf numFmtId="43" fontId="76" fillId="0" borderId="0" xfId="1186" applyFont="1" applyFill="1"/>
    <xf numFmtId="0" fontId="76" fillId="0" borderId="0" xfId="1186" applyNumberFormat="1" applyFont="1" applyFill="1"/>
    <xf numFmtId="0" fontId="76" fillId="0" borderId="0" xfId="0" applyFont="1" applyFill="1"/>
    <xf numFmtId="201" fontId="76" fillId="0" borderId="0" xfId="1186" applyNumberFormat="1" applyFont="1" applyFill="1"/>
    <xf numFmtId="201" fontId="76" fillId="0" borderId="17" xfId="1186" applyNumberFormat="1" applyFont="1" applyFill="1" applyBorder="1"/>
    <xf numFmtId="201" fontId="76" fillId="0" borderId="0" xfId="1186" applyNumberFormat="1" applyFont="1" applyFill="1" applyBorder="1"/>
    <xf numFmtId="201" fontId="76" fillId="0" borderId="0" xfId="0" applyNumberFormat="1" applyFont="1" applyFill="1"/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201" fontId="76" fillId="0" borderId="20" xfId="1186" applyNumberFormat="1" applyFont="1" applyFill="1" applyBorder="1"/>
    <xf numFmtId="201" fontId="76" fillId="0" borderId="7" xfId="1186" applyNumberFormat="1" applyFont="1" applyFill="1" applyBorder="1"/>
    <xf numFmtId="201" fontId="76" fillId="0" borderId="18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0" fontId="80" fillId="0" borderId="0" xfId="0" applyFont="1" applyFill="1"/>
    <xf numFmtId="43" fontId="76" fillId="0" borderId="0" xfId="1186" applyFont="1" applyFill="1" applyAlignment="1">
      <alignment horizontal="left"/>
    </xf>
    <xf numFmtId="209" fontId="76" fillId="0" borderId="0" xfId="0" applyNumberFormat="1" applyFont="1" applyFill="1"/>
    <xf numFmtId="37" fontId="76" fillId="0" borderId="0" xfId="4436" applyNumberFormat="1" applyFont="1" applyFill="1" applyAlignment="1">
      <alignment horizontal="center"/>
    </xf>
    <xf numFmtId="201" fontId="76" fillId="0" borderId="21" xfId="1186" applyNumberFormat="1" applyFont="1" applyFill="1" applyBorder="1"/>
    <xf numFmtId="201" fontId="76" fillId="0" borderId="19" xfId="1186" applyNumberFormat="1" applyFont="1" applyFill="1" applyBorder="1"/>
    <xf numFmtId="49" fontId="78" fillId="0" borderId="0" xfId="0" applyNumberFormat="1" applyFont="1" applyFill="1"/>
    <xf numFmtId="0" fontId="78" fillId="0" borderId="0" xfId="0" applyFont="1" applyFill="1"/>
    <xf numFmtId="0" fontId="76" fillId="0" borderId="0" xfId="0" applyFont="1" applyFill="1" applyBorder="1"/>
    <xf numFmtId="43" fontId="76" fillId="0" borderId="19" xfId="1186" applyFont="1" applyFill="1" applyBorder="1"/>
    <xf numFmtId="43" fontId="76" fillId="0" borderId="0" xfId="1186" applyFont="1" applyFill="1" applyBorder="1"/>
    <xf numFmtId="37" fontId="78" fillId="0" borderId="0" xfId="0" quotePrefix="1" applyNumberFormat="1" applyFont="1" applyFill="1"/>
    <xf numFmtId="37" fontId="76" fillId="0" borderId="0" xfId="0" quotePrefix="1" applyNumberFormat="1" applyFont="1" applyFill="1"/>
    <xf numFmtId="49" fontId="76" fillId="0" borderId="0" xfId="1186" applyNumberFormat="1" applyFont="1" applyFill="1" applyAlignment="1">
      <alignment horizontal="center"/>
    </xf>
    <xf numFmtId="0" fontId="79" fillId="0" borderId="0" xfId="0" applyNumberFormat="1" applyFont="1" applyFill="1"/>
    <xf numFmtId="43" fontId="76" fillId="0" borderId="0" xfId="1186" applyFont="1" applyFill="1" applyAlignment="1">
      <alignment horizontal="right"/>
    </xf>
    <xf numFmtId="49" fontId="78" fillId="0" borderId="0" xfId="1186" applyNumberFormat="1" applyFont="1" applyFill="1"/>
    <xf numFmtId="43" fontId="78" fillId="0" borderId="0" xfId="1186" applyFont="1" applyFill="1"/>
    <xf numFmtId="0" fontId="76" fillId="0" borderId="0" xfId="0" quotePrefix="1" applyFont="1" applyFill="1"/>
    <xf numFmtId="39" fontId="76" fillId="0" borderId="0" xfId="4407" applyFont="1" applyFill="1"/>
    <xf numFmtId="39" fontId="76" fillId="0" borderId="0" xfId="4407" applyFont="1" applyFill="1" applyAlignment="1" applyProtection="1">
      <alignment horizontal="left"/>
    </xf>
    <xf numFmtId="201" fontId="77" fillId="0" borderId="0" xfId="1186" applyNumberFormat="1" applyFont="1" applyFill="1" applyAlignment="1">
      <alignment horizontal="right" vertical="center"/>
    </xf>
    <xf numFmtId="16" fontId="77" fillId="0" borderId="0" xfId="0" applyNumberFormat="1" applyFont="1" applyFill="1" applyAlignment="1">
      <alignment horizontal="center" vertical="center"/>
    </xf>
    <xf numFmtId="201" fontId="77" fillId="0" borderId="7" xfId="1186" applyNumberFormat="1" applyFont="1" applyFill="1" applyBorder="1" applyAlignment="1">
      <alignment horizontal="right" vertical="center"/>
    </xf>
    <xf numFmtId="209" fontId="76" fillId="0" borderId="18" xfId="1186" applyNumberFormat="1" applyFont="1" applyFill="1" applyBorder="1"/>
    <xf numFmtId="209" fontId="78" fillId="0" borderId="0" xfId="2292" applyNumberFormat="1" applyFont="1" applyFill="1" applyAlignment="1"/>
    <xf numFmtId="209" fontId="76" fillId="0" borderId="0" xfId="2292" applyNumberFormat="1" applyFont="1" applyFill="1" applyAlignment="1"/>
    <xf numFmtId="209" fontId="80" fillId="0" borderId="0" xfId="2292" applyNumberFormat="1" applyFont="1" applyFill="1" applyAlignment="1"/>
    <xf numFmtId="209" fontId="76" fillId="0" borderId="20" xfId="2292" applyNumberFormat="1" applyFont="1" applyFill="1" applyBorder="1" applyAlignment="1">
      <alignment horizontal="center"/>
    </xf>
    <xf numFmtId="209" fontId="76" fillId="0" borderId="0" xfId="2292" applyNumberFormat="1" applyFont="1" applyFill="1" applyBorder="1" applyAlignment="1">
      <alignment horizontal="center"/>
    </xf>
    <xf numFmtId="37" fontId="76" fillId="0" borderId="0" xfId="3427" applyNumberFormat="1" applyFont="1" applyFill="1"/>
    <xf numFmtId="43" fontId="76" fillId="0" borderId="17" xfId="1186" applyNumberFormat="1" applyFont="1" applyFill="1" applyBorder="1"/>
    <xf numFmtId="43" fontId="76" fillId="0" borderId="0" xfId="1186" applyNumberFormat="1" applyFont="1" applyFill="1"/>
    <xf numFmtId="43" fontId="76" fillId="0" borderId="0" xfId="1186" applyNumberFormat="1" applyFont="1" applyFill="1" applyBorder="1"/>
    <xf numFmtId="43" fontId="69" fillId="0" borderId="0" xfId="1186" applyFont="1" applyFill="1"/>
    <xf numFmtId="0" fontId="76" fillId="0" borderId="0" xfId="0" applyFont="1" applyFill="1" applyAlignment="1"/>
    <xf numFmtId="0" fontId="76" fillId="0" borderId="0" xfId="0" applyFont="1" applyFill="1" applyAlignment="1">
      <alignment horizontal="left"/>
    </xf>
    <xf numFmtId="201" fontId="69" fillId="0" borderId="0" xfId="2901" applyNumberFormat="1" applyFont="1" applyFill="1" applyAlignment="1">
      <alignment horizontal="right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 vertical="center" wrapText="1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43" fontId="76" fillId="0" borderId="0" xfId="1186" applyNumberFormat="1" applyFont="1" applyFill="1" applyAlignment="1">
      <alignment horizontal="center"/>
    </xf>
    <xf numFmtId="43" fontId="76" fillId="0" borderId="7" xfId="1186" applyNumberFormat="1" applyFont="1" applyFill="1" applyBorder="1"/>
    <xf numFmtId="43" fontId="76" fillId="0" borderId="18" xfId="1186" applyNumberFormat="1" applyFont="1" applyFill="1" applyBorder="1"/>
    <xf numFmtId="43" fontId="76" fillId="0" borderId="19" xfId="1186" applyNumberFormat="1" applyFont="1" applyFill="1" applyBorder="1"/>
    <xf numFmtId="43" fontId="80" fillId="0" borderId="0" xfId="1186" applyNumberFormat="1" applyFont="1" applyFill="1"/>
    <xf numFmtId="209" fontId="80" fillId="0" borderId="0" xfId="1186" applyNumberFormat="1" applyFont="1" applyFill="1"/>
    <xf numFmtId="209" fontId="78" fillId="0" borderId="0" xfId="0" applyNumberFormat="1" applyFont="1" applyFill="1"/>
    <xf numFmtId="209" fontId="80" fillId="0" borderId="0" xfId="1186" applyNumberFormat="1" applyFont="1" applyFill="1" applyAlignment="1">
      <alignment horizontal="center"/>
    </xf>
    <xf numFmtId="209" fontId="76" fillId="0" borderId="20" xfId="1186" applyNumberFormat="1" applyFont="1" applyFill="1" applyBorder="1" applyAlignment="1">
      <alignment horizontal="center"/>
    </xf>
    <xf numFmtId="209" fontId="76" fillId="0" borderId="0" xfId="1186" applyNumberFormat="1" applyFont="1" applyFill="1" applyBorder="1" applyAlignment="1">
      <alignment horizontal="center"/>
    </xf>
    <xf numFmtId="209" fontId="76" fillId="0" borderId="17" xfId="1186" applyNumberFormat="1" applyFont="1" applyFill="1" applyBorder="1"/>
    <xf numFmtId="209" fontId="76" fillId="0" borderId="0" xfId="1186" applyNumberFormat="1" applyFont="1" applyFill="1" applyAlignment="1">
      <alignment horizontal="left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43" fontId="77" fillId="0" borderId="0" xfId="1186" applyFont="1" applyFill="1" applyAlignment="1">
      <alignment horizontal="right" vertical="center" wrapText="1"/>
    </xf>
    <xf numFmtId="43" fontId="77" fillId="0" borderId="0" xfId="1186" applyFont="1" applyFill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201" fontId="77" fillId="0" borderId="0" xfId="0" applyNumberFormat="1" applyFont="1" applyFill="1" applyAlignment="1">
      <alignment horizontal="right" vertical="center"/>
    </xf>
    <xf numFmtId="201" fontId="77" fillId="0" borderId="0" xfId="1186" applyNumberFormat="1" applyFont="1" applyFill="1" applyAlignment="1">
      <alignment horizontal="right" vertical="center" wrapText="1"/>
    </xf>
    <xf numFmtId="201" fontId="77" fillId="0" borderId="7" xfId="0" applyNumberFormat="1" applyFont="1" applyFill="1" applyBorder="1" applyAlignment="1">
      <alignment horizontal="right" vertical="center"/>
    </xf>
    <xf numFmtId="49" fontId="78" fillId="0" borderId="0" xfId="1186" applyNumberFormat="1" applyFont="1" applyFill="1" applyBorder="1"/>
    <xf numFmtId="43" fontId="78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0" fontId="78" fillId="0" borderId="0" xfId="1186" applyNumberFormat="1" applyFont="1" applyFill="1"/>
    <xf numFmtId="0" fontId="76" fillId="0" borderId="0" xfId="1186" applyNumberFormat="1" applyFont="1" applyFill="1" applyAlignment="1"/>
    <xf numFmtId="43" fontId="76" fillId="0" borderId="0" xfId="1186" applyFont="1" applyFill="1" applyAlignment="1"/>
    <xf numFmtId="49" fontId="81" fillId="0" borderId="0" xfId="1186" applyNumberFormat="1" applyFont="1" applyFill="1"/>
    <xf numFmtId="40" fontId="76" fillId="0" borderId="0" xfId="1186" applyNumberFormat="1" applyFont="1" applyFill="1" applyBorder="1"/>
    <xf numFmtId="201" fontId="76" fillId="0" borderId="0" xfId="4406" applyNumberFormat="1" applyFont="1" applyFill="1"/>
    <xf numFmtId="201" fontId="76" fillId="0" borderId="14" xfId="1186" applyNumberFormat="1" applyFont="1" applyFill="1" applyBorder="1"/>
    <xf numFmtId="201" fontId="76" fillId="0" borderId="22" xfId="1186" applyNumberFormat="1" applyFont="1" applyFill="1" applyBorder="1"/>
    <xf numFmtId="10" fontId="76" fillId="0" borderId="0" xfId="4406" quotePrefix="1" applyNumberFormat="1" applyFont="1" applyFill="1" applyAlignment="1">
      <alignment horizontal="right"/>
    </xf>
    <xf numFmtId="43" fontId="76" fillId="0" borderId="0" xfId="1186" quotePrefix="1" applyFont="1" applyFill="1" applyAlignment="1">
      <alignment horizontal="right"/>
    </xf>
    <xf numFmtId="43" fontId="76" fillId="0" borderId="0" xfId="1186" applyFont="1" applyFill="1" applyBorder="1" applyAlignment="1">
      <alignment horizontal="center" vertical="center"/>
    </xf>
    <xf numFmtId="43" fontId="76" fillId="0" borderId="0" xfId="1186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18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0" xfId="1186" applyNumberFormat="1" applyFont="1" applyFill="1" applyAlignment="1">
      <alignment horizontal="center"/>
    </xf>
    <xf numFmtId="2" fontId="76" fillId="0" borderId="0" xfId="1186" applyNumberFormat="1" applyFont="1" applyFill="1" applyBorder="1"/>
    <xf numFmtId="0" fontId="83" fillId="0" borderId="0" xfId="0" quotePrefix="1" applyFont="1" applyFill="1"/>
    <xf numFmtId="0" fontId="84" fillId="0" borderId="0" xfId="0" applyFont="1" applyFill="1"/>
    <xf numFmtId="0" fontId="83" fillId="0" borderId="0" xfId="0" applyFont="1" applyFill="1"/>
    <xf numFmtId="0" fontId="83" fillId="0" borderId="0" xfId="0" applyFont="1"/>
    <xf numFmtId="0" fontId="84" fillId="0" borderId="0" xfId="0" applyFont="1"/>
    <xf numFmtId="0" fontId="76" fillId="0" borderId="0" xfId="0" applyFont="1" applyFill="1"/>
    <xf numFmtId="49" fontId="76" fillId="0" borderId="0" xfId="1186" applyNumberFormat="1" applyFont="1" applyFill="1"/>
    <xf numFmtId="0" fontId="78" fillId="0" borderId="0" xfId="0" quotePrefix="1" applyFont="1" applyFill="1" applyAlignment="1">
      <alignment horizontal="left"/>
    </xf>
    <xf numFmtId="0" fontId="78" fillId="0" borderId="0" xfId="1186" quotePrefix="1" applyNumberFormat="1" applyFont="1" applyFill="1"/>
    <xf numFmtId="39" fontId="76" fillId="0" borderId="0" xfId="1559" applyNumberFormat="1" applyFont="1" applyFill="1" applyAlignment="1"/>
    <xf numFmtId="210" fontId="76" fillId="0" borderId="0" xfId="0" applyNumberFormat="1" applyFont="1" applyFill="1" applyAlignment="1"/>
    <xf numFmtId="39" fontId="76" fillId="0" borderId="0" xfId="4437" applyNumberFormat="1" applyFont="1" applyFill="1" applyAlignment="1" applyProtection="1">
      <alignment horizontal="center"/>
    </xf>
    <xf numFmtId="39" fontId="76" fillId="0" borderId="0" xfId="2539" applyNumberFormat="1" applyFont="1" applyFill="1" applyAlignment="1"/>
    <xf numFmtId="0" fontId="77" fillId="0" borderId="0" xfId="0" applyFont="1" applyFill="1"/>
    <xf numFmtId="39" fontId="76" fillId="0" borderId="0" xfId="1559" applyNumberFormat="1" applyFont="1" applyFill="1" applyAlignment="1" applyProtection="1">
      <alignment horizontal="left"/>
    </xf>
    <xf numFmtId="43" fontId="76" fillId="0" borderId="0" xfId="1186" applyFont="1" applyFill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9" fontId="78" fillId="0" borderId="0" xfId="1985" applyNumberFormat="1" applyFont="1" applyFill="1"/>
    <xf numFmtId="0" fontId="78" fillId="0" borderId="0" xfId="1985" applyFont="1" applyFill="1"/>
    <xf numFmtId="0" fontId="76" fillId="0" borderId="0" xfId="1985" applyFont="1" applyFill="1" applyBorder="1"/>
    <xf numFmtId="0" fontId="76" fillId="0" borderId="0" xfId="1985" applyFont="1" applyFill="1" applyAlignment="1">
      <alignment horizontal="left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Border="1" applyAlignment="1"/>
    <xf numFmtId="49" fontId="76" fillId="0" borderId="0" xfId="1186" applyNumberFormat="1" applyFont="1" applyFill="1" applyBorder="1" applyAlignment="1">
      <alignment horizontal="center"/>
    </xf>
    <xf numFmtId="37" fontId="83" fillId="0" borderId="0" xfId="4436" quotePrefix="1" applyNumberFormat="1" applyFont="1" applyFill="1" applyBorder="1" applyAlignment="1">
      <alignment horizontal="center" vertical="center"/>
    </xf>
    <xf numFmtId="0" fontId="76" fillId="0" borderId="0" xfId="1985" applyFont="1" applyFill="1" applyAlignment="1">
      <alignment vertical="center"/>
    </xf>
    <xf numFmtId="0" fontId="76" fillId="0" borderId="18" xfId="1985" applyFont="1" applyFill="1" applyBorder="1"/>
    <xf numFmtId="37" fontId="76" fillId="0" borderId="0" xfId="1985" applyNumberFormat="1" applyFont="1" applyFill="1"/>
    <xf numFmtId="43" fontId="76" fillId="0" borderId="0" xfId="1186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18" xfId="1985" applyFont="1" applyFill="1" applyBorder="1" applyAlignment="1"/>
    <xf numFmtId="43" fontId="76" fillId="0" borderId="18" xfId="1186" applyNumberFormat="1" applyFont="1" applyFill="1" applyBorder="1" applyAlignment="1"/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Border="1" applyAlignment="1"/>
    <xf numFmtId="209" fontId="76" fillId="0" borderId="0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 wrapText="1"/>
    </xf>
    <xf numFmtId="0" fontId="76" fillId="0" borderId="0" xfId="1985" applyFont="1" applyFill="1"/>
    <xf numFmtId="0" fontId="84" fillId="0" borderId="0" xfId="4431" applyFont="1" applyFill="1"/>
    <xf numFmtId="210" fontId="83" fillId="0" borderId="0" xfId="4431" applyNumberFormat="1" applyFont="1" applyFill="1"/>
    <xf numFmtId="0" fontId="83" fillId="0" borderId="0" xfId="4431" applyFont="1" applyFill="1"/>
    <xf numFmtId="0" fontId="83" fillId="0" borderId="0" xfId="4427" applyFont="1" applyFill="1" applyAlignment="1">
      <alignment horizontal="center"/>
    </xf>
    <xf numFmtId="211" fontId="83" fillId="0" borderId="0" xfId="4427" applyNumberFormat="1" applyFont="1" applyFill="1"/>
    <xf numFmtId="0" fontId="83" fillId="0" borderId="0" xfId="4427" applyNumberFormat="1" applyFont="1" applyFill="1" applyAlignment="1">
      <alignment horizontal="center"/>
    </xf>
    <xf numFmtId="210" fontId="83" fillId="0" borderId="0" xfId="4433" applyNumberFormat="1" applyFont="1" applyFill="1"/>
    <xf numFmtId="0" fontId="83" fillId="0" borderId="0" xfId="4427" applyFont="1" applyFill="1"/>
    <xf numFmtId="210" fontId="83" fillId="0" borderId="0" xfId="4432" quotePrefix="1" applyNumberFormat="1" applyFont="1" applyFill="1" applyAlignment="1" applyProtection="1">
      <alignment horizontal="center"/>
    </xf>
    <xf numFmtId="209" fontId="76" fillId="0" borderId="0" xfId="4431" applyNumberFormat="1" applyFont="1" applyFill="1" applyBorder="1" applyAlignment="1"/>
    <xf numFmtId="210" fontId="83" fillId="0" borderId="0" xfId="4407" quotePrefix="1" applyNumberFormat="1" applyFont="1" applyFill="1" applyAlignment="1" applyProtection="1"/>
    <xf numFmtId="210" fontId="83" fillId="0" borderId="0" xfId="4407" quotePrefix="1" applyNumberFormat="1" applyFont="1" applyFill="1" applyAlignment="1" applyProtection="1">
      <alignment horizontal="center"/>
    </xf>
    <xf numFmtId="210" fontId="76" fillId="0" borderId="0" xfId="4431" quotePrefix="1" applyNumberFormat="1" applyFont="1" applyFill="1" applyAlignment="1">
      <alignment horizontal="center"/>
    </xf>
    <xf numFmtId="210" fontId="83" fillId="0" borderId="0" xfId="4407" applyNumberFormat="1" applyFont="1" applyFill="1" applyAlignment="1" applyProtection="1">
      <alignment horizontal="left"/>
    </xf>
    <xf numFmtId="210" fontId="83" fillId="0" borderId="0" xfId="4433" applyNumberFormat="1" applyFont="1" applyFill="1" applyAlignment="1"/>
    <xf numFmtId="0" fontId="83" fillId="0" borderId="0" xfId="2285" applyFont="1" applyFill="1" applyAlignment="1"/>
    <xf numFmtId="0" fontId="83" fillId="0" borderId="0" xfId="0" applyFont="1" applyFill="1" applyAlignment="1"/>
    <xf numFmtId="39" fontId="83" fillId="0" borderId="0" xfId="2285" applyNumberFormat="1" applyFont="1" applyFill="1" applyAlignment="1"/>
    <xf numFmtId="39" fontId="83" fillId="0" borderId="0" xfId="1233" applyNumberFormat="1" applyFont="1" applyFill="1" applyBorder="1" applyAlignment="1" applyProtection="1"/>
    <xf numFmtId="0" fontId="159" fillId="0" borderId="0" xfId="0" applyFont="1" applyFill="1"/>
    <xf numFmtId="39" fontId="76" fillId="0" borderId="0" xfId="4407" applyNumberFormat="1" applyFont="1" applyFill="1" applyAlignment="1" applyProtection="1">
      <alignment horizontal="left"/>
    </xf>
    <xf numFmtId="39" fontId="76" fillId="0" borderId="0" xfId="4407" applyNumberFormat="1" applyFont="1" applyFill="1" applyAlignment="1" applyProtection="1"/>
    <xf numFmtId="0" fontId="76" fillId="0" borderId="0" xfId="2319" applyFont="1" applyFill="1" applyAlignment="1"/>
    <xf numFmtId="0" fontId="76" fillId="0" borderId="0" xfId="2319" applyFont="1" applyFill="1" applyAlignment="1">
      <alignment horizontal="left"/>
    </xf>
    <xf numFmtId="39" fontId="76" fillId="0" borderId="0" xfId="4407" applyNumberFormat="1" applyFont="1" applyFill="1" applyAlignment="1">
      <alignment horizontal="left"/>
    </xf>
    <xf numFmtId="0" fontId="80" fillId="0" borderId="0" xfId="0" applyFont="1" applyFill="1" applyAlignment="1">
      <alignment horizontal="center"/>
    </xf>
    <xf numFmtId="39" fontId="76" fillId="0" borderId="0" xfId="4408" applyNumberFormat="1" applyFont="1" applyFill="1" applyAlignment="1"/>
    <xf numFmtId="0" fontId="76" fillId="0" borderId="0" xfId="0" applyFont="1" applyFill="1" applyAlignment="1">
      <alignment horizontal="right"/>
    </xf>
    <xf numFmtId="39" fontId="76" fillId="0" borderId="0" xfId="440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/>
    <xf numFmtId="0" fontId="76" fillId="0" borderId="0" xfId="0" applyFont="1" applyFill="1" applyBorder="1" applyAlignment="1">
      <alignment horizontal="center"/>
    </xf>
    <xf numFmtId="43" fontId="76" fillId="0" borderId="18" xfId="1186" applyFont="1" applyFill="1" applyBorder="1"/>
    <xf numFmtId="0" fontId="78" fillId="0" borderId="0" xfId="0" applyFont="1" applyFill="1" applyAlignment="1">
      <alignment horizontal="center"/>
    </xf>
    <xf numFmtId="0" fontId="78" fillId="0" borderId="0" xfId="0" applyFont="1" applyFill="1" applyAlignment="1">
      <alignment horizontal="right"/>
    </xf>
    <xf numFmtId="49" fontId="76" fillId="0" borderId="0" xfId="0" applyNumberFormat="1" applyFont="1" applyFill="1" applyAlignment="1">
      <alignment horizontal="right"/>
    </xf>
    <xf numFmtId="49" fontId="76" fillId="0" borderId="0" xfId="0" applyNumberFormat="1" applyFont="1" applyFill="1"/>
    <xf numFmtId="201" fontId="77" fillId="0" borderId="0" xfId="1186" applyNumberFormat="1" applyFont="1" applyFill="1" applyBorder="1" applyAlignment="1">
      <alignment horizontal="right" vertical="center"/>
    </xf>
    <xf numFmtId="201" fontId="77" fillId="0" borderId="0" xfId="0" applyNumberFormat="1" applyFont="1" applyFill="1" applyBorder="1" applyAlignment="1">
      <alignment horizontal="right" vertical="center"/>
    </xf>
    <xf numFmtId="213" fontId="76" fillId="0" borderId="0" xfId="1186" applyNumberFormat="1" applyFont="1" applyFill="1"/>
    <xf numFmtId="228" fontId="76" fillId="0" borderId="0" xfId="1186" applyNumberFormat="1" applyFont="1" applyFill="1"/>
    <xf numFmtId="0" fontId="76" fillId="0" borderId="0" xfId="0" applyFont="1"/>
    <xf numFmtId="0" fontId="76" fillId="0" borderId="0" xfId="0" quotePrefix="1" applyFont="1"/>
    <xf numFmtId="0" fontId="78" fillId="0" borderId="0" xfId="0" applyFont="1"/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/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5" applyFont="1" applyFill="1"/>
    <xf numFmtId="0" fontId="76" fillId="0" borderId="0" xfId="0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1985" applyFont="1" applyFill="1"/>
    <xf numFmtId="39" fontId="76" fillId="0" borderId="0" xfId="4902" applyNumberFormat="1" applyFont="1" applyFill="1" applyAlignment="1"/>
    <xf numFmtId="39" fontId="76" fillId="0" borderId="0" xfId="4432" applyNumberFormat="1" applyFont="1" applyFill="1" applyAlignment="1" applyProtection="1">
      <alignment horizontal="left"/>
    </xf>
    <xf numFmtId="39" fontId="76" fillId="0" borderId="0" xfId="4902" applyNumberFormat="1" applyFont="1" applyFill="1"/>
    <xf numFmtId="210" fontId="78" fillId="0" borderId="0" xfId="443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>
      <alignment horizontal="center"/>
    </xf>
    <xf numFmtId="0" fontId="84" fillId="0" borderId="18" xfId="4902" applyFont="1" applyFill="1" applyBorder="1" applyAlignment="1">
      <alignment horizontal="center"/>
    </xf>
    <xf numFmtId="209" fontId="78" fillId="0" borderId="0" xfId="4902" applyNumberFormat="1" applyFont="1" applyFill="1" applyBorder="1" applyAlignment="1">
      <alignment horizontal="center"/>
    </xf>
    <xf numFmtId="0" fontId="83" fillId="0" borderId="0" xfId="4902" applyFont="1" applyFill="1"/>
    <xf numFmtId="39" fontId="76" fillId="0" borderId="0" xfId="4407" quotePrefix="1" applyNumberFormat="1" applyFont="1" applyFill="1" applyBorder="1" applyAlignment="1">
      <alignment horizontal="right"/>
    </xf>
    <xf numFmtId="37" fontId="76" fillId="0" borderId="0" xfId="0" applyNumberFormat="1" applyFont="1" applyFill="1" applyBorder="1" applyAlignment="1">
      <alignment horizontal="right"/>
    </xf>
    <xf numFmtId="37" fontId="76" fillId="0" borderId="0" xfId="4407" quotePrefix="1" applyNumberFormat="1" applyFont="1" applyFill="1" applyBorder="1" applyAlignment="1">
      <alignment horizontal="right"/>
    </xf>
    <xf numFmtId="39" fontId="160" fillId="0" borderId="0" xfId="1985" applyNumberFormat="1" applyFont="1" applyFill="1" applyAlignment="1"/>
    <xf numFmtId="39" fontId="160" fillId="0" borderId="0" xfId="4407" quotePrefix="1" applyNumberFormat="1" applyFont="1" applyFill="1" applyAlignment="1">
      <alignment horizontal="center"/>
    </xf>
    <xf numFmtId="39" fontId="161" fillId="0" borderId="0" xfId="4407" quotePrefix="1" applyNumberFormat="1" applyFont="1" applyFill="1" applyAlignment="1">
      <alignment horizontal="left"/>
    </xf>
    <xf numFmtId="39" fontId="160" fillId="0" borderId="0" xfId="4407" quotePrefix="1" applyNumberFormat="1" applyFont="1" applyFill="1" applyAlignment="1"/>
    <xf numFmtId="0" fontId="160" fillId="0" borderId="0" xfId="1985" applyFont="1" applyFill="1"/>
    <xf numFmtId="39" fontId="161" fillId="0" borderId="0" xfId="3427" applyNumberFormat="1" applyFont="1" applyFill="1" applyBorder="1" applyAlignment="1">
      <alignment horizontal="center"/>
    </xf>
    <xf numFmtId="39" fontId="162" fillId="0" borderId="0" xfId="1985" applyNumberFormat="1" applyFont="1" applyFill="1" applyBorder="1" applyAlignment="1">
      <alignment horizontal="center"/>
    </xf>
    <xf numFmtId="39" fontId="160" fillId="0" borderId="0" xfId="3427" applyNumberFormat="1" applyFont="1" applyFill="1"/>
    <xf numFmtId="39" fontId="160" fillId="0" borderId="0" xfId="3427" applyNumberFormat="1" applyFont="1" applyFill="1" applyAlignment="1">
      <alignment horizontal="center"/>
    </xf>
    <xf numFmtId="39" fontId="164" fillId="0" borderId="18" xfId="3427" applyNumberFormat="1" applyFont="1" applyFill="1" applyBorder="1" applyAlignment="1">
      <alignment horizontal="center"/>
    </xf>
    <xf numFmtId="39" fontId="165" fillId="0" borderId="18" xfId="3427" applyNumberFormat="1" applyFont="1" applyFill="1" applyBorder="1" applyAlignment="1">
      <alignment horizontal="center"/>
    </xf>
    <xf numFmtId="39" fontId="160" fillId="0" borderId="0" xfId="5371" applyNumberFormat="1" applyFont="1" applyFill="1"/>
    <xf numFmtId="39" fontId="160" fillId="0" borderId="0" xfId="1985" applyNumberFormat="1" applyFont="1" applyFill="1"/>
    <xf numFmtId="39" fontId="160" fillId="0" borderId="0" xfId="3427" applyNumberFormat="1" applyFont="1" applyFill="1" applyBorder="1"/>
    <xf numFmtId="39" fontId="160" fillId="0" borderId="0" xfId="5371" applyNumberFormat="1" applyFont="1" applyFill="1" applyBorder="1"/>
    <xf numFmtId="201" fontId="160" fillId="0" borderId="0" xfId="1186" applyNumberFormat="1" applyFont="1" applyFill="1" applyAlignment="1">
      <alignment horizontal="right"/>
    </xf>
    <xf numFmtId="201" fontId="160" fillId="0" borderId="0" xfId="3427" applyNumberFormat="1" applyFont="1" applyFill="1" applyBorder="1"/>
    <xf numFmtId="39" fontId="160" fillId="0" borderId="0" xfId="1985" applyNumberFormat="1" applyFont="1" applyFill="1" applyBorder="1"/>
    <xf numFmtId="201" fontId="160" fillId="0" borderId="7" xfId="1186" applyNumberFormat="1" applyFont="1" applyFill="1" applyBorder="1" applyAlignment="1">
      <alignment horizontal="right"/>
    </xf>
    <xf numFmtId="201" fontId="160" fillId="0" borderId="0" xfId="3427" applyNumberFormat="1" applyFont="1" applyFill="1"/>
    <xf numFmtId="37" fontId="76" fillId="0" borderId="0" xfId="5372" applyNumberFormat="1" applyFont="1" applyFill="1" applyBorder="1"/>
    <xf numFmtId="201" fontId="160" fillId="0" borderId="0" xfId="1186" applyNumberFormat="1" applyFont="1" applyFill="1" applyBorder="1" applyAlignment="1">
      <alignment horizontal="right"/>
    </xf>
    <xf numFmtId="37" fontId="83" fillId="0" borderId="0" xfId="4736" applyNumberFormat="1" applyFont="1" applyFill="1"/>
    <xf numFmtId="37" fontId="83" fillId="0" borderId="0" xfId="4436" applyNumberFormat="1" applyFont="1" applyFill="1"/>
    <xf numFmtId="39" fontId="160" fillId="0" borderId="0" xfId="2319" applyNumberFormat="1" applyFont="1" applyFill="1" applyAlignment="1"/>
    <xf numFmtId="39" fontId="160" fillId="0" borderId="0" xfId="2391" applyNumberFormat="1" applyFont="1" applyFill="1" applyAlignment="1">
      <alignment horizontal="center"/>
    </xf>
    <xf numFmtId="39" fontId="160" fillId="0" borderId="0" xfId="2391" applyNumberFormat="1" applyFont="1" applyFill="1" applyAlignment="1"/>
    <xf numFmtId="201" fontId="160" fillId="0" borderId="20" xfId="1186" applyNumberFormat="1" applyFont="1" applyFill="1" applyBorder="1" applyAlignment="1">
      <alignment horizontal="right"/>
    </xf>
    <xf numFmtId="201" fontId="162" fillId="0" borderId="18" xfId="1186" applyNumberFormat="1" applyFont="1" applyFill="1" applyBorder="1" applyAlignment="1">
      <alignment horizontal="right"/>
    </xf>
    <xf numFmtId="201" fontId="160" fillId="0" borderId="18" xfId="1186" applyNumberFormat="1" applyFont="1" applyFill="1" applyBorder="1" applyAlignment="1">
      <alignment horizontal="right"/>
    </xf>
    <xf numFmtId="201" fontId="160" fillId="0" borderId="0" xfId="1186" applyNumberFormat="1" applyFont="1" applyFill="1"/>
    <xf numFmtId="37" fontId="160" fillId="0" borderId="0" xfId="4436" applyNumberFormat="1" applyFont="1" applyFill="1"/>
    <xf numFmtId="39" fontId="160" fillId="0" borderId="0" xfId="3427" applyNumberFormat="1" applyFont="1" applyFill="1" applyAlignment="1">
      <alignment horizontal="left"/>
    </xf>
    <xf numFmtId="201" fontId="160" fillId="0" borderId="19" xfId="1186" applyNumberFormat="1" applyFont="1" applyFill="1" applyBorder="1" applyAlignment="1">
      <alignment horizontal="right"/>
    </xf>
    <xf numFmtId="37" fontId="78" fillId="0" borderId="0" xfId="4436" applyNumberFormat="1" applyFont="1" applyFill="1" applyAlignment="1">
      <alignment horizontal="left"/>
    </xf>
    <xf numFmtId="37" fontId="76" fillId="0" borderId="0" xfId="4436" quotePrefix="1" applyNumberFormat="1" applyFont="1" applyFill="1" applyAlignment="1">
      <alignment horizontal="left"/>
    </xf>
    <xf numFmtId="37" fontId="76" fillId="0" borderId="0" xfId="4436" applyNumberFormat="1" applyFont="1" applyFill="1"/>
    <xf numFmtId="39" fontId="69" fillId="0" borderId="0" xfId="3427" applyNumberFormat="1" applyFont="1" applyFill="1" applyBorder="1"/>
    <xf numFmtId="39" fontId="69" fillId="0" borderId="0" xfId="3427" applyNumberFormat="1" applyFont="1" applyFill="1"/>
    <xf numFmtId="39" fontId="69" fillId="0" borderId="0" xfId="5371" applyNumberFormat="1" applyFont="1" applyFill="1"/>
    <xf numFmtId="39" fontId="69" fillId="0" borderId="0" xfId="1186" applyNumberFormat="1" applyFont="1" applyFill="1" applyBorder="1" applyAlignment="1">
      <alignment horizontal="right"/>
    </xf>
    <xf numFmtId="37" fontId="76" fillId="0" borderId="0" xfId="4436" applyNumberFormat="1" applyFont="1" applyFill="1" applyAlignment="1">
      <alignment horizontal="left"/>
    </xf>
    <xf numFmtId="37" fontId="78" fillId="0" borderId="0" xfId="5372" applyNumberFormat="1" applyFont="1" applyFill="1"/>
    <xf numFmtId="37" fontId="76" fillId="0" borderId="0" xfId="4436" applyNumberFormat="1" applyFont="1" applyFill="1" applyBorder="1"/>
    <xf numFmtId="39" fontId="76" fillId="0" borderId="0" xfId="5372" applyNumberFormat="1" applyFont="1" applyFill="1"/>
    <xf numFmtId="214" fontId="160" fillId="0" borderId="0" xfId="1186" applyNumberFormat="1" applyFont="1" applyFill="1" applyAlignment="1">
      <alignment horizontal="right"/>
    </xf>
    <xf numFmtId="0" fontId="76" fillId="0" borderId="0" xfId="0" applyFont="1" applyFill="1" applyAlignment="1">
      <alignment horizontal="center"/>
    </xf>
    <xf numFmtId="39" fontId="160" fillId="0" borderId="0" xfId="4407" quotePrefix="1" applyNumberFormat="1" applyFont="1" applyFill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7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/>
    <xf numFmtId="39" fontId="160" fillId="0" borderId="0" xfId="4407" quotePrefix="1" applyNumberFormat="1" applyFont="1" applyFill="1" applyAlignment="1">
      <alignment horizontal="center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8" fillId="0" borderId="18" xfId="4902" applyNumberFormat="1" applyFont="1" applyFill="1" applyBorder="1" applyAlignment="1">
      <alignment horizontal="center"/>
    </xf>
    <xf numFmtId="39" fontId="160" fillId="0" borderId="0" xfId="4407" quotePrefix="1" applyNumberFormat="1" applyFont="1" applyFill="1" applyAlignment="1">
      <alignment horizontal="center"/>
    </xf>
    <xf numFmtId="39" fontId="163" fillId="0" borderId="18" xfId="3427" applyNumberFormat="1" applyFont="1" applyFill="1" applyBorder="1" applyAlignment="1">
      <alignment horizontal="center"/>
    </xf>
    <xf numFmtId="39" fontId="161" fillId="0" borderId="20" xfId="3427" applyNumberFormat="1" applyFont="1" applyFill="1" applyBorder="1" applyAlignment="1">
      <alignment horizontal="center"/>
    </xf>
    <xf numFmtId="39" fontId="161" fillId="0" borderId="18" xfId="3427" applyNumberFormat="1" applyFont="1" applyFill="1" applyBorder="1" applyAlignment="1">
      <alignment horizontal="center"/>
    </xf>
    <xf numFmtId="209" fontId="76" fillId="0" borderId="0" xfId="1186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9" fontId="76" fillId="0" borderId="18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40" fontId="76" fillId="0" borderId="18" xfId="1186" applyNumberFormat="1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wrapText="1"/>
    </xf>
    <xf numFmtId="43" fontId="76" fillId="0" borderId="18" xfId="1186" applyFont="1" applyFill="1" applyBorder="1" applyAlignment="1">
      <alignment horizont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 wrapText="1"/>
    </xf>
    <xf numFmtId="209" fontId="76" fillId="0" borderId="7" xfId="1186" applyNumberFormat="1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0" fontId="76" fillId="0" borderId="0" xfId="1985" quotePrefix="1" applyFont="1" applyFill="1" applyAlignment="1">
      <alignment horizontal="center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3" fontId="76" fillId="0" borderId="18" xfId="1186" applyNumberFormat="1" applyFont="1" applyFill="1" applyBorder="1" applyAlignment="1">
      <alignment horizontal="center"/>
    </xf>
  </cellXfs>
  <cellStyles count="5373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7 5" xfId="5372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 8" xfId="5371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จุลภาค_rp.transport48" xfId="4900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1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2"/>
    <cellStyle name="ปกติ 2 2 4" xfId="3430"/>
    <cellStyle name="ปกติ 2 2 5" xfId="4430"/>
    <cellStyle name="ปกติ 2 2 6" xfId="4903"/>
    <cellStyle name="ปกติ 2 3" xfId="3431"/>
    <cellStyle name="ปกติ 2 3 2" xfId="4904"/>
    <cellStyle name="ปกติ 2 3 2 2" xfId="4905"/>
    <cellStyle name="ปกติ 2 4" xfId="3432"/>
    <cellStyle name="ปกติ 2 4 2" xfId="4906"/>
    <cellStyle name="ปกติ 2 5" xfId="4907"/>
    <cellStyle name="ปกติ 2 6" xfId="4436"/>
    <cellStyle name="ปกติ 2 7" xfId="4908"/>
    <cellStyle name="ปกติ 2 7 2" xfId="4909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10"/>
    <cellStyle name="ปกติ 3 79 2" xfId="4911"/>
    <cellStyle name="ปกติ 3 8" xfId="3513"/>
    <cellStyle name="ปกติ 3 80" xfId="4912"/>
    <cellStyle name="ปกติ 3 9" xfId="3514"/>
    <cellStyle name="ปกติ 3_Asia Metal Y2008" xfId="3515"/>
    <cellStyle name="ปกติ 4" xfId="3516"/>
    <cellStyle name="ปกติ 4 2" xfId="3517"/>
    <cellStyle name="ปกติ 4 2 2" xfId="4913"/>
    <cellStyle name="ปกติ 4 3" xfId="4914"/>
    <cellStyle name="ปกติ 4 3 2" xfId="4915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6"/>
    <cellStyle name="ปกติ 5 78 2" xfId="4917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8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9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20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1"/>
    <cellStyle name="ปกติ 9 8" xfId="3897"/>
    <cellStyle name="ปกติ 9 9" xfId="3898"/>
    <cellStyle name="ปกติ_rp.transport48" xfId="4922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3"/>
    <cellStyle name="เปอร์เซ็นต์ 2 2 2" xfId="4924"/>
    <cellStyle name="เปอร์เซ็นต์ 2 2 3" xfId="4925"/>
    <cellStyle name="เปอร์เซ็นต์ 2 3" xfId="4926"/>
    <cellStyle name="เปอร์เซ็นต์ 2 3 2" xfId="4927"/>
    <cellStyle name="เปอร์เซ็นต์ 2 4" xfId="4928"/>
    <cellStyle name="เปอร์เซ็นต์ 2 5" xfId="4929"/>
    <cellStyle name="เปอร์เซ็นต์ 2 6" xfId="4930"/>
    <cellStyle name="เปอร์เซ็นต์ 3" xfId="3900"/>
    <cellStyle name="เปอร์เซ็นต์ 3 2" xfId="4931"/>
    <cellStyle name="เปอร์เซ็นต์ 4" xfId="3901"/>
    <cellStyle name="เปอร์เซ็นต์ 4 2" xfId="4932"/>
    <cellStyle name="เปอร์เซ็นต์ 5" xfId="4933"/>
    <cellStyle name="เปอร์เซ็นต์ 5 2" xfId="4934"/>
    <cellStyle name="เปอร์เซ็นต์ 5 3" xfId="4935"/>
    <cellStyle name="เปอร์เซ็นต์ 5 4" xfId="4936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7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8"/>
    <cellStyle name="หมายเหตุ 11 35" xfId="3972"/>
    <cellStyle name="หมายเหตุ 11 35 2" xfId="4939"/>
    <cellStyle name="หมายเหตุ 11 36" xfId="3973"/>
    <cellStyle name="หมายเหตุ 11 36 2" xfId="4940"/>
    <cellStyle name="หมายเหตุ 11 4" xfId="3974"/>
    <cellStyle name="หมายเหตุ 11 4 2" xfId="4941"/>
    <cellStyle name="หมายเหตุ 11 5" xfId="3975"/>
    <cellStyle name="หมายเหตุ 11 5 2" xfId="4942"/>
    <cellStyle name="หมายเหตุ 11 6" xfId="3976"/>
    <cellStyle name="หมายเหตุ 11 6 2" xfId="4943"/>
    <cellStyle name="หมายเหตุ 11 7" xfId="3977"/>
    <cellStyle name="หมายเหตุ 11 7 2" xfId="4944"/>
    <cellStyle name="หมายเหตุ 11 8" xfId="3978"/>
    <cellStyle name="หมายเหตุ 11 8 2" xfId="4945"/>
    <cellStyle name="หมายเหตุ 11 9" xfId="3979"/>
    <cellStyle name="หมายเหตุ 11 9 2" xfId="4946"/>
    <cellStyle name="หมายเหตุ 12" xfId="3980"/>
    <cellStyle name="หมายเหตุ 12 10" xfId="3981"/>
    <cellStyle name="หมายเหตุ 12 10 2" xfId="4947"/>
    <cellStyle name="หมายเหตุ 12 11" xfId="3982"/>
    <cellStyle name="หมายเหตุ 12 11 2" xfId="4948"/>
    <cellStyle name="หมายเหตุ 12 12" xfId="3983"/>
    <cellStyle name="หมายเหตุ 12 12 2" xfId="4949"/>
    <cellStyle name="หมายเหตุ 12 13" xfId="3984"/>
    <cellStyle name="หมายเหตุ 12 13 2" xfId="4950"/>
    <cellStyle name="หมายเหตุ 12 14" xfId="3985"/>
    <cellStyle name="หมายเหตุ 12 14 2" xfId="4951"/>
    <cellStyle name="หมายเหตุ 12 15" xfId="3986"/>
    <cellStyle name="หมายเหตุ 12 15 2" xfId="4952"/>
    <cellStyle name="หมายเหตุ 12 16" xfId="3987"/>
    <cellStyle name="หมายเหตุ 12 16 2" xfId="4953"/>
    <cellStyle name="หมายเหตุ 12 17" xfId="3988"/>
    <cellStyle name="หมายเหตุ 12 17 2" xfId="4954"/>
    <cellStyle name="หมายเหตุ 12 18" xfId="3989"/>
    <cellStyle name="หมายเหตุ 12 18 2" xfId="4955"/>
    <cellStyle name="หมายเหตุ 12 19" xfId="3990"/>
    <cellStyle name="หมายเหตุ 12 19 2" xfId="4956"/>
    <cellStyle name="หมายเหตุ 12 2" xfId="3991"/>
    <cellStyle name="หมายเหตุ 12 2 2" xfId="4957"/>
    <cellStyle name="หมายเหตุ 12 20" xfId="3992"/>
    <cellStyle name="หมายเหตุ 12 20 2" xfId="4958"/>
    <cellStyle name="หมายเหตุ 12 21" xfId="3993"/>
    <cellStyle name="หมายเหตุ 12 21 2" xfId="4959"/>
    <cellStyle name="หมายเหตุ 12 22" xfId="3994"/>
    <cellStyle name="หมายเหตุ 12 22 2" xfId="4960"/>
    <cellStyle name="หมายเหตุ 12 23" xfId="3995"/>
    <cellStyle name="หมายเหตุ 12 23 2" xfId="4961"/>
    <cellStyle name="หมายเหตุ 12 24" xfId="3996"/>
    <cellStyle name="หมายเหตุ 12 24 2" xfId="4962"/>
    <cellStyle name="หมายเหตุ 12 25" xfId="3997"/>
    <cellStyle name="หมายเหตุ 12 25 2" xfId="4963"/>
    <cellStyle name="หมายเหตุ 12 26" xfId="3998"/>
    <cellStyle name="หมายเหตุ 12 26 2" xfId="4964"/>
    <cellStyle name="หมายเหตุ 12 27" xfId="3999"/>
    <cellStyle name="หมายเหตุ 12 27 2" xfId="4965"/>
    <cellStyle name="หมายเหตุ 12 28" xfId="4000"/>
    <cellStyle name="หมายเหตุ 12 28 2" xfId="4966"/>
    <cellStyle name="หมายเหตุ 12 29" xfId="4001"/>
    <cellStyle name="หมายเหตุ 12 29 2" xfId="4967"/>
    <cellStyle name="หมายเหตุ 12 3" xfId="4002"/>
    <cellStyle name="หมายเหตุ 12 3 2" xfId="4968"/>
    <cellStyle name="หมายเหตุ 12 30" xfId="4003"/>
    <cellStyle name="หมายเหตุ 12 30 2" xfId="4969"/>
    <cellStyle name="หมายเหตุ 12 31" xfId="4004"/>
    <cellStyle name="หมายเหตุ 12 31 2" xfId="4970"/>
    <cellStyle name="หมายเหตุ 12 32" xfId="4005"/>
    <cellStyle name="หมายเหตุ 12 32 2" xfId="4971"/>
    <cellStyle name="หมายเหตุ 12 33" xfId="4006"/>
    <cellStyle name="หมายเหตุ 12 33 2" xfId="4972"/>
    <cellStyle name="หมายเหตุ 12 34" xfId="4007"/>
    <cellStyle name="หมายเหตุ 12 34 2" xfId="4973"/>
    <cellStyle name="หมายเหตุ 12 35" xfId="4008"/>
    <cellStyle name="หมายเหตุ 12 35 2" xfId="4974"/>
    <cellStyle name="หมายเหตุ 12 36" xfId="4009"/>
    <cellStyle name="หมายเหตุ 12 36 2" xfId="4975"/>
    <cellStyle name="หมายเหตุ 12 37" xfId="4976"/>
    <cellStyle name="หมายเหตุ 12 4" xfId="4010"/>
    <cellStyle name="หมายเหตุ 12 4 2" xfId="4977"/>
    <cellStyle name="หมายเหตุ 12 5" xfId="4011"/>
    <cellStyle name="หมายเหตุ 12 5 2" xfId="4978"/>
    <cellStyle name="หมายเหตุ 12 6" xfId="4012"/>
    <cellStyle name="หมายเหตุ 12 6 2" xfId="4979"/>
    <cellStyle name="หมายเหตุ 12 7" xfId="4013"/>
    <cellStyle name="หมายเหตุ 12 7 2" xfId="4980"/>
    <cellStyle name="หมายเหตุ 12 8" xfId="4014"/>
    <cellStyle name="หมายเหตุ 12 8 2" xfId="4981"/>
    <cellStyle name="หมายเหตุ 12 9" xfId="4015"/>
    <cellStyle name="หมายเหตุ 12 9 2" xfId="4982"/>
    <cellStyle name="หมายเหตุ 13" xfId="4016"/>
    <cellStyle name="หมายเหตุ 13 10" xfId="4017"/>
    <cellStyle name="หมายเหตุ 13 10 2" xfId="4983"/>
    <cellStyle name="หมายเหตุ 13 11" xfId="4018"/>
    <cellStyle name="หมายเหตุ 13 11 2" xfId="4984"/>
    <cellStyle name="หมายเหตุ 13 12" xfId="4019"/>
    <cellStyle name="หมายเหตุ 13 12 2" xfId="4985"/>
    <cellStyle name="หมายเหตุ 13 13" xfId="4020"/>
    <cellStyle name="หมายเหตุ 13 13 2" xfId="4986"/>
    <cellStyle name="หมายเหตุ 13 14" xfId="4021"/>
    <cellStyle name="หมายเหตุ 13 14 2" xfId="4987"/>
    <cellStyle name="หมายเหตุ 13 15" xfId="4022"/>
    <cellStyle name="หมายเหตุ 13 15 2" xfId="4988"/>
    <cellStyle name="หมายเหตุ 13 16" xfId="4023"/>
    <cellStyle name="หมายเหตุ 13 16 2" xfId="4989"/>
    <cellStyle name="หมายเหตุ 13 17" xfId="4024"/>
    <cellStyle name="หมายเหตุ 13 17 2" xfId="4990"/>
    <cellStyle name="หมายเหตุ 13 18" xfId="4025"/>
    <cellStyle name="หมายเหตุ 13 18 2" xfId="4991"/>
    <cellStyle name="หมายเหตุ 13 19" xfId="4026"/>
    <cellStyle name="หมายเหตุ 13 19 2" xfId="4992"/>
    <cellStyle name="หมายเหตุ 13 2" xfId="4027"/>
    <cellStyle name="หมายเหตุ 13 2 2" xfId="4993"/>
    <cellStyle name="หมายเหตุ 13 20" xfId="4028"/>
    <cellStyle name="หมายเหตุ 13 20 2" xfId="4994"/>
    <cellStyle name="หมายเหตุ 13 21" xfId="4029"/>
    <cellStyle name="หมายเหตุ 13 21 2" xfId="4995"/>
    <cellStyle name="หมายเหตุ 13 22" xfId="4030"/>
    <cellStyle name="หมายเหตุ 13 22 2" xfId="4996"/>
    <cellStyle name="หมายเหตุ 13 23" xfId="4031"/>
    <cellStyle name="หมายเหตุ 13 23 2" xfId="4997"/>
    <cellStyle name="หมายเหตุ 13 24" xfId="4032"/>
    <cellStyle name="หมายเหตุ 13 24 2" xfId="4998"/>
    <cellStyle name="หมายเหตุ 13 25" xfId="4033"/>
    <cellStyle name="หมายเหตุ 13 25 2" xfId="4999"/>
    <cellStyle name="หมายเหตุ 13 26" xfId="4034"/>
    <cellStyle name="หมายเหตุ 13 26 2" xfId="5000"/>
    <cellStyle name="หมายเหตุ 13 27" xfId="4035"/>
    <cellStyle name="หมายเหตุ 13 27 2" xfId="5001"/>
    <cellStyle name="หมายเหตุ 13 28" xfId="4036"/>
    <cellStyle name="หมายเหตุ 13 28 2" xfId="5002"/>
    <cellStyle name="หมายเหตุ 13 29" xfId="4037"/>
    <cellStyle name="หมายเหตุ 13 29 2" xfId="5003"/>
    <cellStyle name="หมายเหตุ 13 3" xfId="4038"/>
    <cellStyle name="หมายเหตุ 13 3 2" xfId="5004"/>
    <cellStyle name="หมายเหตุ 13 30" xfId="4039"/>
    <cellStyle name="หมายเหตุ 13 30 2" xfId="5005"/>
    <cellStyle name="หมายเหตุ 13 31" xfId="4040"/>
    <cellStyle name="หมายเหตุ 13 31 2" xfId="5006"/>
    <cellStyle name="หมายเหตุ 13 32" xfId="4041"/>
    <cellStyle name="หมายเหตุ 13 32 2" xfId="5007"/>
    <cellStyle name="หมายเหตุ 13 33" xfId="4042"/>
    <cellStyle name="หมายเหตุ 13 33 2" xfId="5008"/>
    <cellStyle name="หมายเหตุ 13 34" xfId="4043"/>
    <cellStyle name="หมายเหตุ 13 34 2" xfId="5009"/>
    <cellStyle name="หมายเหตุ 13 35" xfId="4044"/>
    <cellStyle name="หมายเหตุ 13 35 2" xfId="5010"/>
    <cellStyle name="หมายเหตุ 13 36" xfId="4045"/>
    <cellStyle name="หมายเหตุ 13 36 2" xfId="5011"/>
    <cellStyle name="หมายเหตุ 13 37" xfId="5012"/>
    <cellStyle name="หมายเหตุ 13 4" xfId="4046"/>
    <cellStyle name="หมายเหตุ 13 4 2" xfId="5013"/>
    <cellStyle name="หมายเหตุ 13 5" xfId="4047"/>
    <cellStyle name="หมายเหตุ 13 5 2" xfId="5014"/>
    <cellStyle name="หมายเหตุ 13 6" xfId="4048"/>
    <cellStyle name="หมายเหตุ 13 6 2" xfId="5015"/>
    <cellStyle name="หมายเหตุ 13 7" xfId="4049"/>
    <cellStyle name="หมายเหตุ 13 7 2" xfId="5016"/>
    <cellStyle name="หมายเหตุ 13 8" xfId="4050"/>
    <cellStyle name="หมายเหตุ 13 8 2" xfId="5017"/>
    <cellStyle name="หมายเหตุ 13 9" xfId="4051"/>
    <cellStyle name="หมายเหตุ 13 9 2" xfId="5018"/>
    <cellStyle name="หมายเหตุ 14" xfId="4052"/>
    <cellStyle name="หมายเหตุ 14 2" xfId="5019"/>
    <cellStyle name="หมายเหตุ 15" xfId="4053"/>
    <cellStyle name="หมายเหตุ 15 2" xfId="5020"/>
    <cellStyle name="หมายเหตุ 16" xfId="4054"/>
    <cellStyle name="หมายเหตุ 16 2" xfId="5021"/>
    <cellStyle name="หมายเหตุ 17" xfId="4055"/>
    <cellStyle name="หมายเหตุ 17 2" xfId="5022"/>
    <cellStyle name="หมายเหตุ 18" xfId="4056"/>
    <cellStyle name="หมายเหตุ 18 2" xfId="5023"/>
    <cellStyle name="หมายเหตุ 19" xfId="4057"/>
    <cellStyle name="หมายเหตุ 19 2" xfId="5024"/>
    <cellStyle name="หมายเหตุ 2" xfId="4058"/>
    <cellStyle name="หมายเหตุ 2 10" xfId="4059"/>
    <cellStyle name="หมายเหตุ 2 10 2" xfId="5025"/>
    <cellStyle name="หมายเหตุ 2 11" xfId="4060"/>
    <cellStyle name="หมายเหตุ 2 11 2" xfId="5026"/>
    <cellStyle name="หมายเหตุ 2 12" xfId="4061"/>
    <cellStyle name="หมายเหตุ 2 12 2" xfId="5027"/>
    <cellStyle name="หมายเหตุ 2 13" xfId="4062"/>
    <cellStyle name="หมายเหตุ 2 13 2" xfId="5028"/>
    <cellStyle name="หมายเหตุ 2 14" xfId="4063"/>
    <cellStyle name="หมายเหตุ 2 14 2" xfId="5029"/>
    <cellStyle name="หมายเหตุ 2 15" xfId="4064"/>
    <cellStyle name="หมายเหตุ 2 15 2" xfId="5030"/>
    <cellStyle name="หมายเหตุ 2 16" xfId="4065"/>
    <cellStyle name="หมายเหตุ 2 16 2" xfId="5031"/>
    <cellStyle name="หมายเหตุ 2 17" xfId="4066"/>
    <cellStyle name="หมายเหตุ 2 17 2" xfId="5032"/>
    <cellStyle name="หมายเหตุ 2 18" xfId="4067"/>
    <cellStyle name="หมายเหตุ 2 18 2" xfId="5033"/>
    <cellStyle name="หมายเหตุ 2 19" xfId="4068"/>
    <cellStyle name="หมายเหตุ 2 19 2" xfId="5034"/>
    <cellStyle name="หมายเหตุ 2 2" xfId="4069"/>
    <cellStyle name="หมายเหตุ 2 2 2" xfId="5035"/>
    <cellStyle name="หมายเหตุ 2 20" xfId="4070"/>
    <cellStyle name="หมายเหตุ 2 20 2" xfId="5036"/>
    <cellStyle name="หมายเหตุ 2 21" xfId="4071"/>
    <cellStyle name="หมายเหตุ 2 21 2" xfId="5037"/>
    <cellStyle name="หมายเหตุ 2 22" xfId="4072"/>
    <cellStyle name="หมายเหตุ 2 22 2" xfId="5038"/>
    <cellStyle name="หมายเหตุ 2 23" xfId="4073"/>
    <cellStyle name="หมายเหตุ 2 23 2" xfId="5039"/>
    <cellStyle name="หมายเหตุ 2 24" xfId="4074"/>
    <cellStyle name="หมายเหตุ 2 24 2" xfId="5040"/>
    <cellStyle name="หมายเหตุ 2 25" xfId="4075"/>
    <cellStyle name="หมายเหตุ 2 25 2" xfId="5041"/>
    <cellStyle name="หมายเหตุ 2 26" xfId="4076"/>
    <cellStyle name="หมายเหตุ 2 26 2" xfId="5042"/>
    <cellStyle name="หมายเหตุ 2 27" xfId="4077"/>
    <cellStyle name="หมายเหตุ 2 27 2" xfId="5043"/>
    <cellStyle name="หมายเหตุ 2 28" xfId="4078"/>
    <cellStyle name="หมายเหตุ 2 28 2" xfId="5044"/>
    <cellStyle name="หมายเหตุ 2 29" xfId="4079"/>
    <cellStyle name="หมายเหตุ 2 29 2" xfId="5045"/>
    <cellStyle name="หมายเหตุ 2 3" xfId="4080"/>
    <cellStyle name="หมายเหตุ 2 3 2" xfId="5046"/>
    <cellStyle name="หมายเหตุ 2 30" xfId="4081"/>
    <cellStyle name="หมายเหตุ 2 30 2" xfId="5047"/>
    <cellStyle name="หมายเหตุ 2 31" xfId="4082"/>
    <cellStyle name="หมายเหตุ 2 31 2" xfId="5048"/>
    <cellStyle name="หมายเหตุ 2 32" xfId="4083"/>
    <cellStyle name="หมายเหตุ 2 32 2" xfId="5049"/>
    <cellStyle name="หมายเหตุ 2 33" xfId="4084"/>
    <cellStyle name="หมายเหตุ 2 33 2" xfId="5050"/>
    <cellStyle name="หมายเหตุ 2 34" xfId="4085"/>
    <cellStyle name="หมายเหตุ 2 34 2" xfId="5051"/>
    <cellStyle name="หมายเหตุ 2 35" xfId="4086"/>
    <cellStyle name="หมายเหตุ 2 35 2" xfId="5052"/>
    <cellStyle name="หมายเหตุ 2 36" xfId="4087"/>
    <cellStyle name="หมายเหตุ 2 36 2" xfId="5053"/>
    <cellStyle name="หมายเหตุ 2 37" xfId="5054"/>
    <cellStyle name="หมายเหตุ 2 4" xfId="4088"/>
    <cellStyle name="หมายเหตุ 2 4 2" xfId="5055"/>
    <cellStyle name="หมายเหตุ 2 5" xfId="4089"/>
    <cellStyle name="หมายเหตุ 2 5 2" xfId="5056"/>
    <cellStyle name="หมายเหตุ 2 6" xfId="4090"/>
    <cellStyle name="หมายเหตุ 2 6 2" xfId="5057"/>
    <cellStyle name="หมายเหตุ 2 7" xfId="4091"/>
    <cellStyle name="หมายเหตุ 2 7 2" xfId="5058"/>
    <cellStyle name="หมายเหตุ 2 8" xfId="4092"/>
    <cellStyle name="หมายเหตุ 2 8 2" xfId="5059"/>
    <cellStyle name="หมายเหตุ 2 9" xfId="4093"/>
    <cellStyle name="หมายเหตุ 2 9 2" xfId="5060"/>
    <cellStyle name="หมายเหตุ 20" xfId="4094"/>
    <cellStyle name="หมายเหตุ 20 2" xfId="5061"/>
    <cellStyle name="หมายเหตุ 21" xfId="4095"/>
    <cellStyle name="หมายเหตุ 21 2" xfId="5062"/>
    <cellStyle name="หมายเหตุ 22" xfId="4096"/>
    <cellStyle name="หมายเหตุ 22 2" xfId="5063"/>
    <cellStyle name="หมายเหตุ 23" xfId="4097"/>
    <cellStyle name="หมายเหตุ 23 2" xfId="5064"/>
    <cellStyle name="หมายเหตุ 24" xfId="4098"/>
    <cellStyle name="หมายเหตุ 24 2" xfId="5065"/>
    <cellStyle name="หมายเหตุ 25" xfId="4099"/>
    <cellStyle name="หมายเหตุ 25 2" xfId="5066"/>
    <cellStyle name="หมายเหตุ 26" xfId="4100"/>
    <cellStyle name="หมายเหตุ 26 2" xfId="5067"/>
    <cellStyle name="หมายเหตุ 27" xfId="4101"/>
    <cellStyle name="หมายเหตุ 27 2" xfId="5068"/>
    <cellStyle name="หมายเหตุ 28" xfId="4102"/>
    <cellStyle name="หมายเหตุ 28 2" xfId="5069"/>
    <cellStyle name="หมายเหตุ 29" xfId="4103"/>
    <cellStyle name="หมายเหตุ 29 2" xfId="5070"/>
    <cellStyle name="หมายเหตุ 3" xfId="4104"/>
    <cellStyle name="หมายเหตุ 3 10" xfId="4105"/>
    <cellStyle name="หมายเหตุ 3 10 2" xfId="5071"/>
    <cellStyle name="หมายเหตุ 3 11" xfId="4106"/>
    <cellStyle name="หมายเหตุ 3 11 2" xfId="5072"/>
    <cellStyle name="หมายเหตุ 3 12" xfId="4107"/>
    <cellStyle name="หมายเหตุ 3 12 2" xfId="5073"/>
    <cellStyle name="หมายเหตุ 3 13" xfId="4108"/>
    <cellStyle name="หมายเหตุ 3 13 2" xfId="5074"/>
    <cellStyle name="หมายเหตุ 3 14" xfId="4109"/>
    <cellStyle name="หมายเหตุ 3 14 2" xfId="5075"/>
    <cellStyle name="หมายเหตุ 3 15" xfId="4110"/>
    <cellStyle name="หมายเหตุ 3 15 2" xfId="5076"/>
    <cellStyle name="หมายเหตุ 3 16" xfId="4111"/>
    <cellStyle name="หมายเหตุ 3 16 2" xfId="5077"/>
    <cellStyle name="หมายเหตุ 3 17" xfId="4112"/>
    <cellStyle name="หมายเหตุ 3 17 2" xfId="5078"/>
    <cellStyle name="หมายเหตุ 3 18" xfId="4113"/>
    <cellStyle name="หมายเหตุ 3 18 2" xfId="5079"/>
    <cellStyle name="หมายเหตุ 3 19" xfId="4114"/>
    <cellStyle name="หมายเหตุ 3 19 2" xfId="5080"/>
    <cellStyle name="หมายเหตุ 3 2" xfId="4115"/>
    <cellStyle name="หมายเหตุ 3 2 2" xfId="5081"/>
    <cellStyle name="หมายเหตุ 3 20" xfId="4116"/>
    <cellStyle name="หมายเหตุ 3 20 2" xfId="5082"/>
    <cellStyle name="หมายเหตุ 3 21" xfId="4117"/>
    <cellStyle name="หมายเหตุ 3 21 2" xfId="5083"/>
    <cellStyle name="หมายเหตุ 3 22" xfId="4118"/>
    <cellStyle name="หมายเหตุ 3 22 2" xfId="5084"/>
    <cellStyle name="หมายเหตุ 3 23" xfId="4119"/>
    <cellStyle name="หมายเหตุ 3 23 2" xfId="5085"/>
    <cellStyle name="หมายเหตุ 3 24" xfId="4120"/>
    <cellStyle name="หมายเหตุ 3 24 2" xfId="5086"/>
    <cellStyle name="หมายเหตุ 3 25" xfId="4121"/>
    <cellStyle name="หมายเหตุ 3 25 2" xfId="5087"/>
    <cellStyle name="หมายเหตุ 3 26" xfId="4122"/>
    <cellStyle name="หมายเหตุ 3 26 2" xfId="5088"/>
    <cellStyle name="หมายเหตุ 3 27" xfId="4123"/>
    <cellStyle name="หมายเหตุ 3 27 2" xfId="5089"/>
    <cellStyle name="หมายเหตุ 3 28" xfId="4124"/>
    <cellStyle name="หมายเหตุ 3 28 2" xfId="5090"/>
    <cellStyle name="หมายเหตุ 3 29" xfId="4125"/>
    <cellStyle name="หมายเหตุ 3 29 2" xfId="5091"/>
    <cellStyle name="หมายเหตุ 3 3" xfId="4126"/>
    <cellStyle name="หมายเหตุ 3 3 2" xfId="5092"/>
    <cellStyle name="หมายเหตุ 3 30" xfId="4127"/>
    <cellStyle name="หมายเหตุ 3 30 2" xfId="5093"/>
    <cellStyle name="หมายเหตุ 3 31" xfId="4128"/>
    <cellStyle name="หมายเหตุ 3 31 2" xfId="5094"/>
    <cellStyle name="หมายเหตุ 3 32" xfId="4129"/>
    <cellStyle name="หมายเหตุ 3 32 2" xfId="5095"/>
    <cellStyle name="หมายเหตุ 3 33" xfId="4130"/>
    <cellStyle name="หมายเหตุ 3 33 2" xfId="5096"/>
    <cellStyle name="หมายเหตุ 3 34" xfId="4131"/>
    <cellStyle name="หมายเหตุ 3 34 2" xfId="5097"/>
    <cellStyle name="หมายเหตุ 3 35" xfId="4132"/>
    <cellStyle name="หมายเหตุ 3 35 2" xfId="5098"/>
    <cellStyle name="หมายเหตุ 3 36" xfId="4133"/>
    <cellStyle name="หมายเหตุ 3 36 2" xfId="5099"/>
    <cellStyle name="หมายเหตุ 3 37" xfId="5100"/>
    <cellStyle name="หมายเหตุ 3 4" xfId="4134"/>
    <cellStyle name="หมายเหตุ 3 4 2" xfId="5101"/>
    <cellStyle name="หมายเหตุ 3 5" xfId="4135"/>
    <cellStyle name="หมายเหตุ 3 5 2" xfId="5102"/>
    <cellStyle name="หมายเหตุ 3 6" xfId="4136"/>
    <cellStyle name="หมายเหตุ 3 6 2" xfId="5103"/>
    <cellStyle name="หมายเหตุ 3 7" xfId="4137"/>
    <cellStyle name="หมายเหตุ 3 7 2" xfId="5104"/>
    <cellStyle name="หมายเหตุ 3 8" xfId="4138"/>
    <cellStyle name="หมายเหตุ 3 8 2" xfId="5105"/>
    <cellStyle name="หมายเหตุ 3 9" xfId="4139"/>
    <cellStyle name="หมายเหตุ 3 9 2" xfId="5106"/>
    <cellStyle name="หมายเหตุ 30" xfId="4140"/>
    <cellStyle name="หมายเหตุ 30 2" xfId="5107"/>
    <cellStyle name="หมายเหตุ 31" xfId="4141"/>
    <cellStyle name="หมายเหตุ 31 2" xfId="5108"/>
    <cellStyle name="หมายเหตุ 32" xfId="4142"/>
    <cellStyle name="หมายเหตุ 32 2" xfId="5109"/>
    <cellStyle name="หมายเหตุ 33" xfId="4143"/>
    <cellStyle name="หมายเหตุ 33 2" xfId="5110"/>
    <cellStyle name="หมายเหตุ 34" xfId="4144"/>
    <cellStyle name="หมายเหตุ 34 2" xfId="5111"/>
    <cellStyle name="หมายเหตุ 35" xfId="4145"/>
    <cellStyle name="หมายเหตุ 35 2" xfId="5112"/>
    <cellStyle name="หมายเหตุ 36" xfId="4146"/>
    <cellStyle name="หมายเหตุ 36 2" xfId="5113"/>
    <cellStyle name="หมายเหตุ 37" xfId="4147"/>
    <cellStyle name="หมายเหตุ 37 2" xfId="5114"/>
    <cellStyle name="หมายเหตุ 38" xfId="4148"/>
    <cellStyle name="หมายเหตุ 38 2" xfId="5115"/>
    <cellStyle name="หมายเหตุ 39" xfId="4149"/>
    <cellStyle name="หมายเหตุ 39 2" xfId="5116"/>
    <cellStyle name="หมายเหตุ 4" xfId="4150"/>
    <cellStyle name="หมายเหตุ 4 10" xfId="4151"/>
    <cellStyle name="หมายเหตุ 4 10 2" xfId="5117"/>
    <cellStyle name="หมายเหตุ 4 11" xfId="4152"/>
    <cellStyle name="หมายเหตุ 4 11 2" xfId="5118"/>
    <cellStyle name="หมายเหตุ 4 12" xfId="4153"/>
    <cellStyle name="หมายเหตุ 4 12 2" xfId="5119"/>
    <cellStyle name="หมายเหตุ 4 13" xfId="4154"/>
    <cellStyle name="หมายเหตุ 4 13 2" xfId="5120"/>
    <cellStyle name="หมายเหตุ 4 14" xfId="4155"/>
    <cellStyle name="หมายเหตุ 4 14 2" xfId="5121"/>
    <cellStyle name="หมายเหตุ 4 15" xfId="4156"/>
    <cellStyle name="หมายเหตุ 4 15 2" xfId="5122"/>
    <cellStyle name="หมายเหตุ 4 16" xfId="4157"/>
    <cellStyle name="หมายเหตุ 4 16 2" xfId="5123"/>
    <cellStyle name="หมายเหตุ 4 17" xfId="4158"/>
    <cellStyle name="หมายเหตุ 4 17 2" xfId="5124"/>
    <cellStyle name="หมายเหตุ 4 18" xfId="4159"/>
    <cellStyle name="หมายเหตุ 4 18 2" xfId="5125"/>
    <cellStyle name="หมายเหตุ 4 19" xfId="4160"/>
    <cellStyle name="หมายเหตุ 4 19 2" xfId="5126"/>
    <cellStyle name="หมายเหตุ 4 2" xfId="4161"/>
    <cellStyle name="หมายเหตุ 4 2 2" xfId="5127"/>
    <cellStyle name="หมายเหตุ 4 20" xfId="4162"/>
    <cellStyle name="หมายเหตุ 4 20 2" xfId="5128"/>
    <cellStyle name="หมายเหตุ 4 21" xfId="4163"/>
    <cellStyle name="หมายเหตุ 4 21 2" xfId="5129"/>
    <cellStyle name="หมายเหตุ 4 22" xfId="4164"/>
    <cellStyle name="หมายเหตุ 4 22 2" xfId="5130"/>
    <cellStyle name="หมายเหตุ 4 23" xfId="4165"/>
    <cellStyle name="หมายเหตุ 4 23 2" xfId="5131"/>
    <cellStyle name="หมายเหตุ 4 24" xfId="4166"/>
    <cellStyle name="หมายเหตุ 4 24 2" xfId="5132"/>
    <cellStyle name="หมายเหตุ 4 25" xfId="4167"/>
    <cellStyle name="หมายเหตุ 4 25 2" xfId="5133"/>
    <cellStyle name="หมายเหตุ 4 26" xfId="4168"/>
    <cellStyle name="หมายเหตุ 4 26 2" xfId="5134"/>
    <cellStyle name="หมายเหตุ 4 27" xfId="4169"/>
    <cellStyle name="หมายเหตุ 4 27 2" xfId="5135"/>
    <cellStyle name="หมายเหตุ 4 28" xfId="4170"/>
    <cellStyle name="หมายเหตุ 4 28 2" xfId="5136"/>
    <cellStyle name="หมายเหตุ 4 29" xfId="4171"/>
    <cellStyle name="หมายเหตุ 4 29 2" xfId="5137"/>
    <cellStyle name="หมายเหตุ 4 3" xfId="4172"/>
    <cellStyle name="หมายเหตุ 4 3 2" xfId="5138"/>
    <cellStyle name="หมายเหตุ 4 30" xfId="4173"/>
    <cellStyle name="หมายเหตุ 4 30 2" xfId="5139"/>
    <cellStyle name="หมายเหตุ 4 31" xfId="4174"/>
    <cellStyle name="หมายเหตุ 4 31 2" xfId="5140"/>
    <cellStyle name="หมายเหตุ 4 32" xfId="4175"/>
    <cellStyle name="หมายเหตุ 4 32 2" xfId="5141"/>
    <cellStyle name="หมายเหตุ 4 33" xfId="4176"/>
    <cellStyle name="หมายเหตุ 4 33 2" xfId="5142"/>
    <cellStyle name="หมายเหตุ 4 34" xfId="4177"/>
    <cellStyle name="หมายเหตุ 4 34 2" xfId="5143"/>
    <cellStyle name="หมายเหตุ 4 35" xfId="4178"/>
    <cellStyle name="หมายเหตุ 4 35 2" xfId="5144"/>
    <cellStyle name="หมายเหตุ 4 36" xfId="4179"/>
    <cellStyle name="หมายเหตุ 4 36 2" xfId="5145"/>
    <cellStyle name="หมายเหตุ 4 37" xfId="5146"/>
    <cellStyle name="หมายเหตุ 4 4" xfId="4180"/>
    <cellStyle name="หมายเหตุ 4 4 2" xfId="5147"/>
    <cellStyle name="หมายเหตุ 4 5" xfId="4181"/>
    <cellStyle name="หมายเหตุ 4 5 2" xfId="5148"/>
    <cellStyle name="หมายเหตุ 4 6" xfId="4182"/>
    <cellStyle name="หมายเหตุ 4 6 2" xfId="5149"/>
    <cellStyle name="หมายเหตุ 4 7" xfId="4183"/>
    <cellStyle name="หมายเหตุ 4 7 2" xfId="5150"/>
    <cellStyle name="หมายเหตุ 4 8" xfId="4184"/>
    <cellStyle name="หมายเหตุ 4 8 2" xfId="5151"/>
    <cellStyle name="หมายเหตุ 4 9" xfId="4185"/>
    <cellStyle name="หมายเหตุ 4 9 2" xfId="5152"/>
    <cellStyle name="หมายเหตุ 40" xfId="4186"/>
    <cellStyle name="หมายเหตุ 40 2" xfId="5153"/>
    <cellStyle name="หมายเหตุ 41" xfId="4187"/>
    <cellStyle name="หมายเหตุ 41 2" xfId="5154"/>
    <cellStyle name="หมายเหตุ 42" xfId="4188"/>
    <cellStyle name="หมายเหตุ 42 2" xfId="5155"/>
    <cellStyle name="หมายเหตุ 43" xfId="4189"/>
    <cellStyle name="หมายเหตุ 43 2" xfId="5156"/>
    <cellStyle name="หมายเหตุ 44" xfId="4190"/>
    <cellStyle name="หมายเหตุ 44 2" xfId="5157"/>
    <cellStyle name="หมายเหตุ 45" xfId="4191"/>
    <cellStyle name="หมายเหตุ 45 2" xfId="5158"/>
    <cellStyle name="หมายเหตุ 46" xfId="4192"/>
    <cellStyle name="หมายเหตุ 46 2" xfId="5159"/>
    <cellStyle name="หมายเหตุ 47" xfId="4193"/>
    <cellStyle name="หมายเหตุ 47 2" xfId="5160"/>
    <cellStyle name="หมายเหตุ 48" xfId="4194"/>
    <cellStyle name="หมายเหตุ 48 2" xfId="5161"/>
    <cellStyle name="หมายเหตุ 49" xfId="4195"/>
    <cellStyle name="หมายเหตุ 49 2" xfId="5162"/>
    <cellStyle name="หมายเหตุ 5" xfId="4196"/>
    <cellStyle name="หมายเหตุ 5 10" xfId="4197"/>
    <cellStyle name="หมายเหตุ 5 10 2" xfId="5163"/>
    <cellStyle name="หมายเหตุ 5 11" xfId="4198"/>
    <cellStyle name="หมายเหตุ 5 11 2" xfId="5164"/>
    <cellStyle name="หมายเหตุ 5 12" xfId="4199"/>
    <cellStyle name="หมายเหตุ 5 12 2" xfId="5165"/>
    <cellStyle name="หมายเหตุ 5 13" xfId="4200"/>
    <cellStyle name="หมายเหตุ 5 13 2" xfId="5166"/>
    <cellStyle name="หมายเหตุ 5 14" xfId="4201"/>
    <cellStyle name="หมายเหตุ 5 14 2" xfId="5167"/>
    <cellStyle name="หมายเหตุ 5 15" xfId="4202"/>
    <cellStyle name="หมายเหตุ 5 15 2" xfId="5168"/>
    <cellStyle name="หมายเหตุ 5 16" xfId="4203"/>
    <cellStyle name="หมายเหตุ 5 16 2" xfId="5169"/>
    <cellStyle name="หมายเหตุ 5 17" xfId="4204"/>
    <cellStyle name="หมายเหตุ 5 17 2" xfId="5170"/>
    <cellStyle name="หมายเหตุ 5 18" xfId="4205"/>
    <cellStyle name="หมายเหตุ 5 18 2" xfId="5171"/>
    <cellStyle name="หมายเหตุ 5 19" xfId="4206"/>
    <cellStyle name="หมายเหตุ 5 19 2" xfId="5172"/>
    <cellStyle name="หมายเหตุ 5 2" xfId="4207"/>
    <cellStyle name="หมายเหตุ 5 2 2" xfId="5173"/>
    <cellStyle name="หมายเหตุ 5 20" xfId="4208"/>
    <cellStyle name="หมายเหตุ 5 20 2" xfId="5174"/>
    <cellStyle name="หมายเหตุ 5 21" xfId="4209"/>
    <cellStyle name="หมายเหตุ 5 21 2" xfId="5175"/>
    <cellStyle name="หมายเหตุ 5 22" xfId="4210"/>
    <cellStyle name="หมายเหตุ 5 22 2" xfId="5176"/>
    <cellStyle name="หมายเหตุ 5 23" xfId="4211"/>
    <cellStyle name="หมายเหตุ 5 23 2" xfId="5177"/>
    <cellStyle name="หมายเหตุ 5 24" xfId="4212"/>
    <cellStyle name="หมายเหตุ 5 24 2" xfId="5178"/>
    <cellStyle name="หมายเหตุ 5 25" xfId="4213"/>
    <cellStyle name="หมายเหตุ 5 25 2" xfId="5179"/>
    <cellStyle name="หมายเหตุ 5 26" xfId="4214"/>
    <cellStyle name="หมายเหตุ 5 26 2" xfId="5180"/>
    <cellStyle name="หมายเหตุ 5 27" xfId="4215"/>
    <cellStyle name="หมายเหตุ 5 27 2" xfId="5181"/>
    <cellStyle name="หมายเหตุ 5 28" xfId="4216"/>
    <cellStyle name="หมายเหตุ 5 28 2" xfId="5182"/>
    <cellStyle name="หมายเหตุ 5 29" xfId="4217"/>
    <cellStyle name="หมายเหตุ 5 29 2" xfId="5183"/>
    <cellStyle name="หมายเหตุ 5 3" xfId="4218"/>
    <cellStyle name="หมายเหตุ 5 3 2" xfId="5184"/>
    <cellStyle name="หมายเหตุ 5 30" xfId="4219"/>
    <cellStyle name="หมายเหตุ 5 30 2" xfId="5185"/>
    <cellStyle name="หมายเหตุ 5 31" xfId="4220"/>
    <cellStyle name="หมายเหตุ 5 31 2" xfId="5186"/>
    <cellStyle name="หมายเหตุ 5 32" xfId="4221"/>
    <cellStyle name="หมายเหตุ 5 32 2" xfId="5187"/>
    <cellStyle name="หมายเหตุ 5 33" xfId="4222"/>
    <cellStyle name="หมายเหตุ 5 33 2" xfId="5188"/>
    <cellStyle name="หมายเหตุ 5 34" xfId="4223"/>
    <cellStyle name="หมายเหตุ 5 34 2" xfId="5189"/>
    <cellStyle name="หมายเหตุ 5 35" xfId="4224"/>
    <cellStyle name="หมายเหตุ 5 35 2" xfId="5190"/>
    <cellStyle name="หมายเหตุ 5 36" xfId="4225"/>
    <cellStyle name="หมายเหตุ 5 36 2" xfId="5191"/>
    <cellStyle name="หมายเหตุ 5 37" xfId="5192"/>
    <cellStyle name="หมายเหตุ 5 4" xfId="4226"/>
    <cellStyle name="หมายเหตุ 5 4 2" xfId="5193"/>
    <cellStyle name="หมายเหตุ 5 5" xfId="4227"/>
    <cellStyle name="หมายเหตุ 5 5 2" xfId="5194"/>
    <cellStyle name="หมายเหตุ 5 6" xfId="4228"/>
    <cellStyle name="หมายเหตุ 5 6 2" xfId="5195"/>
    <cellStyle name="หมายเหตุ 5 7" xfId="4229"/>
    <cellStyle name="หมายเหตุ 5 7 2" xfId="5196"/>
    <cellStyle name="หมายเหตุ 5 8" xfId="4230"/>
    <cellStyle name="หมายเหตุ 5 8 2" xfId="5197"/>
    <cellStyle name="หมายเหตุ 5 9" xfId="4231"/>
    <cellStyle name="หมายเหตุ 5 9 2" xfId="5198"/>
    <cellStyle name="หมายเหตุ 50" xfId="4232"/>
    <cellStyle name="หมายเหตุ 50 2" xfId="5199"/>
    <cellStyle name="หมายเหตุ 51" xfId="4233"/>
    <cellStyle name="หมายเหตุ 51 2" xfId="5200"/>
    <cellStyle name="หมายเหตุ 52" xfId="4234"/>
    <cellStyle name="หมายเหตุ 52 2" xfId="5201"/>
    <cellStyle name="หมายเหตุ 53" xfId="4235"/>
    <cellStyle name="หมายเหตุ 53 2" xfId="5202"/>
    <cellStyle name="หมายเหตุ 54" xfId="4236"/>
    <cellStyle name="หมายเหตุ 54 2" xfId="5203"/>
    <cellStyle name="หมายเหตุ 55" xfId="4237"/>
    <cellStyle name="หมายเหตุ 55 2" xfId="5204"/>
    <cellStyle name="หมายเหตุ 56" xfId="4238"/>
    <cellStyle name="หมายเหตุ 56 2" xfId="5205"/>
    <cellStyle name="หมายเหตุ 57" xfId="4239"/>
    <cellStyle name="หมายเหตุ 57 2" xfId="5206"/>
    <cellStyle name="หมายเหตุ 58" xfId="4240"/>
    <cellStyle name="หมายเหตุ 58 2" xfId="5207"/>
    <cellStyle name="หมายเหตุ 59" xfId="4241"/>
    <cellStyle name="หมายเหตุ 59 2" xfId="5208"/>
    <cellStyle name="หมายเหตุ 6" xfId="4242"/>
    <cellStyle name="หมายเหตุ 6 10" xfId="4243"/>
    <cellStyle name="หมายเหตุ 6 10 2" xfId="5209"/>
    <cellStyle name="หมายเหตุ 6 11" xfId="4244"/>
    <cellStyle name="หมายเหตุ 6 11 2" xfId="5210"/>
    <cellStyle name="หมายเหตุ 6 12" xfId="4245"/>
    <cellStyle name="หมายเหตุ 6 12 2" xfId="5211"/>
    <cellStyle name="หมายเหตุ 6 13" xfId="4246"/>
    <cellStyle name="หมายเหตุ 6 13 2" xfId="5212"/>
    <cellStyle name="หมายเหตุ 6 14" xfId="4247"/>
    <cellStyle name="หมายเหตุ 6 14 2" xfId="5213"/>
    <cellStyle name="หมายเหตุ 6 15" xfId="4248"/>
    <cellStyle name="หมายเหตุ 6 15 2" xfId="5214"/>
    <cellStyle name="หมายเหตุ 6 16" xfId="4249"/>
    <cellStyle name="หมายเหตุ 6 16 2" xfId="5215"/>
    <cellStyle name="หมายเหตุ 6 17" xfId="4250"/>
    <cellStyle name="หมายเหตุ 6 17 2" xfId="5216"/>
    <cellStyle name="หมายเหตุ 6 18" xfId="4251"/>
    <cellStyle name="หมายเหตุ 6 18 2" xfId="5217"/>
    <cellStyle name="หมายเหตุ 6 19" xfId="4252"/>
    <cellStyle name="หมายเหตุ 6 19 2" xfId="5218"/>
    <cellStyle name="หมายเหตุ 6 2" xfId="4253"/>
    <cellStyle name="หมายเหตุ 6 2 2" xfId="5219"/>
    <cellStyle name="หมายเหตุ 6 20" xfId="4254"/>
    <cellStyle name="หมายเหตุ 6 20 2" xfId="5220"/>
    <cellStyle name="หมายเหตุ 6 21" xfId="4255"/>
    <cellStyle name="หมายเหตุ 6 21 2" xfId="5221"/>
    <cellStyle name="หมายเหตุ 6 22" xfId="4256"/>
    <cellStyle name="หมายเหตุ 6 22 2" xfId="5222"/>
    <cellStyle name="หมายเหตุ 6 23" xfId="4257"/>
    <cellStyle name="หมายเหตุ 6 23 2" xfId="5223"/>
    <cellStyle name="หมายเหตุ 6 24" xfId="4258"/>
    <cellStyle name="หมายเหตุ 6 24 2" xfId="5224"/>
    <cellStyle name="หมายเหตุ 6 25" xfId="4259"/>
    <cellStyle name="หมายเหตุ 6 25 2" xfId="5225"/>
    <cellStyle name="หมายเหตุ 6 26" xfId="4260"/>
    <cellStyle name="หมายเหตุ 6 26 2" xfId="5226"/>
    <cellStyle name="หมายเหตุ 6 27" xfId="4261"/>
    <cellStyle name="หมายเหตุ 6 27 2" xfId="5227"/>
    <cellStyle name="หมายเหตุ 6 28" xfId="4262"/>
    <cellStyle name="หมายเหตุ 6 28 2" xfId="5228"/>
    <cellStyle name="หมายเหตุ 6 29" xfId="4263"/>
    <cellStyle name="หมายเหตุ 6 29 2" xfId="5229"/>
    <cellStyle name="หมายเหตุ 6 3" xfId="4264"/>
    <cellStyle name="หมายเหตุ 6 3 2" xfId="5230"/>
    <cellStyle name="หมายเหตุ 6 30" xfId="4265"/>
    <cellStyle name="หมายเหตุ 6 30 2" xfId="5231"/>
    <cellStyle name="หมายเหตุ 6 31" xfId="4266"/>
    <cellStyle name="หมายเหตุ 6 31 2" xfId="5232"/>
    <cellStyle name="หมายเหตุ 6 32" xfId="4267"/>
    <cellStyle name="หมายเหตุ 6 32 2" xfId="5233"/>
    <cellStyle name="หมายเหตุ 6 33" xfId="4268"/>
    <cellStyle name="หมายเหตุ 6 33 2" xfId="5234"/>
    <cellStyle name="หมายเหตุ 6 34" xfId="4269"/>
    <cellStyle name="หมายเหตุ 6 34 2" xfId="5235"/>
    <cellStyle name="หมายเหตุ 6 35" xfId="4270"/>
    <cellStyle name="หมายเหตุ 6 35 2" xfId="5236"/>
    <cellStyle name="หมายเหตุ 6 36" xfId="4271"/>
    <cellStyle name="หมายเหตุ 6 36 2" xfId="5237"/>
    <cellStyle name="หมายเหตุ 6 37" xfId="5238"/>
    <cellStyle name="หมายเหตุ 6 4" xfId="4272"/>
    <cellStyle name="หมายเหตุ 6 4 2" xfId="5239"/>
    <cellStyle name="หมายเหตุ 6 5" xfId="4273"/>
    <cellStyle name="หมายเหตุ 6 5 2" xfId="5240"/>
    <cellStyle name="หมายเหตุ 6 6" xfId="4274"/>
    <cellStyle name="หมายเหตุ 6 6 2" xfId="5241"/>
    <cellStyle name="หมายเหตุ 6 7" xfId="4275"/>
    <cellStyle name="หมายเหตุ 6 7 2" xfId="5242"/>
    <cellStyle name="หมายเหตุ 6 8" xfId="4276"/>
    <cellStyle name="หมายเหตุ 6 8 2" xfId="5243"/>
    <cellStyle name="หมายเหตุ 6 9" xfId="4277"/>
    <cellStyle name="หมายเหตุ 6 9 2" xfId="5244"/>
    <cellStyle name="หมายเหตุ 60" xfId="4278"/>
    <cellStyle name="หมายเหตุ 60 2" xfId="5245"/>
    <cellStyle name="หมายเหตุ 61" xfId="4279"/>
    <cellStyle name="หมายเหตุ 61 2" xfId="5246"/>
    <cellStyle name="หมายเหตุ 62" xfId="4280"/>
    <cellStyle name="หมายเหตุ 62 2" xfId="5247"/>
    <cellStyle name="หมายเหตุ 63" xfId="4281"/>
    <cellStyle name="หมายเหตุ 63 2" xfId="5248"/>
    <cellStyle name="หมายเหตุ 64" xfId="4282"/>
    <cellStyle name="หมายเหตุ 64 2" xfId="5249"/>
    <cellStyle name="หมายเหตุ 65" xfId="4283"/>
    <cellStyle name="หมายเหตุ 65 2" xfId="5250"/>
    <cellStyle name="หมายเหตุ 66" xfId="4284"/>
    <cellStyle name="หมายเหตุ 66 2" xfId="5251"/>
    <cellStyle name="หมายเหตุ 67" xfId="4285"/>
    <cellStyle name="หมายเหตุ 67 2" xfId="5252"/>
    <cellStyle name="หมายเหตุ 68" xfId="4286"/>
    <cellStyle name="หมายเหตุ 68 2" xfId="5253"/>
    <cellStyle name="หมายเหตุ 69" xfId="4287"/>
    <cellStyle name="หมายเหตุ 69 2" xfId="5254"/>
    <cellStyle name="หมายเหตุ 7" xfId="4288"/>
    <cellStyle name="หมายเหตุ 7 10" xfId="4289"/>
    <cellStyle name="หมายเหตุ 7 10 2" xfId="5255"/>
    <cellStyle name="หมายเหตุ 7 11" xfId="4290"/>
    <cellStyle name="หมายเหตุ 7 11 2" xfId="5256"/>
    <cellStyle name="หมายเหตุ 7 12" xfId="4291"/>
    <cellStyle name="หมายเหตุ 7 12 2" xfId="5257"/>
    <cellStyle name="หมายเหตุ 7 13" xfId="4292"/>
    <cellStyle name="หมายเหตุ 7 13 2" xfId="5258"/>
    <cellStyle name="หมายเหตุ 7 14" xfId="4293"/>
    <cellStyle name="หมายเหตุ 7 14 2" xfId="5259"/>
    <cellStyle name="หมายเหตุ 7 15" xfId="4294"/>
    <cellStyle name="หมายเหตุ 7 15 2" xfId="5260"/>
    <cellStyle name="หมายเหตุ 7 16" xfId="4295"/>
    <cellStyle name="หมายเหตุ 7 16 2" xfId="5261"/>
    <cellStyle name="หมายเหตุ 7 17" xfId="4296"/>
    <cellStyle name="หมายเหตุ 7 17 2" xfId="5262"/>
    <cellStyle name="หมายเหตุ 7 18" xfId="4297"/>
    <cellStyle name="หมายเหตุ 7 18 2" xfId="5263"/>
    <cellStyle name="หมายเหตุ 7 19" xfId="4298"/>
    <cellStyle name="หมายเหตุ 7 19 2" xfId="5264"/>
    <cellStyle name="หมายเหตุ 7 2" xfId="4299"/>
    <cellStyle name="หมายเหตุ 7 2 2" xfId="5265"/>
    <cellStyle name="หมายเหตุ 7 20" xfId="4300"/>
    <cellStyle name="หมายเหตุ 7 20 2" xfId="5266"/>
    <cellStyle name="หมายเหตุ 7 21" xfId="4301"/>
    <cellStyle name="หมายเหตุ 7 21 2" xfId="5267"/>
    <cellStyle name="หมายเหตุ 7 22" xfId="4302"/>
    <cellStyle name="หมายเหตุ 7 22 2" xfId="5268"/>
    <cellStyle name="หมายเหตุ 7 23" xfId="4303"/>
    <cellStyle name="หมายเหตุ 7 23 2" xfId="5269"/>
    <cellStyle name="หมายเหตุ 7 24" xfId="4304"/>
    <cellStyle name="หมายเหตุ 7 24 2" xfId="5270"/>
    <cellStyle name="หมายเหตุ 7 25" xfId="4305"/>
    <cellStyle name="หมายเหตุ 7 25 2" xfId="5271"/>
    <cellStyle name="หมายเหตุ 7 26" xfId="4306"/>
    <cellStyle name="หมายเหตุ 7 26 2" xfId="5272"/>
    <cellStyle name="หมายเหตุ 7 27" xfId="4307"/>
    <cellStyle name="หมายเหตุ 7 27 2" xfId="5273"/>
    <cellStyle name="หมายเหตุ 7 28" xfId="4308"/>
    <cellStyle name="หมายเหตุ 7 28 2" xfId="5274"/>
    <cellStyle name="หมายเหตุ 7 29" xfId="4309"/>
    <cellStyle name="หมายเหตุ 7 29 2" xfId="5275"/>
    <cellStyle name="หมายเหตุ 7 3" xfId="4310"/>
    <cellStyle name="หมายเหตุ 7 3 2" xfId="5276"/>
    <cellStyle name="หมายเหตุ 7 30" xfId="4311"/>
    <cellStyle name="หมายเหตุ 7 30 2" xfId="5277"/>
    <cellStyle name="หมายเหตุ 7 31" xfId="4312"/>
    <cellStyle name="หมายเหตุ 7 31 2" xfId="5278"/>
    <cellStyle name="หมายเหตุ 7 32" xfId="4313"/>
    <cellStyle name="หมายเหตุ 7 32 2" xfId="5279"/>
    <cellStyle name="หมายเหตุ 7 33" xfId="4314"/>
    <cellStyle name="หมายเหตุ 7 33 2" xfId="5280"/>
    <cellStyle name="หมายเหตุ 7 34" xfId="4315"/>
    <cellStyle name="หมายเหตุ 7 34 2" xfId="5281"/>
    <cellStyle name="หมายเหตุ 7 35" xfId="4316"/>
    <cellStyle name="หมายเหตุ 7 35 2" xfId="5282"/>
    <cellStyle name="หมายเหตุ 7 36" xfId="4317"/>
    <cellStyle name="หมายเหตุ 7 36 2" xfId="5283"/>
    <cellStyle name="หมายเหตุ 7 37" xfId="5284"/>
    <cellStyle name="หมายเหตุ 7 4" xfId="4318"/>
    <cellStyle name="หมายเหตุ 7 4 2" xfId="5285"/>
    <cellStyle name="หมายเหตุ 7 5" xfId="4319"/>
    <cellStyle name="หมายเหตุ 7 5 2" xfId="5286"/>
    <cellStyle name="หมายเหตุ 7 6" xfId="4320"/>
    <cellStyle name="หมายเหตุ 7 6 2" xfId="5287"/>
    <cellStyle name="หมายเหตุ 7 7" xfId="4321"/>
    <cellStyle name="หมายเหตุ 7 7 2" xfId="5288"/>
    <cellStyle name="หมายเหตุ 7 8" xfId="4322"/>
    <cellStyle name="หมายเหตุ 7 8 2" xfId="5289"/>
    <cellStyle name="หมายเหตุ 7 9" xfId="4323"/>
    <cellStyle name="หมายเหตุ 7 9 2" xfId="5290"/>
    <cellStyle name="หมายเหตุ 70" xfId="4324"/>
    <cellStyle name="หมายเหตุ 70 2" xfId="5291"/>
    <cellStyle name="หมายเหตุ 71" xfId="4325"/>
    <cellStyle name="หมายเหตุ 71 2" xfId="5292"/>
    <cellStyle name="หมายเหตุ 72" xfId="4326"/>
    <cellStyle name="หมายเหตุ 72 2" xfId="5293"/>
    <cellStyle name="หมายเหตุ 73" xfId="4327"/>
    <cellStyle name="หมายเหตุ 73 2" xfId="5294"/>
    <cellStyle name="หมายเหตุ 74" xfId="4328"/>
    <cellStyle name="หมายเหตุ 74 2" xfId="5295"/>
    <cellStyle name="หมายเหตุ 75" xfId="4329"/>
    <cellStyle name="หมายเหตุ 75 2" xfId="5296"/>
    <cellStyle name="หมายเหตุ 76" xfId="4330"/>
    <cellStyle name="หมายเหตุ 76 2" xfId="5297"/>
    <cellStyle name="หมายเหตุ 77" xfId="4331"/>
    <cellStyle name="หมายเหตุ 77 2" xfId="5298"/>
    <cellStyle name="หมายเหตุ 8" xfId="4332"/>
    <cellStyle name="หมายเหตุ 8 10" xfId="4333"/>
    <cellStyle name="หมายเหตุ 8 10 2" xfId="5299"/>
    <cellStyle name="หมายเหตุ 8 11" xfId="4334"/>
    <cellStyle name="หมายเหตุ 8 11 2" xfId="5300"/>
    <cellStyle name="หมายเหตุ 8 12" xfId="4335"/>
    <cellStyle name="หมายเหตุ 8 12 2" xfId="5301"/>
    <cellStyle name="หมายเหตุ 8 13" xfId="4336"/>
    <cellStyle name="หมายเหตุ 8 13 2" xfId="5302"/>
    <cellStyle name="หมายเหตุ 8 14" xfId="4337"/>
    <cellStyle name="หมายเหตุ 8 14 2" xfId="5303"/>
    <cellStyle name="หมายเหตุ 8 15" xfId="4338"/>
    <cellStyle name="หมายเหตุ 8 15 2" xfId="5304"/>
    <cellStyle name="หมายเหตุ 8 16" xfId="4339"/>
    <cellStyle name="หมายเหตุ 8 16 2" xfId="5305"/>
    <cellStyle name="หมายเหตุ 8 17" xfId="4340"/>
    <cellStyle name="หมายเหตุ 8 17 2" xfId="5306"/>
    <cellStyle name="หมายเหตุ 8 18" xfId="4341"/>
    <cellStyle name="หมายเหตุ 8 18 2" xfId="5307"/>
    <cellStyle name="หมายเหตุ 8 19" xfId="4342"/>
    <cellStyle name="หมายเหตุ 8 19 2" xfId="5308"/>
    <cellStyle name="หมายเหตุ 8 2" xfId="4343"/>
    <cellStyle name="หมายเหตุ 8 2 2" xfId="5309"/>
    <cellStyle name="หมายเหตุ 8 20" xfId="4344"/>
    <cellStyle name="หมายเหตุ 8 20 2" xfId="5310"/>
    <cellStyle name="หมายเหตุ 8 21" xfId="4345"/>
    <cellStyle name="หมายเหตุ 8 21 2" xfId="5311"/>
    <cellStyle name="หมายเหตุ 8 22" xfId="4346"/>
    <cellStyle name="หมายเหตุ 8 22 2" xfId="5312"/>
    <cellStyle name="หมายเหตุ 8 23" xfId="4347"/>
    <cellStyle name="หมายเหตุ 8 23 2" xfId="5313"/>
    <cellStyle name="หมายเหตุ 8 24" xfId="4348"/>
    <cellStyle name="หมายเหตุ 8 24 2" xfId="5314"/>
    <cellStyle name="หมายเหตุ 8 25" xfId="4349"/>
    <cellStyle name="หมายเหตุ 8 25 2" xfId="5315"/>
    <cellStyle name="หมายเหตุ 8 26" xfId="4350"/>
    <cellStyle name="หมายเหตุ 8 26 2" xfId="5316"/>
    <cellStyle name="หมายเหตุ 8 27" xfId="4351"/>
    <cellStyle name="หมายเหตุ 8 27 2" xfId="5317"/>
    <cellStyle name="หมายเหตุ 8 28" xfId="4352"/>
    <cellStyle name="หมายเหตุ 8 28 2" xfId="5318"/>
    <cellStyle name="หมายเหตุ 8 29" xfId="4353"/>
    <cellStyle name="หมายเหตุ 8 29 2" xfId="5319"/>
    <cellStyle name="หมายเหตุ 8 3" xfId="4354"/>
    <cellStyle name="หมายเหตุ 8 3 2" xfId="5320"/>
    <cellStyle name="หมายเหตุ 8 30" xfId="4355"/>
    <cellStyle name="หมายเหตุ 8 30 2" xfId="5321"/>
    <cellStyle name="หมายเหตุ 8 31" xfId="4356"/>
    <cellStyle name="หมายเหตุ 8 31 2" xfId="5322"/>
    <cellStyle name="หมายเหตุ 8 32" xfId="4357"/>
    <cellStyle name="หมายเหตุ 8 32 2" xfId="5323"/>
    <cellStyle name="หมายเหตุ 8 33" xfId="4358"/>
    <cellStyle name="หมายเหตุ 8 33 2" xfId="5324"/>
    <cellStyle name="หมายเหตุ 8 34" xfId="4359"/>
    <cellStyle name="หมายเหตุ 8 34 2" xfId="5325"/>
    <cellStyle name="หมายเหตุ 8 35" xfId="4360"/>
    <cellStyle name="หมายเหตุ 8 35 2" xfId="5326"/>
    <cellStyle name="หมายเหตุ 8 36" xfId="4361"/>
    <cellStyle name="หมายเหตุ 8 36 2" xfId="5327"/>
    <cellStyle name="หมายเหตุ 8 37" xfId="5328"/>
    <cellStyle name="หมายเหตุ 8 4" xfId="4362"/>
    <cellStyle name="หมายเหตุ 8 4 2" xfId="5329"/>
    <cellStyle name="หมายเหตุ 8 5" xfId="4363"/>
    <cellStyle name="หมายเหตุ 8 5 2" xfId="5330"/>
    <cellStyle name="หมายเหตุ 8 6" xfId="4364"/>
    <cellStyle name="หมายเหตุ 8 6 2" xfId="5331"/>
    <cellStyle name="หมายเหตุ 8 7" xfId="4365"/>
    <cellStyle name="หมายเหตุ 8 7 2" xfId="5332"/>
    <cellStyle name="หมายเหตุ 8 8" xfId="4366"/>
    <cellStyle name="หมายเหตุ 8 8 2" xfId="5333"/>
    <cellStyle name="หมายเหตุ 8 9" xfId="4367"/>
    <cellStyle name="หมายเหตุ 8 9 2" xfId="5334"/>
    <cellStyle name="หมายเหตุ 9" xfId="4368"/>
    <cellStyle name="หมายเหตุ 9 10" xfId="4369"/>
    <cellStyle name="หมายเหตุ 9 10 2" xfId="5335"/>
    <cellStyle name="หมายเหตุ 9 11" xfId="4370"/>
    <cellStyle name="หมายเหตุ 9 11 2" xfId="5336"/>
    <cellStyle name="หมายเหตุ 9 12" xfId="4371"/>
    <cellStyle name="หมายเหตุ 9 12 2" xfId="5337"/>
    <cellStyle name="หมายเหตุ 9 13" xfId="4372"/>
    <cellStyle name="หมายเหตุ 9 13 2" xfId="5338"/>
    <cellStyle name="หมายเหตุ 9 14" xfId="4373"/>
    <cellStyle name="หมายเหตุ 9 14 2" xfId="5339"/>
    <cellStyle name="หมายเหตุ 9 15" xfId="4374"/>
    <cellStyle name="หมายเหตุ 9 15 2" xfId="5340"/>
    <cellStyle name="หมายเหตุ 9 16" xfId="4375"/>
    <cellStyle name="หมายเหตุ 9 16 2" xfId="5341"/>
    <cellStyle name="หมายเหตุ 9 17" xfId="4376"/>
    <cellStyle name="หมายเหตุ 9 17 2" xfId="5342"/>
    <cellStyle name="หมายเหตุ 9 18" xfId="4377"/>
    <cellStyle name="หมายเหตุ 9 18 2" xfId="5343"/>
    <cellStyle name="หมายเหตุ 9 19" xfId="4378"/>
    <cellStyle name="หมายเหตุ 9 19 2" xfId="5344"/>
    <cellStyle name="หมายเหตุ 9 2" xfId="4379"/>
    <cellStyle name="หมายเหตุ 9 2 2" xfId="5345"/>
    <cellStyle name="หมายเหตุ 9 20" xfId="4380"/>
    <cellStyle name="หมายเหตุ 9 20 2" xfId="5346"/>
    <cellStyle name="หมายเหตุ 9 21" xfId="4381"/>
    <cellStyle name="หมายเหตุ 9 21 2" xfId="5347"/>
    <cellStyle name="หมายเหตุ 9 22" xfId="4382"/>
    <cellStyle name="หมายเหตุ 9 22 2" xfId="5348"/>
    <cellStyle name="หมายเหตุ 9 23" xfId="4383"/>
    <cellStyle name="หมายเหตุ 9 23 2" xfId="5349"/>
    <cellStyle name="หมายเหตุ 9 24" xfId="4384"/>
    <cellStyle name="หมายเหตุ 9 24 2" xfId="5350"/>
    <cellStyle name="หมายเหตุ 9 25" xfId="4385"/>
    <cellStyle name="หมายเหตุ 9 25 2" xfId="5351"/>
    <cellStyle name="หมายเหตุ 9 26" xfId="4386"/>
    <cellStyle name="หมายเหตุ 9 26 2" xfId="5352"/>
    <cellStyle name="หมายเหตุ 9 27" xfId="4387"/>
    <cellStyle name="หมายเหตุ 9 27 2" xfId="5353"/>
    <cellStyle name="หมายเหตุ 9 28" xfId="4388"/>
    <cellStyle name="หมายเหตุ 9 28 2" xfId="5354"/>
    <cellStyle name="หมายเหตุ 9 29" xfId="4389"/>
    <cellStyle name="หมายเหตุ 9 29 2" xfId="5355"/>
    <cellStyle name="หมายเหตุ 9 3" xfId="4390"/>
    <cellStyle name="หมายเหตุ 9 3 2" xfId="5356"/>
    <cellStyle name="หมายเหตุ 9 30" xfId="4391"/>
    <cellStyle name="หมายเหตุ 9 30 2" xfId="5357"/>
    <cellStyle name="หมายเหตุ 9 31" xfId="4392"/>
    <cellStyle name="หมายเหตุ 9 31 2" xfId="5358"/>
    <cellStyle name="หมายเหตุ 9 32" xfId="4393"/>
    <cellStyle name="หมายเหตุ 9 32 2" xfId="5359"/>
    <cellStyle name="หมายเหตุ 9 33" xfId="4394"/>
    <cellStyle name="หมายเหตุ 9 33 2" xfId="5360"/>
    <cellStyle name="หมายเหตุ 9 34" xfId="4395"/>
    <cellStyle name="หมายเหตุ 9 34 2" xfId="5361"/>
    <cellStyle name="หมายเหตุ 9 35" xfId="4396"/>
    <cellStyle name="หมายเหตุ 9 35 2" xfId="5362"/>
    <cellStyle name="หมายเหตุ 9 36" xfId="4397"/>
    <cellStyle name="หมายเหตุ 9 36 2" xfId="5363"/>
    <cellStyle name="หมายเหตุ 9 37" xfId="5364"/>
    <cellStyle name="หมายเหตุ 9 4" xfId="4398"/>
    <cellStyle name="หมายเหตุ 9 4 2" xfId="5365"/>
    <cellStyle name="หมายเหตุ 9 5" xfId="4399"/>
    <cellStyle name="หมายเหตุ 9 5 2" xfId="5366"/>
    <cellStyle name="หมายเหตุ 9 6" xfId="4400"/>
    <cellStyle name="หมายเหตุ 9 6 2" xfId="5367"/>
    <cellStyle name="หมายเหตุ 9 7" xfId="4401"/>
    <cellStyle name="หมายเหตุ 9 7 2" xfId="5368"/>
    <cellStyle name="หมายเหตุ 9 8" xfId="4402"/>
    <cellStyle name="หมายเหตุ 9 8 2" xfId="5369"/>
    <cellStyle name="หมายเหตุ 9 9" xfId="4403"/>
    <cellStyle name="หมายเหตุ 9 9 2" xfId="5370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56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2-61%20&#3629;&#3634;&#3617;&#3656;&#3634;%20&#3617;&#3634;&#3619;&#3637;&#3609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3เดือน"/>
      <sheetName val="งบกำไรขาดทุน 6 เดือ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64">
          <cell r="F64">
            <v>1845386943.7400002</v>
          </cell>
          <cell r="H64">
            <v>1692855747.01</v>
          </cell>
          <cell r="J64">
            <v>1309854976.5699999</v>
          </cell>
          <cell r="L64">
            <v>1084512506.3099999</v>
          </cell>
        </row>
        <row r="98">
          <cell r="F98">
            <v>2028665338.7</v>
          </cell>
          <cell r="H98">
            <v>2062664422.24</v>
          </cell>
          <cell r="J98">
            <v>1919733234.2659993</v>
          </cell>
          <cell r="L98">
            <v>1968180449.3700001</v>
          </cell>
        </row>
      </sheetData>
      <sheetData sheetId="1"/>
      <sheetData sheetId="2">
        <row r="25">
          <cell r="F25">
            <v>26030551.310000025</v>
          </cell>
          <cell r="H25">
            <v>39834760.040000007</v>
          </cell>
          <cell r="J25">
            <v>11900960.159999976</v>
          </cell>
          <cell r="L25">
            <v>25040362.839999974</v>
          </cell>
        </row>
      </sheetData>
      <sheetData sheetId="3">
        <row r="25">
          <cell r="F25">
            <v>31213572.270000033</v>
          </cell>
          <cell r="H25">
            <v>114754460.94000006</v>
          </cell>
          <cell r="J25">
            <v>10203829.809999995</v>
          </cell>
          <cell r="L25">
            <v>88688461.289999992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1"/>
  <sheetViews>
    <sheetView zoomScale="90" zoomScaleNormal="90" zoomScaleSheetLayoutView="90" workbookViewId="0">
      <selection activeCell="E6" sqref="E6"/>
    </sheetView>
  </sheetViews>
  <sheetFormatPr defaultRowHeight="24.75" customHeight="1"/>
  <cols>
    <col min="1" max="1" width="9.140625" style="124"/>
    <col min="2" max="2" width="9.140625" style="124" customWidth="1"/>
    <col min="3" max="3" width="9.140625" style="124"/>
    <col min="4" max="4" width="9.140625" style="124" customWidth="1"/>
    <col min="5" max="5" width="15.7109375" style="124" customWidth="1"/>
    <col min="6" max="6" width="1.7109375" style="124" customWidth="1"/>
    <col min="7" max="7" width="15.7109375" style="124" customWidth="1"/>
    <col min="8" max="8" width="1.85546875" style="124" customWidth="1"/>
    <col min="9" max="9" width="15.7109375" style="124" customWidth="1"/>
    <col min="10" max="10" width="1.7109375" style="124" customWidth="1"/>
    <col min="11" max="11" width="15.7109375" style="162" customWidth="1"/>
    <col min="12" max="12" width="4" style="124" customWidth="1"/>
    <col min="13" max="16384" width="9.140625" style="124"/>
  </cols>
  <sheetData>
    <row r="1" spans="1:16" s="32" customFormat="1" ht="25.5" customHeight="1">
      <c r="A1" s="290" t="s">
        <v>247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6" s="32" customFormat="1" ht="25.5" customHeight="1">
      <c r="A2" s="290" t="s">
        <v>18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6" s="32" customFormat="1" ht="25.5" customHeight="1">
      <c r="A3" s="290" t="s">
        <v>726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6" ht="25.5" customHeight="1"/>
    <row r="5" spans="1:16" ht="25.5" customHeight="1">
      <c r="A5" s="32" t="s">
        <v>19</v>
      </c>
    </row>
    <row r="6" spans="1:16" ht="25.5" customHeight="1">
      <c r="A6" s="124" t="s">
        <v>20</v>
      </c>
      <c r="C6" s="124" t="s">
        <v>248</v>
      </c>
    </row>
    <row r="7" spans="1:16" ht="25.5" customHeight="1">
      <c r="C7" s="43" t="s">
        <v>250</v>
      </c>
    </row>
    <row r="8" spans="1:16" ht="25.5" customHeight="1">
      <c r="A8" s="124" t="s">
        <v>21</v>
      </c>
      <c r="C8" s="124" t="s">
        <v>256</v>
      </c>
    </row>
    <row r="9" spans="1:16" ht="25.5" customHeight="1">
      <c r="C9" s="124" t="s">
        <v>257</v>
      </c>
    </row>
    <row r="10" spans="1:16" ht="25.5" customHeight="1">
      <c r="A10" s="124" t="s">
        <v>22</v>
      </c>
      <c r="C10" s="124" t="s">
        <v>173</v>
      </c>
    </row>
    <row r="11" spans="1:16" ht="25.5" customHeight="1">
      <c r="C11" s="124" t="s">
        <v>172</v>
      </c>
    </row>
    <row r="12" spans="1:16" ht="25.5" customHeight="1">
      <c r="A12" s="32" t="s">
        <v>23</v>
      </c>
    </row>
    <row r="13" spans="1:16" ht="25.5" customHeight="1">
      <c r="A13" s="124" t="s">
        <v>24</v>
      </c>
    </row>
    <row r="14" spans="1:16" s="128" customFormat="1" ht="25.5" customHeight="1">
      <c r="A14" s="129" t="s">
        <v>644</v>
      </c>
      <c r="D14" s="130"/>
      <c r="E14" s="130"/>
      <c r="F14" s="130"/>
      <c r="G14" s="130"/>
      <c r="H14" s="130"/>
      <c r="I14" s="130"/>
      <c r="J14" s="130"/>
      <c r="K14" s="130"/>
      <c r="L14" s="130"/>
      <c r="M14" s="131"/>
      <c r="P14" s="129"/>
    </row>
    <row r="15" spans="1:16" s="128" customFormat="1" ht="25.5" customHeight="1">
      <c r="A15" s="132" t="s">
        <v>648</v>
      </c>
      <c r="B15" s="133"/>
      <c r="D15" s="130"/>
      <c r="E15" s="130"/>
      <c r="F15" s="130"/>
      <c r="G15" s="130"/>
      <c r="H15" s="130"/>
      <c r="I15" s="130"/>
      <c r="J15" s="130"/>
      <c r="K15" s="130"/>
      <c r="L15" s="130"/>
      <c r="M15" s="131"/>
      <c r="P15" s="129"/>
    </row>
    <row r="16" spans="1:16" s="128" customFormat="1" ht="25.5" customHeight="1">
      <c r="A16" s="129" t="s">
        <v>647</v>
      </c>
      <c r="B16" s="133"/>
      <c r="D16" s="130"/>
      <c r="E16" s="130"/>
      <c r="F16" s="130"/>
      <c r="G16" s="130"/>
      <c r="H16" s="130"/>
      <c r="I16" s="130"/>
      <c r="J16" s="130"/>
      <c r="K16" s="130"/>
      <c r="L16" s="130"/>
      <c r="M16" s="131"/>
      <c r="P16" s="129"/>
    </row>
    <row r="17" spans="1:16" s="128" customFormat="1" ht="25.5" customHeight="1">
      <c r="A17" s="132" t="s">
        <v>646</v>
      </c>
      <c r="B17" s="133"/>
      <c r="D17" s="130"/>
      <c r="E17" s="130"/>
      <c r="F17" s="130"/>
      <c r="G17" s="130"/>
      <c r="H17" s="130"/>
      <c r="I17" s="130"/>
      <c r="J17" s="130"/>
      <c r="K17" s="130"/>
      <c r="L17" s="130"/>
      <c r="M17" s="131"/>
      <c r="P17" s="129"/>
    </row>
    <row r="18" spans="1:16" s="128" customFormat="1" ht="25.5" customHeight="1">
      <c r="A18" s="129" t="s">
        <v>645</v>
      </c>
      <c r="B18" s="133"/>
      <c r="D18" s="130"/>
      <c r="E18" s="130"/>
      <c r="F18" s="130"/>
      <c r="G18" s="130"/>
      <c r="H18" s="130"/>
      <c r="I18" s="130"/>
      <c r="J18" s="130"/>
      <c r="K18" s="130"/>
      <c r="L18" s="130"/>
      <c r="M18" s="131"/>
      <c r="P18" s="129"/>
    </row>
    <row r="19" spans="1:16" s="128" customFormat="1" ht="25.5" customHeight="1">
      <c r="A19" s="129" t="s">
        <v>642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31"/>
      <c r="P19" s="129"/>
    </row>
    <row r="20" spans="1:16" s="128" customFormat="1" ht="25.5" customHeight="1">
      <c r="A20" s="129" t="s">
        <v>643</v>
      </c>
      <c r="B20" s="133"/>
      <c r="D20" s="130"/>
      <c r="E20" s="130"/>
      <c r="F20" s="130"/>
      <c r="G20" s="130"/>
      <c r="H20" s="130"/>
      <c r="I20" s="130"/>
      <c r="J20" s="130"/>
      <c r="K20" s="130"/>
      <c r="L20" s="130"/>
      <c r="M20" s="131"/>
      <c r="P20" s="129"/>
    </row>
    <row r="21" spans="1:16" ht="25.5" customHeight="1">
      <c r="A21" s="124" t="s">
        <v>206</v>
      </c>
      <c r="B21" s="166"/>
      <c r="C21" s="167"/>
      <c r="D21" s="167"/>
      <c r="E21" s="167"/>
      <c r="F21" s="167"/>
      <c r="G21" s="167"/>
      <c r="H21" s="167"/>
      <c r="I21" s="167"/>
      <c r="J21" s="167"/>
      <c r="K21" s="167"/>
    </row>
    <row r="22" spans="1:16" ht="25.5" customHeight="1">
      <c r="A22" s="168"/>
      <c r="B22" s="168" t="s">
        <v>558</v>
      </c>
      <c r="C22" s="167"/>
      <c r="D22" s="167"/>
      <c r="E22" s="167"/>
      <c r="F22" s="167"/>
      <c r="G22" s="167"/>
      <c r="H22" s="167"/>
      <c r="I22" s="167"/>
      <c r="J22" s="167"/>
      <c r="K22" s="167"/>
    </row>
    <row r="23" spans="1:16" ht="25.5" customHeight="1">
      <c r="A23" s="168" t="s">
        <v>142</v>
      </c>
      <c r="B23" s="168"/>
      <c r="C23" s="169"/>
      <c r="D23" s="169"/>
      <c r="E23" s="169"/>
      <c r="F23" s="171"/>
      <c r="G23" s="170"/>
      <c r="H23" s="170"/>
      <c r="I23" s="170"/>
      <c r="J23" s="171"/>
      <c r="K23" s="171"/>
    </row>
    <row r="24" spans="1:16" ht="25.5" customHeight="1">
      <c r="A24" s="168" t="s">
        <v>0</v>
      </c>
      <c r="B24" s="168" t="s">
        <v>559</v>
      </c>
      <c r="C24" s="169"/>
      <c r="D24" s="169"/>
      <c r="E24" s="169"/>
      <c r="F24" s="171"/>
      <c r="G24" s="170"/>
      <c r="H24" s="170"/>
      <c r="I24" s="170"/>
      <c r="J24" s="171"/>
      <c r="K24" s="171"/>
    </row>
    <row r="25" spans="1:16" ht="25.5" customHeight="1">
      <c r="A25" s="168" t="s">
        <v>292</v>
      </c>
      <c r="B25" s="172"/>
      <c r="C25" s="169"/>
      <c r="D25" s="169"/>
      <c r="E25" s="169"/>
      <c r="F25" s="171"/>
      <c r="G25" s="170"/>
      <c r="H25" s="170"/>
      <c r="I25" s="170"/>
      <c r="J25" s="171"/>
      <c r="K25" s="171"/>
    </row>
    <row r="26" spans="1:16" ht="25.5" customHeight="1">
      <c r="A26" s="168" t="s">
        <v>291</v>
      </c>
      <c r="B26" s="173"/>
      <c r="C26" s="169"/>
      <c r="D26" s="169"/>
      <c r="E26" s="169"/>
      <c r="F26" s="171"/>
      <c r="G26" s="170"/>
      <c r="H26" s="170"/>
      <c r="I26" s="170"/>
      <c r="J26" s="171"/>
      <c r="K26" s="171"/>
    </row>
    <row r="27" spans="1:16" ht="25.5" customHeight="1">
      <c r="A27" s="168" t="s">
        <v>0</v>
      </c>
      <c r="B27" s="168" t="s">
        <v>174</v>
      </c>
      <c r="C27" s="169"/>
      <c r="D27" s="169"/>
      <c r="E27" s="169"/>
      <c r="F27" s="171"/>
      <c r="G27" s="170"/>
      <c r="H27" s="170"/>
      <c r="I27" s="170"/>
      <c r="J27" s="171"/>
      <c r="K27" s="171"/>
    </row>
    <row r="28" spans="1:16" ht="25.5" customHeight="1">
      <c r="A28" s="168" t="s">
        <v>175</v>
      </c>
      <c r="B28" s="173"/>
      <c r="C28" s="169"/>
      <c r="D28" s="169"/>
      <c r="E28" s="169"/>
      <c r="F28" s="171"/>
      <c r="G28" s="170"/>
      <c r="H28" s="170"/>
      <c r="I28" s="170"/>
      <c r="J28" s="171"/>
      <c r="K28" s="171"/>
    </row>
    <row r="29" spans="1:16" ht="25.5" customHeight="1">
      <c r="A29" s="168" t="s">
        <v>176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</row>
    <row r="30" spans="1:16" ht="25.5" customHeight="1">
      <c r="A30" s="168" t="s">
        <v>144</v>
      </c>
      <c r="B30" s="168"/>
      <c r="C30" s="169"/>
      <c r="D30" s="169"/>
      <c r="E30" s="169"/>
      <c r="F30" s="171"/>
      <c r="G30" s="170"/>
      <c r="H30" s="170"/>
      <c r="I30" s="170"/>
      <c r="J30" s="171"/>
      <c r="K30" s="171"/>
    </row>
    <row r="31" spans="1:16" ht="25.5" customHeight="1">
      <c r="A31" s="174"/>
      <c r="B31" s="168" t="s">
        <v>327</v>
      </c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6" ht="25.5" customHeight="1">
      <c r="A32" s="168" t="s">
        <v>326</v>
      </c>
      <c r="B32" s="173"/>
      <c r="C32" s="169"/>
      <c r="D32" s="169"/>
      <c r="E32" s="169"/>
      <c r="F32" s="171"/>
      <c r="G32" s="170"/>
      <c r="H32" s="170"/>
      <c r="I32" s="170"/>
      <c r="J32" s="171"/>
      <c r="K32" s="171"/>
    </row>
    <row r="33" spans="1:13" ht="25.5" customHeight="1">
      <c r="A33" s="168" t="s">
        <v>293</v>
      </c>
      <c r="B33" s="168"/>
      <c r="C33" s="169"/>
      <c r="D33" s="169"/>
      <c r="E33" s="169"/>
      <c r="F33" s="171"/>
      <c r="G33" s="170"/>
      <c r="H33" s="170"/>
      <c r="I33" s="170"/>
      <c r="J33" s="171"/>
      <c r="K33" s="171"/>
    </row>
    <row r="34" spans="1:13" ht="25.5" customHeight="1">
      <c r="A34" s="168"/>
      <c r="B34" s="168"/>
      <c r="C34" s="169"/>
      <c r="D34" s="169"/>
      <c r="E34" s="169"/>
      <c r="F34" s="171"/>
      <c r="G34" s="170"/>
      <c r="H34" s="170"/>
      <c r="I34" s="170"/>
      <c r="J34" s="171"/>
      <c r="K34" s="171"/>
    </row>
    <row r="35" spans="1:13" ht="25.5" customHeight="1">
      <c r="A35" s="291" t="s">
        <v>143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</row>
    <row r="36" spans="1:13" ht="28.5" customHeight="1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174"/>
    </row>
    <row r="37" spans="1:13" ht="28.5" customHeight="1">
      <c r="A37" s="175" t="s">
        <v>701</v>
      </c>
      <c r="B37" s="176" t="s">
        <v>145</v>
      </c>
      <c r="C37" s="177"/>
      <c r="D37" s="177"/>
      <c r="E37" s="177"/>
      <c r="F37" s="177"/>
      <c r="G37" s="178"/>
      <c r="H37" s="177"/>
      <c r="I37" s="179"/>
      <c r="J37" s="177"/>
      <c r="K37" s="177"/>
    </row>
    <row r="38" spans="1:13" ht="28.5" customHeight="1">
      <c r="A38" s="175"/>
      <c r="B38" s="176" t="s">
        <v>146</v>
      </c>
      <c r="C38" s="177"/>
      <c r="D38" s="177"/>
      <c r="E38" s="177"/>
      <c r="F38" s="177"/>
      <c r="G38" s="178"/>
      <c r="H38" s="177"/>
      <c r="I38" s="179"/>
      <c r="J38" s="177"/>
      <c r="K38" s="177"/>
    </row>
    <row r="39" spans="1:13" ht="28.5" customHeight="1">
      <c r="A39" s="175" t="s">
        <v>701</v>
      </c>
      <c r="B39" s="176" t="s">
        <v>147</v>
      </c>
      <c r="C39" s="177"/>
      <c r="D39" s="177"/>
      <c r="E39" s="177"/>
      <c r="F39" s="177"/>
      <c r="G39" s="178"/>
      <c r="H39" s="177"/>
      <c r="I39" s="179"/>
      <c r="J39" s="177"/>
      <c r="K39" s="177"/>
    </row>
    <row r="40" spans="1:13" ht="28.5" customHeight="1">
      <c r="A40" s="175"/>
      <c r="B40" s="176" t="s">
        <v>148</v>
      </c>
      <c r="C40" s="177"/>
      <c r="D40" s="177"/>
      <c r="E40" s="177"/>
      <c r="F40" s="177"/>
      <c r="G40" s="178"/>
      <c r="H40" s="177"/>
      <c r="I40" s="179"/>
      <c r="J40" s="177"/>
      <c r="K40" s="177"/>
    </row>
    <row r="41" spans="1:13" ht="28.5" customHeight="1">
      <c r="A41" s="175" t="s">
        <v>701</v>
      </c>
      <c r="B41" s="176" t="s">
        <v>149</v>
      </c>
      <c r="C41" s="177"/>
      <c r="D41" s="177"/>
      <c r="E41" s="177"/>
      <c r="F41" s="177"/>
      <c r="G41" s="178"/>
      <c r="H41" s="177"/>
      <c r="I41" s="179"/>
      <c r="J41" s="177"/>
      <c r="K41" s="177"/>
    </row>
    <row r="42" spans="1:13" ht="28.5" customHeight="1">
      <c r="A42" s="175"/>
      <c r="B42" s="168" t="s">
        <v>177</v>
      </c>
      <c r="C42" s="177"/>
      <c r="D42" s="177"/>
      <c r="E42" s="177"/>
      <c r="F42" s="177"/>
      <c r="G42" s="178"/>
      <c r="H42" s="177"/>
      <c r="I42" s="179"/>
      <c r="J42" s="177"/>
      <c r="K42" s="177"/>
    </row>
    <row r="43" spans="1:13" ht="28.5" customHeight="1">
      <c r="A43" s="179" t="s">
        <v>178</v>
      </c>
      <c r="B43" s="176"/>
      <c r="C43" s="177"/>
      <c r="D43" s="177"/>
      <c r="E43" s="177"/>
      <c r="F43" s="177"/>
      <c r="G43" s="178"/>
      <c r="H43" s="177"/>
      <c r="I43" s="179"/>
      <c r="J43" s="177"/>
      <c r="K43" s="177"/>
    </row>
    <row r="44" spans="1:13" ht="28.5" customHeight="1">
      <c r="A44" s="179" t="s">
        <v>150</v>
      </c>
      <c r="B44" s="176"/>
      <c r="C44" s="177"/>
      <c r="D44" s="177"/>
      <c r="E44" s="177"/>
      <c r="F44" s="177"/>
      <c r="G44" s="178"/>
      <c r="H44" s="177"/>
      <c r="I44" s="179"/>
      <c r="J44" s="177"/>
      <c r="K44" s="177"/>
    </row>
    <row r="45" spans="1:13" ht="28.5" customHeight="1">
      <c r="A45" s="167"/>
      <c r="B45" s="168" t="s">
        <v>294</v>
      </c>
      <c r="C45" s="177"/>
      <c r="D45" s="177"/>
      <c r="E45" s="177"/>
      <c r="F45" s="177"/>
      <c r="G45" s="178"/>
      <c r="H45" s="177"/>
      <c r="I45" s="179"/>
      <c r="J45" s="177"/>
      <c r="K45" s="177"/>
    </row>
    <row r="46" spans="1:13" s="122" customFormat="1" ht="28.5" customHeight="1">
      <c r="A46" s="122" t="s">
        <v>709</v>
      </c>
      <c r="B46" s="119"/>
      <c r="D46" s="120"/>
      <c r="E46" s="121"/>
      <c r="F46" s="121"/>
      <c r="G46" s="121"/>
      <c r="H46" s="121"/>
      <c r="I46" s="121"/>
      <c r="J46" s="121"/>
      <c r="K46" s="121"/>
      <c r="L46" s="121"/>
      <c r="M46" s="121"/>
    </row>
    <row r="47" spans="1:13" s="122" customFormat="1" ht="28.5" customHeight="1">
      <c r="B47" s="122" t="s">
        <v>702</v>
      </c>
      <c r="K47" s="121"/>
    </row>
    <row r="48" spans="1:13" s="122" customFormat="1" ht="28.5" customHeight="1">
      <c r="A48" s="122" t="s">
        <v>703</v>
      </c>
      <c r="D48" s="123"/>
      <c r="K48" s="121"/>
    </row>
    <row r="49" spans="1:11" s="122" customFormat="1" ht="28.5" customHeight="1">
      <c r="A49" s="122" t="s">
        <v>704</v>
      </c>
      <c r="D49" s="123"/>
      <c r="K49" s="121"/>
    </row>
    <row r="50" spans="1:11" s="182" customFormat="1" ht="28.5" customHeight="1">
      <c r="A50" s="122" t="s">
        <v>705</v>
      </c>
      <c r="B50" s="61"/>
      <c r="C50" s="180"/>
      <c r="D50" s="181"/>
      <c r="E50" s="61"/>
      <c r="F50" s="184"/>
      <c r="G50" s="61"/>
      <c r="H50" s="61"/>
      <c r="I50" s="183"/>
      <c r="J50" s="184"/>
      <c r="K50" s="181"/>
    </row>
    <row r="51" spans="1:11" s="182" customFormat="1" ht="28.5" customHeight="1">
      <c r="A51" s="122" t="s">
        <v>707</v>
      </c>
      <c r="B51" s="61"/>
      <c r="C51" s="180"/>
      <c r="D51" s="181"/>
      <c r="E51" s="61"/>
      <c r="F51" s="184"/>
      <c r="G51" s="61"/>
      <c r="H51" s="61"/>
      <c r="I51" s="183"/>
      <c r="J51" s="184"/>
      <c r="K51" s="181"/>
    </row>
    <row r="52" spans="1:11" s="182" customFormat="1" ht="28.5" customHeight="1">
      <c r="A52" s="122" t="s">
        <v>706</v>
      </c>
      <c r="B52" s="61"/>
      <c r="C52" s="180"/>
      <c r="D52" s="181"/>
      <c r="E52" s="61"/>
      <c r="F52" s="184"/>
      <c r="G52" s="61"/>
      <c r="H52" s="61"/>
      <c r="I52" s="183"/>
      <c r="J52" s="184"/>
      <c r="K52" s="181"/>
    </row>
    <row r="53" spans="1:11" s="182" customFormat="1" ht="28.5" customHeight="1">
      <c r="A53" s="122" t="s">
        <v>720</v>
      </c>
      <c r="B53" s="61"/>
      <c r="C53" s="180"/>
      <c r="D53" s="181"/>
      <c r="E53" s="61"/>
      <c r="F53" s="184"/>
      <c r="G53" s="61"/>
      <c r="H53" s="61"/>
      <c r="I53" s="183"/>
      <c r="J53" s="184"/>
      <c r="K53" s="181"/>
    </row>
    <row r="54" spans="1:11" s="182" customFormat="1" ht="28.5" customHeight="1">
      <c r="B54" s="122" t="s">
        <v>721</v>
      </c>
      <c r="C54" s="123"/>
      <c r="D54" s="181"/>
      <c r="E54" s="61"/>
      <c r="F54" s="184"/>
      <c r="G54" s="61"/>
      <c r="H54" s="61"/>
      <c r="I54" s="183"/>
      <c r="J54" s="184"/>
      <c r="K54" s="181"/>
    </row>
    <row r="55" spans="1:11" s="182" customFormat="1" ht="28.5" customHeight="1">
      <c r="A55" s="122" t="s">
        <v>722</v>
      </c>
      <c r="C55" s="122"/>
      <c r="D55" s="181"/>
      <c r="E55" s="61"/>
      <c r="F55" s="184"/>
      <c r="G55" s="61"/>
      <c r="H55" s="61"/>
      <c r="I55" s="183"/>
      <c r="J55" s="184"/>
      <c r="K55" s="181"/>
    </row>
    <row r="56" spans="1:11" s="182" customFormat="1" ht="28.5" customHeight="1">
      <c r="A56" s="122" t="s">
        <v>725</v>
      </c>
      <c r="B56" s="122"/>
      <c r="C56" s="122"/>
      <c r="D56" s="181"/>
      <c r="E56" s="61"/>
      <c r="F56" s="184"/>
      <c r="G56" s="61"/>
      <c r="H56" s="61"/>
      <c r="I56" s="183"/>
      <c r="J56" s="184"/>
      <c r="K56" s="181"/>
    </row>
    <row r="57" spans="1:11" s="182" customFormat="1" ht="28.5" customHeight="1">
      <c r="A57" s="122"/>
      <c r="B57" s="206" t="s">
        <v>716</v>
      </c>
      <c r="C57" s="122"/>
      <c r="D57" s="181"/>
      <c r="E57" s="61"/>
      <c r="F57" s="184"/>
      <c r="G57" s="61"/>
      <c r="H57" s="61"/>
      <c r="I57" s="183"/>
      <c r="J57" s="184"/>
      <c r="K57" s="181"/>
    </row>
    <row r="58" spans="1:11" s="182" customFormat="1" ht="28.5" customHeight="1">
      <c r="A58" s="206" t="s">
        <v>717</v>
      </c>
      <c r="C58" s="122"/>
      <c r="D58" s="181"/>
      <c r="E58" s="61"/>
      <c r="F58" s="184"/>
      <c r="G58" s="61"/>
      <c r="H58" s="61"/>
      <c r="I58" s="183"/>
      <c r="J58" s="184"/>
      <c r="K58" s="181"/>
    </row>
    <row r="59" spans="1:11" s="182" customFormat="1" ht="28.5" customHeight="1">
      <c r="A59" s="206" t="s">
        <v>719</v>
      </c>
      <c r="B59" s="122"/>
      <c r="C59" s="122"/>
      <c r="D59" s="181"/>
      <c r="E59" s="61"/>
      <c r="F59" s="184"/>
      <c r="G59" s="61"/>
      <c r="H59" s="61"/>
      <c r="I59" s="183"/>
      <c r="J59" s="184"/>
      <c r="K59" s="181"/>
    </row>
    <row r="60" spans="1:11" s="182" customFormat="1" ht="28.5" customHeight="1">
      <c r="A60" s="206" t="s">
        <v>718</v>
      </c>
      <c r="B60" s="122"/>
      <c r="C60" s="122"/>
      <c r="D60" s="181"/>
      <c r="E60" s="61"/>
      <c r="F60" s="184"/>
      <c r="G60" s="61"/>
      <c r="H60" s="61"/>
      <c r="I60" s="183"/>
      <c r="J60" s="184"/>
      <c r="K60" s="181"/>
    </row>
    <row r="61" spans="1:11" s="182" customFormat="1" ht="28.5" customHeight="1">
      <c r="A61" s="206" t="s">
        <v>723</v>
      </c>
      <c r="B61" s="122"/>
      <c r="C61" s="122"/>
      <c r="D61" s="181"/>
      <c r="E61" s="61"/>
      <c r="F61" s="184"/>
      <c r="G61" s="61"/>
      <c r="H61" s="61"/>
      <c r="I61" s="183"/>
      <c r="J61" s="184"/>
      <c r="K61" s="181"/>
    </row>
    <row r="62" spans="1:11" s="182" customFormat="1" ht="28.5" customHeight="1">
      <c r="A62" s="206" t="s">
        <v>715</v>
      </c>
      <c r="B62" s="122"/>
      <c r="C62" s="122"/>
      <c r="D62" s="181"/>
      <c r="E62" s="61"/>
      <c r="F62" s="184"/>
      <c r="G62" s="61"/>
      <c r="H62" s="61"/>
      <c r="I62" s="183"/>
      <c r="J62" s="184"/>
      <c r="K62" s="181"/>
    </row>
    <row r="63" spans="1:11" s="182" customFormat="1" ht="28.5" customHeight="1">
      <c r="A63" s="122"/>
      <c r="B63" s="122" t="s">
        <v>724</v>
      </c>
      <c r="C63" s="122"/>
      <c r="D63" s="181"/>
      <c r="E63" s="61"/>
      <c r="F63" s="184"/>
      <c r="G63" s="61"/>
      <c r="H63" s="61"/>
      <c r="I63" s="183"/>
      <c r="J63" s="184"/>
      <c r="K63" s="181"/>
    </row>
    <row r="64" spans="1:11" s="182" customFormat="1" ht="28.5" customHeight="1">
      <c r="A64" s="122" t="s">
        <v>708</v>
      </c>
      <c r="B64" s="122"/>
      <c r="C64" s="122"/>
      <c r="D64" s="181"/>
      <c r="E64" s="61"/>
      <c r="F64" s="184"/>
      <c r="G64" s="61"/>
      <c r="H64" s="61"/>
      <c r="I64" s="183"/>
      <c r="J64" s="184"/>
      <c r="K64" s="181"/>
    </row>
    <row r="65" spans="1:11" s="182" customFormat="1" ht="28.5" customHeight="1">
      <c r="A65" s="122"/>
      <c r="B65" s="208"/>
      <c r="C65" s="122"/>
      <c r="D65" s="181"/>
      <c r="E65" s="61"/>
      <c r="F65" s="184"/>
      <c r="G65" s="61"/>
      <c r="H65" s="61"/>
      <c r="I65" s="183"/>
      <c r="J65" s="184"/>
      <c r="K65" s="181"/>
    </row>
    <row r="66" spans="1:11" ht="27.95" customHeight="1">
      <c r="A66" s="291" t="s">
        <v>625</v>
      </c>
      <c r="B66" s="291"/>
      <c r="C66" s="291"/>
      <c r="D66" s="291"/>
      <c r="E66" s="291"/>
      <c r="F66" s="291"/>
      <c r="G66" s="291"/>
      <c r="H66" s="291"/>
      <c r="I66" s="291"/>
      <c r="J66" s="291"/>
      <c r="K66" s="291"/>
    </row>
    <row r="67" spans="1:11" s="182" customFormat="1" ht="27" customHeight="1">
      <c r="A67" s="121"/>
      <c r="B67" s="121"/>
      <c r="C67" s="121"/>
      <c r="D67" s="180"/>
      <c r="E67" s="181"/>
      <c r="F67" s="184"/>
      <c r="G67" s="181"/>
      <c r="H67" s="181"/>
      <c r="I67" s="183"/>
      <c r="J67" s="184"/>
      <c r="K67" s="181"/>
    </row>
    <row r="68" spans="1:11" ht="27.95" customHeight="1">
      <c r="A68" s="32" t="s">
        <v>80</v>
      </c>
    </row>
    <row r="69" spans="1:11" ht="27.95" customHeight="1">
      <c r="A69" s="124" t="s">
        <v>569</v>
      </c>
    </row>
    <row r="70" spans="1:11" ht="27.95" customHeight="1">
      <c r="A70" s="124" t="s">
        <v>624</v>
      </c>
    </row>
    <row r="71" spans="1:11" ht="27.95" customHeight="1">
      <c r="A71" s="124" t="s">
        <v>296</v>
      </c>
    </row>
    <row r="72" spans="1:11" ht="27.95" customHeight="1">
      <c r="A72" s="124" t="s">
        <v>570</v>
      </c>
    </row>
    <row r="73" spans="1:11" ht="27.95" customHeight="1">
      <c r="A73" s="124" t="s">
        <v>571</v>
      </c>
    </row>
    <row r="74" spans="1:11" ht="27.95" customHeight="1">
      <c r="A74" s="124" t="s">
        <v>574</v>
      </c>
    </row>
    <row r="75" spans="1:11" ht="27.95" customHeight="1">
      <c r="A75" s="124" t="s">
        <v>295</v>
      </c>
    </row>
    <row r="76" spans="1:11" ht="27.95" customHeight="1">
      <c r="A76" s="124" t="s">
        <v>251</v>
      </c>
    </row>
    <row r="77" spans="1:11" ht="27.95" customHeight="1">
      <c r="A77" s="124" t="s">
        <v>573</v>
      </c>
    </row>
    <row r="78" spans="1:11" ht="27.95" customHeight="1">
      <c r="A78" s="124" t="s">
        <v>572</v>
      </c>
    </row>
    <row r="79" spans="1:11" ht="27.95" customHeight="1">
      <c r="E79" s="292" t="s">
        <v>83</v>
      </c>
      <c r="F79" s="292"/>
      <c r="G79" s="292"/>
      <c r="H79" s="162"/>
      <c r="I79" s="163" t="s">
        <v>25</v>
      </c>
      <c r="J79" s="162"/>
      <c r="K79" s="163" t="s">
        <v>26</v>
      </c>
    </row>
    <row r="80" spans="1:11" ht="27.95" customHeight="1">
      <c r="E80" s="162">
        <v>2561</v>
      </c>
      <c r="F80" s="221"/>
      <c r="G80" s="162">
        <v>2560</v>
      </c>
      <c r="H80" s="162"/>
      <c r="I80" s="162"/>
      <c r="J80" s="162"/>
    </row>
    <row r="81" spans="1:11" ht="27.95" customHeight="1">
      <c r="A81" s="124" t="s">
        <v>82</v>
      </c>
      <c r="E81" s="162" t="s">
        <v>89</v>
      </c>
      <c r="F81" s="221"/>
      <c r="G81" s="162" t="s">
        <v>89</v>
      </c>
      <c r="H81" s="162"/>
      <c r="I81" s="162" t="s">
        <v>81</v>
      </c>
      <c r="J81" s="162"/>
      <c r="K81" s="162" t="s">
        <v>2</v>
      </c>
    </row>
    <row r="82" spans="1:11" ht="27.95" customHeight="1">
      <c r="A82" s="185" t="s">
        <v>152</v>
      </c>
    </row>
    <row r="83" spans="1:11" ht="27.95" customHeight="1">
      <c r="A83" s="124" t="s">
        <v>179</v>
      </c>
    </row>
    <row r="84" spans="1:11" ht="27.95" customHeight="1">
      <c r="A84" s="124" t="s">
        <v>180</v>
      </c>
    </row>
    <row r="85" spans="1:11" ht="27.95" customHeight="1">
      <c r="A85" s="124" t="s">
        <v>209</v>
      </c>
    </row>
    <row r="86" spans="1:11" ht="27.95" customHeight="1">
      <c r="A86" s="124" t="s">
        <v>211</v>
      </c>
    </row>
    <row r="87" spans="1:11" ht="27.95" customHeight="1">
      <c r="A87" s="124" t="s">
        <v>210</v>
      </c>
    </row>
    <row r="88" spans="1:11" ht="27.95" customHeight="1">
      <c r="A88" s="124" t="s">
        <v>328</v>
      </c>
    </row>
    <row r="89" spans="1:11" ht="27.95" customHeight="1">
      <c r="A89" s="124" t="s">
        <v>329</v>
      </c>
    </row>
    <row r="90" spans="1:11" ht="27.95" customHeight="1">
      <c r="A90" s="124" t="s">
        <v>181</v>
      </c>
    </row>
    <row r="91" spans="1:11" ht="27.95" customHeight="1">
      <c r="A91" s="185" t="s">
        <v>151</v>
      </c>
    </row>
    <row r="92" spans="1:11" ht="27.95" customHeight="1">
      <c r="A92" s="124" t="s">
        <v>208</v>
      </c>
    </row>
    <row r="93" spans="1:11" ht="27.95" customHeight="1">
      <c r="A93" s="124" t="s">
        <v>183</v>
      </c>
    </row>
    <row r="94" spans="1:11" ht="27.95" customHeight="1">
      <c r="A94" s="124" t="s">
        <v>184</v>
      </c>
    </row>
    <row r="95" spans="1:11" ht="27.95" customHeight="1">
      <c r="A95" s="124" t="s">
        <v>182</v>
      </c>
    </row>
    <row r="96" spans="1:11" ht="27.95" customHeight="1"/>
    <row r="97" spans="1:11" ht="30" customHeight="1">
      <c r="A97" s="291" t="s">
        <v>710</v>
      </c>
      <c r="B97" s="291"/>
      <c r="C97" s="291"/>
      <c r="D97" s="291"/>
      <c r="E97" s="291"/>
      <c r="F97" s="291"/>
      <c r="G97" s="291"/>
      <c r="H97" s="291"/>
      <c r="I97" s="291"/>
      <c r="J97" s="291"/>
      <c r="K97" s="291"/>
    </row>
    <row r="98" spans="1:11" ht="30" customHeight="1"/>
    <row r="99" spans="1:11" ht="30" customHeight="1">
      <c r="A99" s="185" t="s">
        <v>153</v>
      </c>
    </row>
    <row r="100" spans="1:11" ht="30" customHeight="1">
      <c r="A100" s="124" t="s">
        <v>188</v>
      </c>
    </row>
    <row r="101" spans="1:11" ht="30" customHeight="1">
      <c r="A101" s="124" t="s">
        <v>187</v>
      </c>
    </row>
    <row r="102" spans="1:11" ht="30" customHeight="1">
      <c r="A102" s="124" t="s">
        <v>186</v>
      </c>
    </row>
    <row r="103" spans="1:11" ht="30" customHeight="1">
      <c r="A103" s="124" t="s">
        <v>185</v>
      </c>
    </row>
    <row r="104" spans="1:11" ht="30" customHeight="1">
      <c r="A104" s="32" t="s">
        <v>84</v>
      </c>
    </row>
    <row r="105" spans="1:11" ht="30" customHeight="1">
      <c r="A105" s="186" t="s">
        <v>85</v>
      </c>
    </row>
    <row r="106" spans="1:11" ht="30" customHeight="1">
      <c r="A106" s="187" t="s">
        <v>332</v>
      </c>
    </row>
    <row r="107" spans="1:11" ht="30" customHeight="1">
      <c r="A107" s="188" t="s">
        <v>331</v>
      </c>
    </row>
    <row r="108" spans="1:11" ht="30" customHeight="1">
      <c r="A108" s="188" t="s">
        <v>330</v>
      </c>
    </row>
    <row r="109" spans="1:11" ht="30" customHeight="1">
      <c r="A109" s="189" t="s">
        <v>285</v>
      </c>
    </row>
    <row r="110" spans="1:11" ht="30" customHeight="1">
      <c r="A110" s="189" t="s">
        <v>284</v>
      </c>
    </row>
    <row r="111" spans="1:11" ht="30" customHeight="1">
      <c r="A111" s="124" t="s">
        <v>86</v>
      </c>
    </row>
    <row r="112" spans="1:11" ht="30" customHeight="1">
      <c r="A112" s="190" t="s">
        <v>560</v>
      </c>
    </row>
    <row r="113" spans="1:11" ht="30" customHeight="1">
      <c r="A113" s="190" t="s">
        <v>561</v>
      </c>
    </row>
    <row r="114" spans="1:11" ht="30" customHeight="1">
      <c r="A114" s="124" t="s">
        <v>300</v>
      </c>
      <c r="C114" s="25"/>
      <c r="D114" s="25"/>
      <c r="E114" s="25"/>
      <c r="F114" s="25"/>
      <c r="G114" s="25"/>
      <c r="H114" s="25"/>
      <c r="I114" s="25"/>
      <c r="J114" s="25"/>
      <c r="K114" s="191"/>
    </row>
    <row r="115" spans="1:11" ht="30" customHeight="1">
      <c r="A115" s="190" t="s">
        <v>562</v>
      </c>
      <c r="C115" s="25"/>
      <c r="D115" s="25"/>
      <c r="E115" s="25"/>
      <c r="F115" s="25"/>
      <c r="G115" s="25"/>
      <c r="H115" s="25"/>
      <c r="I115" s="25"/>
      <c r="J115" s="25"/>
      <c r="K115" s="191"/>
    </row>
    <row r="116" spans="1:11" ht="30" customHeight="1">
      <c r="A116" s="190" t="s">
        <v>333</v>
      </c>
      <c r="C116" s="25"/>
      <c r="D116" s="25"/>
      <c r="E116" s="25"/>
      <c r="F116" s="25"/>
      <c r="G116" s="25"/>
      <c r="H116" s="25"/>
      <c r="I116" s="25"/>
      <c r="J116" s="25"/>
      <c r="K116" s="191"/>
    </row>
    <row r="117" spans="1:11" ht="30" customHeight="1">
      <c r="A117" s="190" t="s">
        <v>325</v>
      </c>
      <c r="C117" s="25"/>
      <c r="D117" s="25"/>
      <c r="E117" s="25"/>
      <c r="F117" s="25"/>
      <c r="G117" s="25"/>
      <c r="H117" s="25"/>
      <c r="I117" s="25"/>
      <c r="J117" s="25"/>
      <c r="K117" s="191"/>
    </row>
    <row r="118" spans="1:11" ht="30" customHeight="1">
      <c r="A118" s="190" t="s">
        <v>335</v>
      </c>
      <c r="C118" s="25"/>
      <c r="D118" s="25"/>
      <c r="E118" s="25"/>
      <c r="F118" s="25"/>
      <c r="G118" s="25"/>
      <c r="H118" s="25"/>
      <c r="I118" s="25"/>
      <c r="J118" s="25"/>
      <c r="K118" s="191"/>
    </row>
    <row r="119" spans="1:11" ht="30" customHeight="1">
      <c r="A119" s="190" t="s">
        <v>334</v>
      </c>
      <c r="C119" s="25"/>
      <c r="D119" s="25"/>
      <c r="E119" s="25"/>
      <c r="F119" s="25"/>
      <c r="G119" s="25"/>
      <c r="H119" s="25"/>
      <c r="I119" s="25"/>
      <c r="J119" s="25"/>
      <c r="K119" s="191"/>
    </row>
    <row r="120" spans="1:11" ht="30" customHeight="1">
      <c r="A120" s="124" t="s">
        <v>663</v>
      </c>
    </row>
    <row r="121" spans="1:11" ht="30" customHeight="1">
      <c r="A121" s="124" t="s">
        <v>664</v>
      </c>
    </row>
    <row r="122" spans="1:11" ht="30" customHeight="1">
      <c r="A122" s="124" t="s">
        <v>213</v>
      </c>
    </row>
    <row r="123" spans="1:11" ht="30" customHeight="1">
      <c r="A123" s="124" t="s">
        <v>212</v>
      </c>
    </row>
    <row r="124" spans="1:11" ht="30" customHeight="1">
      <c r="A124" s="124" t="s">
        <v>214</v>
      </c>
    </row>
    <row r="125" spans="1:11" ht="30" customHeight="1">
      <c r="A125" s="192"/>
    </row>
    <row r="126" spans="1:11" ht="27" customHeight="1">
      <c r="A126" s="291" t="s">
        <v>711</v>
      </c>
      <c r="B126" s="291"/>
      <c r="C126" s="291"/>
      <c r="D126" s="291"/>
      <c r="E126" s="291"/>
      <c r="F126" s="291"/>
      <c r="G126" s="291"/>
      <c r="H126" s="291"/>
      <c r="I126" s="291"/>
      <c r="J126" s="291"/>
      <c r="K126" s="291"/>
    </row>
    <row r="127" spans="1:11" ht="27" customHeight="1">
      <c r="A127" s="192"/>
    </row>
    <row r="128" spans="1:11" ht="27" customHeight="1">
      <c r="A128" s="124" t="s">
        <v>301</v>
      </c>
    </row>
    <row r="129" spans="1:1" ht="27" customHeight="1">
      <c r="A129" s="124" t="s">
        <v>546</v>
      </c>
    </row>
    <row r="130" spans="1:1" ht="27" customHeight="1">
      <c r="A130" s="124" t="s">
        <v>545</v>
      </c>
    </row>
    <row r="131" spans="1:1" ht="27" customHeight="1">
      <c r="A131" s="124" t="s">
        <v>629</v>
      </c>
    </row>
    <row r="132" spans="1:1" ht="27" customHeight="1">
      <c r="A132" s="192" t="s">
        <v>141</v>
      </c>
    </row>
    <row r="133" spans="1:1" ht="27" customHeight="1">
      <c r="A133" s="124" t="s">
        <v>302</v>
      </c>
    </row>
    <row r="134" spans="1:1" ht="27" customHeight="1">
      <c r="A134" s="124" t="s">
        <v>216</v>
      </c>
    </row>
    <row r="135" spans="1:1" ht="27" customHeight="1">
      <c r="A135" s="124" t="s">
        <v>215</v>
      </c>
    </row>
    <row r="136" spans="1:1" ht="27" customHeight="1">
      <c r="A136" s="124" t="s">
        <v>217</v>
      </c>
    </row>
    <row r="137" spans="1:1" ht="27" customHeight="1">
      <c r="A137" s="124" t="s">
        <v>218</v>
      </c>
    </row>
    <row r="138" spans="1:1" ht="27" customHeight="1">
      <c r="A138" s="124" t="s">
        <v>220</v>
      </c>
    </row>
    <row r="139" spans="1:1" ht="27" customHeight="1">
      <c r="A139" s="124" t="s">
        <v>219</v>
      </c>
    </row>
    <row r="140" spans="1:1" ht="27" customHeight="1">
      <c r="A140" s="124" t="s">
        <v>303</v>
      </c>
    </row>
    <row r="141" spans="1:1" ht="27" customHeight="1">
      <c r="A141" s="186" t="s">
        <v>274</v>
      </c>
    </row>
    <row r="142" spans="1:1" ht="27" customHeight="1">
      <c r="A142" s="186" t="s">
        <v>273</v>
      </c>
    </row>
    <row r="143" spans="1:1" ht="27" customHeight="1">
      <c r="A143" s="186" t="s">
        <v>268</v>
      </c>
    </row>
    <row r="144" spans="1:1" ht="27" customHeight="1">
      <c r="A144" s="186" t="s">
        <v>267</v>
      </c>
    </row>
    <row r="145" spans="1:11" ht="27" customHeight="1">
      <c r="A145" s="188" t="s">
        <v>269</v>
      </c>
    </row>
    <row r="146" spans="1:11" ht="27" customHeight="1">
      <c r="A146" s="188" t="s">
        <v>264</v>
      </c>
    </row>
    <row r="147" spans="1:11" ht="27" customHeight="1">
      <c r="A147" s="188"/>
      <c r="B147" s="124" t="s">
        <v>259</v>
      </c>
      <c r="I147" s="193" t="s">
        <v>277</v>
      </c>
    </row>
    <row r="148" spans="1:11" ht="27" customHeight="1">
      <c r="B148" s="124" t="s">
        <v>27</v>
      </c>
      <c r="I148" s="193" t="s">
        <v>286</v>
      </c>
    </row>
    <row r="149" spans="1:11" ht="27" customHeight="1">
      <c r="B149" s="124" t="s">
        <v>28</v>
      </c>
      <c r="I149" s="193" t="s">
        <v>29</v>
      </c>
    </row>
    <row r="150" spans="1:11" ht="27" customHeight="1">
      <c r="B150" s="124" t="s">
        <v>90</v>
      </c>
      <c r="I150" s="193" t="s">
        <v>91</v>
      </c>
    </row>
    <row r="151" spans="1:11" ht="27" customHeight="1">
      <c r="B151" s="124" t="s">
        <v>254</v>
      </c>
      <c r="I151" s="193" t="s">
        <v>278</v>
      </c>
    </row>
    <row r="152" spans="1:11" ht="27" customHeight="1">
      <c r="B152" s="124" t="s">
        <v>255</v>
      </c>
      <c r="I152" s="193" t="s">
        <v>93</v>
      </c>
    </row>
    <row r="153" spans="1:11" ht="27" customHeight="1">
      <c r="B153" s="124" t="s">
        <v>92</v>
      </c>
      <c r="I153" s="193" t="s">
        <v>93</v>
      </c>
    </row>
    <row r="154" spans="1:11" ht="27" customHeight="1">
      <c r="B154" s="124" t="s">
        <v>30</v>
      </c>
      <c r="I154" s="193" t="s">
        <v>31</v>
      </c>
    </row>
    <row r="155" spans="1:11" ht="27" customHeight="1">
      <c r="B155" s="124" t="s">
        <v>32</v>
      </c>
      <c r="I155" s="193" t="s">
        <v>31</v>
      </c>
    </row>
    <row r="156" spans="1:11" ht="27" customHeight="1">
      <c r="B156" s="124" t="s">
        <v>33</v>
      </c>
      <c r="I156" s="193" t="s">
        <v>31</v>
      </c>
    </row>
    <row r="157" spans="1:11" ht="27" customHeight="1">
      <c r="I157" s="193"/>
    </row>
    <row r="158" spans="1:11" ht="33.75" customHeight="1">
      <c r="A158" s="291" t="s">
        <v>288</v>
      </c>
      <c r="B158" s="291"/>
      <c r="C158" s="291"/>
      <c r="D158" s="291"/>
      <c r="E158" s="291"/>
      <c r="F158" s="291"/>
      <c r="G158" s="291"/>
      <c r="H158" s="291"/>
      <c r="I158" s="291"/>
      <c r="J158" s="291"/>
      <c r="K158" s="291"/>
    </row>
    <row r="159" spans="1:11" ht="33.75" customHeight="1">
      <c r="I159" s="193"/>
    </row>
    <row r="160" spans="1:11" ht="33.75" customHeight="1">
      <c r="A160" s="124" t="s">
        <v>223</v>
      </c>
    </row>
    <row r="161" spans="1:9" ht="33.75" customHeight="1">
      <c r="A161" s="124" t="s">
        <v>222</v>
      </c>
    </row>
    <row r="162" spans="1:9" ht="33.75" customHeight="1">
      <c r="A162" s="124" t="s">
        <v>221</v>
      </c>
    </row>
    <row r="163" spans="1:9" ht="33.75" customHeight="1">
      <c r="A163" s="124" t="s">
        <v>578</v>
      </c>
    </row>
    <row r="164" spans="1:9" ht="33.75" customHeight="1">
      <c r="A164" s="124" t="s">
        <v>577</v>
      </c>
    </row>
    <row r="165" spans="1:9" ht="33.75" customHeight="1">
      <c r="A165" s="124" t="s">
        <v>575</v>
      </c>
    </row>
    <row r="166" spans="1:9" ht="33.75" customHeight="1">
      <c r="A166" s="124" t="s">
        <v>576</v>
      </c>
    </row>
    <row r="167" spans="1:9" ht="33.75" customHeight="1">
      <c r="A167" s="188" t="s">
        <v>189</v>
      </c>
    </row>
    <row r="168" spans="1:9" ht="33.75" customHeight="1">
      <c r="A168" s="188" t="s">
        <v>190</v>
      </c>
    </row>
    <row r="169" spans="1:9" ht="33.75" customHeight="1">
      <c r="A169" s="188" t="s">
        <v>579</v>
      </c>
    </row>
    <row r="170" spans="1:9" ht="33.75" customHeight="1">
      <c r="A170" s="188" t="s">
        <v>272</v>
      </c>
    </row>
    <row r="171" spans="1:9" ht="33.75" customHeight="1">
      <c r="A171" s="124" t="s">
        <v>665</v>
      </c>
    </row>
    <row r="172" spans="1:9" ht="33.75" customHeight="1">
      <c r="A172" s="124" t="s">
        <v>667</v>
      </c>
    </row>
    <row r="173" spans="1:9" ht="33.75" customHeight="1">
      <c r="A173" s="124" t="s">
        <v>666</v>
      </c>
    </row>
    <row r="174" spans="1:9" ht="33.75" customHeight="1">
      <c r="C174" s="124" t="s">
        <v>94</v>
      </c>
      <c r="I174" s="193" t="s">
        <v>252</v>
      </c>
    </row>
    <row r="175" spans="1:9" ht="33.75" customHeight="1">
      <c r="A175" s="124" t="s">
        <v>95</v>
      </c>
    </row>
    <row r="176" spans="1:9" ht="33.75" customHeight="1">
      <c r="A176" s="124" t="s">
        <v>304</v>
      </c>
    </row>
    <row r="177" spans="1:11" ht="33.75" customHeight="1">
      <c r="A177" s="124" t="s">
        <v>580</v>
      </c>
    </row>
    <row r="178" spans="1:11" ht="33.75" customHeight="1">
      <c r="A178" s="124" t="s">
        <v>581</v>
      </c>
    </row>
    <row r="179" spans="1:11" ht="33.75" customHeight="1">
      <c r="A179" s="124" t="s">
        <v>224</v>
      </c>
    </row>
    <row r="180" spans="1:11" ht="33.75" customHeight="1">
      <c r="A180" s="124" t="s">
        <v>596</v>
      </c>
    </row>
    <row r="181" spans="1:11" ht="33.75" customHeight="1">
      <c r="A181" s="124" t="s">
        <v>226</v>
      </c>
    </row>
    <row r="182" spans="1:11" ht="33.75" customHeight="1">
      <c r="A182" s="124" t="s">
        <v>225</v>
      </c>
    </row>
    <row r="183" spans="1:11" ht="33.75" customHeight="1"/>
    <row r="184" spans="1:11" ht="30" customHeight="1">
      <c r="A184" s="291" t="s">
        <v>289</v>
      </c>
      <c r="B184" s="291"/>
      <c r="C184" s="291"/>
      <c r="D184" s="291"/>
      <c r="E184" s="291"/>
      <c r="F184" s="291"/>
      <c r="G184" s="291"/>
      <c r="H184" s="291"/>
      <c r="I184" s="291"/>
      <c r="J184" s="291"/>
      <c r="K184" s="291"/>
    </row>
    <row r="185" spans="1:11" ht="30" customHeight="1">
      <c r="A185" s="179"/>
    </row>
    <row r="186" spans="1:11" ht="30" customHeight="1">
      <c r="A186" s="124" t="s">
        <v>305</v>
      </c>
    </row>
    <row r="187" spans="1:11" ht="30" customHeight="1">
      <c r="A187" s="124" t="s">
        <v>228</v>
      </c>
    </row>
    <row r="188" spans="1:11" ht="30" customHeight="1">
      <c r="A188" s="124" t="s">
        <v>229</v>
      </c>
    </row>
    <row r="189" spans="1:11" ht="30" customHeight="1">
      <c r="A189" s="124" t="s">
        <v>230</v>
      </c>
    </row>
    <row r="190" spans="1:11" ht="30" customHeight="1">
      <c r="A190" s="124" t="s">
        <v>227</v>
      </c>
    </row>
    <row r="191" spans="1:11" ht="30" customHeight="1">
      <c r="A191" s="124" t="s">
        <v>231</v>
      </c>
    </row>
    <row r="192" spans="1:11" ht="30" customHeight="1">
      <c r="A192" s="124" t="s">
        <v>234</v>
      </c>
    </row>
    <row r="193" spans="1:1" ht="30" customHeight="1">
      <c r="A193" s="124" t="s">
        <v>233</v>
      </c>
    </row>
    <row r="194" spans="1:1" ht="30" customHeight="1">
      <c r="A194" s="124" t="s">
        <v>236</v>
      </c>
    </row>
    <row r="195" spans="1:1" ht="30" customHeight="1">
      <c r="A195" s="124" t="s">
        <v>235</v>
      </c>
    </row>
    <row r="196" spans="1:1" ht="30" customHeight="1">
      <c r="A196" s="124" t="s">
        <v>154</v>
      </c>
    </row>
    <row r="197" spans="1:1" ht="30" customHeight="1">
      <c r="A197" s="124" t="s">
        <v>165</v>
      </c>
    </row>
    <row r="198" spans="1:1" ht="30" customHeight="1">
      <c r="A198" s="124" t="s">
        <v>856</v>
      </c>
    </row>
    <row r="199" spans="1:1" ht="30" customHeight="1">
      <c r="A199" s="124" t="s">
        <v>857</v>
      </c>
    </row>
    <row r="200" spans="1:1" ht="30" customHeight="1">
      <c r="A200" s="124" t="s">
        <v>858</v>
      </c>
    </row>
    <row r="201" spans="1:1" ht="30" customHeight="1">
      <c r="A201" s="124" t="s">
        <v>232</v>
      </c>
    </row>
    <row r="202" spans="1:1" ht="30" customHeight="1">
      <c r="A202" s="61" t="s">
        <v>864</v>
      </c>
    </row>
    <row r="203" spans="1:1" ht="30" customHeight="1">
      <c r="A203" s="187" t="s">
        <v>237</v>
      </c>
    </row>
    <row r="204" spans="1:1" ht="30" customHeight="1">
      <c r="A204" s="187" t="s">
        <v>240</v>
      </c>
    </row>
    <row r="205" spans="1:1" ht="30" customHeight="1">
      <c r="A205" s="187" t="s">
        <v>238</v>
      </c>
    </row>
    <row r="206" spans="1:1" ht="30" customHeight="1">
      <c r="A206" s="187" t="s">
        <v>239</v>
      </c>
    </row>
    <row r="207" spans="1:1" ht="30" customHeight="1">
      <c r="A207" s="187" t="s">
        <v>597</v>
      </c>
    </row>
    <row r="208" spans="1:1" ht="30" customHeight="1">
      <c r="A208" s="187" t="s">
        <v>241</v>
      </c>
    </row>
    <row r="209" spans="1:11" ht="30" customHeight="1">
      <c r="A209" s="187" t="s">
        <v>249</v>
      </c>
    </row>
    <row r="210" spans="1:11" ht="30" customHeight="1">
      <c r="A210" s="187" t="s">
        <v>598</v>
      </c>
    </row>
    <row r="211" spans="1:11" ht="30" customHeight="1">
      <c r="A211" s="187" t="s">
        <v>242</v>
      </c>
    </row>
    <row r="212" spans="1:11" ht="30" customHeight="1">
      <c r="A212" s="187"/>
      <c r="K212" s="281"/>
    </row>
    <row r="213" spans="1:11" ht="28.5" customHeight="1">
      <c r="A213" s="288" t="s">
        <v>712</v>
      </c>
      <c r="B213" s="289"/>
      <c r="C213" s="289"/>
      <c r="D213" s="289"/>
      <c r="E213" s="289"/>
      <c r="F213" s="289"/>
      <c r="G213" s="289"/>
      <c r="H213" s="289"/>
      <c r="I213" s="289"/>
      <c r="J213" s="289"/>
      <c r="K213" s="289"/>
    </row>
    <row r="214" spans="1:11" ht="28.5" customHeight="1">
      <c r="A214" s="187"/>
      <c r="K214" s="281"/>
    </row>
    <row r="215" spans="1:11" ht="28.5" customHeight="1">
      <c r="A215" s="124" t="s">
        <v>306</v>
      </c>
    </row>
    <row r="216" spans="1:11" ht="28.5" customHeight="1">
      <c r="A216" s="124" t="s">
        <v>243</v>
      </c>
    </row>
    <row r="217" spans="1:11" ht="28.5" customHeight="1">
      <c r="A217" s="124" t="s">
        <v>859</v>
      </c>
    </row>
    <row r="218" spans="1:11" ht="28.5" customHeight="1">
      <c r="A218" s="124" t="s">
        <v>860</v>
      </c>
    </row>
    <row r="219" spans="1:11" ht="28.5" customHeight="1">
      <c r="A219" s="124" t="s">
        <v>861</v>
      </c>
    </row>
    <row r="220" spans="1:11" ht="28.5" customHeight="1">
      <c r="A220" s="124" t="s">
        <v>862</v>
      </c>
    </row>
    <row r="221" spans="1:11" ht="28.5" customHeight="1">
      <c r="A221" s="124" t="s">
        <v>863</v>
      </c>
    </row>
    <row r="222" spans="1:11" ht="28.5" customHeight="1">
      <c r="A222" s="124" t="s">
        <v>599</v>
      </c>
    </row>
    <row r="223" spans="1:11" ht="28.5" customHeight="1">
      <c r="A223" s="124" t="s">
        <v>307</v>
      </c>
    </row>
    <row r="224" spans="1:11" ht="28.5" customHeight="1">
      <c r="A224" s="124" t="s">
        <v>245</v>
      </c>
    </row>
    <row r="225" spans="1:1" ht="28.5" customHeight="1">
      <c r="A225" s="124" t="s">
        <v>244</v>
      </c>
    </row>
    <row r="226" spans="1:1" ht="28.5" customHeight="1">
      <c r="A226" s="124" t="s">
        <v>308</v>
      </c>
    </row>
    <row r="227" spans="1:1" ht="28.5" customHeight="1">
      <c r="A227" s="124" t="s">
        <v>34</v>
      </c>
    </row>
    <row r="228" spans="1:1" ht="28.5" customHeight="1">
      <c r="A228" s="124" t="s">
        <v>309</v>
      </c>
    </row>
    <row r="229" spans="1:1" ht="28.5" customHeight="1">
      <c r="A229" s="124" t="s">
        <v>171</v>
      </c>
    </row>
    <row r="230" spans="1:1" ht="28.5" customHeight="1">
      <c r="A230" s="124" t="s">
        <v>246</v>
      </c>
    </row>
    <row r="231" spans="1:1" ht="28.5" customHeight="1">
      <c r="A231" s="124" t="s">
        <v>336</v>
      </c>
    </row>
    <row r="232" spans="1:1" ht="28.5" customHeight="1">
      <c r="A232" s="124" t="s">
        <v>170</v>
      </c>
    </row>
    <row r="233" spans="1:1" ht="28.5" customHeight="1">
      <c r="A233" s="124" t="s">
        <v>168</v>
      </c>
    </row>
    <row r="234" spans="1:1" ht="28.5" customHeight="1">
      <c r="A234" s="124" t="s">
        <v>169</v>
      </c>
    </row>
    <row r="235" spans="1:1" ht="28.5" customHeight="1">
      <c r="A235" s="124" t="s">
        <v>310</v>
      </c>
    </row>
    <row r="236" spans="1:1" ht="28.5" customHeight="1">
      <c r="A236" s="124" t="s">
        <v>35</v>
      </c>
    </row>
    <row r="237" spans="1:1" ht="28.5" customHeight="1">
      <c r="A237" s="124" t="s">
        <v>49</v>
      </c>
    </row>
    <row r="238" spans="1:1" ht="28.5" customHeight="1">
      <c r="A238" s="124" t="s">
        <v>36</v>
      </c>
    </row>
    <row r="239" spans="1:1" ht="28.5" customHeight="1">
      <c r="A239" s="124" t="s">
        <v>350</v>
      </c>
    </row>
    <row r="240" spans="1:1" ht="28.5" customHeight="1">
      <c r="A240" s="124" t="s">
        <v>347</v>
      </c>
    </row>
    <row r="241" spans="1:11" ht="28.5" customHeight="1">
      <c r="A241" s="124" t="s">
        <v>349</v>
      </c>
    </row>
    <row r="242" spans="1:11" ht="28.5" customHeight="1">
      <c r="A242" s="124" t="s">
        <v>348</v>
      </c>
    </row>
    <row r="243" spans="1:11" ht="28.5" customHeight="1"/>
    <row r="244" spans="1:11" ht="31.5" customHeight="1">
      <c r="A244" s="288" t="s">
        <v>713</v>
      </c>
      <c r="B244" s="289"/>
      <c r="C244" s="289"/>
      <c r="D244" s="289"/>
      <c r="E244" s="289"/>
      <c r="F244" s="289"/>
      <c r="G244" s="289"/>
      <c r="H244" s="289"/>
      <c r="I244" s="289"/>
      <c r="J244" s="289"/>
      <c r="K244" s="289"/>
    </row>
    <row r="245" spans="1:11" ht="31.5" customHeight="1">
      <c r="C245" s="194"/>
      <c r="D245" s="194"/>
      <c r="E245" s="194"/>
      <c r="F245" s="195"/>
      <c r="G245" s="194"/>
      <c r="H245" s="194"/>
      <c r="I245" s="195"/>
      <c r="J245" s="195"/>
      <c r="K245" s="195"/>
    </row>
    <row r="246" spans="1:11" ht="31.5" customHeight="1">
      <c r="A246" s="124" t="s">
        <v>50</v>
      </c>
    </row>
    <row r="247" spans="1:11" ht="31.5" customHeight="1">
      <c r="A247" s="124" t="s">
        <v>51</v>
      </c>
    </row>
    <row r="248" spans="1:11" ht="31.5" customHeight="1">
      <c r="A248" s="124" t="s">
        <v>37</v>
      </c>
    </row>
    <row r="249" spans="1:11" ht="31.5" customHeight="1">
      <c r="A249" s="124" t="s">
        <v>52</v>
      </c>
    </row>
    <row r="250" spans="1:11" ht="31.5" customHeight="1">
      <c r="A250" s="124" t="s">
        <v>38</v>
      </c>
    </row>
    <row r="251" spans="1:11" ht="31.5" customHeight="1">
      <c r="A251" s="124" t="s">
        <v>311</v>
      </c>
    </row>
    <row r="252" spans="1:11" ht="31.5" customHeight="1">
      <c r="A252" s="124" t="s">
        <v>258</v>
      </c>
    </row>
    <row r="253" spans="1:11" ht="31.5" customHeight="1">
      <c r="A253" s="124" t="s">
        <v>550</v>
      </c>
    </row>
    <row r="254" spans="1:11" ht="31.5" customHeight="1">
      <c r="A254" s="124" t="s">
        <v>855</v>
      </c>
      <c r="B254" s="225"/>
      <c r="C254" s="194"/>
      <c r="D254" s="194"/>
      <c r="E254" s="194"/>
      <c r="F254" s="195"/>
      <c r="G254" s="194"/>
      <c r="H254" s="194"/>
      <c r="I254" s="195"/>
      <c r="J254" s="195"/>
      <c r="K254" s="195"/>
    </row>
    <row r="255" spans="1:11" ht="31.5" customHeight="1">
      <c r="A255" s="226" t="s">
        <v>854</v>
      </c>
      <c r="B255" s="224"/>
      <c r="C255" s="194"/>
      <c r="D255" s="194"/>
      <c r="E255" s="194"/>
      <c r="F255" s="195"/>
      <c r="G255" s="194"/>
      <c r="H255" s="194"/>
      <c r="I255" s="195"/>
      <c r="J255" s="195"/>
      <c r="K255" s="195"/>
    </row>
    <row r="256" spans="1:11" ht="31.5" customHeight="1">
      <c r="A256" s="226" t="s">
        <v>850</v>
      </c>
      <c r="B256" s="224"/>
      <c r="C256" s="194"/>
      <c r="D256" s="194"/>
      <c r="E256" s="194"/>
      <c r="F256" s="195"/>
      <c r="G256" s="194"/>
      <c r="H256" s="194"/>
      <c r="I256" s="195"/>
      <c r="J256" s="195"/>
      <c r="K256" s="195"/>
    </row>
    <row r="257" spans="1:11" ht="31.5" customHeight="1">
      <c r="C257" s="194"/>
      <c r="D257" s="194"/>
      <c r="E257" s="293" t="s">
        <v>11</v>
      </c>
      <c r="F257" s="293"/>
      <c r="G257" s="293"/>
      <c r="H257" s="230"/>
      <c r="I257" s="293" t="s">
        <v>12</v>
      </c>
      <c r="J257" s="293"/>
      <c r="K257" s="293"/>
    </row>
    <row r="258" spans="1:11" ht="31.5" customHeight="1">
      <c r="C258" s="194"/>
      <c r="D258" s="194"/>
      <c r="E258" s="227" t="s">
        <v>729</v>
      </c>
      <c r="F258" s="228"/>
      <c r="G258" s="227" t="s">
        <v>729</v>
      </c>
      <c r="H258" s="221"/>
      <c r="I258" s="227" t="s">
        <v>729</v>
      </c>
      <c r="J258" s="228"/>
      <c r="K258" s="227" t="s">
        <v>729</v>
      </c>
    </row>
    <row r="259" spans="1:11" ht="31.5" customHeight="1">
      <c r="C259" s="194"/>
      <c r="D259" s="194"/>
      <c r="E259" s="229" t="s">
        <v>775</v>
      </c>
      <c r="F259" s="228"/>
      <c r="G259" s="229" t="s">
        <v>776</v>
      </c>
      <c r="H259" s="221"/>
      <c r="I259" s="229" t="s">
        <v>775</v>
      </c>
      <c r="J259" s="228"/>
      <c r="K259" s="229" t="s">
        <v>776</v>
      </c>
    </row>
    <row r="260" spans="1:11" ht="31.5" customHeight="1">
      <c r="A260" s="231" t="s">
        <v>851</v>
      </c>
      <c r="C260" s="194"/>
      <c r="D260" s="194"/>
      <c r="E260" s="234">
        <v>109494395.41</v>
      </c>
      <c r="F260" s="233"/>
      <c r="G260" s="234">
        <v>109494395.41</v>
      </c>
      <c r="H260" s="232"/>
      <c r="I260" s="233">
        <v>88688461.290000007</v>
      </c>
      <c r="J260" s="233"/>
      <c r="K260" s="233">
        <v>88688461.290000007</v>
      </c>
    </row>
    <row r="261" spans="1:11" ht="31.5" customHeight="1">
      <c r="A261" s="231" t="s">
        <v>852</v>
      </c>
      <c r="C261" s="194"/>
      <c r="D261" s="194"/>
      <c r="E261" s="234">
        <v>431600000</v>
      </c>
      <c r="F261" s="233"/>
      <c r="G261" s="234">
        <v>517916773</v>
      </c>
      <c r="H261" s="234"/>
      <c r="I261" s="234">
        <v>431600000</v>
      </c>
      <c r="J261" s="233"/>
      <c r="K261" s="234">
        <v>517916773</v>
      </c>
    </row>
    <row r="262" spans="1:11" ht="31.5" customHeight="1">
      <c r="A262" s="231" t="s">
        <v>853</v>
      </c>
      <c r="C262" s="194"/>
      <c r="D262" s="194"/>
      <c r="E262" s="232">
        <f>+E260/E261</f>
        <v>0.25369415062557921</v>
      </c>
      <c r="F262" s="233"/>
      <c r="G262" s="232">
        <f>+G260/G261</f>
        <v>0.21141310943795211</v>
      </c>
      <c r="H262" s="232"/>
      <c r="I262" s="232">
        <f>+I260/I261</f>
        <v>0.20548763042168677</v>
      </c>
      <c r="J262" s="233"/>
      <c r="K262" s="232">
        <f>+K260/K261</f>
        <v>0.17124075896649907</v>
      </c>
    </row>
    <row r="263" spans="1:11" ht="31.5" customHeight="1">
      <c r="C263" s="194"/>
      <c r="D263" s="194"/>
      <c r="E263" s="194"/>
      <c r="F263" s="195"/>
      <c r="G263" s="194"/>
      <c r="H263" s="194"/>
      <c r="I263" s="195"/>
      <c r="J263" s="195"/>
      <c r="K263" s="195"/>
    </row>
    <row r="264" spans="1:11" ht="31.5" customHeight="1">
      <c r="A264" s="124" t="s">
        <v>312</v>
      </c>
      <c r="F264" s="33"/>
      <c r="I264" s="33"/>
      <c r="J264" s="33"/>
      <c r="K264" s="196"/>
    </row>
    <row r="265" spans="1:11" ht="31.5" customHeight="1">
      <c r="A265" s="124" t="s">
        <v>53</v>
      </c>
    </row>
    <row r="266" spans="1:11" ht="31.5" customHeight="1">
      <c r="A266" s="124" t="s">
        <v>39</v>
      </c>
    </row>
    <row r="267" spans="1:11" ht="31.5" customHeight="1">
      <c r="A267" s="124" t="s">
        <v>40</v>
      </c>
    </row>
    <row r="268" spans="1:11" ht="31.5" customHeight="1">
      <c r="A268" s="124" t="s">
        <v>41</v>
      </c>
    </row>
    <row r="269" spans="1:11" ht="31.5" customHeight="1">
      <c r="A269" s="124" t="s">
        <v>42</v>
      </c>
    </row>
    <row r="270" spans="1:11" ht="31.5" customHeight="1">
      <c r="K270" s="222"/>
    </row>
    <row r="271" spans="1:11" ht="30" customHeight="1">
      <c r="K271" s="281"/>
    </row>
    <row r="272" spans="1:11" ht="30.75" customHeight="1">
      <c r="A272" s="288" t="s">
        <v>626</v>
      </c>
      <c r="B272" s="289"/>
      <c r="C272" s="289"/>
      <c r="D272" s="289"/>
      <c r="E272" s="289"/>
      <c r="F272" s="289"/>
      <c r="G272" s="289"/>
      <c r="H272" s="289"/>
      <c r="I272" s="289"/>
      <c r="J272" s="289"/>
      <c r="K272" s="289"/>
    </row>
    <row r="273" spans="1:1" ht="30.75" customHeight="1"/>
    <row r="274" spans="1:1" ht="30.75" customHeight="1">
      <c r="A274" s="124" t="s">
        <v>313</v>
      </c>
    </row>
    <row r="275" spans="1:1" ht="30.75" customHeight="1">
      <c r="A275" s="124" t="s">
        <v>314</v>
      </c>
    </row>
    <row r="276" spans="1:1" ht="30.75" customHeight="1">
      <c r="A276" s="124" t="s">
        <v>337</v>
      </c>
    </row>
    <row r="277" spans="1:1" ht="30.75" customHeight="1">
      <c r="A277" s="124" t="s">
        <v>338</v>
      </c>
    </row>
    <row r="278" spans="1:1" ht="30.75" customHeight="1">
      <c r="A278" s="124" t="s">
        <v>341</v>
      </c>
    </row>
    <row r="279" spans="1:1" ht="30.75" customHeight="1">
      <c r="A279" s="124" t="s">
        <v>339</v>
      </c>
    </row>
    <row r="280" spans="1:1" ht="30.75" customHeight="1">
      <c r="A280" s="124" t="s">
        <v>340</v>
      </c>
    </row>
    <row r="281" spans="1:1" ht="30.75" customHeight="1">
      <c r="A281" s="124" t="s">
        <v>315</v>
      </c>
    </row>
    <row r="282" spans="1:1" ht="30.75" customHeight="1">
      <c r="A282" s="124" t="s">
        <v>343</v>
      </c>
    </row>
    <row r="283" spans="1:1" ht="30.75" customHeight="1">
      <c r="A283" s="124" t="s">
        <v>342</v>
      </c>
    </row>
    <row r="284" spans="1:1" ht="30.75" customHeight="1">
      <c r="A284" s="124" t="s">
        <v>344</v>
      </c>
    </row>
    <row r="285" spans="1:1" ht="30.75" customHeight="1">
      <c r="A285" s="124" t="s">
        <v>345</v>
      </c>
    </row>
    <row r="286" spans="1:1" ht="30.75" customHeight="1">
      <c r="A286" s="124" t="s">
        <v>600</v>
      </c>
    </row>
    <row r="287" spans="1:1" ht="30.75" customHeight="1">
      <c r="A287" s="124" t="s">
        <v>601</v>
      </c>
    </row>
    <row r="288" spans="1:1" ht="30.75" customHeight="1">
      <c r="A288" s="124" t="s">
        <v>602</v>
      </c>
    </row>
    <row r="289" spans="1:11" ht="30.75" customHeight="1">
      <c r="A289" s="124" t="s">
        <v>603</v>
      </c>
    </row>
    <row r="290" spans="1:11" ht="30.75" customHeight="1">
      <c r="A290" s="124" t="s">
        <v>605</v>
      </c>
    </row>
    <row r="291" spans="1:11" ht="30.75" customHeight="1">
      <c r="A291" s="124" t="s">
        <v>604</v>
      </c>
    </row>
    <row r="292" spans="1:11" ht="30.75" customHeight="1">
      <c r="A292" s="124" t="s">
        <v>316</v>
      </c>
    </row>
    <row r="293" spans="1:11" ht="30.75" customHeight="1">
      <c r="A293" s="124" t="s">
        <v>266</v>
      </c>
    </row>
    <row r="294" spans="1:11" ht="30.75" customHeight="1">
      <c r="A294" s="124" t="s">
        <v>265</v>
      </c>
    </row>
    <row r="295" spans="1:11" ht="30.75" customHeight="1">
      <c r="A295" s="124" t="s">
        <v>607</v>
      </c>
      <c r="C295" s="194"/>
      <c r="D295" s="194"/>
      <c r="E295" s="194"/>
      <c r="F295" s="194"/>
      <c r="G295" s="194"/>
      <c r="H295" s="194"/>
      <c r="I295" s="194"/>
      <c r="J295" s="194"/>
      <c r="K295" s="194"/>
    </row>
    <row r="296" spans="1:11" ht="30.75" customHeight="1">
      <c r="A296" s="124" t="s">
        <v>606</v>
      </c>
      <c r="C296" s="194"/>
      <c r="D296" s="194"/>
      <c r="E296" s="194"/>
      <c r="F296" s="195"/>
      <c r="G296" s="194"/>
      <c r="H296" s="194"/>
      <c r="I296" s="195"/>
      <c r="J296" s="195"/>
      <c r="K296" s="195"/>
    </row>
    <row r="297" spans="1:11" ht="30.75" customHeight="1">
      <c r="K297" s="221"/>
    </row>
    <row r="298" spans="1:11" ht="30.75" customHeight="1">
      <c r="K298" s="221"/>
    </row>
    <row r="299" spans="1:11" ht="30.75" customHeight="1">
      <c r="K299" s="281"/>
    </row>
    <row r="300" spans="1:11" ht="28.5" customHeight="1">
      <c r="A300" s="288" t="s">
        <v>627</v>
      </c>
      <c r="B300" s="289"/>
      <c r="C300" s="289"/>
      <c r="D300" s="289"/>
      <c r="E300" s="289"/>
      <c r="F300" s="289"/>
      <c r="G300" s="289"/>
      <c r="H300" s="289"/>
      <c r="I300" s="289"/>
      <c r="J300" s="289"/>
      <c r="K300" s="289"/>
    </row>
    <row r="301" spans="1:11" ht="28.5" customHeight="1">
      <c r="K301" s="221"/>
    </row>
    <row r="302" spans="1:11" ht="28.5" customHeight="1">
      <c r="A302" s="124" t="s">
        <v>317</v>
      </c>
    </row>
    <row r="303" spans="1:11" ht="28.5" customHeight="1">
      <c r="A303" s="124" t="s">
        <v>593</v>
      </c>
    </row>
    <row r="304" spans="1:11" ht="28.5" customHeight="1">
      <c r="A304" s="124" t="s">
        <v>592</v>
      </c>
    </row>
    <row r="305" spans="1:1" ht="28.5" customHeight="1">
      <c r="A305" s="124" t="s">
        <v>297</v>
      </c>
    </row>
    <row r="306" spans="1:1" ht="28.5" customHeight="1">
      <c r="A306" s="124" t="s">
        <v>298</v>
      </c>
    </row>
    <row r="307" spans="1:1" ht="28.5" customHeight="1">
      <c r="A307" s="124" t="s">
        <v>673</v>
      </c>
    </row>
    <row r="308" spans="1:1" ht="28.5" customHeight="1">
      <c r="A308" s="124" t="s">
        <v>155</v>
      </c>
    </row>
    <row r="309" spans="1:1" ht="28.5" customHeight="1">
      <c r="A309" s="124" t="s">
        <v>156</v>
      </c>
    </row>
    <row r="310" spans="1:1" ht="28.5" customHeight="1">
      <c r="A310" s="124" t="s">
        <v>157</v>
      </c>
    </row>
    <row r="311" spans="1:1" ht="28.5" customHeight="1">
      <c r="A311" s="124" t="s">
        <v>158</v>
      </c>
    </row>
    <row r="312" spans="1:1" ht="28.5" customHeight="1">
      <c r="A312" s="124" t="s">
        <v>912</v>
      </c>
    </row>
    <row r="313" spans="1:1" ht="28.5" customHeight="1">
      <c r="A313" s="124" t="s">
        <v>159</v>
      </c>
    </row>
    <row r="314" spans="1:1" ht="28.5" customHeight="1">
      <c r="A314" s="124" t="s">
        <v>160</v>
      </c>
    </row>
    <row r="315" spans="1:1" ht="28.5" customHeight="1">
      <c r="A315" s="124" t="s">
        <v>346</v>
      </c>
    </row>
    <row r="316" spans="1:1" ht="28.5" customHeight="1">
      <c r="A316" s="124" t="s">
        <v>270</v>
      </c>
    </row>
    <row r="317" spans="1:1" ht="28.5" customHeight="1">
      <c r="A317" s="124" t="s">
        <v>595</v>
      </c>
    </row>
    <row r="318" spans="1:1" ht="28.5" customHeight="1">
      <c r="A318" s="124" t="s">
        <v>594</v>
      </c>
    </row>
    <row r="319" spans="1:1" ht="28.5" customHeight="1">
      <c r="A319" s="124" t="s">
        <v>914</v>
      </c>
    </row>
    <row r="320" spans="1:1" ht="28.5" customHeight="1">
      <c r="A320" s="124" t="s">
        <v>913</v>
      </c>
    </row>
    <row r="321" spans="1:1" ht="28.5" customHeight="1">
      <c r="A321" s="124" t="s">
        <v>166</v>
      </c>
    </row>
    <row r="322" spans="1:1" ht="28.5" customHeight="1">
      <c r="A322" s="124" t="s">
        <v>916</v>
      </c>
    </row>
    <row r="323" spans="1:1" ht="28.5" customHeight="1">
      <c r="A323" s="124" t="s">
        <v>915</v>
      </c>
    </row>
    <row r="324" spans="1:1" ht="28.5" customHeight="1">
      <c r="A324" s="124" t="s">
        <v>917</v>
      </c>
    </row>
    <row r="325" spans="1:1" ht="28.5" customHeight="1">
      <c r="A325" s="124" t="s">
        <v>167</v>
      </c>
    </row>
    <row r="326" spans="1:1" ht="28.5" customHeight="1">
      <c r="A326" s="124" t="s">
        <v>161</v>
      </c>
    </row>
    <row r="327" spans="1:1" ht="28.5" customHeight="1">
      <c r="A327" s="124" t="s">
        <v>162</v>
      </c>
    </row>
    <row r="328" spans="1:1" ht="28.5" customHeight="1">
      <c r="A328" s="124" t="s">
        <v>163</v>
      </c>
    </row>
    <row r="329" spans="1:1" ht="28.5" customHeight="1">
      <c r="A329" s="124" t="s">
        <v>164</v>
      </c>
    </row>
    <row r="330" spans="1:1" ht="28.5" customHeight="1">
      <c r="A330" s="32"/>
    </row>
    <row r="331" spans="1:1" ht="28.5" customHeight="1"/>
    <row r="332" spans="1:1" ht="28.5" customHeight="1"/>
    <row r="333" spans="1:1" ht="28.5" customHeight="1"/>
    <row r="334" spans="1:1" ht="28.5" customHeight="1"/>
    <row r="335" spans="1:1" ht="35.25" customHeight="1"/>
    <row r="336" spans="1:1" ht="27" customHeight="1"/>
    <row r="337" ht="27" customHeight="1"/>
    <row r="338" ht="27" customHeight="1"/>
    <row r="339" ht="27" customHeight="1"/>
    <row r="340" ht="27" customHeight="1"/>
    <row r="341" ht="27" customHeight="1"/>
    <row r="342" ht="27" customHeight="1"/>
    <row r="343" ht="27" customHeight="1"/>
    <row r="344" ht="27" customHeight="1"/>
    <row r="345" ht="27" customHeight="1"/>
    <row r="346" ht="27" customHeight="1"/>
    <row r="347" ht="27" customHeight="1"/>
    <row r="348" ht="27" customHeight="1"/>
    <row r="349" ht="27" customHeight="1"/>
    <row r="350" ht="27" customHeight="1"/>
    <row r="351" ht="27" customHeight="1"/>
    <row r="352" ht="27" customHeight="1"/>
    <row r="353" ht="27" customHeight="1"/>
    <row r="354" ht="27" customHeight="1"/>
    <row r="355" ht="27" customHeight="1"/>
    <row r="356" ht="27" customHeight="1"/>
    <row r="357" ht="27" customHeight="1"/>
    <row r="358" ht="27" customHeight="1"/>
    <row r="359" ht="27" customHeight="1"/>
    <row r="360" ht="27" customHeight="1"/>
    <row r="361" ht="27" customHeight="1"/>
  </sheetData>
  <mergeCells count="16">
    <mergeCell ref="A300:K300"/>
    <mergeCell ref="A272:K272"/>
    <mergeCell ref="A244:K244"/>
    <mergeCell ref="A1:K1"/>
    <mergeCell ref="A2:K2"/>
    <mergeCell ref="A3:K3"/>
    <mergeCell ref="A213:K213"/>
    <mergeCell ref="A66:K66"/>
    <mergeCell ref="A35:K35"/>
    <mergeCell ref="E79:G79"/>
    <mergeCell ref="A97:K97"/>
    <mergeCell ref="A158:K158"/>
    <mergeCell ref="A184:K184"/>
    <mergeCell ref="A126:K126"/>
    <mergeCell ref="I257:K257"/>
    <mergeCell ref="E257:G257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zoomScale="92" zoomScaleNormal="92" zoomScaleSheetLayoutView="90" workbookViewId="0">
      <selection activeCell="B9" sqref="B9"/>
    </sheetView>
  </sheetViews>
  <sheetFormatPr defaultRowHeight="25.5" customHeight="1"/>
  <cols>
    <col min="1" max="2" width="3.7109375" style="259" customWidth="1"/>
    <col min="3" max="3" width="9.140625" style="259" customWidth="1"/>
    <col min="4" max="4" width="9.140625" style="259"/>
    <col min="5" max="6" width="9.140625" style="259" customWidth="1"/>
    <col min="7" max="7" width="13.7109375" style="259" customWidth="1"/>
    <col min="8" max="8" width="1.7109375" style="259" customWidth="1"/>
    <col min="9" max="9" width="15.28515625" style="259" customWidth="1"/>
    <col min="10" max="10" width="1.7109375" style="259" customWidth="1"/>
    <col min="11" max="11" width="15.28515625" style="259" customWidth="1"/>
    <col min="12" max="12" width="1.85546875" style="259" customWidth="1"/>
    <col min="13" max="13" width="15.28515625" style="259" customWidth="1"/>
    <col min="14" max="14" width="1.5703125" style="259" customWidth="1"/>
    <col min="15" max="16384" width="9.140625" style="259"/>
  </cols>
  <sheetData>
    <row r="1" spans="1:13" s="235" customFormat="1" ht="28.5" customHeight="1">
      <c r="A1" s="294" t="s">
        <v>628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3" s="235" customFormat="1" ht="28.5" customHeigh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s="235" customFormat="1" ht="28.5" customHeight="1">
      <c r="A3" s="237" t="s">
        <v>777</v>
      </c>
      <c r="B3" s="237" t="s">
        <v>778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s="235" customFormat="1" ht="28.5" customHeight="1">
      <c r="A4" s="237"/>
      <c r="C4" s="238" t="s">
        <v>865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s="235" customFormat="1" ht="28.5" customHeight="1">
      <c r="A5" s="237"/>
      <c r="B5" s="238" t="s">
        <v>779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3" s="235" customFormat="1" ht="28.5" customHeight="1">
      <c r="A6" s="237"/>
      <c r="B6" s="238" t="s">
        <v>866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13" s="235" customFormat="1" ht="28.5" customHeight="1">
      <c r="A7" s="237"/>
      <c r="B7" s="238" t="s">
        <v>921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</row>
    <row r="8" spans="1:13" s="235" customFormat="1" ht="28.5" customHeight="1">
      <c r="A8" s="237"/>
      <c r="B8" s="238" t="s">
        <v>927</v>
      </c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</row>
    <row r="9" spans="1:13" s="235" customFormat="1" ht="28.5" customHeight="1">
      <c r="A9" s="237"/>
      <c r="B9" s="238" t="s">
        <v>922</v>
      </c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s="235" customFormat="1" ht="28.5" customHeight="1">
      <c r="A10" s="237"/>
      <c r="B10" s="239" t="s">
        <v>923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</row>
    <row r="11" spans="1:13" s="235" customFormat="1" ht="28.5" customHeight="1">
      <c r="A11" s="237"/>
      <c r="B11" s="238" t="s">
        <v>926</v>
      </c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3" s="235" customFormat="1" ht="28.5" customHeight="1">
      <c r="A12" s="237"/>
      <c r="B12" s="238" t="s">
        <v>925</v>
      </c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</row>
    <row r="13" spans="1:13" s="235" customFormat="1" ht="28.5" customHeight="1">
      <c r="A13" s="236"/>
      <c r="C13" s="238" t="s">
        <v>780</v>
      </c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  <row r="14" spans="1:13" s="242" customFormat="1" ht="28.5" customHeight="1">
      <c r="B14" s="240"/>
      <c r="C14" s="240"/>
      <c r="D14" s="240"/>
      <c r="E14" s="240"/>
      <c r="F14" s="240"/>
      <c r="G14" s="241"/>
      <c r="I14" s="295" t="s">
        <v>11</v>
      </c>
      <c r="J14" s="295"/>
      <c r="K14" s="295"/>
      <c r="L14" s="295"/>
      <c r="M14" s="295"/>
    </row>
    <row r="15" spans="1:13" s="242" customFormat="1" ht="28.5" customHeight="1">
      <c r="B15" s="240"/>
      <c r="C15" s="240"/>
      <c r="D15" s="240"/>
      <c r="E15" s="240"/>
      <c r="F15" s="240"/>
      <c r="G15" s="241"/>
      <c r="I15" s="296" t="s">
        <v>781</v>
      </c>
      <c r="J15" s="296"/>
      <c r="K15" s="296"/>
      <c r="L15" s="296"/>
      <c r="M15" s="296"/>
    </row>
    <row r="16" spans="1:13" s="242" customFormat="1" ht="28.5" customHeight="1">
      <c r="B16" s="240"/>
      <c r="C16" s="240"/>
      <c r="D16" s="240"/>
      <c r="E16" s="240"/>
      <c r="F16" s="240"/>
      <c r="G16" s="241"/>
      <c r="I16" s="297" t="s">
        <v>782</v>
      </c>
      <c r="J16" s="297"/>
      <c r="K16" s="297"/>
      <c r="L16" s="297"/>
      <c r="M16" s="297"/>
    </row>
    <row r="17" spans="2:13" s="242" customFormat="1" ht="28.5" customHeight="1">
      <c r="F17" s="243"/>
      <c r="G17" s="240"/>
      <c r="I17" s="244" t="s">
        <v>783</v>
      </c>
      <c r="K17" s="244" t="s">
        <v>784</v>
      </c>
      <c r="M17" s="245" t="s">
        <v>785</v>
      </c>
    </row>
    <row r="18" spans="2:13" s="242" customFormat="1" ht="28.5" customHeight="1">
      <c r="G18" s="246"/>
      <c r="I18" s="246"/>
      <c r="K18" s="246"/>
      <c r="M18" s="246"/>
    </row>
    <row r="19" spans="2:13" s="248" customFormat="1" ht="28.5" customHeight="1">
      <c r="B19" s="247" t="s">
        <v>531</v>
      </c>
      <c r="C19" s="242"/>
      <c r="D19" s="242"/>
      <c r="E19" s="242"/>
      <c r="G19" s="249"/>
      <c r="I19" s="250">
        <v>660664115.64999998</v>
      </c>
      <c r="J19" s="251"/>
      <c r="K19" s="250">
        <f>+M19-I19</f>
        <v>-708222.68999993801</v>
      </c>
      <c r="L19" s="251"/>
      <c r="M19" s="250">
        <v>659955892.96000004</v>
      </c>
    </row>
    <row r="20" spans="2:13" s="248" customFormat="1" ht="28.5" customHeight="1">
      <c r="B20" s="247" t="s">
        <v>400</v>
      </c>
      <c r="C20" s="247"/>
      <c r="D20" s="242"/>
      <c r="E20" s="242"/>
      <c r="G20" s="249"/>
      <c r="I20" s="250">
        <v>-481059398.39999998</v>
      </c>
      <c r="J20" s="251"/>
      <c r="K20" s="250">
        <f>+M20-I20</f>
        <v>-1549231.5400000215</v>
      </c>
      <c r="L20" s="251"/>
      <c r="M20" s="250">
        <v>-482608629.94</v>
      </c>
    </row>
    <row r="21" spans="2:13" s="242" customFormat="1" ht="28.5" customHeight="1">
      <c r="B21" s="247" t="s">
        <v>489</v>
      </c>
      <c r="C21" s="252"/>
      <c r="G21" s="246"/>
      <c r="I21" s="253">
        <f>+I19+I20</f>
        <v>179604717.25</v>
      </c>
      <c r="J21" s="254"/>
      <c r="K21" s="253">
        <f>+K19+K20</f>
        <v>-2257454.2299999595</v>
      </c>
      <c r="L21" s="254"/>
      <c r="M21" s="253">
        <f>+M19+M20</f>
        <v>177347263.02000004</v>
      </c>
    </row>
    <row r="22" spans="2:13" s="242" customFormat="1" ht="28.5" customHeight="1">
      <c r="B22" s="247" t="s">
        <v>490</v>
      </c>
      <c r="C22" s="252"/>
      <c r="G22" s="246"/>
      <c r="I22" s="250"/>
      <c r="J22" s="254"/>
      <c r="K22" s="250"/>
      <c r="L22" s="254"/>
      <c r="M22" s="250"/>
    </row>
    <row r="23" spans="2:13" s="242" customFormat="1" ht="28.5" customHeight="1">
      <c r="B23" s="247"/>
      <c r="C23" s="252" t="s">
        <v>532</v>
      </c>
      <c r="G23" s="246"/>
      <c r="I23" s="250">
        <v>997993.99</v>
      </c>
      <c r="J23" s="254"/>
      <c r="K23" s="250">
        <f>+M23-I23</f>
        <v>-844.42999999993481</v>
      </c>
      <c r="L23" s="254"/>
      <c r="M23" s="250">
        <v>997149.56</v>
      </c>
    </row>
    <row r="24" spans="2:13" s="242" customFormat="1" ht="28.5" customHeight="1">
      <c r="B24" s="247"/>
      <c r="C24" s="255" t="s">
        <v>418</v>
      </c>
      <c r="G24" s="246"/>
      <c r="I24" s="250">
        <v>6621077.5</v>
      </c>
      <c r="J24" s="254"/>
      <c r="K24" s="250">
        <f>+M24-I24</f>
        <v>23254066.09</v>
      </c>
      <c r="L24" s="254"/>
      <c r="M24" s="250">
        <v>29875143.59</v>
      </c>
    </row>
    <row r="25" spans="2:13" s="242" customFormat="1" ht="28.5" customHeight="1">
      <c r="C25" s="252" t="s">
        <v>533</v>
      </c>
      <c r="G25" s="246"/>
      <c r="I25" s="250">
        <v>5804161.3399999999</v>
      </c>
      <c r="J25" s="254"/>
      <c r="K25" s="250">
        <f>+M25-I25</f>
        <v>-870.30999999959022</v>
      </c>
      <c r="L25" s="254"/>
      <c r="M25" s="250">
        <v>5803291.0300000003</v>
      </c>
    </row>
    <row r="26" spans="2:13" s="242" customFormat="1" ht="28.5" customHeight="1">
      <c r="D26" s="242" t="s">
        <v>534</v>
      </c>
      <c r="G26" s="246"/>
      <c r="I26" s="253">
        <f>SUM(I23:I25)</f>
        <v>13423232.83</v>
      </c>
      <c r="J26" s="254"/>
      <c r="K26" s="253">
        <f>SUM(K23:K25)</f>
        <v>23252351.350000001</v>
      </c>
      <c r="L26" s="254"/>
      <c r="M26" s="253">
        <f>SUM(M23:M25)</f>
        <v>36675584.18</v>
      </c>
    </row>
    <row r="27" spans="2:13" s="242" customFormat="1" ht="28.5" customHeight="1">
      <c r="B27" s="242" t="s">
        <v>535</v>
      </c>
      <c r="G27" s="246"/>
      <c r="I27" s="253">
        <f>+I21+I26</f>
        <v>193027950.08000001</v>
      </c>
      <c r="J27" s="254"/>
      <c r="K27" s="253">
        <f>+K21+K26</f>
        <v>20994897.120000042</v>
      </c>
      <c r="L27" s="254"/>
      <c r="M27" s="253">
        <f>+M21+M26</f>
        <v>214022847.20000005</v>
      </c>
    </row>
    <row r="28" spans="2:13" s="242" customFormat="1" ht="28.5" customHeight="1">
      <c r="B28" s="247" t="s">
        <v>536</v>
      </c>
      <c r="G28" s="246"/>
      <c r="I28" s="250"/>
      <c r="J28" s="254"/>
      <c r="K28" s="250"/>
      <c r="L28" s="254"/>
      <c r="M28" s="250"/>
    </row>
    <row r="29" spans="2:13" s="242" customFormat="1" ht="28.5" customHeight="1">
      <c r="C29" s="247" t="s">
        <v>714</v>
      </c>
      <c r="G29" s="246"/>
      <c r="I29" s="256">
        <v>-17813278.920000002</v>
      </c>
      <c r="J29" s="254"/>
      <c r="K29" s="250">
        <f>+M29-I29</f>
        <v>0</v>
      </c>
      <c r="L29" s="254"/>
      <c r="M29" s="256">
        <v>-17813278.920000002</v>
      </c>
    </row>
    <row r="30" spans="2:13" s="242" customFormat="1" ht="28.5" customHeight="1">
      <c r="C30" s="247" t="s">
        <v>401</v>
      </c>
      <c r="G30" s="246"/>
      <c r="I30" s="256">
        <v>-48193379.049999997</v>
      </c>
      <c r="J30" s="254"/>
      <c r="K30" s="256">
        <f>+M30-I30</f>
        <v>401173.08999999613</v>
      </c>
      <c r="L30" s="254"/>
      <c r="M30" s="256">
        <v>-47792205.960000001</v>
      </c>
    </row>
    <row r="31" spans="2:13" s="242" customFormat="1" ht="28.5" customHeight="1">
      <c r="C31" s="257" t="s">
        <v>759</v>
      </c>
      <c r="D31" s="258"/>
      <c r="G31" s="246"/>
      <c r="I31" s="256"/>
      <c r="J31" s="254"/>
      <c r="K31" s="256"/>
      <c r="L31" s="254"/>
      <c r="M31" s="256"/>
    </row>
    <row r="32" spans="2:13" s="242" customFormat="1" ht="28.5" customHeight="1">
      <c r="C32" s="257"/>
      <c r="D32" s="258" t="s">
        <v>786</v>
      </c>
      <c r="G32" s="246"/>
      <c r="I32" s="256">
        <v>-8961816.1300000008</v>
      </c>
      <c r="J32" s="254"/>
      <c r="K32" s="250">
        <f>+M32-I32</f>
        <v>0</v>
      </c>
      <c r="L32" s="254"/>
      <c r="M32" s="256">
        <v>-8961816.1300000008</v>
      </c>
    </row>
    <row r="33" spans="1:15" s="242" customFormat="1" ht="28.5" customHeight="1">
      <c r="C33" s="258"/>
      <c r="D33" s="258" t="s">
        <v>537</v>
      </c>
      <c r="G33" s="246"/>
      <c r="I33" s="253">
        <f>SUM(I29:I32)</f>
        <v>-74968474.099999994</v>
      </c>
      <c r="J33" s="254"/>
      <c r="K33" s="253">
        <f>SUM(K29:K32)</f>
        <v>401173.08999999613</v>
      </c>
      <c r="L33" s="254"/>
      <c r="M33" s="253">
        <f>SUM(M29:M32)</f>
        <v>-74567301.010000005</v>
      </c>
    </row>
    <row r="34" spans="1:15" s="235" customFormat="1" ht="30" customHeight="1">
      <c r="A34" s="294" t="s">
        <v>693</v>
      </c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94"/>
      <c r="M34" s="294"/>
    </row>
    <row r="35" spans="1:15" s="235" customFormat="1" ht="30" customHeight="1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</row>
    <row r="36" spans="1:15" ht="30" customHeight="1">
      <c r="I36" s="295" t="s">
        <v>11</v>
      </c>
      <c r="J36" s="295"/>
      <c r="K36" s="295"/>
      <c r="L36" s="295"/>
      <c r="M36" s="295"/>
      <c r="N36" s="260"/>
      <c r="O36" s="261"/>
    </row>
    <row r="37" spans="1:15" ht="30" customHeight="1">
      <c r="I37" s="296" t="s">
        <v>787</v>
      </c>
      <c r="J37" s="296"/>
      <c r="K37" s="296"/>
      <c r="L37" s="296"/>
      <c r="M37" s="296"/>
      <c r="N37" s="260"/>
      <c r="O37" s="261"/>
    </row>
    <row r="38" spans="1:15" ht="30" customHeight="1">
      <c r="I38" s="297" t="s">
        <v>782</v>
      </c>
      <c r="J38" s="297"/>
      <c r="K38" s="297"/>
      <c r="L38" s="297"/>
      <c r="M38" s="297"/>
      <c r="N38" s="260"/>
      <c r="O38" s="261"/>
    </row>
    <row r="39" spans="1:15" ht="30" customHeight="1">
      <c r="I39" s="244" t="s">
        <v>783</v>
      </c>
      <c r="J39" s="242"/>
      <c r="K39" s="244" t="s">
        <v>784</v>
      </c>
      <c r="L39" s="242"/>
      <c r="M39" s="245" t="s">
        <v>785</v>
      </c>
      <c r="N39" s="260"/>
      <c r="O39" s="261"/>
    </row>
    <row r="40" spans="1:15" s="242" customFormat="1" ht="30" customHeight="1">
      <c r="B40" s="247" t="s">
        <v>538</v>
      </c>
      <c r="G40" s="246"/>
      <c r="I40" s="262">
        <f>+I27+I33</f>
        <v>118059475.98000002</v>
      </c>
      <c r="J40" s="254"/>
      <c r="K40" s="262">
        <f>+K27+K33</f>
        <v>21396070.210000038</v>
      </c>
      <c r="L40" s="254"/>
      <c r="M40" s="262">
        <f>+M27+M33</f>
        <v>139455546.19000006</v>
      </c>
    </row>
    <row r="41" spans="1:15" s="242" customFormat="1" ht="30" customHeight="1">
      <c r="C41" s="242" t="s">
        <v>539</v>
      </c>
      <c r="G41" s="246"/>
      <c r="I41" s="256">
        <v>-24668939.170000002</v>
      </c>
      <c r="J41" s="254"/>
      <c r="K41" s="250">
        <f>+M41-I41</f>
        <v>-32146.079999998212</v>
      </c>
      <c r="L41" s="254"/>
      <c r="M41" s="256">
        <v>-24701085.25</v>
      </c>
    </row>
    <row r="42" spans="1:15" s="242" customFormat="1" ht="30" customHeight="1">
      <c r="B42" s="247" t="s">
        <v>491</v>
      </c>
      <c r="G42" s="246"/>
      <c r="I42" s="262">
        <f>SUM(I40:I41)</f>
        <v>93390536.810000017</v>
      </c>
      <c r="J42" s="254"/>
      <c r="K42" s="262">
        <f>SUM(K40:K41)</f>
        <v>21363924.13000004</v>
      </c>
      <c r="L42" s="254"/>
      <c r="M42" s="262">
        <f>SUM(M40:M41)</f>
        <v>114754460.94000006</v>
      </c>
    </row>
    <row r="43" spans="1:15" s="242" customFormat="1" ht="30" customHeight="1">
      <c r="C43" s="247" t="s">
        <v>492</v>
      </c>
      <c r="G43" s="246"/>
      <c r="I43" s="263">
        <v>-5635880.3399999999</v>
      </c>
      <c r="J43" s="254"/>
      <c r="K43" s="264">
        <f>+M43-I43</f>
        <v>375971.97999999952</v>
      </c>
      <c r="L43" s="254"/>
      <c r="M43" s="263">
        <v>-5259908.3600000003</v>
      </c>
    </row>
    <row r="44" spans="1:15" s="242" customFormat="1" ht="30" customHeight="1">
      <c r="B44" s="242" t="s">
        <v>686</v>
      </c>
      <c r="G44" s="246"/>
      <c r="I44" s="256">
        <f>SUM(I42:I43)</f>
        <v>87754656.470000014</v>
      </c>
      <c r="J44" s="254"/>
      <c r="K44" s="256">
        <f>SUM(K42:K43)</f>
        <v>21739896.11000004</v>
      </c>
      <c r="L44" s="254"/>
      <c r="M44" s="256">
        <f>SUM(M42:M43)</f>
        <v>109494552.58000006</v>
      </c>
    </row>
    <row r="45" spans="1:15" s="242" customFormat="1" ht="30" customHeight="1">
      <c r="B45" s="242" t="s">
        <v>788</v>
      </c>
      <c r="G45" s="246"/>
      <c r="I45" s="256"/>
      <c r="J45" s="254"/>
      <c r="K45" s="256"/>
      <c r="L45" s="254"/>
      <c r="M45" s="256"/>
    </row>
    <row r="46" spans="1:15" s="242" customFormat="1" ht="30" customHeight="1">
      <c r="B46" s="242" t="s">
        <v>789</v>
      </c>
      <c r="G46" s="246"/>
      <c r="I46" s="256"/>
      <c r="J46" s="254"/>
      <c r="K46" s="256"/>
      <c r="L46" s="254"/>
      <c r="M46" s="256"/>
    </row>
    <row r="47" spans="1:15" s="242" customFormat="1" ht="30" customHeight="1">
      <c r="C47" s="242" t="s">
        <v>790</v>
      </c>
      <c r="G47" s="246"/>
      <c r="I47" s="265"/>
      <c r="J47" s="254"/>
      <c r="K47" s="265"/>
      <c r="L47" s="254"/>
      <c r="M47" s="265"/>
    </row>
    <row r="48" spans="1:15" s="242" customFormat="1" ht="30" customHeight="1">
      <c r="C48" s="242" t="s">
        <v>791</v>
      </c>
      <c r="G48" s="246"/>
      <c r="I48" s="256"/>
      <c r="J48" s="254"/>
      <c r="K48" s="256"/>
      <c r="L48" s="254"/>
      <c r="M48" s="256"/>
    </row>
    <row r="49" spans="1:13" s="242" customFormat="1" ht="30" customHeight="1">
      <c r="C49" s="242" t="s">
        <v>792</v>
      </c>
      <c r="G49" s="246"/>
      <c r="I49" s="256">
        <v>-105317082.76000001</v>
      </c>
      <c r="J49" s="254"/>
      <c r="K49" s="250">
        <f>+M49-I49</f>
        <v>13221304.180000007</v>
      </c>
      <c r="L49" s="254"/>
      <c r="M49" s="256">
        <v>-92095778.579999998</v>
      </c>
    </row>
    <row r="50" spans="1:13" s="242" customFormat="1" ht="30" customHeight="1">
      <c r="B50" s="242" t="s">
        <v>798</v>
      </c>
      <c r="C50" s="266"/>
      <c r="D50" s="266"/>
      <c r="E50" s="266"/>
      <c r="G50" s="246"/>
      <c r="I50" s="253">
        <f>SUM(I49:I49)</f>
        <v>-105317082.76000001</v>
      </c>
      <c r="J50" s="254"/>
      <c r="K50" s="253">
        <f>SUM(K49:K49)</f>
        <v>13221304.180000007</v>
      </c>
      <c r="L50" s="254"/>
      <c r="M50" s="253">
        <f>SUM(M49:M49)</f>
        <v>-92095778.579999998</v>
      </c>
    </row>
    <row r="51" spans="1:13" s="242" customFormat="1" ht="30" customHeight="1" thickBot="1">
      <c r="B51" s="267" t="s">
        <v>699</v>
      </c>
      <c r="G51" s="246"/>
      <c r="I51" s="268">
        <f>+I44+I50</f>
        <v>-17562426.289999992</v>
      </c>
      <c r="J51" s="254"/>
      <c r="K51" s="268">
        <f>+K44+K50</f>
        <v>34961200.290000051</v>
      </c>
      <c r="L51" s="254"/>
      <c r="M51" s="268">
        <f>+M44+M50</f>
        <v>17398774.00000006</v>
      </c>
    </row>
    <row r="52" spans="1:13" s="242" customFormat="1" ht="30" customHeight="1" thickTop="1">
      <c r="B52" s="267"/>
      <c r="G52" s="246"/>
      <c r="I52" s="256"/>
      <c r="J52" s="254"/>
      <c r="K52" s="256"/>
      <c r="L52" s="254"/>
      <c r="M52" s="256"/>
    </row>
    <row r="53" spans="1:13" s="273" customFormat="1" ht="30" customHeight="1">
      <c r="A53" s="269" t="s">
        <v>540</v>
      </c>
      <c r="B53" s="270"/>
      <c r="C53" s="271"/>
      <c r="D53" s="272"/>
      <c r="E53" s="272"/>
      <c r="G53" s="274"/>
      <c r="I53" s="275"/>
      <c r="K53" s="275"/>
      <c r="M53" s="275"/>
    </row>
    <row r="54" spans="1:13" s="273" customFormat="1" ht="30" customHeight="1">
      <c r="A54" s="276"/>
      <c r="B54" s="276" t="s">
        <v>541</v>
      </c>
      <c r="C54" s="271"/>
      <c r="D54" s="272"/>
      <c r="E54" s="272"/>
      <c r="G54" s="274"/>
      <c r="I54" s="250">
        <f>+I56-I55</f>
        <v>87754662.570000008</v>
      </c>
      <c r="K54" s="250">
        <f t="shared" ref="K54:K59" si="0">+M54-I54</f>
        <v>21739732.840000048</v>
      </c>
      <c r="M54" s="250">
        <f>+M56-M55</f>
        <v>109494395.41000006</v>
      </c>
    </row>
    <row r="55" spans="1:13" ht="30" customHeight="1">
      <c r="A55" s="271"/>
      <c r="B55" s="276" t="s">
        <v>542</v>
      </c>
      <c r="C55" s="271"/>
      <c r="I55" s="250">
        <v>-6.1</v>
      </c>
      <c r="K55" s="250">
        <f t="shared" si="0"/>
        <v>163.26999999999998</v>
      </c>
      <c r="M55" s="250">
        <v>157.16999999999999</v>
      </c>
    </row>
    <row r="56" spans="1:13" ht="30" customHeight="1">
      <c r="A56" s="269" t="s">
        <v>686</v>
      </c>
      <c r="B56" s="271"/>
      <c r="C56" s="271"/>
      <c r="I56" s="253">
        <f>+I44</f>
        <v>87754656.470000014</v>
      </c>
      <c r="K56" s="253">
        <f>+M56-I56</f>
        <v>21739896.110000044</v>
      </c>
      <c r="M56" s="253">
        <f>+M44</f>
        <v>109494552.58000006</v>
      </c>
    </row>
    <row r="57" spans="1:13" ht="30" customHeight="1">
      <c r="A57" s="269" t="s">
        <v>495</v>
      </c>
      <c r="B57" s="269"/>
      <c r="C57" s="269"/>
    </row>
    <row r="58" spans="1:13" ht="30" customHeight="1">
      <c r="A58" s="277"/>
      <c r="B58" s="276" t="s">
        <v>541</v>
      </c>
      <c r="C58" s="271"/>
      <c r="I58" s="250">
        <f>+I60-I59</f>
        <v>-17562327.809999991</v>
      </c>
      <c r="J58" s="273"/>
      <c r="K58" s="250">
        <f t="shared" si="0"/>
        <v>34960944.640000045</v>
      </c>
      <c r="L58" s="273"/>
      <c r="M58" s="250">
        <f>+M60-M59</f>
        <v>17398616.830000058</v>
      </c>
    </row>
    <row r="59" spans="1:13" ht="30" customHeight="1">
      <c r="A59" s="277"/>
      <c r="B59" s="276" t="s">
        <v>542</v>
      </c>
      <c r="C59" s="271"/>
      <c r="I59" s="250">
        <v>-98.48</v>
      </c>
      <c r="K59" s="250">
        <f t="shared" si="0"/>
        <v>255.64999999999998</v>
      </c>
      <c r="M59" s="250">
        <v>157.16999999999999</v>
      </c>
    </row>
    <row r="60" spans="1:13" ht="30" customHeight="1">
      <c r="A60" s="269" t="s">
        <v>699</v>
      </c>
      <c r="B60" s="276"/>
      <c r="C60" s="271"/>
      <c r="I60" s="253">
        <f>+I51</f>
        <v>-17562426.289999992</v>
      </c>
      <c r="K60" s="253">
        <f>+M60-I60</f>
        <v>34961200.290000051</v>
      </c>
      <c r="M60" s="253">
        <f>+M51</f>
        <v>17398774.00000006</v>
      </c>
    </row>
    <row r="61" spans="1:13" ht="30" customHeight="1">
      <c r="A61" s="276" t="s">
        <v>60</v>
      </c>
      <c r="B61" s="271"/>
      <c r="C61" s="271"/>
    </row>
    <row r="62" spans="1:13" ht="30" customHeight="1">
      <c r="A62" s="278"/>
      <c r="B62" s="279" t="s">
        <v>793</v>
      </c>
      <c r="C62" s="278"/>
      <c r="I62" s="250">
        <f>+I56/I63</f>
        <v>0.20332404186746991</v>
      </c>
      <c r="K62" s="250">
        <f t="shared" ref="K62:K63" si="1">+M62-I62</f>
        <v>8.089371036228532E-3</v>
      </c>
      <c r="M62" s="250">
        <f>+M56/M63</f>
        <v>0.21141341290369844</v>
      </c>
    </row>
    <row r="63" spans="1:13" ht="30" customHeight="1">
      <c r="A63" s="278"/>
      <c r="B63" s="279" t="s">
        <v>794</v>
      </c>
      <c r="C63" s="278"/>
      <c r="I63" s="280">
        <v>431600000</v>
      </c>
      <c r="K63" s="280">
        <f t="shared" si="1"/>
        <v>86316773</v>
      </c>
      <c r="M63" s="280">
        <v>517916773</v>
      </c>
    </row>
    <row r="64" spans="1:13" ht="30" customHeight="1"/>
    <row r="65" spans="1:13" s="235" customFormat="1" ht="27" customHeight="1">
      <c r="A65" s="294" t="s">
        <v>694</v>
      </c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</row>
    <row r="66" spans="1:13" s="235" customFormat="1" ht="27" customHeight="1">
      <c r="A66" s="282"/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</row>
    <row r="67" spans="1:13" s="235" customFormat="1" ht="27" customHeight="1">
      <c r="A67" s="236"/>
      <c r="C67" s="238" t="s">
        <v>795</v>
      </c>
      <c r="D67" s="236"/>
      <c r="E67" s="236"/>
      <c r="F67" s="236"/>
      <c r="G67" s="236"/>
      <c r="H67" s="236"/>
      <c r="I67" s="236"/>
      <c r="J67" s="236"/>
      <c r="K67" s="236"/>
      <c r="L67" s="236"/>
      <c r="M67" s="236"/>
    </row>
    <row r="68" spans="1:13" s="242" customFormat="1" ht="27" customHeight="1">
      <c r="B68" s="240"/>
      <c r="C68" s="240"/>
      <c r="D68" s="240"/>
      <c r="E68" s="240"/>
      <c r="F68" s="240"/>
      <c r="G68" s="241"/>
      <c r="I68" s="295" t="s">
        <v>11</v>
      </c>
      <c r="J68" s="295"/>
      <c r="K68" s="295"/>
      <c r="L68" s="295"/>
      <c r="M68" s="295"/>
    </row>
    <row r="69" spans="1:13" s="242" customFormat="1" ht="27" customHeight="1">
      <c r="B69" s="240"/>
      <c r="C69" s="240"/>
      <c r="D69" s="240"/>
      <c r="E69" s="240"/>
      <c r="F69" s="240"/>
      <c r="G69" s="241"/>
      <c r="I69" s="296" t="s">
        <v>781</v>
      </c>
      <c r="J69" s="296"/>
      <c r="K69" s="296"/>
      <c r="L69" s="296"/>
      <c r="M69" s="296"/>
    </row>
    <row r="70" spans="1:13" s="242" customFormat="1" ht="27" customHeight="1">
      <c r="B70" s="240"/>
      <c r="C70" s="240"/>
      <c r="D70" s="240"/>
      <c r="E70" s="240"/>
      <c r="F70" s="240"/>
      <c r="G70" s="241"/>
      <c r="I70" s="297" t="s">
        <v>796</v>
      </c>
      <c r="J70" s="297"/>
      <c r="K70" s="297"/>
      <c r="L70" s="297"/>
      <c r="M70" s="297"/>
    </row>
    <row r="71" spans="1:13" s="242" customFormat="1" ht="27" customHeight="1">
      <c r="F71" s="243"/>
      <c r="G71" s="240"/>
      <c r="I71" s="244" t="s">
        <v>783</v>
      </c>
      <c r="K71" s="244" t="s">
        <v>784</v>
      </c>
      <c r="M71" s="245" t="s">
        <v>785</v>
      </c>
    </row>
    <row r="72" spans="1:13" s="248" customFormat="1" ht="27" customHeight="1">
      <c r="B72" s="247" t="s">
        <v>531</v>
      </c>
      <c r="C72" s="242"/>
      <c r="D72" s="242"/>
      <c r="E72" s="242"/>
      <c r="G72" s="249"/>
      <c r="I72" s="250">
        <v>336458389.88</v>
      </c>
      <c r="J72" s="251"/>
      <c r="K72" s="250">
        <f>+M72-I72</f>
        <v>-613374.63999998569</v>
      </c>
      <c r="L72" s="251"/>
      <c r="M72" s="250">
        <v>335845015.24000001</v>
      </c>
    </row>
    <row r="73" spans="1:13" s="248" customFormat="1" ht="27" customHeight="1">
      <c r="B73" s="247" t="s">
        <v>400</v>
      </c>
      <c r="C73" s="247"/>
      <c r="D73" s="242"/>
      <c r="E73" s="242"/>
      <c r="G73" s="249"/>
      <c r="I73" s="250">
        <v>-247154391.66999999</v>
      </c>
      <c r="J73" s="251"/>
      <c r="K73" s="250">
        <f>+M73-I73</f>
        <v>-789715.68999999762</v>
      </c>
      <c r="L73" s="251"/>
      <c r="M73" s="250">
        <v>-247944107.35999998</v>
      </c>
    </row>
    <row r="74" spans="1:13" s="242" customFormat="1" ht="27" customHeight="1">
      <c r="B74" s="247" t="s">
        <v>489</v>
      </c>
      <c r="C74" s="252"/>
      <c r="G74" s="246"/>
      <c r="I74" s="253">
        <f>+I72+I73</f>
        <v>89303998.210000008</v>
      </c>
      <c r="J74" s="254"/>
      <c r="K74" s="253">
        <f>+K72+K73</f>
        <v>-1403090.3299999833</v>
      </c>
      <c r="L74" s="254"/>
      <c r="M74" s="253">
        <f>+M72+M73</f>
        <v>87900907.880000025</v>
      </c>
    </row>
    <row r="75" spans="1:13" s="242" customFormat="1" ht="27" customHeight="1">
      <c r="B75" s="247" t="s">
        <v>490</v>
      </c>
      <c r="C75" s="252"/>
      <c r="G75" s="246"/>
      <c r="I75" s="250"/>
      <c r="J75" s="254"/>
      <c r="K75" s="250"/>
      <c r="L75" s="254"/>
      <c r="M75" s="250"/>
    </row>
    <row r="76" spans="1:13" s="242" customFormat="1" ht="27" customHeight="1">
      <c r="B76" s="247"/>
      <c r="C76" s="252" t="s">
        <v>532</v>
      </c>
      <c r="G76" s="246"/>
      <c r="I76" s="250">
        <v>974437.92999999993</v>
      </c>
      <c r="J76" s="254"/>
      <c r="K76" s="250">
        <f>+M76-I76</f>
        <v>-846.79999999993015</v>
      </c>
      <c r="L76" s="254"/>
      <c r="M76" s="250">
        <v>973591.13</v>
      </c>
    </row>
    <row r="77" spans="1:13" s="242" customFormat="1" ht="27" customHeight="1">
      <c r="B77" s="247"/>
      <c r="C77" s="255" t="s">
        <v>418</v>
      </c>
      <c r="G77" s="246"/>
      <c r="I77" s="250">
        <v>-2600444.3200000003</v>
      </c>
      <c r="J77" s="254"/>
      <c r="K77" s="250">
        <f>+M77-I77</f>
        <v>7156759.3599999994</v>
      </c>
      <c r="L77" s="254"/>
      <c r="M77" s="250">
        <v>4556315.0399999991</v>
      </c>
    </row>
    <row r="78" spans="1:13" s="242" customFormat="1" ht="27" customHeight="1">
      <c r="C78" s="252" t="s">
        <v>533</v>
      </c>
      <c r="G78" s="246"/>
      <c r="I78" s="250">
        <v>946323.33999999985</v>
      </c>
      <c r="J78" s="254"/>
      <c r="K78" s="250">
        <f>+M78-I78</f>
        <v>-906.18999999947846</v>
      </c>
      <c r="L78" s="254"/>
      <c r="M78" s="250">
        <v>945417.15000000037</v>
      </c>
    </row>
    <row r="79" spans="1:13" s="242" customFormat="1" ht="27" customHeight="1">
      <c r="D79" s="242" t="s">
        <v>534</v>
      </c>
      <c r="G79" s="246"/>
      <c r="I79" s="253">
        <f>SUM(I76:I78)</f>
        <v>-679683.05000000051</v>
      </c>
      <c r="J79" s="254"/>
      <c r="K79" s="253">
        <f>SUM(K76:K78)</f>
        <v>7155006.3700000001</v>
      </c>
      <c r="L79" s="254"/>
      <c r="M79" s="253">
        <f>SUM(M76:M78)</f>
        <v>6475323.3199999994</v>
      </c>
    </row>
    <row r="80" spans="1:13" s="242" customFormat="1" ht="27" customHeight="1">
      <c r="B80" s="242" t="s">
        <v>535</v>
      </c>
      <c r="G80" s="246"/>
      <c r="I80" s="253">
        <f>+I74+I79</f>
        <v>88624315.160000011</v>
      </c>
      <c r="J80" s="254"/>
      <c r="K80" s="253">
        <f>+K74+K79</f>
        <v>5751916.0400000168</v>
      </c>
      <c r="L80" s="254"/>
      <c r="M80" s="253">
        <f>+M74+M79</f>
        <v>94376231.200000018</v>
      </c>
    </row>
    <row r="81" spans="2:13" s="242" customFormat="1" ht="27" customHeight="1">
      <c r="B81" s="247" t="s">
        <v>536</v>
      </c>
      <c r="G81" s="246"/>
      <c r="I81" s="250"/>
      <c r="J81" s="254"/>
      <c r="K81" s="250"/>
      <c r="L81" s="254"/>
      <c r="M81" s="250"/>
    </row>
    <row r="82" spans="2:13" s="242" customFormat="1" ht="27" customHeight="1">
      <c r="C82" s="247" t="s">
        <v>714</v>
      </c>
      <c r="G82" s="246"/>
      <c r="I82" s="256">
        <v>-8423509.4800000023</v>
      </c>
      <c r="J82" s="254"/>
      <c r="K82" s="250">
        <f>+M82-I82</f>
        <v>0</v>
      </c>
      <c r="L82" s="254"/>
      <c r="M82" s="256">
        <v>-8423509.4800000023</v>
      </c>
    </row>
    <row r="83" spans="2:13" s="242" customFormat="1" ht="27" customHeight="1">
      <c r="C83" s="247" t="s">
        <v>401</v>
      </c>
      <c r="G83" s="246"/>
      <c r="I83" s="256">
        <v>-24368594.679999996</v>
      </c>
      <c r="J83" s="254"/>
      <c r="K83" s="256">
        <f>+M83-I83</f>
        <v>202771.32999999449</v>
      </c>
      <c r="L83" s="254"/>
      <c r="M83" s="256">
        <v>-24165823.350000001</v>
      </c>
    </row>
    <row r="84" spans="2:13" s="242" customFormat="1" ht="27" customHeight="1">
      <c r="C84" s="257" t="s">
        <v>759</v>
      </c>
      <c r="D84" s="258"/>
      <c r="G84" s="246"/>
      <c r="I84" s="256"/>
      <c r="J84" s="254"/>
      <c r="K84" s="256"/>
      <c r="L84" s="254"/>
      <c r="M84" s="256"/>
    </row>
    <row r="85" spans="2:13" s="242" customFormat="1" ht="27" customHeight="1">
      <c r="C85" s="257"/>
      <c r="D85" s="258" t="s">
        <v>786</v>
      </c>
      <c r="G85" s="246"/>
      <c r="I85" s="256">
        <v>-8961816.1300000008</v>
      </c>
      <c r="J85" s="254"/>
      <c r="K85" s="250">
        <f>+M85-I85</f>
        <v>0</v>
      </c>
      <c r="L85" s="254"/>
      <c r="M85" s="256">
        <v>-8961816.1300000008</v>
      </c>
    </row>
    <row r="86" spans="2:13" s="242" customFormat="1" ht="27" customHeight="1">
      <c r="C86" s="258"/>
      <c r="D86" s="258" t="s">
        <v>537</v>
      </c>
      <c r="G86" s="246"/>
      <c r="I86" s="253">
        <f>SUM(I82:I85)</f>
        <v>-41753920.289999999</v>
      </c>
      <c r="J86" s="254"/>
      <c r="K86" s="253">
        <f>SUM(K82:K85)</f>
        <v>202771.32999999449</v>
      </c>
      <c r="L86" s="254"/>
      <c r="M86" s="253">
        <f>SUM(M82:M85)</f>
        <v>-41551148.960000008</v>
      </c>
    </row>
    <row r="87" spans="2:13" s="242" customFormat="1" ht="27" customHeight="1">
      <c r="B87" s="247" t="s">
        <v>538</v>
      </c>
      <c r="G87" s="246"/>
      <c r="I87" s="262">
        <f>+I80+I86</f>
        <v>46870394.870000012</v>
      </c>
      <c r="J87" s="254"/>
      <c r="K87" s="262">
        <f>+K80+K86</f>
        <v>5954687.3700000113</v>
      </c>
      <c r="L87" s="254"/>
      <c r="M87" s="262">
        <f>+M80+M86</f>
        <v>52825082.24000001</v>
      </c>
    </row>
    <row r="88" spans="2:13" s="242" customFormat="1" ht="27" customHeight="1">
      <c r="C88" s="242" t="s">
        <v>539</v>
      </c>
      <c r="G88" s="246"/>
      <c r="I88" s="256">
        <v>-12932641.220000003</v>
      </c>
      <c r="J88" s="254"/>
      <c r="K88" s="250">
        <f>+M88-I88</f>
        <v>-57680.979999996722</v>
      </c>
      <c r="L88" s="254"/>
      <c r="M88" s="256">
        <v>-12990322.199999999</v>
      </c>
    </row>
    <row r="89" spans="2:13" s="242" customFormat="1" ht="27" customHeight="1">
      <c r="B89" s="247" t="s">
        <v>491</v>
      </c>
      <c r="G89" s="246"/>
      <c r="I89" s="262">
        <f>SUM(I87:I88)</f>
        <v>33937753.650000006</v>
      </c>
      <c r="J89" s="254"/>
      <c r="K89" s="262">
        <f>SUM(K87:K88)</f>
        <v>5897006.3900000146</v>
      </c>
      <c r="L89" s="254"/>
      <c r="M89" s="262">
        <f>SUM(M87:M88)</f>
        <v>39834760.040000007</v>
      </c>
    </row>
    <row r="90" spans="2:13" s="242" customFormat="1" ht="27" customHeight="1">
      <c r="C90" s="247" t="s">
        <v>492</v>
      </c>
      <c r="G90" s="246"/>
      <c r="I90" s="263">
        <v>-3244009.53</v>
      </c>
      <c r="J90" s="254"/>
      <c r="K90" s="264">
        <f>+M90-I90</f>
        <v>251908.47999999952</v>
      </c>
      <c r="L90" s="254"/>
      <c r="M90" s="263">
        <v>-2992101.0500000003</v>
      </c>
    </row>
    <row r="91" spans="2:13" s="242" customFormat="1" ht="27" customHeight="1">
      <c r="B91" s="242" t="s">
        <v>686</v>
      </c>
      <c r="G91" s="246"/>
      <c r="I91" s="256">
        <f>SUM(I89:I90)</f>
        <v>30693744.120000005</v>
      </c>
      <c r="J91" s="254"/>
      <c r="K91" s="256">
        <f>SUM(K89:K90)</f>
        <v>6148914.8700000141</v>
      </c>
      <c r="L91" s="254"/>
      <c r="M91" s="256">
        <f>SUM(M89:M90)</f>
        <v>36842658.99000001</v>
      </c>
    </row>
    <row r="92" spans="2:13" s="242" customFormat="1" ht="27" customHeight="1">
      <c r="B92" s="242" t="s">
        <v>788</v>
      </c>
      <c r="G92" s="246"/>
      <c r="I92" s="256"/>
      <c r="J92" s="254"/>
      <c r="K92" s="256"/>
      <c r="L92" s="254"/>
      <c r="M92" s="256"/>
    </row>
    <row r="93" spans="2:13" s="242" customFormat="1" ht="27" customHeight="1">
      <c r="B93" s="242" t="s">
        <v>789</v>
      </c>
      <c r="G93" s="246"/>
      <c r="I93" s="256"/>
      <c r="J93" s="254"/>
      <c r="K93" s="256"/>
      <c r="L93" s="254"/>
      <c r="M93" s="256"/>
    </row>
    <row r="94" spans="2:13" s="242" customFormat="1" ht="27" customHeight="1">
      <c r="C94" s="242" t="s">
        <v>790</v>
      </c>
      <c r="G94" s="246"/>
      <c r="I94" s="265"/>
      <c r="J94" s="254"/>
      <c r="K94" s="265"/>
      <c r="L94" s="254"/>
      <c r="M94" s="265"/>
    </row>
    <row r="95" spans="2:13" s="242" customFormat="1" ht="27" customHeight="1">
      <c r="C95" s="242" t="s">
        <v>791</v>
      </c>
      <c r="G95" s="246"/>
      <c r="I95" s="256"/>
      <c r="J95" s="254"/>
      <c r="K95" s="256"/>
      <c r="L95" s="254"/>
      <c r="M95" s="256"/>
    </row>
    <row r="96" spans="2:13" s="242" customFormat="1" ht="27" customHeight="1">
      <c r="C96" s="242" t="s">
        <v>792</v>
      </c>
      <c r="G96" s="246"/>
      <c r="I96" s="256">
        <v>-24887219.49000001</v>
      </c>
      <c r="J96" s="254"/>
      <c r="K96" s="250">
        <f>+M96-I96</f>
        <v>3365782.8300000131</v>
      </c>
      <c r="L96" s="254"/>
      <c r="M96" s="256">
        <v>-21521436.659999996</v>
      </c>
    </row>
    <row r="97" spans="1:15" s="242" customFormat="1" ht="27" customHeight="1">
      <c r="B97" s="242" t="s">
        <v>798</v>
      </c>
      <c r="C97" s="266"/>
      <c r="D97" s="266"/>
      <c r="E97" s="266"/>
      <c r="G97" s="246"/>
      <c r="I97" s="253">
        <f>SUM(I96:I96)</f>
        <v>-24887219.49000001</v>
      </c>
      <c r="J97" s="254"/>
      <c r="K97" s="253">
        <f>SUM(K96:K96)</f>
        <v>3365782.8300000131</v>
      </c>
      <c r="L97" s="254"/>
      <c r="M97" s="253">
        <f>SUM(M96:M96)</f>
        <v>-21521436.659999996</v>
      </c>
    </row>
    <row r="98" spans="1:15" s="242" customFormat="1" ht="27" customHeight="1" thickBot="1">
      <c r="B98" s="267" t="s">
        <v>699</v>
      </c>
      <c r="G98" s="246"/>
      <c r="I98" s="268">
        <f>+I91+I97</f>
        <v>5806524.6299999952</v>
      </c>
      <c r="J98" s="254"/>
      <c r="K98" s="268">
        <f>+K91+K97</f>
        <v>9514697.7000000272</v>
      </c>
      <c r="L98" s="254"/>
      <c r="M98" s="268">
        <f>+M91+M97</f>
        <v>15321222.330000013</v>
      </c>
    </row>
    <row r="99" spans="1:15" s="242" customFormat="1" ht="27" customHeight="1" thickTop="1">
      <c r="B99" s="267"/>
      <c r="G99" s="246"/>
      <c r="I99" s="256"/>
      <c r="J99" s="254"/>
      <c r="K99" s="256"/>
      <c r="L99" s="254"/>
      <c r="M99" s="256"/>
    </row>
    <row r="100" spans="1:15" s="235" customFormat="1" ht="27.75" customHeight="1">
      <c r="A100" s="294" t="s">
        <v>695</v>
      </c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  <c r="L100" s="294"/>
      <c r="M100" s="294"/>
    </row>
    <row r="101" spans="1:15" s="235" customFormat="1" ht="27.75" customHeight="1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</row>
    <row r="102" spans="1:15" ht="27.75" customHeight="1">
      <c r="I102" s="295" t="s">
        <v>11</v>
      </c>
      <c r="J102" s="295"/>
      <c r="K102" s="295"/>
      <c r="L102" s="295"/>
      <c r="M102" s="295"/>
      <c r="N102" s="260"/>
      <c r="O102" s="261"/>
    </row>
    <row r="103" spans="1:15" ht="27.75" customHeight="1">
      <c r="I103" s="296" t="s">
        <v>797</v>
      </c>
      <c r="J103" s="296"/>
      <c r="K103" s="296"/>
      <c r="L103" s="296"/>
      <c r="M103" s="296"/>
      <c r="N103" s="260"/>
      <c r="O103" s="261"/>
    </row>
    <row r="104" spans="1:15" ht="27.75" customHeight="1">
      <c r="I104" s="297" t="s">
        <v>796</v>
      </c>
      <c r="J104" s="297"/>
      <c r="K104" s="297"/>
      <c r="L104" s="297"/>
      <c r="M104" s="297"/>
      <c r="N104" s="260"/>
      <c r="O104" s="261"/>
    </row>
    <row r="105" spans="1:15" ht="27.75" customHeight="1">
      <c r="I105" s="244" t="s">
        <v>783</v>
      </c>
      <c r="J105" s="242"/>
      <c r="K105" s="244" t="s">
        <v>784</v>
      </c>
      <c r="L105" s="242"/>
      <c r="M105" s="245" t="s">
        <v>785</v>
      </c>
      <c r="N105" s="260"/>
      <c r="O105" s="261"/>
    </row>
    <row r="106" spans="1:15" s="273" customFormat="1" ht="27.75" customHeight="1">
      <c r="A106" s="269" t="s">
        <v>540</v>
      </c>
      <c r="B106" s="270"/>
      <c r="C106" s="271"/>
      <c r="D106" s="272"/>
      <c r="E106" s="272"/>
      <c r="G106" s="274"/>
      <c r="I106" s="275"/>
      <c r="K106" s="275"/>
      <c r="M106" s="275"/>
    </row>
    <row r="107" spans="1:15" s="273" customFormat="1" ht="27.75" customHeight="1">
      <c r="A107" s="276"/>
      <c r="B107" s="276" t="s">
        <v>541</v>
      </c>
      <c r="C107" s="271"/>
      <c r="D107" s="272"/>
      <c r="E107" s="272"/>
      <c r="G107" s="274"/>
      <c r="I107" s="250">
        <f>+I109-I108</f>
        <v>30693700.820000004</v>
      </c>
      <c r="K107" s="250">
        <f t="shared" ref="K107:K108" si="2">+M107-I107</f>
        <v>6148868.5300000049</v>
      </c>
      <c r="M107" s="250">
        <f>+M109-M108</f>
        <v>36842569.350000009</v>
      </c>
    </row>
    <row r="108" spans="1:15" ht="27.75" customHeight="1">
      <c r="A108" s="271"/>
      <c r="B108" s="276" t="s">
        <v>542</v>
      </c>
      <c r="C108" s="271"/>
      <c r="I108" s="250">
        <v>43.3</v>
      </c>
      <c r="K108" s="250">
        <f t="shared" si="2"/>
        <v>46.339999999999989</v>
      </c>
      <c r="M108" s="250">
        <v>89.639999999999986</v>
      </c>
    </row>
    <row r="109" spans="1:15" ht="27.75" customHeight="1">
      <c r="A109" s="269" t="s">
        <v>686</v>
      </c>
      <c r="B109" s="271"/>
      <c r="C109" s="271"/>
      <c r="I109" s="253">
        <f>+I91</f>
        <v>30693744.120000005</v>
      </c>
      <c r="K109" s="253">
        <f>+M109-I109</f>
        <v>6148914.8700000048</v>
      </c>
      <c r="M109" s="253">
        <f>+M91</f>
        <v>36842658.99000001</v>
      </c>
    </row>
    <row r="110" spans="1:15" ht="27.75" customHeight="1">
      <c r="A110" s="269" t="s">
        <v>495</v>
      </c>
      <c r="B110" s="269"/>
      <c r="C110" s="269"/>
    </row>
    <row r="111" spans="1:15" ht="27.75" customHeight="1">
      <c r="A111" s="277"/>
      <c r="B111" s="276" t="s">
        <v>541</v>
      </c>
      <c r="C111" s="271"/>
      <c r="I111" s="250">
        <f>+I113-I112</f>
        <v>5806549.1899999948</v>
      </c>
      <c r="J111" s="273"/>
      <c r="K111" s="250">
        <f t="shared" ref="K111:K112" si="3">+M111-I111</f>
        <v>9514583.5000000186</v>
      </c>
      <c r="L111" s="273"/>
      <c r="M111" s="250">
        <f>+M113-M112</f>
        <v>15321132.690000013</v>
      </c>
    </row>
    <row r="112" spans="1:15" ht="27.75" customHeight="1">
      <c r="A112" s="277"/>
      <c r="B112" s="276" t="s">
        <v>542</v>
      </c>
      <c r="C112" s="271"/>
      <c r="I112" s="250">
        <v>-24.560000000000002</v>
      </c>
      <c r="K112" s="250">
        <f t="shared" si="3"/>
        <v>114.19999999999999</v>
      </c>
      <c r="M112" s="250">
        <v>89.639999999999986</v>
      </c>
    </row>
    <row r="113" spans="1:13" ht="27.75" customHeight="1">
      <c r="A113" s="269" t="s">
        <v>699</v>
      </c>
      <c r="B113" s="276"/>
      <c r="C113" s="271"/>
      <c r="I113" s="253">
        <f>+I98</f>
        <v>5806524.6299999952</v>
      </c>
      <c r="K113" s="253">
        <f>+M113-I113</f>
        <v>9514697.7000000179</v>
      </c>
      <c r="M113" s="253">
        <f>+M98</f>
        <v>15321222.330000013</v>
      </c>
    </row>
    <row r="114" spans="1:13" ht="27.75" customHeight="1">
      <c r="A114" s="276" t="s">
        <v>60</v>
      </c>
      <c r="B114" s="271"/>
      <c r="C114" s="271"/>
    </row>
    <row r="115" spans="1:13" ht="27.75" customHeight="1">
      <c r="A115" s="278"/>
      <c r="B115" s="279" t="s">
        <v>793</v>
      </c>
      <c r="C115" s="278"/>
      <c r="I115" s="250">
        <f>+I109/I116</f>
        <v>7.1116181927710853E-2</v>
      </c>
      <c r="K115" s="250">
        <f t="shared" ref="K115:K116" si="4">+M115-I115</f>
        <v>2.0071830960158299E-5</v>
      </c>
      <c r="M115" s="250">
        <f>+M109/M116</f>
        <v>7.1136253758671011E-2</v>
      </c>
    </row>
    <row r="116" spans="1:13" ht="27.75" customHeight="1">
      <c r="A116" s="278"/>
      <c r="B116" s="279" t="s">
        <v>794</v>
      </c>
      <c r="C116" s="278"/>
      <c r="I116" s="280">
        <v>431600000</v>
      </c>
      <c r="K116" s="280">
        <f t="shared" si="4"/>
        <v>86316773</v>
      </c>
      <c r="M116" s="280">
        <v>517916773</v>
      </c>
    </row>
    <row r="117" spans="1:13" ht="27.75" customHeight="1"/>
    <row r="118" spans="1:13" ht="27.75" customHeight="1"/>
    <row r="119" spans="1:13" ht="27.75" customHeight="1"/>
    <row r="120" spans="1:13" ht="27.75" customHeight="1"/>
    <row r="121" spans="1:13" ht="27.75" customHeight="1"/>
    <row r="122" spans="1:13" ht="27.75" customHeight="1"/>
    <row r="123" spans="1:13" ht="27.75" customHeight="1"/>
    <row r="124" spans="1:13" ht="27.75" customHeight="1"/>
    <row r="125" spans="1:13" ht="27.75" customHeight="1"/>
    <row r="126" spans="1:13" ht="27.75" customHeight="1"/>
    <row r="127" spans="1:13" ht="27.75" customHeight="1"/>
    <row r="128" spans="1:13" ht="27.75" customHeight="1"/>
    <row r="129" ht="27.75" customHeight="1"/>
    <row r="130" ht="27.75" customHeight="1"/>
    <row r="131" ht="27.75" customHeight="1"/>
    <row r="132" ht="27.75" customHeight="1"/>
    <row r="133" ht="27.75" customHeight="1"/>
    <row r="134" ht="27.75" customHeight="1"/>
    <row r="135" ht="27.75" customHeight="1"/>
    <row r="136" ht="27.75" customHeight="1"/>
  </sheetData>
  <mergeCells count="16">
    <mergeCell ref="I36:M36"/>
    <mergeCell ref="A1:M1"/>
    <mergeCell ref="I14:M14"/>
    <mergeCell ref="I15:M15"/>
    <mergeCell ref="I16:M16"/>
    <mergeCell ref="A34:M34"/>
    <mergeCell ref="A100:M100"/>
    <mergeCell ref="I102:M102"/>
    <mergeCell ref="I103:M103"/>
    <mergeCell ref="I104:M104"/>
    <mergeCell ref="I37:M37"/>
    <mergeCell ref="I38:M38"/>
    <mergeCell ref="A65:M65"/>
    <mergeCell ref="I68:M68"/>
    <mergeCell ref="I69:M69"/>
    <mergeCell ref="I70:M70"/>
  </mergeCells>
  <pageMargins left="0.86614173228346458" right="0.27559055118110237" top="0.59055118110236227" bottom="0.59055118110236227" header="0.35433070866141736" footer="0.3937007874015748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="90" zoomScaleNormal="90" zoomScaleSheetLayoutView="90" workbookViewId="0">
      <selection activeCell="D37" sqref="D37"/>
    </sheetView>
  </sheetViews>
  <sheetFormatPr defaultRowHeight="23.25" customHeight="1"/>
  <cols>
    <col min="1" max="1" width="3.7109375" style="124" customWidth="1"/>
    <col min="2" max="2" width="4.7109375" style="124" customWidth="1"/>
    <col min="3" max="4" width="12.7109375" style="124" customWidth="1"/>
    <col min="5" max="5" width="1.28515625" style="124" customWidth="1"/>
    <col min="6" max="6" width="22.42578125" style="124" customWidth="1"/>
    <col min="7" max="7" width="1.28515625" style="124" customWidth="1"/>
    <col min="8" max="8" width="18.42578125" style="124" customWidth="1"/>
    <col min="9" max="9" width="1.28515625" style="124" customWidth="1"/>
    <col min="10" max="10" width="16.85546875" style="124" customWidth="1"/>
    <col min="11" max="11" width="1.7109375" style="124" customWidth="1"/>
    <col min="12" max="12" width="15.7109375" style="124" customWidth="1"/>
    <col min="13" max="13" width="1.85546875" style="124" customWidth="1"/>
    <col min="14" max="16384" width="9.140625" style="124"/>
  </cols>
  <sheetData>
    <row r="1" spans="1:12" ht="23.25" customHeight="1">
      <c r="A1" s="288" t="s">
        <v>696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3" spans="1:12" s="32" customFormat="1" ht="23.25" customHeight="1">
      <c r="A3" s="31" t="s">
        <v>281</v>
      </c>
      <c r="B3" s="32" t="s">
        <v>54</v>
      </c>
    </row>
    <row r="4" spans="1:12" ht="23.25" customHeight="1">
      <c r="C4" s="124" t="s">
        <v>271</v>
      </c>
    </row>
    <row r="5" spans="1:12" ht="23.25" customHeight="1">
      <c r="B5" s="124" t="s">
        <v>196</v>
      </c>
    </row>
    <row r="6" spans="1:12" ht="23.25" customHeight="1">
      <c r="B6" s="61">
        <v>6.1</v>
      </c>
      <c r="C6" s="124" t="s">
        <v>8</v>
      </c>
    </row>
    <row r="7" spans="1:12" ht="23.25" customHeight="1">
      <c r="C7" s="124" t="s">
        <v>195</v>
      </c>
    </row>
    <row r="9" spans="1:12" s="198" customFormat="1" ht="23.25" customHeight="1">
      <c r="B9" s="199" t="s">
        <v>191</v>
      </c>
      <c r="C9" s="290" t="s">
        <v>192</v>
      </c>
      <c r="D9" s="290"/>
      <c r="F9" s="198" t="s">
        <v>9</v>
      </c>
      <c r="H9" s="198" t="s">
        <v>97</v>
      </c>
      <c r="J9" s="290" t="s">
        <v>3</v>
      </c>
      <c r="K9" s="290"/>
      <c r="L9" s="290"/>
    </row>
    <row r="10" spans="1:12" s="198" customFormat="1" ht="23.25" customHeight="1"/>
    <row r="11" spans="1:12" ht="23.25" customHeight="1">
      <c r="B11" s="193" t="s">
        <v>130</v>
      </c>
      <c r="C11" s="124" t="s">
        <v>133</v>
      </c>
      <c r="F11" s="162" t="s">
        <v>2</v>
      </c>
      <c r="G11" s="162"/>
      <c r="H11" s="162" t="s">
        <v>127</v>
      </c>
      <c r="J11" s="124" t="s">
        <v>128</v>
      </c>
    </row>
    <row r="12" spans="1:12" ht="23.25" customHeight="1">
      <c r="C12" s="124" t="s">
        <v>630</v>
      </c>
      <c r="F12" s="162"/>
      <c r="G12" s="162"/>
      <c r="H12" s="162"/>
    </row>
    <row r="13" spans="1:12" ht="23.25" customHeight="1">
      <c r="F13" s="162"/>
      <c r="G13" s="162"/>
      <c r="H13" s="162" t="s">
        <v>548</v>
      </c>
      <c r="J13" s="124" t="s">
        <v>556</v>
      </c>
    </row>
    <row r="14" spans="1:12" ht="23.25" customHeight="1">
      <c r="F14" s="162"/>
      <c r="G14" s="162"/>
      <c r="J14" s="124" t="s">
        <v>551</v>
      </c>
    </row>
    <row r="15" spans="1:12" ht="23.25" customHeight="1">
      <c r="F15" s="162"/>
      <c r="G15" s="162"/>
    </row>
    <row r="16" spans="1:12" ht="23.25" customHeight="1">
      <c r="B16" s="193" t="s">
        <v>131</v>
      </c>
      <c r="C16" s="124" t="s">
        <v>635</v>
      </c>
      <c r="F16" s="162" t="s">
        <v>123</v>
      </c>
      <c r="G16" s="162"/>
      <c r="H16" s="162" t="s">
        <v>125</v>
      </c>
      <c r="J16" s="124" t="s">
        <v>128</v>
      </c>
    </row>
    <row r="17" spans="1:10" ht="23.25" customHeight="1">
      <c r="C17" s="124" t="s">
        <v>636</v>
      </c>
      <c r="F17" s="162" t="s">
        <v>633</v>
      </c>
      <c r="G17" s="162"/>
      <c r="H17" s="162" t="s">
        <v>676</v>
      </c>
    </row>
    <row r="18" spans="1:10" ht="23.25" customHeight="1">
      <c r="F18" s="162" t="s">
        <v>134</v>
      </c>
      <c r="G18" s="162"/>
    </row>
    <row r="19" spans="1:10" ht="23.25" customHeight="1">
      <c r="F19" s="162" t="s">
        <v>634</v>
      </c>
      <c r="G19" s="162"/>
      <c r="H19" s="162" t="s">
        <v>124</v>
      </c>
      <c r="J19" s="124" t="s">
        <v>96</v>
      </c>
    </row>
    <row r="20" spans="1:10" ht="23.25" customHeight="1">
      <c r="F20" s="162"/>
      <c r="G20" s="162"/>
      <c r="H20" s="162"/>
    </row>
    <row r="21" spans="1:10" ht="23.25" customHeight="1">
      <c r="B21" s="193" t="s">
        <v>132</v>
      </c>
      <c r="C21" s="124" t="s">
        <v>197</v>
      </c>
      <c r="F21" s="162" t="s">
        <v>135</v>
      </c>
      <c r="G21" s="162"/>
      <c r="H21" s="162" t="s">
        <v>125</v>
      </c>
      <c r="J21" s="124" t="s">
        <v>128</v>
      </c>
    </row>
    <row r="22" spans="1:10" ht="23.25" customHeight="1">
      <c r="C22" s="124" t="s">
        <v>631</v>
      </c>
      <c r="G22" s="162"/>
      <c r="H22" s="162" t="s">
        <v>676</v>
      </c>
    </row>
    <row r="23" spans="1:10" ht="23.25" customHeight="1">
      <c r="G23" s="162"/>
      <c r="H23" s="162"/>
    </row>
    <row r="24" spans="1:10" ht="23.25" customHeight="1">
      <c r="G24" s="162"/>
      <c r="H24" s="162" t="s">
        <v>124</v>
      </c>
      <c r="J24" s="124" t="s">
        <v>96</v>
      </c>
    </row>
    <row r="25" spans="1:10" ht="23.25" customHeight="1">
      <c r="G25" s="162"/>
      <c r="H25" s="162"/>
    </row>
    <row r="26" spans="1:10" ht="23.25" customHeight="1">
      <c r="H26" s="162" t="s">
        <v>127</v>
      </c>
      <c r="J26" s="124" t="s">
        <v>128</v>
      </c>
    </row>
    <row r="28" spans="1:10" ht="23.25" customHeight="1">
      <c r="B28" s="200" t="s">
        <v>199</v>
      </c>
      <c r="C28" s="124" t="s">
        <v>283</v>
      </c>
      <c r="F28" s="162" t="s">
        <v>135</v>
      </c>
      <c r="H28" s="162" t="s">
        <v>124</v>
      </c>
      <c r="J28" s="124" t="s">
        <v>96</v>
      </c>
    </row>
    <row r="29" spans="1:10" ht="23.25" customHeight="1">
      <c r="B29" s="201"/>
      <c r="F29" s="162"/>
      <c r="H29" s="162"/>
    </row>
    <row r="30" spans="1:10" ht="23.25" customHeight="1">
      <c r="A30" s="193"/>
      <c r="B30" s="200" t="s">
        <v>200</v>
      </c>
      <c r="C30" s="124" t="s">
        <v>280</v>
      </c>
      <c r="F30" s="162" t="s">
        <v>135</v>
      </c>
      <c r="H30" s="162" t="s">
        <v>125</v>
      </c>
      <c r="J30" s="124" t="s">
        <v>128</v>
      </c>
    </row>
    <row r="31" spans="1:10" ht="23.25" customHeight="1">
      <c r="A31" s="193"/>
      <c r="B31" s="200"/>
      <c r="F31" s="162"/>
      <c r="H31" s="162" t="s">
        <v>126</v>
      </c>
    </row>
    <row r="32" spans="1:10" ht="23.25" customHeight="1">
      <c r="A32" s="193"/>
      <c r="B32" s="200"/>
      <c r="F32" s="162"/>
      <c r="H32" s="162"/>
    </row>
    <row r="33" spans="1:10" ht="23.25" customHeight="1">
      <c r="A33" s="193"/>
      <c r="B33" s="200" t="s">
        <v>281</v>
      </c>
      <c r="C33" s="124" t="s">
        <v>619</v>
      </c>
      <c r="F33" s="162" t="s">
        <v>135</v>
      </c>
      <c r="H33" s="162" t="s">
        <v>125</v>
      </c>
      <c r="J33" s="124" t="s">
        <v>128</v>
      </c>
    </row>
    <row r="34" spans="1:10" ht="23.25" customHeight="1">
      <c r="A34" s="193"/>
      <c r="B34" s="200"/>
      <c r="F34" s="162"/>
      <c r="H34" s="162" t="s">
        <v>126</v>
      </c>
    </row>
    <row r="35" spans="1:10" ht="23.25" customHeight="1">
      <c r="A35" s="193"/>
      <c r="B35" s="200"/>
      <c r="F35" s="162"/>
      <c r="H35" s="162"/>
    </row>
    <row r="36" spans="1:10" ht="23.25" customHeight="1">
      <c r="A36" s="193"/>
      <c r="B36" s="200" t="s">
        <v>201</v>
      </c>
      <c r="C36" s="124" t="s">
        <v>622</v>
      </c>
      <c r="F36" s="162" t="s">
        <v>135</v>
      </c>
      <c r="H36" s="162" t="s">
        <v>623</v>
      </c>
      <c r="J36" s="124" t="s">
        <v>96</v>
      </c>
    </row>
    <row r="37" spans="1:10" ht="23.25" customHeight="1">
      <c r="A37" s="193"/>
      <c r="B37" s="200"/>
      <c r="F37" s="162"/>
      <c r="H37" s="162"/>
    </row>
    <row r="38" spans="1:10" ht="23.25" customHeight="1">
      <c r="A38" s="193"/>
      <c r="B38" s="200" t="s">
        <v>620</v>
      </c>
      <c r="C38" s="124" t="s">
        <v>262</v>
      </c>
      <c r="F38" s="162" t="s">
        <v>632</v>
      </c>
      <c r="H38" s="162" t="s">
        <v>260</v>
      </c>
      <c r="J38" s="124" t="s">
        <v>128</v>
      </c>
    </row>
    <row r="39" spans="1:10" ht="23.25" customHeight="1">
      <c r="F39" s="61"/>
      <c r="H39" s="162"/>
    </row>
    <row r="40" spans="1:10" ht="23.25" customHeight="1">
      <c r="B40" s="200" t="s">
        <v>10</v>
      </c>
      <c r="C40" s="124" t="s">
        <v>263</v>
      </c>
      <c r="F40" s="162" t="s">
        <v>632</v>
      </c>
      <c r="H40" s="162" t="s">
        <v>261</v>
      </c>
      <c r="J40" s="124" t="s">
        <v>96</v>
      </c>
    </row>
    <row r="41" spans="1:10" ht="23.25" customHeight="1">
      <c r="F41" s="61"/>
    </row>
    <row r="42" spans="1:10" ht="23.25" customHeight="1">
      <c r="F42" s="61"/>
    </row>
  </sheetData>
  <mergeCells count="3">
    <mergeCell ref="A1:L1"/>
    <mergeCell ref="J9:L9"/>
    <mergeCell ref="C9:D9"/>
  </mergeCells>
  <pageMargins left="0.78740157480314965" right="0.19685039370078741" top="0.53" bottom="0.55118110236220474" header="0.4" footer="0.27559055118110237"/>
  <pageSetup paperSize="9" scale="85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opLeftCell="A147" zoomScale="90" zoomScaleNormal="90" zoomScaleSheetLayoutView="90" workbookViewId="0">
      <selection activeCell="K154" sqref="A119:XFD154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7" width="9.140625" style="4" customWidth="1"/>
    <col min="8" max="8" width="1.71093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15.7109375" style="4" customWidth="1"/>
    <col min="16" max="16" width="3.140625" style="4" customWidth="1"/>
    <col min="17" max="16384" width="9.140625" style="4"/>
  </cols>
  <sheetData>
    <row r="1" spans="1:15" ht="23.25" customHeight="1">
      <c r="A1" s="298" t="s">
        <v>697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15" ht="23.25" customHeight="1"/>
    <row r="3" spans="1:15" ht="23.25" customHeight="1">
      <c r="B3" s="5" t="s">
        <v>799</v>
      </c>
      <c r="C3" s="4" t="s">
        <v>727</v>
      </c>
    </row>
    <row r="4" spans="1:15" ht="23.25" customHeight="1">
      <c r="B4" s="5"/>
      <c r="C4" s="4" t="s">
        <v>692</v>
      </c>
    </row>
    <row r="5" spans="1:15" ht="23.25" customHeight="1">
      <c r="B5" s="5"/>
    </row>
    <row r="6" spans="1:15" s="209" customFormat="1" ht="23.25" customHeight="1">
      <c r="I6" s="300" t="s">
        <v>11</v>
      </c>
      <c r="J6" s="300"/>
      <c r="K6" s="300"/>
      <c r="M6" s="300" t="s">
        <v>12</v>
      </c>
      <c r="N6" s="300"/>
      <c r="O6" s="300"/>
    </row>
    <row r="7" spans="1:15" s="209" customFormat="1" ht="23.25" customHeight="1">
      <c r="I7" s="6" t="s">
        <v>728</v>
      </c>
      <c r="J7" s="7"/>
      <c r="K7" s="6" t="s">
        <v>610</v>
      </c>
      <c r="M7" s="6" t="s">
        <v>728</v>
      </c>
      <c r="N7" s="7"/>
      <c r="O7" s="6" t="s">
        <v>610</v>
      </c>
    </row>
    <row r="8" spans="1:15" ht="23.25" customHeight="1">
      <c r="C8" s="4" t="s">
        <v>800</v>
      </c>
      <c r="I8" s="8"/>
      <c r="J8" s="8"/>
      <c r="K8" s="8"/>
      <c r="L8" s="8"/>
      <c r="M8" s="8"/>
      <c r="N8" s="8"/>
      <c r="O8" s="8"/>
    </row>
    <row r="9" spans="1:15" ht="23.25" customHeight="1">
      <c r="D9" s="4" t="s">
        <v>677</v>
      </c>
      <c r="I9" s="8"/>
      <c r="J9" s="8"/>
      <c r="K9" s="8"/>
      <c r="L9" s="8"/>
      <c r="M9" s="8"/>
      <c r="N9" s="8"/>
      <c r="O9" s="8"/>
    </row>
    <row r="10" spans="1:15" ht="23.25" customHeight="1">
      <c r="D10" s="4" t="s">
        <v>552</v>
      </c>
      <c r="I10" s="8">
        <v>0</v>
      </c>
      <c r="J10" s="8"/>
      <c r="K10" s="8">
        <v>0</v>
      </c>
      <c r="L10" s="8"/>
      <c r="M10" s="8">
        <v>33654472.829999998</v>
      </c>
      <c r="N10" s="8"/>
      <c r="O10" s="8">
        <v>0</v>
      </c>
    </row>
    <row r="11" spans="1:15" ht="23.25" customHeight="1">
      <c r="D11" s="4" t="s">
        <v>553</v>
      </c>
      <c r="I11" s="8">
        <v>0</v>
      </c>
      <c r="J11" s="8"/>
      <c r="K11" s="8">
        <v>0</v>
      </c>
      <c r="L11" s="8"/>
      <c r="M11" s="8">
        <v>18581676.129999999</v>
      </c>
      <c r="N11" s="8"/>
      <c r="O11" s="8">
        <v>33654472.829999998</v>
      </c>
    </row>
    <row r="12" spans="1:15" ht="23.25" customHeight="1">
      <c r="D12" s="4" t="s">
        <v>554</v>
      </c>
      <c r="I12" s="8">
        <v>0</v>
      </c>
      <c r="J12" s="8"/>
      <c r="K12" s="8">
        <v>0</v>
      </c>
      <c r="L12" s="8"/>
      <c r="M12" s="8">
        <v>0</v>
      </c>
      <c r="N12" s="8"/>
      <c r="O12" s="8">
        <v>0</v>
      </c>
    </row>
    <row r="13" spans="1:15" ht="23.25" customHeight="1" thickBot="1">
      <c r="D13" s="4" t="s">
        <v>555</v>
      </c>
      <c r="I13" s="9">
        <f>SUM(I10:I12)</f>
        <v>0</v>
      </c>
      <c r="K13" s="9">
        <f>SUM(K10:K12)</f>
        <v>0</v>
      </c>
      <c r="M13" s="9">
        <f>SUM(M10:M12)</f>
        <v>52236148.959999993</v>
      </c>
      <c r="O13" s="9">
        <f>SUM(O10:O12)</f>
        <v>33654472.829999998</v>
      </c>
    </row>
    <row r="14" spans="1:15" ht="23.25" customHeight="1" thickTop="1">
      <c r="I14" s="8"/>
      <c r="K14" s="8"/>
      <c r="M14" s="8"/>
      <c r="O14" s="8"/>
    </row>
    <row r="15" spans="1:15" s="209" customFormat="1" ht="23.25" customHeight="1">
      <c r="I15" s="300" t="s">
        <v>11</v>
      </c>
      <c r="J15" s="300"/>
      <c r="K15" s="300"/>
      <c r="M15" s="300" t="s">
        <v>12</v>
      </c>
      <c r="N15" s="300"/>
      <c r="O15" s="300"/>
    </row>
    <row r="16" spans="1:15" s="209" customFormat="1" ht="23.25" customHeight="1">
      <c r="I16" s="6" t="s">
        <v>728</v>
      </c>
      <c r="J16" s="7"/>
      <c r="K16" s="6" t="s">
        <v>610</v>
      </c>
      <c r="M16" s="6" t="s">
        <v>728</v>
      </c>
      <c r="N16" s="7"/>
      <c r="O16" s="6" t="s">
        <v>610</v>
      </c>
    </row>
    <row r="17" spans="3:15" ht="23.25" customHeight="1">
      <c r="C17" s="4" t="s">
        <v>801</v>
      </c>
      <c r="I17" s="8"/>
      <c r="J17" s="8"/>
      <c r="K17" s="8"/>
      <c r="L17" s="8"/>
      <c r="M17" s="8"/>
      <c r="N17" s="8"/>
      <c r="O17" s="8"/>
    </row>
    <row r="18" spans="3:15" ht="23.25" customHeight="1">
      <c r="D18" s="4" t="s">
        <v>129</v>
      </c>
      <c r="I18" s="8">
        <v>3899182</v>
      </c>
      <c r="J18" s="8"/>
      <c r="K18" s="8">
        <v>2863390</v>
      </c>
      <c r="L18" s="8"/>
      <c r="M18" s="8">
        <v>0</v>
      </c>
      <c r="N18" s="8"/>
      <c r="O18" s="8">
        <v>0</v>
      </c>
    </row>
    <row r="19" spans="3:15" ht="23.25" customHeight="1">
      <c r="D19" s="4" t="s">
        <v>198</v>
      </c>
      <c r="I19" s="8">
        <v>34134377</v>
      </c>
      <c r="J19" s="8"/>
      <c r="K19" s="8">
        <v>31430451</v>
      </c>
      <c r="L19" s="8"/>
      <c r="M19" s="8">
        <v>0</v>
      </c>
      <c r="N19" s="8"/>
      <c r="O19" s="8">
        <v>0</v>
      </c>
    </row>
    <row r="20" spans="3:15" ht="23.25" customHeight="1">
      <c r="D20" s="4" t="s">
        <v>619</v>
      </c>
      <c r="I20" s="8">
        <v>1213686</v>
      </c>
      <c r="J20" s="8"/>
      <c r="K20" s="8">
        <v>881858</v>
      </c>
      <c r="L20" s="8"/>
      <c r="M20" s="8">
        <v>0</v>
      </c>
      <c r="N20" s="8"/>
      <c r="O20" s="8">
        <v>0</v>
      </c>
    </row>
    <row r="21" spans="3:15" ht="23.25" customHeight="1" thickBot="1">
      <c r="I21" s="9">
        <f>SUM(I18:I20)</f>
        <v>39247245</v>
      </c>
      <c r="K21" s="9">
        <f>SUM(K18:K20)</f>
        <v>35175699</v>
      </c>
      <c r="M21" s="9">
        <f>SUM(M18:M20)</f>
        <v>0</v>
      </c>
      <c r="O21" s="9">
        <f>SUM(O18:O20)</f>
        <v>0</v>
      </c>
    </row>
    <row r="22" spans="3:15" ht="23.25" customHeight="1" thickTop="1">
      <c r="I22" s="8"/>
      <c r="K22" s="8"/>
      <c r="M22" s="8"/>
      <c r="O22" s="8"/>
    </row>
    <row r="23" spans="3:15" s="209" customFormat="1" ht="23.25" customHeight="1">
      <c r="I23" s="300" t="s">
        <v>11</v>
      </c>
      <c r="J23" s="300"/>
      <c r="K23" s="300"/>
      <c r="M23" s="300" t="s">
        <v>12</v>
      </c>
      <c r="N23" s="300"/>
      <c r="O23" s="300"/>
    </row>
    <row r="24" spans="3:15" s="209" customFormat="1" ht="23.25" customHeight="1">
      <c r="I24" s="6" t="s">
        <v>728</v>
      </c>
      <c r="J24" s="7"/>
      <c r="K24" s="6" t="s">
        <v>610</v>
      </c>
      <c r="M24" s="6" t="s">
        <v>728</v>
      </c>
      <c r="N24" s="7"/>
      <c r="O24" s="6" t="s">
        <v>610</v>
      </c>
    </row>
    <row r="25" spans="3:15" ht="23.25" customHeight="1">
      <c r="C25" s="4" t="s">
        <v>802</v>
      </c>
      <c r="I25" s="8"/>
      <c r="J25" s="8"/>
      <c r="K25" s="8"/>
      <c r="L25" s="8"/>
      <c r="M25" s="8"/>
      <c r="N25" s="8"/>
      <c r="O25" s="8"/>
    </row>
    <row r="26" spans="3:15" ht="23.25" customHeight="1">
      <c r="D26" s="4" t="s">
        <v>88</v>
      </c>
      <c r="I26" s="8">
        <v>0</v>
      </c>
      <c r="J26" s="8"/>
      <c r="K26" s="8">
        <v>0</v>
      </c>
      <c r="L26" s="8"/>
      <c r="M26" s="8">
        <v>1975623.14</v>
      </c>
      <c r="N26" s="8"/>
      <c r="O26" s="8">
        <v>689608.15</v>
      </c>
    </row>
    <row r="27" spans="3:15" ht="23.25" customHeight="1" thickBot="1">
      <c r="I27" s="9">
        <f>SUM(I26:I26)</f>
        <v>0</v>
      </c>
      <c r="K27" s="9">
        <f>SUM(K26:K26)</f>
        <v>0</v>
      </c>
      <c r="M27" s="9">
        <f>SUM(M26:M26)</f>
        <v>1975623.14</v>
      </c>
      <c r="O27" s="9">
        <f>SUM(O26:O26)</f>
        <v>689608.15</v>
      </c>
    </row>
    <row r="28" spans="3:15" ht="23.25" customHeight="1" thickTop="1">
      <c r="I28" s="8"/>
      <c r="K28" s="8"/>
      <c r="M28" s="8"/>
      <c r="O28" s="8"/>
    </row>
    <row r="29" spans="3:15" s="209" customFormat="1" ht="23.25" customHeight="1">
      <c r="I29" s="300" t="s">
        <v>11</v>
      </c>
      <c r="J29" s="300"/>
      <c r="K29" s="300"/>
      <c r="M29" s="300" t="s">
        <v>12</v>
      </c>
      <c r="N29" s="300"/>
      <c r="O29" s="300"/>
    </row>
    <row r="30" spans="3:15" s="209" customFormat="1" ht="23.25" customHeight="1">
      <c r="I30" s="6" t="s">
        <v>728</v>
      </c>
      <c r="J30" s="7"/>
      <c r="K30" s="6" t="s">
        <v>610</v>
      </c>
      <c r="M30" s="6" t="s">
        <v>728</v>
      </c>
      <c r="N30" s="7"/>
      <c r="O30" s="6" t="s">
        <v>610</v>
      </c>
    </row>
    <row r="31" spans="3:15" ht="23.25" customHeight="1">
      <c r="C31" s="4" t="s">
        <v>803</v>
      </c>
      <c r="I31" s="8"/>
      <c r="J31" s="8"/>
      <c r="K31" s="8"/>
      <c r="L31" s="8"/>
      <c r="M31" s="8"/>
      <c r="N31" s="8"/>
      <c r="O31" s="8"/>
    </row>
    <row r="32" spans="3:15" ht="23.25" customHeight="1">
      <c r="D32" s="4" t="s">
        <v>88</v>
      </c>
      <c r="I32" s="8">
        <v>0</v>
      </c>
      <c r="J32" s="8"/>
      <c r="K32" s="8">
        <v>0</v>
      </c>
      <c r="L32" s="8"/>
      <c r="M32" s="8">
        <v>2111440.5</v>
      </c>
      <c r="N32" s="8"/>
      <c r="O32" s="8">
        <v>1296886.83</v>
      </c>
    </row>
    <row r="33" spans="1:15" ht="23.25" customHeight="1" thickBot="1">
      <c r="I33" s="9">
        <f>SUM(I32:I32)</f>
        <v>0</v>
      </c>
      <c r="K33" s="9">
        <f>SUM(K32:K32)</f>
        <v>0</v>
      </c>
      <c r="M33" s="9">
        <f>SUM(M32:M32)</f>
        <v>2111440.5</v>
      </c>
      <c r="O33" s="9">
        <f>SUM(O32:O32)</f>
        <v>1296886.83</v>
      </c>
    </row>
    <row r="34" spans="1:15" ht="23.25" customHeight="1" thickTop="1">
      <c r="I34" s="8"/>
      <c r="K34" s="8"/>
      <c r="M34" s="8"/>
      <c r="O34" s="8"/>
    </row>
    <row r="35" spans="1:15" s="209" customFormat="1" ht="23.25" customHeight="1">
      <c r="I35" s="300" t="s">
        <v>11</v>
      </c>
      <c r="J35" s="300"/>
      <c r="K35" s="300"/>
      <c r="M35" s="300" t="s">
        <v>12</v>
      </c>
      <c r="N35" s="300"/>
      <c r="O35" s="300"/>
    </row>
    <row r="36" spans="1:15" s="209" customFormat="1" ht="23.25" customHeight="1">
      <c r="I36" s="6" t="s">
        <v>728</v>
      </c>
      <c r="J36" s="7"/>
      <c r="K36" s="6" t="s">
        <v>610</v>
      </c>
      <c r="M36" s="6" t="s">
        <v>728</v>
      </c>
      <c r="N36" s="7"/>
      <c r="O36" s="6" t="s">
        <v>610</v>
      </c>
    </row>
    <row r="37" spans="1:15" ht="23.25" customHeight="1">
      <c r="C37" s="4" t="s">
        <v>804</v>
      </c>
      <c r="I37" s="8"/>
      <c r="J37" s="8"/>
      <c r="K37" s="8"/>
      <c r="L37" s="8"/>
      <c r="M37" s="8"/>
      <c r="N37" s="8"/>
      <c r="O37" s="8"/>
    </row>
    <row r="38" spans="1:15" ht="23.25" customHeight="1">
      <c r="D38" s="4" t="s">
        <v>198</v>
      </c>
      <c r="I38" s="8">
        <v>30000</v>
      </c>
      <c r="J38" s="8"/>
      <c r="K38" s="8">
        <v>30000</v>
      </c>
      <c r="L38" s="8"/>
      <c r="M38" s="8">
        <v>0</v>
      </c>
      <c r="N38" s="8"/>
      <c r="O38" s="8">
        <v>0</v>
      </c>
    </row>
    <row r="39" spans="1:15" ht="23.25" customHeight="1" thickBot="1">
      <c r="I39" s="9">
        <f>SUM(I38:I38)</f>
        <v>30000</v>
      </c>
      <c r="K39" s="9">
        <f>SUM(K38:K38)</f>
        <v>30000</v>
      </c>
      <c r="M39" s="9">
        <f>SUM(M38:M38)</f>
        <v>0</v>
      </c>
      <c r="O39" s="9">
        <f>SUM(O38:O38)</f>
        <v>0</v>
      </c>
    </row>
    <row r="40" spans="1:15" ht="24" customHeight="1" thickTop="1">
      <c r="I40" s="8"/>
      <c r="K40" s="8"/>
      <c r="M40" s="8"/>
      <c r="O40" s="8"/>
    </row>
    <row r="41" spans="1:15" s="209" customFormat="1" ht="24.75" customHeight="1">
      <c r="A41" s="298" t="s">
        <v>698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</row>
    <row r="42" spans="1:15" ht="24.75" customHeight="1">
      <c r="I42" s="8"/>
      <c r="K42" s="8"/>
      <c r="M42" s="8"/>
      <c r="O42" s="8"/>
    </row>
    <row r="43" spans="1:15" s="209" customFormat="1" ht="24.75" customHeight="1">
      <c r="I43" s="300" t="s">
        <v>11</v>
      </c>
      <c r="J43" s="300"/>
      <c r="K43" s="300"/>
      <c r="M43" s="300" t="s">
        <v>12</v>
      </c>
      <c r="N43" s="300"/>
      <c r="O43" s="300"/>
    </row>
    <row r="44" spans="1:15" s="209" customFormat="1" ht="24.75" customHeight="1">
      <c r="I44" s="6" t="s">
        <v>728</v>
      </c>
      <c r="J44" s="7"/>
      <c r="K44" s="6" t="s">
        <v>610</v>
      </c>
      <c r="M44" s="6" t="s">
        <v>728</v>
      </c>
      <c r="N44" s="7"/>
      <c r="O44" s="6" t="s">
        <v>610</v>
      </c>
    </row>
    <row r="45" spans="1:15" ht="24.75" customHeight="1">
      <c r="C45" s="4" t="s">
        <v>805</v>
      </c>
    </row>
    <row r="46" spans="1:15" ht="24.75" customHeight="1">
      <c r="D46" s="4" t="s">
        <v>263</v>
      </c>
      <c r="I46" s="8">
        <v>0</v>
      </c>
      <c r="J46" s="8"/>
      <c r="K46" s="8">
        <v>2241248.75</v>
      </c>
      <c r="L46" s="8"/>
      <c r="M46" s="8">
        <v>0</v>
      </c>
      <c r="N46" s="8"/>
      <c r="O46" s="8">
        <v>0</v>
      </c>
    </row>
    <row r="47" spans="1:15" ht="24.75" customHeight="1">
      <c r="D47" s="4" t="s">
        <v>262</v>
      </c>
      <c r="I47" s="8">
        <v>0</v>
      </c>
      <c r="J47" s="8"/>
      <c r="K47" s="8">
        <v>160283.85999999999</v>
      </c>
      <c r="L47" s="8"/>
      <c r="M47" s="8">
        <v>0</v>
      </c>
      <c r="N47" s="8"/>
      <c r="O47" s="8">
        <v>0</v>
      </c>
    </row>
    <row r="48" spans="1:15" ht="24.75" customHeight="1" thickBot="1">
      <c r="I48" s="9">
        <f>SUM(I46:I47)</f>
        <v>0</v>
      </c>
      <c r="K48" s="9">
        <f>SUM(K46:K47)</f>
        <v>2401532.61</v>
      </c>
      <c r="M48" s="9">
        <f>SUM(M46:M47)</f>
        <v>0</v>
      </c>
      <c r="O48" s="9">
        <f>SUM(O46:O47)</f>
        <v>0</v>
      </c>
    </row>
    <row r="49" spans="2:15" ht="24.75" customHeight="1" thickTop="1">
      <c r="I49" s="8"/>
      <c r="K49" s="8"/>
      <c r="M49" s="8"/>
      <c r="O49" s="8"/>
    </row>
    <row r="50" spans="2:15" s="209" customFormat="1" ht="24.75" customHeight="1">
      <c r="I50" s="300" t="s">
        <v>11</v>
      </c>
      <c r="J50" s="300"/>
      <c r="K50" s="300"/>
      <c r="M50" s="300" t="s">
        <v>12</v>
      </c>
      <c r="N50" s="300"/>
      <c r="O50" s="300"/>
    </row>
    <row r="51" spans="2:15" s="209" customFormat="1" ht="24.75" customHeight="1">
      <c r="I51" s="6" t="s">
        <v>728</v>
      </c>
      <c r="J51" s="7"/>
      <c r="K51" s="6" t="s">
        <v>610</v>
      </c>
      <c r="M51" s="6" t="s">
        <v>728</v>
      </c>
      <c r="N51" s="7"/>
      <c r="O51" s="6" t="s">
        <v>610</v>
      </c>
    </row>
    <row r="52" spans="2:15" ht="24.75" customHeight="1">
      <c r="C52" s="4" t="s">
        <v>806</v>
      </c>
    </row>
    <row r="53" spans="2:15" ht="24.75" customHeight="1">
      <c r="D53" s="4" t="s">
        <v>129</v>
      </c>
      <c r="I53" s="4">
        <v>5490751.3700000001</v>
      </c>
      <c r="K53" s="4">
        <v>4732330</v>
      </c>
      <c r="M53" s="8">
        <v>0</v>
      </c>
      <c r="N53" s="8"/>
      <c r="O53" s="8">
        <v>0</v>
      </c>
    </row>
    <row r="54" spans="2:15" ht="24.75" customHeight="1">
      <c r="D54" s="4" t="s">
        <v>198</v>
      </c>
      <c r="I54" s="8">
        <v>633804.69999999995</v>
      </c>
      <c r="J54" s="8"/>
      <c r="K54" s="8">
        <v>335692.3</v>
      </c>
      <c r="L54" s="8"/>
      <c r="M54" s="8">
        <v>0</v>
      </c>
      <c r="N54" s="8"/>
      <c r="O54" s="8">
        <v>0</v>
      </c>
    </row>
    <row r="55" spans="2:15" ht="24.75" customHeight="1" thickBot="1">
      <c r="I55" s="9">
        <f>SUM(I53:I54)</f>
        <v>6124556.0700000003</v>
      </c>
      <c r="K55" s="9">
        <f>SUM(K53:K54)</f>
        <v>5068022.3</v>
      </c>
      <c r="M55" s="9">
        <f>SUM(M53:M54)</f>
        <v>0</v>
      </c>
      <c r="O55" s="9">
        <f>SUM(O53:O54)</f>
        <v>0</v>
      </c>
    </row>
    <row r="56" spans="2:15" ht="24.75" customHeight="1" thickTop="1">
      <c r="I56" s="8"/>
      <c r="K56" s="8"/>
      <c r="M56" s="8"/>
      <c r="O56" s="8"/>
    </row>
    <row r="57" spans="2:15" s="209" customFormat="1" ht="24.75" customHeight="1">
      <c r="I57" s="300" t="s">
        <v>11</v>
      </c>
      <c r="J57" s="300"/>
      <c r="K57" s="300"/>
      <c r="M57" s="300" t="s">
        <v>12</v>
      </c>
      <c r="N57" s="300"/>
      <c r="O57" s="300"/>
    </row>
    <row r="58" spans="2:15" s="209" customFormat="1" ht="24.75" customHeight="1">
      <c r="I58" s="6" t="s">
        <v>728</v>
      </c>
      <c r="J58" s="7"/>
      <c r="K58" s="6" t="s">
        <v>610</v>
      </c>
      <c r="M58" s="6" t="s">
        <v>728</v>
      </c>
      <c r="N58" s="7"/>
      <c r="O58" s="6" t="s">
        <v>610</v>
      </c>
    </row>
    <row r="59" spans="2:15" ht="24.75" customHeight="1">
      <c r="C59" s="4" t="s">
        <v>807</v>
      </c>
    </row>
    <row r="60" spans="2:15" ht="24.75" customHeight="1">
      <c r="D60" s="4" t="s">
        <v>262</v>
      </c>
      <c r="I60" s="8">
        <v>0</v>
      </c>
      <c r="J60" s="8"/>
      <c r="K60" s="8">
        <v>174908.62</v>
      </c>
      <c r="L60" s="8"/>
      <c r="M60" s="8">
        <v>0</v>
      </c>
      <c r="N60" s="8"/>
      <c r="O60" s="8">
        <v>0</v>
      </c>
    </row>
    <row r="61" spans="2:15" ht="24.75" customHeight="1" thickBot="1">
      <c r="I61" s="9">
        <f>SUM(I60:I60)</f>
        <v>0</v>
      </c>
      <c r="K61" s="9">
        <f>SUM(K60:K60)</f>
        <v>174908.62</v>
      </c>
      <c r="M61" s="9">
        <f>SUM(M60:M60)</f>
        <v>0</v>
      </c>
      <c r="O61" s="9">
        <f>SUM(O60:O60)</f>
        <v>0</v>
      </c>
    </row>
    <row r="62" spans="2:15" s="209" customFormat="1" ht="24.75" customHeight="1" thickTop="1"/>
    <row r="63" spans="2:15" ht="24.75" customHeight="1">
      <c r="B63" s="5" t="s">
        <v>808</v>
      </c>
      <c r="C63" s="4" t="s">
        <v>730</v>
      </c>
    </row>
    <row r="64" spans="2:15" s="209" customFormat="1" ht="24.75" customHeight="1">
      <c r="I64" s="300" t="s">
        <v>11</v>
      </c>
      <c r="J64" s="300"/>
      <c r="K64" s="300"/>
      <c r="M64" s="300" t="s">
        <v>12</v>
      </c>
      <c r="N64" s="300"/>
      <c r="O64" s="300"/>
    </row>
    <row r="65" spans="1:15" s="209" customFormat="1" ht="24.75" customHeight="1">
      <c r="I65" s="6" t="s">
        <v>728</v>
      </c>
      <c r="J65" s="7"/>
      <c r="K65" s="6" t="s">
        <v>729</v>
      </c>
      <c r="M65" s="6" t="s">
        <v>728</v>
      </c>
      <c r="N65" s="7"/>
      <c r="O65" s="6" t="s">
        <v>729</v>
      </c>
    </row>
    <row r="66" spans="1:15" ht="24.75" customHeight="1">
      <c r="C66" s="4" t="s">
        <v>809</v>
      </c>
    </row>
    <row r="67" spans="1:15" ht="24.75" customHeight="1">
      <c r="D67" s="4" t="s">
        <v>129</v>
      </c>
      <c r="I67" s="8">
        <v>10640738.199999999</v>
      </c>
      <c r="K67" s="8">
        <v>0</v>
      </c>
      <c r="M67" s="8">
        <f>+M113-0</f>
        <v>0</v>
      </c>
      <c r="O67" s="8">
        <f>+O113-0</f>
        <v>0</v>
      </c>
    </row>
    <row r="68" spans="1:15" ht="24.75" customHeight="1">
      <c r="D68" s="4" t="s">
        <v>280</v>
      </c>
      <c r="I68" s="8">
        <v>0</v>
      </c>
      <c r="K68" s="8">
        <v>96105539.340000004</v>
      </c>
      <c r="M68" s="8">
        <f>+M114-0</f>
        <v>0</v>
      </c>
      <c r="O68" s="8">
        <f>+O114-0</f>
        <v>0</v>
      </c>
    </row>
    <row r="69" spans="1:15" ht="24.75" customHeight="1">
      <c r="D69" s="4" t="s">
        <v>198</v>
      </c>
      <c r="I69" s="8">
        <v>91237566</v>
      </c>
      <c r="J69" s="8"/>
      <c r="K69" s="8">
        <v>0</v>
      </c>
      <c r="M69" s="8">
        <f>+M115-0</f>
        <v>0</v>
      </c>
      <c r="N69" s="8"/>
      <c r="O69" s="8">
        <f>+O115-0</f>
        <v>0</v>
      </c>
    </row>
    <row r="70" spans="1:15" ht="24.75" customHeight="1">
      <c r="D70" s="4" t="s">
        <v>619</v>
      </c>
      <c r="I70" s="8">
        <v>4451617</v>
      </c>
      <c r="J70" s="8"/>
      <c r="K70" s="8">
        <v>0</v>
      </c>
      <c r="M70" s="8">
        <f>+M116-0</f>
        <v>0</v>
      </c>
      <c r="N70" s="8"/>
      <c r="O70" s="8">
        <f>+O116-0</f>
        <v>0</v>
      </c>
    </row>
    <row r="71" spans="1:15" ht="24.75" customHeight="1" thickBot="1">
      <c r="I71" s="9">
        <f>SUM(I67:I70)</f>
        <v>106329921.2</v>
      </c>
      <c r="K71" s="9">
        <f>SUM(K67:K70)</f>
        <v>96105539.340000004</v>
      </c>
      <c r="M71" s="9">
        <f>SUM(M67:M70)</f>
        <v>0</v>
      </c>
      <c r="O71" s="9">
        <f>SUM(O67:O70)</f>
        <v>0</v>
      </c>
    </row>
    <row r="72" spans="1:15" ht="24.75" customHeight="1" thickTop="1">
      <c r="I72" s="8"/>
      <c r="K72" s="8"/>
      <c r="M72" s="8"/>
      <c r="O72" s="8"/>
    </row>
    <row r="73" spans="1:15" s="209" customFormat="1" ht="24.75" customHeight="1">
      <c r="I73" s="300" t="s">
        <v>11</v>
      </c>
      <c r="J73" s="300"/>
      <c r="K73" s="300"/>
      <c r="M73" s="300" t="s">
        <v>12</v>
      </c>
      <c r="N73" s="300"/>
      <c r="O73" s="300"/>
    </row>
    <row r="74" spans="1:15" s="209" customFormat="1" ht="24.75" customHeight="1">
      <c r="I74" s="6" t="s">
        <v>728</v>
      </c>
      <c r="J74" s="7"/>
      <c r="K74" s="6" t="s">
        <v>729</v>
      </c>
      <c r="M74" s="6" t="s">
        <v>728</v>
      </c>
      <c r="N74" s="7"/>
      <c r="O74" s="6" t="s">
        <v>729</v>
      </c>
    </row>
    <row r="75" spans="1:15" ht="24.75" customHeight="1">
      <c r="C75" s="4" t="s">
        <v>810</v>
      </c>
    </row>
    <row r="76" spans="1:15" ht="24.75" customHeight="1">
      <c r="D76" s="4" t="s">
        <v>88</v>
      </c>
      <c r="I76" s="8">
        <f>+I124-0</f>
        <v>0</v>
      </c>
      <c r="K76" s="8">
        <f>+K124-0</f>
        <v>0</v>
      </c>
      <c r="M76" s="8">
        <v>291144.93</v>
      </c>
      <c r="O76" s="8">
        <v>502988.73000000004</v>
      </c>
    </row>
    <row r="77" spans="1:15" ht="24.75" customHeight="1" thickBot="1">
      <c r="I77" s="9">
        <f>SUM(I76)</f>
        <v>0</v>
      </c>
      <c r="K77" s="9">
        <f>SUM(K76)</f>
        <v>0</v>
      </c>
      <c r="M77" s="9">
        <f>SUM(M76)</f>
        <v>291144.93</v>
      </c>
      <c r="O77" s="9">
        <f>SUM(O76)</f>
        <v>502988.73000000004</v>
      </c>
    </row>
    <row r="78" spans="1:15" ht="24.75" customHeight="1" thickTop="1">
      <c r="I78" s="8"/>
      <c r="K78" s="8"/>
      <c r="M78" s="8"/>
      <c r="O78" s="8"/>
    </row>
    <row r="79" spans="1:15" s="216" customFormat="1" ht="23.45" customHeight="1">
      <c r="A79" s="298" t="s">
        <v>612</v>
      </c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</row>
    <row r="80" spans="1:15" ht="23.45" customHeight="1">
      <c r="I80" s="8"/>
      <c r="K80" s="8"/>
      <c r="M80" s="8"/>
      <c r="O80" s="8"/>
    </row>
    <row r="81" spans="3:15" s="209" customFormat="1" ht="23.45" customHeight="1">
      <c r="I81" s="300" t="s">
        <v>11</v>
      </c>
      <c r="J81" s="300"/>
      <c r="K81" s="300"/>
      <c r="M81" s="300" t="s">
        <v>12</v>
      </c>
      <c r="N81" s="300"/>
      <c r="O81" s="300"/>
    </row>
    <row r="82" spans="3:15" s="209" customFormat="1" ht="23.45" customHeight="1">
      <c r="I82" s="6" t="s">
        <v>728</v>
      </c>
      <c r="J82" s="7"/>
      <c r="K82" s="6" t="s">
        <v>729</v>
      </c>
      <c r="M82" s="6" t="s">
        <v>728</v>
      </c>
      <c r="N82" s="7"/>
      <c r="O82" s="6" t="s">
        <v>729</v>
      </c>
    </row>
    <row r="83" spans="3:15" ht="23.45" customHeight="1">
      <c r="C83" s="4" t="s">
        <v>811</v>
      </c>
    </row>
    <row r="84" spans="3:15" ht="23.45" customHeight="1">
      <c r="D84" s="4" t="s">
        <v>88</v>
      </c>
      <c r="I84" s="8">
        <f>+I130-0</f>
        <v>0</v>
      </c>
      <c r="K84" s="8">
        <f>+K130-0</f>
        <v>0</v>
      </c>
      <c r="M84" s="8">
        <v>704896.14</v>
      </c>
      <c r="O84" s="8">
        <v>60079.71</v>
      </c>
    </row>
    <row r="85" spans="3:15" ht="23.45" customHeight="1" thickBot="1">
      <c r="I85" s="9">
        <f>SUM(I84)</f>
        <v>0</v>
      </c>
      <c r="K85" s="9">
        <f>SUM(K84)</f>
        <v>0</v>
      </c>
      <c r="M85" s="9">
        <f>SUM(M84)</f>
        <v>704896.14</v>
      </c>
      <c r="O85" s="9">
        <f>SUM(O84)</f>
        <v>60079.71</v>
      </c>
    </row>
    <row r="86" spans="3:15" ht="23.45" customHeight="1" thickTop="1">
      <c r="I86" s="8"/>
      <c r="K86" s="8"/>
      <c r="M86" s="8"/>
      <c r="O86" s="8"/>
    </row>
    <row r="87" spans="3:15" s="209" customFormat="1" ht="23.45" customHeight="1">
      <c r="I87" s="300" t="s">
        <v>11</v>
      </c>
      <c r="J87" s="300"/>
      <c r="K87" s="300"/>
      <c r="M87" s="300" t="s">
        <v>12</v>
      </c>
      <c r="N87" s="300"/>
      <c r="O87" s="300"/>
    </row>
    <row r="88" spans="3:15" s="209" customFormat="1" ht="23.45" customHeight="1">
      <c r="I88" s="6" t="s">
        <v>728</v>
      </c>
      <c r="J88" s="7"/>
      <c r="K88" s="6" t="s">
        <v>729</v>
      </c>
      <c r="M88" s="6" t="s">
        <v>728</v>
      </c>
      <c r="N88" s="7"/>
      <c r="O88" s="6" t="s">
        <v>729</v>
      </c>
    </row>
    <row r="89" spans="3:15" ht="23.45" customHeight="1">
      <c r="C89" s="4" t="s">
        <v>812</v>
      </c>
    </row>
    <row r="90" spans="3:15" ht="23.45" customHeight="1">
      <c r="D90" s="4" t="s">
        <v>129</v>
      </c>
      <c r="I90" s="4">
        <v>27442612</v>
      </c>
      <c r="K90" s="4">
        <v>23580554.32</v>
      </c>
      <c r="M90" s="8">
        <f>+M136-0</f>
        <v>0</v>
      </c>
      <c r="O90" s="8">
        <f>+O136-0</f>
        <v>0</v>
      </c>
    </row>
    <row r="91" spans="3:15" ht="23.45" customHeight="1">
      <c r="D91" s="4" t="s">
        <v>198</v>
      </c>
      <c r="I91" s="8">
        <v>3703273.0399999996</v>
      </c>
      <c r="K91" s="8">
        <v>1961276.53</v>
      </c>
      <c r="M91" s="8">
        <f>+M137-0</f>
        <v>0</v>
      </c>
      <c r="O91" s="8">
        <f>+O137-0</f>
        <v>0</v>
      </c>
    </row>
    <row r="92" spans="3:15" ht="23.45" customHeight="1">
      <c r="D92" s="4" t="s">
        <v>283</v>
      </c>
      <c r="I92" s="8">
        <v>0</v>
      </c>
      <c r="K92" s="8">
        <v>185732.06000000052</v>
      </c>
      <c r="M92" s="8">
        <f>+M138-0</f>
        <v>0</v>
      </c>
      <c r="O92" s="8">
        <f>+O138-0</f>
        <v>0</v>
      </c>
    </row>
    <row r="93" spans="3:15" ht="23.45" customHeight="1" thickBot="1">
      <c r="I93" s="9">
        <f>SUM(I90:I92)</f>
        <v>31145885.039999999</v>
      </c>
      <c r="K93" s="9">
        <f>SUM(K90:K92)</f>
        <v>25727562.910000004</v>
      </c>
      <c r="M93" s="9">
        <f>SUM(M90:M92)</f>
        <v>0</v>
      </c>
      <c r="O93" s="9">
        <f>SUM(O90:O92)</f>
        <v>0</v>
      </c>
    </row>
    <row r="94" spans="3:15" ht="23.45" customHeight="1" thickTop="1"/>
    <row r="95" spans="3:15" s="209" customFormat="1" ht="23.45" customHeight="1">
      <c r="I95" s="300" t="s">
        <v>11</v>
      </c>
      <c r="J95" s="300"/>
      <c r="K95" s="300"/>
      <c r="M95" s="300" t="s">
        <v>12</v>
      </c>
      <c r="N95" s="300"/>
      <c r="O95" s="300"/>
    </row>
    <row r="96" spans="3:15" s="209" customFormat="1" ht="23.45" customHeight="1">
      <c r="I96" s="6" t="s">
        <v>728</v>
      </c>
      <c r="J96" s="7"/>
      <c r="K96" s="6" t="s">
        <v>729</v>
      </c>
      <c r="M96" s="6" t="s">
        <v>728</v>
      </c>
      <c r="N96" s="7"/>
      <c r="O96" s="6" t="s">
        <v>729</v>
      </c>
    </row>
    <row r="97" spans="2:15" ht="23.45" customHeight="1">
      <c r="C97" s="4" t="s">
        <v>813</v>
      </c>
    </row>
    <row r="98" spans="2:15" ht="23.45" customHeight="1">
      <c r="D98" s="4" t="s">
        <v>198</v>
      </c>
      <c r="I98" s="8">
        <v>41193</v>
      </c>
      <c r="K98" s="8">
        <v>98875</v>
      </c>
      <c r="M98" s="8">
        <f>+M144-0</f>
        <v>0</v>
      </c>
      <c r="O98" s="8">
        <f>+O144-0</f>
        <v>0</v>
      </c>
    </row>
    <row r="99" spans="2:15" ht="23.45" customHeight="1">
      <c r="D99" s="4" t="s">
        <v>262</v>
      </c>
      <c r="I99" s="8">
        <v>0</v>
      </c>
      <c r="K99" s="8">
        <v>251719.33</v>
      </c>
      <c r="M99" s="8">
        <f>+M145-0</f>
        <v>0</v>
      </c>
      <c r="O99" s="8">
        <f>+O145-0</f>
        <v>0</v>
      </c>
    </row>
    <row r="100" spans="2:15" ht="23.45" customHeight="1" thickBot="1">
      <c r="I100" s="9">
        <f>SUM(I98:I99)</f>
        <v>41193</v>
      </c>
      <c r="K100" s="9">
        <f>SUM(K98:K99)</f>
        <v>350594.32999999996</v>
      </c>
      <c r="M100" s="9">
        <f>SUM(M98:M99)</f>
        <v>0</v>
      </c>
      <c r="O100" s="9">
        <f>SUM(O98:O99)</f>
        <v>0</v>
      </c>
    </row>
    <row r="101" spans="2:15" ht="23.45" customHeight="1" thickTop="1">
      <c r="I101" s="8"/>
      <c r="K101" s="8"/>
      <c r="M101" s="8"/>
      <c r="O101" s="8"/>
    </row>
    <row r="102" spans="2:15" s="209" customFormat="1" ht="23.45" customHeight="1">
      <c r="I102" s="300" t="s">
        <v>11</v>
      </c>
      <c r="J102" s="300"/>
      <c r="K102" s="300"/>
      <c r="M102" s="300" t="s">
        <v>12</v>
      </c>
      <c r="N102" s="300"/>
      <c r="O102" s="300"/>
    </row>
    <row r="103" spans="2:15" s="209" customFormat="1" ht="23.45" customHeight="1">
      <c r="I103" s="6" t="s">
        <v>728</v>
      </c>
      <c r="J103" s="7"/>
      <c r="K103" s="6" t="s">
        <v>729</v>
      </c>
      <c r="M103" s="6" t="s">
        <v>728</v>
      </c>
      <c r="N103" s="7"/>
      <c r="O103" s="6" t="s">
        <v>729</v>
      </c>
    </row>
    <row r="104" spans="2:15" ht="23.45" customHeight="1">
      <c r="C104" s="4" t="s">
        <v>814</v>
      </c>
    </row>
    <row r="105" spans="2:15" ht="23.45" customHeight="1">
      <c r="D105" s="4" t="s">
        <v>198</v>
      </c>
      <c r="I105" s="8">
        <v>3750</v>
      </c>
      <c r="K105" s="8">
        <v>9375</v>
      </c>
      <c r="M105" s="8">
        <f>+M151-0</f>
        <v>0</v>
      </c>
      <c r="O105" s="8">
        <f>+O151-0</f>
        <v>0</v>
      </c>
    </row>
    <row r="106" spans="2:15" ht="23.45" customHeight="1">
      <c r="D106" s="4" t="s">
        <v>622</v>
      </c>
      <c r="I106" s="8">
        <f>+I152-0</f>
        <v>0</v>
      </c>
      <c r="K106" s="8">
        <f>+K152-21777</f>
        <v>5000</v>
      </c>
      <c r="M106" s="8">
        <f>+M152-0</f>
        <v>0</v>
      </c>
      <c r="O106" s="8">
        <f>+O152-0</f>
        <v>0</v>
      </c>
    </row>
    <row r="107" spans="2:15" ht="23.45" customHeight="1" thickBot="1">
      <c r="I107" s="9">
        <f>SUM(I105:I106)</f>
        <v>3750</v>
      </c>
      <c r="K107" s="9">
        <f>SUM(K105:K106)</f>
        <v>14375</v>
      </c>
      <c r="M107" s="9">
        <f>SUM(M105:M106)</f>
        <v>0</v>
      </c>
      <c r="O107" s="9">
        <f>SUM(O105:O106)</f>
        <v>0</v>
      </c>
    </row>
    <row r="108" spans="2:15" ht="23.45" customHeight="1" thickTop="1">
      <c r="I108" s="8"/>
      <c r="K108" s="8"/>
      <c r="M108" s="8"/>
      <c r="O108" s="8"/>
    </row>
    <row r="109" spans="2:15" ht="23.45" customHeight="1">
      <c r="B109" s="5" t="s">
        <v>815</v>
      </c>
      <c r="C109" s="4" t="s">
        <v>731</v>
      </c>
    </row>
    <row r="110" spans="2:15" s="209" customFormat="1" ht="23.45" customHeight="1">
      <c r="I110" s="300" t="s">
        <v>11</v>
      </c>
      <c r="J110" s="300"/>
      <c r="K110" s="300"/>
      <c r="M110" s="300" t="s">
        <v>12</v>
      </c>
      <c r="N110" s="300"/>
      <c r="O110" s="300"/>
    </row>
    <row r="111" spans="2:15" s="209" customFormat="1" ht="23.45" customHeight="1">
      <c r="I111" s="6" t="s">
        <v>728</v>
      </c>
      <c r="J111" s="7"/>
      <c r="K111" s="6" t="s">
        <v>729</v>
      </c>
      <c r="M111" s="6" t="s">
        <v>728</v>
      </c>
      <c r="N111" s="7"/>
      <c r="O111" s="6" t="s">
        <v>729</v>
      </c>
    </row>
    <row r="112" spans="2:15" ht="23.45" customHeight="1">
      <c r="C112" s="4" t="s">
        <v>816</v>
      </c>
    </row>
    <row r="113" spans="1:15" ht="23.45" customHeight="1">
      <c r="D113" s="4" t="s">
        <v>129</v>
      </c>
      <c r="I113" s="8">
        <v>19296636.199999999</v>
      </c>
      <c r="K113" s="8">
        <v>0</v>
      </c>
      <c r="M113" s="8">
        <v>0</v>
      </c>
      <c r="O113" s="8">
        <v>0</v>
      </c>
    </row>
    <row r="114" spans="1:15" ht="23.45" customHeight="1">
      <c r="D114" s="4" t="s">
        <v>280</v>
      </c>
      <c r="I114" s="8">
        <v>0</v>
      </c>
      <c r="K114" s="8">
        <v>180398775</v>
      </c>
      <c r="M114" s="8">
        <v>0</v>
      </c>
      <c r="O114" s="8">
        <v>0</v>
      </c>
    </row>
    <row r="115" spans="1:15" ht="23.45" customHeight="1">
      <c r="D115" s="4" t="s">
        <v>198</v>
      </c>
      <c r="I115" s="8">
        <v>178168847</v>
      </c>
      <c r="J115" s="8"/>
      <c r="K115" s="8">
        <v>0</v>
      </c>
      <c r="M115" s="8">
        <v>0</v>
      </c>
      <c r="N115" s="8"/>
      <c r="O115" s="8">
        <v>0</v>
      </c>
    </row>
    <row r="116" spans="1:15" ht="23.45" customHeight="1">
      <c r="D116" s="4" t="s">
        <v>619</v>
      </c>
      <c r="I116" s="8">
        <v>8158216</v>
      </c>
      <c r="J116" s="8"/>
      <c r="K116" s="8">
        <v>0</v>
      </c>
      <c r="M116" s="8">
        <v>0</v>
      </c>
      <c r="N116" s="8"/>
      <c r="O116" s="8">
        <v>0</v>
      </c>
    </row>
    <row r="117" spans="1:15" ht="23.45" customHeight="1" thickBot="1">
      <c r="I117" s="9">
        <f>SUM(I113:I116)</f>
        <v>205623699.19999999</v>
      </c>
      <c r="K117" s="9">
        <f>SUM(K113:K116)</f>
        <v>180398775</v>
      </c>
      <c r="M117" s="9">
        <f>SUM(M113:M116)</f>
        <v>0</v>
      </c>
      <c r="O117" s="9">
        <f>SUM(O113:O116)</f>
        <v>0</v>
      </c>
    </row>
    <row r="118" spans="1:15" ht="23.45" customHeight="1" thickTop="1">
      <c r="I118" s="8"/>
      <c r="K118" s="8"/>
      <c r="M118" s="8"/>
      <c r="O118" s="8"/>
    </row>
    <row r="119" spans="1:15" s="216" customFormat="1" ht="26.1" customHeight="1">
      <c r="A119" s="298" t="s">
        <v>16</v>
      </c>
      <c r="B119" s="299"/>
      <c r="C119" s="299"/>
      <c r="D119" s="299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</row>
    <row r="120" spans="1:15" ht="26.1" customHeight="1">
      <c r="I120" s="8"/>
      <c r="K120" s="8"/>
      <c r="M120" s="8"/>
      <c r="O120" s="8"/>
    </row>
    <row r="121" spans="1:15" s="209" customFormat="1" ht="26.1" customHeight="1">
      <c r="I121" s="300" t="s">
        <v>11</v>
      </c>
      <c r="J121" s="300"/>
      <c r="K121" s="300"/>
      <c r="M121" s="300" t="s">
        <v>12</v>
      </c>
      <c r="N121" s="300"/>
      <c r="O121" s="300"/>
    </row>
    <row r="122" spans="1:15" s="209" customFormat="1" ht="26.1" customHeight="1">
      <c r="I122" s="6" t="s">
        <v>728</v>
      </c>
      <c r="J122" s="7"/>
      <c r="K122" s="6" t="s">
        <v>729</v>
      </c>
      <c r="M122" s="6" t="s">
        <v>728</v>
      </c>
      <c r="N122" s="7"/>
      <c r="O122" s="6" t="s">
        <v>729</v>
      </c>
    </row>
    <row r="123" spans="1:15" ht="26.1" customHeight="1">
      <c r="C123" s="4" t="s">
        <v>817</v>
      </c>
    </row>
    <row r="124" spans="1:15" ht="26.1" customHeight="1">
      <c r="D124" s="4" t="s">
        <v>88</v>
      </c>
      <c r="I124" s="8">
        <v>0</v>
      </c>
      <c r="K124" s="8">
        <v>0</v>
      </c>
      <c r="M124" s="8">
        <v>727826.97</v>
      </c>
      <c r="O124" s="8">
        <v>1003684.05</v>
      </c>
    </row>
    <row r="125" spans="1:15" ht="26.1" customHeight="1" thickBot="1">
      <c r="I125" s="9">
        <f>SUM(I124)</f>
        <v>0</v>
      </c>
      <c r="K125" s="9">
        <f>SUM(K124)</f>
        <v>0</v>
      </c>
      <c r="M125" s="9">
        <f>SUM(M124)</f>
        <v>727826.97</v>
      </c>
      <c r="O125" s="9">
        <f>SUM(O124)</f>
        <v>1003684.05</v>
      </c>
    </row>
    <row r="126" spans="1:15" ht="26.1" customHeight="1" thickTop="1">
      <c r="I126" s="8"/>
      <c r="K126" s="8"/>
      <c r="M126" s="8"/>
      <c r="O126" s="8"/>
    </row>
    <row r="127" spans="1:15" s="209" customFormat="1" ht="26.1" customHeight="1">
      <c r="I127" s="300" t="s">
        <v>11</v>
      </c>
      <c r="J127" s="300"/>
      <c r="K127" s="300"/>
      <c r="M127" s="300" t="s">
        <v>12</v>
      </c>
      <c r="N127" s="300"/>
      <c r="O127" s="300"/>
    </row>
    <row r="128" spans="1:15" s="209" customFormat="1" ht="26.1" customHeight="1">
      <c r="I128" s="6" t="s">
        <v>728</v>
      </c>
      <c r="J128" s="7"/>
      <c r="K128" s="6" t="s">
        <v>729</v>
      </c>
      <c r="M128" s="6" t="s">
        <v>728</v>
      </c>
      <c r="N128" s="7"/>
      <c r="O128" s="6" t="s">
        <v>729</v>
      </c>
    </row>
    <row r="129" spans="3:15" ht="26.1" customHeight="1">
      <c r="C129" s="4" t="s">
        <v>818</v>
      </c>
    </row>
    <row r="130" spans="3:15" ht="26.1" customHeight="1">
      <c r="D130" s="4" t="s">
        <v>88</v>
      </c>
      <c r="I130" s="8">
        <v>0</v>
      </c>
      <c r="K130" s="8">
        <v>0</v>
      </c>
      <c r="M130" s="8">
        <v>1222095.51</v>
      </c>
      <c r="O130" s="8">
        <v>60079.71</v>
      </c>
    </row>
    <row r="131" spans="3:15" ht="26.1" customHeight="1" thickBot="1">
      <c r="I131" s="9">
        <f>SUM(I130)</f>
        <v>0</v>
      </c>
      <c r="K131" s="9">
        <f>SUM(K130)</f>
        <v>0</v>
      </c>
      <c r="M131" s="9">
        <f>SUM(M130)</f>
        <v>1222095.51</v>
      </c>
      <c r="O131" s="9">
        <f>SUM(O130)</f>
        <v>60079.71</v>
      </c>
    </row>
    <row r="132" spans="3:15" ht="26.1" customHeight="1" thickTop="1">
      <c r="I132" s="8"/>
      <c r="K132" s="8"/>
      <c r="M132" s="8"/>
      <c r="O132" s="8"/>
    </row>
    <row r="133" spans="3:15" s="209" customFormat="1" ht="26.1" customHeight="1">
      <c r="I133" s="300" t="s">
        <v>11</v>
      </c>
      <c r="J133" s="300"/>
      <c r="K133" s="300"/>
      <c r="M133" s="300" t="s">
        <v>12</v>
      </c>
      <c r="N133" s="300"/>
      <c r="O133" s="300"/>
    </row>
    <row r="134" spans="3:15" s="209" customFormat="1" ht="26.1" customHeight="1">
      <c r="I134" s="6" t="s">
        <v>728</v>
      </c>
      <c r="J134" s="7"/>
      <c r="K134" s="6" t="s">
        <v>729</v>
      </c>
      <c r="M134" s="6" t="s">
        <v>728</v>
      </c>
      <c r="N134" s="7"/>
      <c r="O134" s="6" t="s">
        <v>729</v>
      </c>
    </row>
    <row r="135" spans="3:15" ht="26.1" customHeight="1">
      <c r="C135" s="4" t="s">
        <v>819</v>
      </c>
    </row>
    <row r="136" spans="3:15" ht="26.1" customHeight="1">
      <c r="D136" s="4" t="s">
        <v>129</v>
      </c>
      <c r="I136" s="4">
        <v>51820315</v>
      </c>
      <c r="K136" s="4">
        <v>32079163</v>
      </c>
      <c r="M136" s="8">
        <v>0</v>
      </c>
      <c r="O136" s="8">
        <v>0</v>
      </c>
    </row>
    <row r="137" spans="3:15" ht="26.1" customHeight="1">
      <c r="D137" s="4" t="s">
        <v>198</v>
      </c>
      <c r="I137" s="8">
        <v>6853305.2199999997</v>
      </c>
      <c r="K137" s="8">
        <v>3920233</v>
      </c>
      <c r="M137" s="8">
        <v>0</v>
      </c>
      <c r="O137" s="8">
        <v>0</v>
      </c>
    </row>
    <row r="138" spans="3:15" ht="26.1" customHeight="1">
      <c r="D138" s="4" t="s">
        <v>283</v>
      </c>
      <c r="I138" s="8">
        <v>0</v>
      </c>
      <c r="K138" s="8">
        <v>12583643</v>
      </c>
      <c r="M138" s="8">
        <v>0</v>
      </c>
      <c r="O138" s="8">
        <v>0</v>
      </c>
    </row>
    <row r="139" spans="3:15" ht="26.1" customHeight="1" thickBot="1">
      <c r="I139" s="9">
        <f>SUM(I136:I138)</f>
        <v>58673620.219999999</v>
      </c>
      <c r="K139" s="9">
        <f>SUM(K136:K138)</f>
        <v>48583039</v>
      </c>
      <c r="M139" s="9">
        <f>SUM(M136:M138)</f>
        <v>0</v>
      </c>
      <c r="O139" s="9">
        <f>SUM(O136:O138)</f>
        <v>0</v>
      </c>
    </row>
    <row r="140" spans="3:15" ht="26.1" customHeight="1" thickTop="1"/>
    <row r="141" spans="3:15" s="209" customFormat="1" ht="26.1" customHeight="1">
      <c r="I141" s="300" t="s">
        <v>11</v>
      </c>
      <c r="J141" s="300"/>
      <c r="K141" s="300"/>
      <c r="M141" s="300" t="s">
        <v>12</v>
      </c>
      <c r="N141" s="300"/>
      <c r="O141" s="300"/>
    </row>
    <row r="142" spans="3:15" s="209" customFormat="1" ht="26.1" customHeight="1">
      <c r="I142" s="6" t="s">
        <v>728</v>
      </c>
      <c r="J142" s="7"/>
      <c r="K142" s="6" t="s">
        <v>729</v>
      </c>
      <c r="M142" s="6" t="s">
        <v>728</v>
      </c>
      <c r="N142" s="7"/>
      <c r="O142" s="6" t="s">
        <v>729</v>
      </c>
    </row>
    <row r="143" spans="3:15" ht="26.1" customHeight="1">
      <c r="C143" s="4" t="s">
        <v>820</v>
      </c>
    </row>
    <row r="144" spans="3:15" ht="26.1" customHeight="1">
      <c r="D144" s="4" t="s">
        <v>198</v>
      </c>
      <c r="I144" s="8">
        <v>79593</v>
      </c>
      <c r="K144" s="8">
        <v>194278</v>
      </c>
      <c r="M144" s="8">
        <v>0</v>
      </c>
      <c r="O144" s="8">
        <v>0</v>
      </c>
    </row>
    <row r="145" spans="3:15" ht="26.1" customHeight="1">
      <c r="D145" s="4" t="s">
        <v>262</v>
      </c>
      <c r="I145" s="8">
        <v>0</v>
      </c>
      <c r="K145" s="8">
        <v>465921.35</v>
      </c>
      <c r="M145" s="8">
        <v>0</v>
      </c>
      <c r="O145" s="8">
        <v>0</v>
      </c>
    </row>
    <row r="146" spans="3:15" ht="26.1" customHeight="1" thickBot="1">
      <c r="I146" s="9">
        <f>SUM(I144:I145)</f>
        <v>79593</v>
      </c>
      <c r="K146" s="9">
        <f>SUM(K144:K145)</f>
        <v>660199.35</v>
      </c>
      <c r="M146" s="9">
        <f>SUM(M144:M145)</f>
        <v>0</v>
      </c>
      <c r="O146" s="9">
        <f>SUM(O144:O145)</f>
        <v>0</v>
      </c>
    </row>
    <row r="147" spans="3:15" ht="26.1" customHeight="1" thickTop="1">
      <c r="I147" s="8"/>
      <c r="K147" s="8"/>
      <c r="M147" s="8"/>
      <c r="O147" s="8"/>
    </row>
    <row r="148" spans="3:15" s="209" customFormat="1" ht="26.1" customHeight="1">
      <c r="I148" s="300" t="s">
        <v>11</v>
      </c>
      <c r="J148" s="300"/>
      <c r="K148" s="300"/>
      <c r="M148" s="300" t="s">
        <v>12</v>
      </c>
      <c r="N148" s="300"/>
      <c r="O148" s="300"/>
    </row>
    <row r="149" spans="3:15" s="209" customFormat="1" ht="26.1" customHeight="1">
      <c r="I149" s="6" t="s">
        <v>728</v>
      </c>
      <c r="J149" s="7"/>
      <c r="K149" s="6" t="s">
        <v>729</v>
      </c>
      <c r="M149" s="6" t="s">
        <v>728</v>
      </c>
      <c r="N149" s="7"/>
      <c r="O149" s="6" t="s">
        <v>729</v>
      </c>
    </row>
    <row r="150" spans="3:15" ht="26.1" customHeight="1">
      <c r="C150" s="4" t="s">
        <v>821</v>
      </c>
    </row>
    <row r="151" spans="3:15" ht="26.1" customHeight="1">
      <c r="D151" s="4" t="s">
        <v>198</v>
      </c>
      <c r="I151" s="8">
        <v>7500</v>
      </c>
      <c r="K151" s="8">
        <v>18750</v>
      </c>
      <c r="M151" s="8">
        <v>0</v>
      </c>
      <c r="O151" s="8">
        <v>0</v>
      </c>
    </row>
    <row r="152" spans="3:15" ht="26.1" customHeight="1">
      <c r="D152" s="4" t="s">
        <v>622</v>
      </c>
      <c r="I152" s="8">
        <v>0</v>
      </c>
      <c r="K152" s="8">
        <f>21777+5000</f>
        <v>26777</v>
      </c>
      <c r="M152" s="8">
        <v>0</v>
      </c>
      <c r="O152" s="8">
        <v>0</v>
      </c>
    </row>
    <row r="153" spans="3:15" ht="26.1" customHeight="1" thickBot="1">
      <c r="I153" s="9">
        <f>SUM(I151:I152)</f>
        <v>7500</v>
      </c>
      <c r="K153" s="9">
        <f>SUM(K151:K152)</f>
        <v>45527</v>
      </c>
      <c r="M153" s="9">
        <f>SUM(M151:M152)</f>
        <v>0</v>
      </c>
      <c r="O153" s="9">
        <f>SUM(O151:O152)</f>
        <v>0</v>
      </c>
    </row>
    <row r="154" spans="3:15" ht="26.1" customHeight="1" thickTop="1">
      <c r="I154" s="8"/>
      <c r="K154" s="8"/>
      <c r="M154" s="8"/>
      <c r="O154" s="8"/>
    </row>
    <row r="162" ht="24" customHeight="1"/>
    <row r="163" ht="28.5" customHeight="1"/>
    <row r="164" ht="28.5" customHeight="1"/>
  </sheetData>
  <mergeCells count="44">
    <mergeCell ref="A1:O1"/>
    <mergeCell ref="I43:K43"/>
    <mergeCell ref="I15:K15"/>
    <mergeCell ref="I29:K29"/>
    <mergeCell ref="M15:O15"/>
    <mergeCell ref="M29:O29"/>
    <mergeCell ref="M43:O43"/>
    <mergeCell ref="I6:K6"/>
    <mergeCell ref="M6:O6"/>
    <mergeCell ref="I35:K35"/>
    <mergeCell ref="M35:O35"/>
    <mergeCell ref="M23:O23"/>
    <mergeCell ref="I23:K23"/>
    <mergeCell ref="A41:O41"/>
    <mergeCell ref="I95:K95"/>
    <mergeCell ref="M95:O95"/>
    <mergeCell ref="I110:K110"/>
    <mergeCell ref="M110:O110"/>
    <mergeCell ref="I148:K148"/>
    <mergeCell ref="M148:O148"/>
    <mergeCell ref="I133:K133"/>
    <mergeCell ref="M133:O133"/>
    <mergeCell ref="I141:K141"/>
    <mergeCell ref="M141:O141"/>
    <mergeCell ref="I127:K127"/>
    <mergeCell ref="M127:O127"/>
    <mergeCell ref="I121:K121"/>
    <mergeCell ref="M121:O121"/>
    <mergeCell ref="A79:O79"/>
    <mergeCell ref="A119:O119"/>
    <mergeCell ref="I50:K50"/>
    <mergeCell ref="M50:O50"/>
    <mergeCell ref="I64:K64"/>
    <mergeCell ref="M64:O64"/>
    <mergeCell ref="I102:K102"/>
    <mergeCell ref="M102:O102"/>
    <mergeCell ref="I57:K57"/>
    <mergeCell ref="M57:O57"/>
    <mergeCell ref="I73:K73"/>
    <mergeCell ref="M73:O73"/>
    <mergeCell ref="I81:K81"/>
    <mergeCell ref="M81:O81"/>
    <mergeCell ref="I87:K87"/>
    <mergeCell ref="M87:O87"/>
  </mergeCells>
  <pageMargins left="0.86614173228346458" right="0.19685039370078741" top="0.54" bottom="0.62" header="0.32" footer="0.4"/>
  <pageSetup paperSize="9" scale="85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opLeftCell="A16" zoomScale="90" zoomScaleNormal="90" zoomScaleSheetLayoutView="90" workbookViewId="0">
      <selection activeCell="C68" sqref="C68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7" width="9.140625" style="10" customWidth="1"/>
    <col min="8" max="8" width="6" style="10" customWidth="1"/>
    <col min="9" max="9" width="1.42578125" style="10" customWidth="1"/>
    <col min="10" max="10" width="15.7109375" style="10" customWidth="1"/>
    <col min="11" max="11" width="1.28515625" style="10" customWidth="1"/>
    <col min="12" max="12" width="15.7109375" style="10" customWidth="1"/>
    <col min="13" max="13" width="1.28515625" style="10" customWidth="1"/>
    <col min="14" max="14" width="15.7109375" style="10" customWidth="1"/>
    <col min="15" max="15" width="1.28515625" style="10" customWidth="1"/>
    <col min="16" max="16" width="15.7109375" style="10" customWidth="1"/>
    <col min="17" max="17" width="2.7109375" style="10" customWidth="1"/>
    <col min="18" max="16384" width="9.140625" style="10"/>
  </cols>
  <sheetData>
    <row r="1" spans="1:16" ht="24" customHeight="1">
      <c r="A1" s="303" t="s">
        <v>58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24" customHeight="1"/>
    <row r="3" spans="1:16" s="42" customFormat="1" ht="24" customHeight="1">
      <c r="A3" s="42" t="s">
        <v>822</v>
      </c>
    </row>
    <row r="4" spans="1:16" s="210" customFormat="1" ht="24" customHeight="1">
      <c r="J4" s="301" t="s">
        <v>11</v>
      </c>
      <c r="K4" s="301"/>
      <c r="L4" s="301"/>
      <c r="N4" s="286" t="s">
        <v>12</v>
      </c>
      <c r="O4" s="286"/>
      <c r="P4" s="286"/>
    </row>
    <row r="5" spans="1:16" s="210" customFormat="1" ht="24" customHeight="1">
      <c r="J5" s="6" t="s">
        <v>728</v>
      </c>
      <c r="K5" s="7"/>
      <c r="L5" s="6" t="s">
        <v>610</v>
      </c>
      <c r="N5" s="6" t="s">
        <v>728</v>
      </c>
      <c r="O5" s="7"/>
      <c r="P5" s="6" t="s">
        <v>610</v>
      </c>
    </row>
    <row r="6" spans="1:16" ht="24" customHeight="1">
      <c r="C6" s="26" t="s">
        <v>120</v>
      </c>
      <c r="J6" s="13">
        <v>278061.40000000002</v>
      </c>
      <c r="K6" s="13"/>
      <c r="L6" s="13">
        <v>322563.48</v>
      </c>
      <c r="N6" s="13">
        <v>30136.400000000001</v>
      </c>
      <c r="O6" s="13"/>
      <c r="P6" s="13">
        <v>30138.48</v>
      </c>
    </row>
    <row r="7" spans="1:16" ht="24" customHeight="1">
      <c r="C7" s="26" t="s">
        <v>47</v>
      </c>
      <c r="J7" s="13">
        <v>423447.2</v>
      </c>
      <c r="K7" s="13"/>
      <c r="L7" s="13">
        <v>117518.97</v>
      </c>
      <c r="N7" s="13">
        <v>374435.64</v>
      </c>
      <c r="O7" s="13"/>
      <c r="P7" s="13">
        <v>68307.41</v>
      </c>
    </row>
    <row r="8" spans="1:16" ht="24" customHeight="1">
      <c r="C8" s="26" t="s">
        <v>48</v>
      </c>
      <c r="J8" s="13">
        <v>298020973.86000001</v>
      </c>
      <c r="K8" s="13"/>
      <c r="L8" s="13">
        <v>431922701.59999996</v>
      </c>
      <c r="N8" s="13">
        <v>296032875.11000001</v>
      </c>
      <c r="O8" s="13"/>
      <c r="P8" s="13">
        <v>419812360.75999999</v>
      </c>
    </row>
    <row r="9" spans="1:16" ht="24" customHeight="1" thickBot="1">
      <c r="D9" s="10" t="s">
        <v>1</v>
      </c>
      <c r="J9" s="30">
        <f>SUM(J6:J8)</f>
        <v>298722482.46000004</v>
      </c>
      <c r="K9" s="13"/>
      <c r="L9" s="30">
        <f>SUM(L6:L8)</f>
        <v>432362784.04999995</v>
      </c>
      <c r="N9" s="30">
        <f>SUM(N6:N8)</f>
        <v>296437447.15000004</v>
      </c>
      <c r="O9" s="13"/>
      <c r="P9" s="30">
        <f>SUM(P6:P8)</f>
        <v>419910806.64999998</v>
      </c>
    </row>
    <row r="10" spans="1:16" ht="24" customHeight="1" thickTop="1">
      <c r="J10" s="15"/>
      <c r="K10" s="13"/>
      <c r="L10" s="15"/>
      <c r="N10" s="15"/>
      <c r="O10" s="13"/>
      <c r="P10" s="15"/>
    </row>
    <row r="11" spans="1:16" ht="24" customHeight="1">
      <c r="A11" s="41" t="s">
        <v>620</v>
      </c>
      <c r="B11" s="41" t="s">
        <v>637</v>
      </c>
      <c r="C11" s="41"/>
      <c r="D11" s="41"/>
      <c r="J11" s="35"/>
      <c r="L11" s="35"/>
      <c r="N11" s="35"/>
      <c r="P11" s="35"/>
    </row>
    <row r="12" spans="1:16" ht="24" customHeight="1">
      <c r="B12" s="41"/>
      <c r="C12" s="41"/>
      <c r="D12" s="125" t="s">
        <v>732</v>
      </c>
      <c r="J12" s="35"/>
      <c r="L12" s="35"/>
      <c r="N12" s="35"/>
      <c r="P12" s="35"/>
    </row>
    <row r="13" spans="1:16" ht="24" customHeight="1">
      <c r="J13" s="301" t="s">
        <v>107</v>
      </c>
      <c r="K13" s="301"/>
      <c r="L13" s="301"/>
      <c r="M13" s="301"/>
      <c r="N13" s="301"/>
      <c r="O13" s="301"/>
      <c r="P13" s="301"/>
    </row>
    <row r="14" spans="1:16" ht="24" customHeight="1">
      <c r="J14" s="305" t="s">
        <v>728</v>
      </c>
      <c r="K14" s="305"/>
      <c r="L14" s="305"/>
      <c r="M14" s="160"/>
      <c r="N14" s="305" t="s">
        <v>610</v>
      </c>
      <c r="O14" s="305"/>
      <c r="P14" s="305"/>
    </row>
    <row r="15" spans="1:16" ht="24" customHeight="1">
      <c r="J15" s="164" t="s">
        <v>324</v>
      </c>
      <c r="L15" s="161" t="s">
        <v>318</v>
      </c>
      <c r="N15" s="164" t="s">
        <v>324</v>
      </c>
      <c r="P15" s="161" t="s">
        <v>318</v>
      </c>
    </row>
    <row r="16" spans="1:16" ht="24" customHeight="1">
      <c r="C16" s="125" t="s">
        <v>319</v>
      </c>
      <c r="D16" s="125"/>
      <c r="E16" s="125"/>
      <c r="J16" s="35"/>
      <c r="L16" s="35"/>
      <c r="N16" s="35"/>
      <c r="P16" s="35"/>
    </row>
    <row r="17" spans="1:16" ht="24" customHeight="1">
      <c r="C17" s="125"/>
      <c r="D17" s="125" t="s">
        <v>320</v>
      </c>
      <c r="E17" s="125"/>
      <c r="J17" s="15">
        <v>0</v>
      </c>
      <c r="K17" s="13"/>
      <c r="L17" s="15">
        <v>0</v>
      </c>
      <c r="M17" s="13"/>
      <c r="N17" s="15">
        <v>99180016.75</v>
      </c>
      <c r="O17" s="13"/>
      <c r="P17" s="15">
        <v>99180016.75</v>
      </c>
    </row>
    <row r="18" spans="1:16" ht="24" customHeight="1">
      <c r="C18" s="125"/>
      <c r="D18" s="125" t="s">
        <v>321</v>
      </c>
      <c r="E18" s="125"/>
      <c r="J18" s="15"/>
      <c r="K18" s="13"/>
      <c r="L18" s="15"/>
      <c r="M18" s="13"/>
      <c r="N18" s="15"/>
      <c r="O18" s="13"/>
      <c r="P18" s="15"/>
    </row>
    <row r="19" spans="1:16" ht="24" customHeight="1">
      <c r="C19" s="125"/>
      <c r="D19" s="125"/>
      <c r="E19" s="125" t="s">
        <v>322</v>
      </c>
      <c r="J19" s="15">
        <v>0</v>
      </c>
      <c r="K19" s="13"/>
      <c r="L19" s="15">
        <v>0</v>
      </c>
      <c r="M19" s="13"/>
      <c r="N19" s="15">
        <v>0</v>
      </c>
      <c r="O19" s="13"/>
      <c r="P19" s="15">
        <v>1939943.43</v>
      </c>
    </row>
    <row r="20" spans="1:16" ht="24" customHeight="1">
      <c r="C20" s="125"/>
      <c r="D20" s="125" t="s">
        <v>7</v>
      </c>
      <c r="E20" s="125"/>
      <c r="J20" s="15">
        <v>0</v>
      </c>
      <c r="K20" s="13"/>
      <c r="L20" s="15">
        <v>0</v>
      </c>
      <c r="M20" s="13"/>
      <c r="N20" s="15">
        <v>466277.01</v>
      </c>
      <c r="O20" s="13"/>
      <c r="P20" s="15">
        <v>466277.01</v>
      </c>
    </row>
    <row r="21" spans="1:16" ht="24" customHeight="1" thickBot="1">
      <c r="C21" s="125"/>
      <c r="D21" s="125"/>
      <c r="F21" s="125" t="s">
        <v>323</v>
      </c>
      <c r="J21" s="30">
        <f>SUM(J17:J20)</f>
        <v>0</v>
      </c>
      <c r="K21" s="13"/>
      <c r="L21" s="30">
        <f>SUM(L17:L20)</f>
        <v>0</v>
      </c>
      <c r="M21" s="13"/>
      <c r="N21" s="30">
        <f>SUM(N17:N20)</f>
        <v>99646293.760000005</v>
      </c>
      <c r="O21" s="13"/>
      <c r="P21" s="30">
        <f>SUM(P17:P20)</f>
        <v>101586237.19000001</v>
      </c>
    </row>
    <row r="22" spans="1:16" ht="24" customHeight="1" thickTop="1">
      <c r="J22" s="35"/>
      <c r="L22" s="35"/>
      <c r="N22" s="35"/>
      <c r="P22" s="35"/>
    </row>
    <row r="23" spans="1:16" s="42" customFormat="1" ht="24" customHeight="1">
      <c r="A23" s="41" t="s">
        <v>10</v>
      </c>
      <c r="B23" s="11" t="s">
        <v>649</v>
      </c>
      <c r="C23" s="11"/>
      <c r="D23" s="11"/>
    </row>
    <row r="24" spans="1:16" ht="24" customHeight="1">
      <c r="B24" s="11" t="s">
        <v>823</v>
      </c>
      <c r="C24" s="11"/>
      <c r="D24" s="11"/>
    </row>
    <row r="25" spans="1:16" s="159" customFormat="1" ht="24" customHeight="1">
      <c r="J25" s="301" t="s">
        <v>11</v>
      </c>
      <c r="K25" s="301"/>
      <c r="L25" s="301"/>
      <c r="N25" s="301" t="s">
        <v>12</v>
      </c>
      <c r="O25" s="301"/>
      <c r="P25" s="301"/>
    </row>
    <row r="26" spans="1:16" s="159" customFormat="1" ht="24" customHeight="1">
      <c r="J26" s="6" t="s">
        <v>728</v>
      </c>
      <c r="K26" s="7"/>
      <c r="L26" s="6" t="s">
        <v>610</v>
      </c>
      <c r="M26" s="158"/>
      <c r="N26" s="6" t="s">
        <v>728</v>
      </c>
      <c r="O26" s="7"/>
      <c r="P26" s="6" t="s">
        <v>610</v>
      </c>
    </row>
    <row r="27" spans="1:16" ht="24" customHeight="1">
      <c r="D27" s="11" t="s">
        <v>282</v>
      </c>
      <c r="J27" s="13">
        <v>51365700.68</v>
      </c>
      <c r="K27" s="13"/>
      <c r="L27" s="13">
        <v>50401451.82</v>
      </c>
      <c r="M27" s="13"/>
      <c r="N27" s="13">
        <v>7364293.6799999997</v>
      </c>
      <c r="O27" s="13"/>
      <c r="P27" s="13">
        <v>13467352.82</v>
      </c>
    </row>
    <row r="28" spans="1:16" ht="24" customHeight="1">
      <c r="F28" s="11" t="s">
        <v>1</v>
      </c>
      <c r="J28" s="22">
        <f>SUM(J27)</f>
        <v>51365700.68</v>
      </c>
      <c r="K28" s="13"/>
      <c r="L28" s="22">
        <f>SUM(L27)</f>
        <v>50401451.82</v>
      </c>
      <c r="M28" s="13"/>
      <c r="N28" s="22">
        <f>SUM(N27)</f>
        <v>7364293.6799999997</v>
      </c>
      <c r="O28" s="13"/>
      <c r="P28" s="22">
        <f>SUM(P27)</f>
        <v>13467352.82</v>
      </c>
    </row>
    <row r="29" spans="1:16" ht="24" customHeight="1">
      <c r="C29" s="11" t="s">
        <v>733</v>
      </c>
    </row>
    <row r="30" spans="1:16" ht="24" customHeight="1">
      <c r="B30" s="10" t="s">
        <v>688</v>
      </c>
      <c r="C30" s="11"/>
    </row>
    <row r="31" spans="1:16" s="159" customFormat="1" ht="24" customHeight="1">
      <c r="J31" s="301" t="s">
        <v>11</v>
      </c>
      <c r="K31" s="301"/>
      <c r="L31" s="301"/>
      <c r="N31" s="301" t="s">
        <v>12</v>
      </c>
      <c r="O31" s="301"/>
      <c r="P31" s="301"/>
    </row>
    <row r="32" spans="1:16" s="159" customFormat="1" ht="24" customHeight="1">
      <c r="J32" s="6" t="s">
        <v>728</v>
      </c>
      <c r="K32" s="7"/>
      <c r="L32" s="6" t="s">
        <v>610</v>
      </c>
      <c r="M32" s="158"/>
      <c r="N32" s="6" t="s">
        <v>728</v>
      </c>
      <c r="O32" s="7"/>
      <c r="P32" s="6" t="s">
        <v>610</v>
      </c>
    </row>
    <row r="33" spans="1:16" ht="24" customHeight="1">
      <c r="D33" s="11" t="s">
        <v>13</v>
      </c>
    </row>
    <row r="34" spans="1:16" ht="24" customHeight="1">
      <c r="D34" s="11" t="s">
        <v>205</v>
      </c>
      <c r="J34" s="13">
        <v>48818877.539999999</v>
      </c>
      <c r="L34" s="13">
        <v>46483435.18</v>
      </c>
      <c r="N34" s="13">
        <v>4817470.54</v>
      </c>
      <c r="P34" s="13">
        <v>9549336.1799999997</v>
      </c>
    </row>
    <row r="35" spans="1:16" ht="24" customHeight="1">
      <c r="D35" s="11" t="s">
        <v>203</v>
      </c>
      <c r="J35" s="13">
        <v>914963.72</v>
      </c>
      <c r="L35" s="13">
        <v>3011261.02</v>
      </c>
      <c r="N35" s="13">
        <v>914963.72</v>
      </c>
      <c r="P35" s="13">
        <v>3011261.02</v>
      </c>
    </row>
    <row r="36" spans="1:16" ht="24" customHeight="1">
      <c r="D36" s="11" t="s">
        <v>204</v>
      </c>
      <c r="J36" s="13">
        <v>0</v>
      </c>
      <c r="L36" s="13">
        <v>117844.08</v>
      </c>
      <c r="N36" s="13">
        <v>0</v>
      </c>
      <c r="P36" s="13">
        <v>117844.08</v>
      </c>
    </row>
    <row r="37" spans="1:16" ht="24" customHeight="1">
      <c r="D37" s="11" t="s">
        <v>568</v>
      </c>
      <c r="J37" s="13">
        <v>1631859.42</v>
      </c>
      <c r="L37" s="13">
        <v>788911.54</v>
      </c>
      <c r="N37" s="13">
        <v>1631859.42</v>
      </c>
      <c r="P37" s="13">
        <v>788911.54</v>
      </c>
    </row>
    <row r="38" spans="1:16" ht="24" customHeight="1" thickBot="1">
      <c r="F38" s="11" t="s">
        <v>1</v>
      </c>
      <c r="J38" s="34">
        <f>SUM(J34:J37)</f>
        <v>51365700.68</v>
      </c>
      <c r="L38" s="34">
        <f>SUM(L34:L37)</f>
        <v>50401451.82</v>
      </c>
      <c r="N38" s="34">
        <f>SUM(N34:N37)</f>
        <v>7364293.6799999997</v>
      </c>
      <c r="P38" s="34">
        <f>SUM(P34:P37)</f>
        <v>13467352.82</v>
      </c>
    </row>
    <row r="39" spans="1:16" ht="24" customHeight="1" thickTop="1">
      <c r="J39" s="35"/>
      <c r="L39" s="35"/>
      <c r="N39" s="35"/>
      <c r="P39" s="35"/>
    </row>
    <row r="40" spans="1:16" ht="30" customHeight="1">
      <c r="A40" s="303" t="s">
        <v>62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</row>
    <row r="41" spans="1:16" ht="30" customHeight="1">
      <c r="J41" s="35"/>
      <c r="L41" s="35"/>
      <c r="N41" s="35"/>
      <c r="P41" s="35"/>
    </row>
    <row r="42" spans="1:16" ht="30" customHeight="1">
      <c r="B42" s="11" t="s">
        <v>824</v>
      </c>
    </row>
    <row r="43" spans="1:16" s="159" customFormat="1" ht="30" customHeight="1">
      <c r="J43" s="301" t="s">
        <v>11</v>
      </c>
      <c r="K43" s="301"/>
      <c r="L43" s="301"/>
      <c r="N43" s="301" t="s">
        <v>12</v>
      </c>
      <c r="O43" s="301"/>
      <c r="P43" s="301"/>
    </row>
    <row r="44" spans="1:16" s="159" customFormat="1" ht="30" customHeight="1">
      <c r="J44" s="6" t="s">
        <v>728</v>
      </c>
      <c r="K44" s="7"/>
      <c r="L44" s="6" t="s">
        <v>610</v>
      </c>
      <c r="M44" s="158"/>
      <c r="N44" s="6" t="s">
        <v>728</v>
      </c>
      <c r="O44" s="7"/>
      <c r="P44" s="6" t="s">
        <v>610</v>
      </c>
    </row>
    <row r="45" spans="1:16" ht="30" customHeight="1">
      <c r="D45" s="11" t="s">
        <v>137</v>
      </c>
      <c r="E45" s="11"/>
      <c r="J45" s="10">
        <v>42606071.530000001</v>
      </c>
      <c r="L45" s="10">
        <v>31368669.880000003</v>
      </c>
      <c r="N45" s="10">
        <v>44581694.670000002</v>
      </c>
      <c r="P45" s="10">
        <v>32058278.030000001</v>
      </c>
    </row>
    <row r="46" spans="1:16" ht="30" customHeight="1">
      <c r="D46" s="11" t="s">
        <v>653</v>
      </c>
      <c r="E46" s="11"/>
      <c r="J46" s="10">
        <v>5660986.7699999996</v>
      </c>
      <c r="L46" s="10">
        <v>7971381.8299999982</v>
      </c>
      <c r="N46" s="10">
        <v>5652014.2699999996</v>
      </c>
      <c r="P46" s="10">
        <v>7945609.3299999982</v>
      </c>
    </row>
    <row r="47" spans="1:16" ht="30" customHeight="1">
      <c r="D47" s="11" t="s">
        <v>100</v>
      </c>
      <c r="E47" s="11"/>
      <c r="J47" s="10">
        <v>16444866.09</v>
      </c>
      <c r="L47" s="10">
        <v>18075959.07</v>
      </c>
      <c r="N47" s="10">
        <v>6607967.1999999993</v>
      </c>
      <c r="P47" s="10">
        <v>9959955.8200000003</v>
      </c>
    </row>
    <row r="48" spans="1:16" ht="30" customHeight="1">
      <c r="D48" s="11" t="s">
        <v>101</v>
      </c>
      <c r="E48" s="11"/>
      <c r="J48" s="10">
        <v>701822.57</v>
      </c>
      <c r="L48" s="10">
        <v>614658.84</v>
      </c>
      <c r="N48" s="10">
        <v>695862.57</v>
      </c>
      <c r="P48" s="10">
        <v>614658.84</v>
      </c>
    </row>
    <row r="49" spans="1:16" ht="30" customHeight="1">
      <c r="D49" s="11" t="s">
        <v>14</v>
      </c>
      <c r="E49" s="11"/>
      <c r="J49" s="197">
        <v>1491203.6199999996</v>
      </c>
      <c r="L49" s="197">
        <v>522438.43999999994</v>
      </c>
      <c r="N49" s="10">
        <v>3532974</v>
      </c>
      <c r="P49" s="197">
        <v>1786321.15</v>
      </c>
    </row>
    <row r="50" spans="1:16" ht="30" customHeight="1">
      <c r="D50" s="11"/>
      <c r="F50" s="11" t="s">
        <v>1</v>
      </c>
      <c r="J50" s="10">
        <f>SUM(J45:J49)</f>
        <v>66904950.579999998</v>
      </c>
      <c r="L50" s="10">
        <f>SUM(L45:L49)</f>
        <v>58553108.060000002</v>
      </c>
      <c r="N50" s="213">
        <f>SUM(N45:N49)</f>
        <v>61070512.710000001</v>
      </c>
      <c r="P50" s="10">
        <f>SUM(P45:P49)</f>
        <v>52364823.170000002</v>
      </c>
    </row>
    <row r="51" spans="1:16" ht="30" customHeight="1" thickBot="1">
      <c r="D51" s="11" t="s">
        <v>652</v>
      </c>
      <c r="E51" s="11"/>
      <c r="J51" s="34">
        <f>+J50+J28</f>
        <v>118270651.25999999</v>
      </c>
      <c r="L51" s="34">
        <f>+L50+L28</f>
        <v>108954559.88</v>
      </c>
      <c r="N51" s="34">
        <f>+N50+N28</f>
        <v>68434806.390000001</v>
      </c>
      <c r="P51" s="34">
        <f>+P50+P28</f>
        <v>65832175.990000002</v>
      </c>
    </row>
    <row r="52" spans="1:16" ht="30" customHeight="1" thickTop="1">
      <c r="J52" s="35"/>
      <c r="L52" s="35"/>
      <c r="N52" s="35"/>
      <c r="P52" s="35"/>
    </row>
    <row r="53" spans="1:16" s="42" customFormat="1" ht="30" customHeight="1">
      <c r="A53" s="41" t="s">
        <v>299</v>
      </c>
      <c r="B53" s="11" t="s">
        <v>59</v>
      </c>
    </row>
    <row r="54" spans="1:16" s="159" customFormat="1" ht="30" customHeight="1">
      <c r="J54" s="301" t="s">
        <v>11</v>
      </c>
      <c r="K54" s="301"/>
      <c r="L54" s="301"/>
      <c r="N54" s="301" t="s">
        <v>12</v>
      </c>
      <c r="O54" s="301"/>
      <c r="P54" s="301"/>
    </row>
    <row r="55" spans="1:16" s="159" customFormat="1" ht="30" customHeight="1">
      <c r="J55" s="6" t="s">
        <v>728</v>
      </c>
      <c r="K55" s="7"/>
      <c r="L55" s="6" t="s">
        <v>610</v>
      </c>
      <c r="M55" s="158"/>
      <c r="N55" s="6" t="s">
        <v>728</v>
      </c>
      <c r="O55" s="7"/>
      <c r="P55" s="6" t="s">
        <v>610</v>
      </c>
    </row>
    <row r="56" spans="1:16" ht="30" customHeight="1">
      <c r="D56" s="11" t="s">
        <v>98</v>
      </c>
      <c r="E56" s="11"/>
      <c r="J56" s="10">
        <v>61264594.93</v>
      </c>
      <c r="L56" s="10">
        <v>38837375.419999994</v>
      </c>
      <c r="N56" s="10">
        <v>59286268.869999997</v>
      </c>
      <c r="P56" s="10">
        <v>37435833.799999997</v>
      </c>
    </row>
    <row r="57" spans="1:16" ht="30" customHeight="1">
      <c r="D57" s="11" t="s">
        <v>279</v>
      </c>
      <c r="E57" s="11"/>
      <c r="J57" s="10">
        <v>10365223.370000001</v>
      </c>
      <c r="L57" s="10">
        <v>5808383.4100000001</v>
      </c>
      <c r="N57" s="10">
        <v>8755574.5700000003</v>
      </c>
      <c r="P57" s="10">
        <v>5066756.22</v>
      </c>
    </row>
    <row r="58" spans="1:16" ht="30" customHeight="1">
      <c r="D58" s="11" t="s">
        <v>99</v>
      </c>
      <c r="E58" s="11"/>
      <c r="J58" s="10">
        <v>4231478.72</v>
      </c>
      <c r="L58" s="10">
        <v>2578949.06</v>
      </c>
      <c r="N58" s="10">
        <v>3361935.96</v>
      </c>
      <c r="P58" s="10">
        <v>2348005.06</v>
      </c>
    </row>
    <row r="59" spans="1:16" ht="30" customHeight="1" thickBot="1">
      <c r="D59" s="11"/>
      <c r="F59" s="11" t="s">
        <v>1</v>
      </c>
      <c r="J59" s="34">
        <f>SUM(J56:J58)</f>
        <v>75861297.019999996</v>
      </c>
      <c r="L59" s="34">
        <f>SUM(L56:L58)</f>
        <v>47224707.890000001</v>
      </c>
      <c r="N59" s="34">
        <f>SUM(N56:N58)</f>
        <v>71403779.399999991</v>
      </c>
      <c r="P59" s="34">
        <f>SUM(P56:P58)</f>
        <v>44850595.079999998</v>
      </c>
    </row>
    <row r="60" spans="1:16" ht="30" customHeight="1" thickTop="1">
      <c r="J60" s="35"/>
      <c r="L60" s="35"/>
      <c r="N60" s="35"/>
      <c r="P60" s="35"/>
    </row>
    <row r="61" spans="1:16" s="42" customFormat="1" ht="30" customHeight="1">
      <c r="A61" s="41" t="s">
        <v>825</v>
      </c>
      <c r="B61" s="101" t="s">
        <v>6</v>
      </c>
      <c r="C61" s="11"/>
      <c r="D61" s="11"/>
    </row>
    <row r="62" spans="1:16" ht="30" customHeight="1">
      <c r="B62" s="11"/>
      <c r="C62" s="11" t="s">
        <v>15</v>
      </c>
      <c r="D62" s="11"/>
    </row>
    <row r="63" spans="1:16" s="159" customFormat="1" ht="30" customHeight="1">
      <c r="J63" s="302"/>
      <c r="K63" s="302"/>
      <c r="L63" s="302"/>
      <c r="N63" s="301" t="s">
        <v>12</v>
      </c>
      <c r="O63" s="301"/>
      <c r="P63" s="301"/>
    </row>
    <row r="64" spans="1:16" ht="30" customHeight="1">
      <c r="J64" s="117" t="s">
        <v>87</v>
      </c>
      <c r="L64" s="159" t="s">
        <v>25</v>
      </c>
      <c r="M64" s="159"/>
      <c r="N64" s="6" t="s">
        <v>728</v>
      </c>
      <c r="O64" s="7"/>
      <c r="P64" s="6" t="s">
        <v>610</v>
      </c>
    </row>
    <row r="65" spans="2:16" ht="30" customHeight="1">
      <c r="D65" s="11" t="s">
        <v>88</v>
      </c>
      <c r="E65" s="11"/>
      <c r="J65" s="159" t="s">
        <v>89</v>
      </c>
      <c r="L65" s="159" t="s">
        <v>81</v>
      </c>
      <c r="N65" s="4">
        <v>189999700</v>
      </c>
      <c r="O65" s="4"/>
      <c r="P65" s="4">
        <v>189999700</v>
      </c>
    </row>
    <row r="66" spans="2:16" ht="30" customHeight="1">
      <c r="D66" s="11" t="s">
        <v>557</v>
      </c>
      <c r="E66" s="11"/>
      <c r="J66" s="118"/>
      <c r="K66" s="118"/>
      <c r="L66" s="118"/>
      <c r="N66" s="4">
        <v>-6129476.04</v>
      </c>
      <c r="O66" s="4"/>
      <c r="P66" s="4">
        <v>-8900275.0700000003</v>
      </c>
    </row>
    <row r="67" spans="2:16" ht="30" customHeight="1" thickBot="1">
      <c r="F67" s="11" t="s">
        <v>1</v>
      </c>
      <c r="J67" s="118"/>
      <c r="K67" s="118"/>
      <c r="L67" s="118"/>
      <c r="N67" s="9">
        <f>SUM(N65:N66)</f>
        <v>183870223.96000001</v>
      </c>
      <c r="O67" s="4"/>
      <c r="P67" s="9">
        <f>SUM(P65:P66)</f>
        <v>181099424.93000001</v>
      </c>
    </row>
    <row r="68" spans="2:16" ht="30" customHeight="1" thickTop="1">
      <c r="C68" s="11" t="s">
        <v>608</v>
      </c>
    </row>
    <row r="69" spans="2:16" ht="30" customHeight="1">
      <c r="B69" s="11" t="s">
        <v>609</v>
      </c>
      <c r="C69" s="11"/>
      <c r="D69" s="11"/>
    </row>
    <row r="70" spans="2:16" ht="30" customHeight="1">
      <c r="B70" s="11"/>
      <c r="C70" s="11"/>
      <c r="D70" s="11"/>
    </row>
    <row r="71" spans="2:16" ht="25.5" customHeight="1">
      <c r="B71" s="11"/>
      <c r="C71" s="11"/>
      <c r="D71" s="11"/>
    </row>
    <row r="72" spans="2:16" ht="25.5" customHeight="1">
      <c r="B72" s="11"/>
      <c r="C72" s="11"/>
      <c r="D72" s="11"/>
    </row>
    <row r="73" spans="2:16" ht="25.5" customHeight="1">
      <c r="B73" s="11"/>
      <c r="C73" s="11"/>
      <c r="D73" s="11"/>
    </row>
    <row r="74" spans="2:16" ht="25.5" customHeight="1"/>
    <row r="77" spans="2:16" ht="27.95" customHeight="1"/>
  </sheetData>
  <mergeCells count="16">
    <mergeCell ref="J31:L31"/>
    <mergeCell ref="A40:P40"/>
    <mergeCell ref="A1:P1"/>
    <mergeCell ref="J25:L25"/>
    <mergeCell ref="N25:P25"/>
    <mergeCell ref="N31:P31"/>
    <mergeCell ref="J13:P13"/>
    <mergeCell ref="J14:L14"/>
    <mergeCell ref="N14:P14"/>
    <mergeCell ref="J4:L4"/>
    <mergeCell ref="J43:L43"/>
    <mergeCell ref="J54:L54"/>
    <mergeCell ref="J63:L63"/>
    <mergeCell ref="N63:P63"/>
    <mergeCell ref="N43:P43"/>
    <mergeCell ref="N54:P54"/>
  </mergeCells>
  <pageMargins left="0.82677165354330717" right="0.19685039370078741" top="0.62992125984251968" bottom="0.51181102362204722" header="0.35433070866141736" footer="0.37"/>
  <pageSetup paperSize="9" scale="85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6" zoomScale="90" zoomScaleNormal="90" zoomScaleSheetLayoutView="90" workbookViewId="0">
      <selection sqref="A1:XFD1"/>
    </sheetView>
  </sheetViews>
  <sheetFormatPr defaultRowHeight="29.25" customHeight="1"/>
  <cols>
    <col min="1" max="1" width="5.85546875" style="12" customWidth="1"/>
    <col min="2" max="2" width="5.140625" style="12" customWidth="1"/>
    <col min="3" max="6" width="9.140625" style="12" customWidth="1"/>
    <col min="7" max="7" width="10.28515625" style="12" customWidth="1"/>
    <col min="8" max="8" width="15.7109375" style="10" customWidth="1"/>
    <col min="9" max="9" width="1.7109375" style="10" customWidth="1"/>
    <col min="10" max="10" width="15.7109375" style="10" customWidth="1"/>
    <col min="11" max="11" width="1.7109375" style="10" customWidth="1"/>
    <col min="12" max="12" width="15.7109375" style="10" customWidth="1"/>
    <col min="13" max="13" width="2.5703125" style="12" customWidth="1"/>
    <col min="14" max="16384" width="9.140625" style="12"/>
  </cols>
  <sheetData>
    <row r="1" spans="1:12" ht="29.25" customHeight="1">
      <c r="A1" s="288" t="s">
        <v>202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3" spans="1:12" s="32" customFormat="1" ht="29.25" customHeight="1">
      <c r="A3" s="32" t="s">
        <v>826</v>
      </c>
      <c r="H3" s="42"/>
      <c r="I3" s="42"/>
      <c r="J3" s="42"/>
      <c r="K3" s="42"/>
      <c r="L3" s="42"/>
    </row>
    <row r="4" spans="1:12" s="65" customFormat="1" ht="29.25" customHeight="1">
      <c r="H4" s="301" t="s">
        <v>107</v>
      </c>
      <c r="I4" s="301"/>
      <c r="J4" s="301"/>
      <c r="K4" s="301"/>
      <c r="L4" s="301"/>
    </row>
    <row r="5" spans="1:12" s="65" customFormat="1" ht="29.25" customHeight="1">
      <c r="H5" s="100" t="s">
        <v>108</v>
      </c>
      <c r="I5" s="68"/>
      <c r="J5" s="100" t="s">
        <v>109</v>
      </c>
      <c r="K5" s="113"/>
      <c r="L5" s="306" t="s">
        <v>1</v>
      </c>
    </row>
    <row r="6" spans="1:12" s="65" customFormat="1" ht="29.25" customHeight="1">
      <c r="H6" s="69"/>
      <c r="I6" s="68"/>
      <c r="J6" s="69" t="s">
        <v>110</v>
      </c>
      <c r="K6" s="113"/>
      <c r="L6" s="307"/>
    </row>
    <row r="7" spans="1:12" ht="29.25" customHeight="1">
      <c r="B7" s="12" t="s">
        <v>102</v>
      </c>
    </row>
    <row r="8" spans="1:12" ht="29.25" customHeight="1">
      <c r="C8" s="12" t="s">
        <v>678</v>
      </c>
      <c r="H8" s="13">
        <v>566106.18000000005</v>
      </c>
      <c r="I8" s="13"/>
      <c r="J8" s="13">
        <v>2860413.75</v>
      </c>
      <c r="K8" s="13"/>
      <c r="L8" s="13">
        <f>SUM(H8:K8)</f>
        <v>3426519.93</v>
      </c>
    </row>
    <row r="9" spans="1:12" ht="29.25" customHeight="1">
      <c r="C9" s="12" t="s">
        <v>105</v>
      </c>
      <c r="H9" s="13">
        <v>0</v>
      </c>
      <c r="I9" s="13"/>
      <c r="J9" s="13">
        <v>0</v>
      </c>
      <c r="K9" s="13"/>
      <c r="L9" s="13">
        <f>SUM(H9:K9)</f>
        <v>0</v>
      </c>
    </row>
    <row r="10" spans="1:12" ht="29.25" customHeight="1">
      <c r="C10" s="12" t="s">
        <v>136</v>
      </c>
      <c r="H10" s="13">
        <v>-49192.24</v>
      </c>
      <c r="I10" s="13"/>
      <c r="J10" s="13">
        <v>-248557.89</v>
      </c>
      <c r="K10" s="13"/>
      <c r="L10" s="13">
        <f>SUM(H10:K10)</f>
        <v>-297750.13</v>
      </c>
    </row>
    <row r="11" spans="1:12" ht="29.25" customHeight="1">
      <c r="C11" s="12" t="s">
        <v>611</v>
      </c>
      <c r="H11" s="22">
        <f>SUM(H8:H10)</f>
        <v>516913.94000000006</v>
      </c>
      <c r="I11" s="13"/>
      <c r="J11" s="22">
        <f>SUM(J8:J10)</f>
        <v>2611855.86</v>
      </c>
      <c r="K11" s="13"/>
      <c r="L11" s="22">
        <f>SUM(L8:L10)</f>
        <v>3128769.8000000003</v>
      </c>
    </row>
    <row r="12" spans="1:12" ht="29.25" customHeight="1">
      <c r="C12" s="12" t="s">
        <v>105</v>
      </c>
      <c r="H12" s="13">
        <v>0</v>
      </c>
      <c r="I12" s="13"/>
      <c r="J12" s="13">
        <v>0</v>
      </c>
      <c r="K12" s="13"/>
      <c r="L12" s="13">
        <f>SUM(H12:J12)</f>
        <v>0</v>
      </c>
    </row>
    <row r="13" spans="1:12" ht="29.25" customHeight="1">
      <c r="C13" s="12" t="s">
        <v>136</v>
      </c>
      <c r="H13" s="13">
        <v>7908.72</v>
      </c>
      <c r="I13" s="13"/>
      <c r="J13" s="13">
        <v>39961.08</v>
      </c>
      <c r="K13" s="13"/>
      <c r="L13" s="13">
        <f>SUM(H13:J13)</f>
        <v>47869.8</v>
      </c>
    </row>
    <row r="14" spans="1:12" ht="29.25" customHeight="1">
      <c r="C14" s="12" t="s">
        <v>734</v>
      </c>
      <c r="H14" s="22">
        <f>SUM(H11:H13)</f>
        <v>524822.66</v>
      </c>
      <c r="I14" s="13"/>
      <c r="J14" s="22">
        <f>SUM(J11:J13)</f>
        <v>2651816.94</v>
      </c>
      <c r="K14" s="13"/>
      <c r="L14" s="22">
        <f>SUM(L11:L13)</f>
        <v>3176639.6</v>
      </c>
    </row>
    <row r="15" spans="1:12" ht="29.25" customHeight="1">
      <c r="B15" s="12" t="s">
        <v>103</v>
      </c>
      <c r="H15" s="13"/>
      <c r="I15" s="13"/>
      <c r="J15" s="13"/>
      <c r="K15" s="13"/>
      <c r="L15" s="13"/>
    </row>
    <row r="16" spans="1:12" ht="29.25" customHeight="1">
      <c r="C16" s="12" t="s">
        <v>678</v>
      </c>
      <c r="H16" s="13">
        <v>0</v>
      </c>
      <c r="I16" s="13"/>
      <c r="J16" s="13">
        <v>-2331824.44</v>
      </c>
      <c r="K16" s="13"/>
      <c r="L16" s="13">
        <f>SUM(H16:J16)</f>
        <v>-2331824.44</v>
      </c>
    </row>
    <row r="17" spans="2:12" ht="29.25" customHeight="1">
      <c r="C17" s="12" t="s">
        <v>104</v>
      </c>
      <c r="H17" s="13">
        <v>0</v>
      </c>
      <c r="I17" s="13"/>
      <c r="J17" s="13">
        <v>-166957.31</v>
      </c>
      <c r="K17" s="13"/>
      <c r="L17" s="13">
        <f>SUM(H17:J17)</f>
        <v>-166957.31</v>
      </c>
    </row>
    <row r="18" spans="2:12" ht="29.25" customHeight="1">
      <c r="C18" s="12" t="s">
        <v>136</v>
      </c>
      <c r="H18" s="13">
        <v>0</v>
      </c>
      <c r="I18" s="13"/>
      <c r="J18" s="13">
        <v>238990.14</v>
      </c>
      <c r="K18" s="13"/>
      <c r="L18" s="13">
        <f>SUM(H18:J18)</f>
        <v>238990.14</v>
      </c>
    </row>
    <row r="19" spans="2:12" ht="29.25" customHeight="1">
      <c r="C19" s="12" t="s">
        <v>611</v>
      </c>
      <c r="H19" s="22">
        <f>SUM(H16:H18)</f>
        <v>0</v>
      </c>
      <c r="I19" s="13"/>
      <c r="J19" s="22">
        <f>SUM(J16:J18)</f>
        <v>-2259791.61</v>
      </c>
      <c r="K19" s="13"/>
      <c r="L19" s="22">
        <f>SUM(L16:L18)</f>
        <v>-2259791.61</v>
      </c>
    </row>
    <row r="20" spans="2:12" ht="29.25" customHeight="1">
      <c r="C20" s="12" t="s">
        <v>679</v>
      </c>
      <c r="H20" s="13">
        <v>0</v>
      </c>
      <c r="I20" s="13"/>
      <c r="J20" s="13">
        <v>-82792.539999999994</v>
      </c>
      <c r="K20" s="13"/>
      <c r="L20" s="13">
        <f>SUM(H20:J20)</f>
        <v>-82792.539999999994</v>
      </c>
    </row>
    <row r="21" spans="2:12" ht="29.25" customHeight="1">
      <c r="C21" s="12" t="s">
        <v>136</v>
      </c>
      <c r="H21" s="13">
        <v>0</v>
      </c>
      <c r="I21" s="13"/>
      <c r="J21" s="13">
        <v>-17533.14</v>
      </c>
      <c r="K21" s="13"/>
      <c r="L21" s="13">
        <f>SUM(H21:J21)</f>
        <v>-17533.14</v>
      </c>
    </row>
    <row r="22" spans="2:12" ht="29.25" customHeight="1">
      <c r="C22" s="124" t="s">
        <v>734</v>
      </c>
      <c r="H22" s="22">
        <f>SUM(H19:H21)</f>
        <v>0</v>
      </c>
      <c r="I22" s="13"/>
      <c r="J22" s="22">
        <f>SUM(J19:J21)</f>
        <v>-2360117.29</v>
      </c>
      <c r="K22" s="13"/>
      <c r="L22" s="22">
        <f>SUM(L19:L21)</f>
        <v>-2360117.29</v>
      </c>
    </row>
    <row r="23" spans="2:12" ht="29.25" customHeight="1">
      <c r="B23" s="12" t="s">
        <v>111</v>
      </c>
      <c r="H23" s="13"/>
      <c r="I23" s="13"/>
      <c r="J23" s="13"/>
      <c r="K23" s="13"/>
      <c r="L23" s="13"/>
    </row>
    <row r="24" spans="2:12" ht="29.25" customHeight="1" thickBot="1">
      <c r="C24" s="124" t="s">
        <v>734</v>
      </c>
      <c r="H24" s="14">
        <f>+H14+H22</f>
        <v>524822.66</v>
      </c>
      <c r="I24" s="13"/>
      <c r="J24" s="14">
        <f>+J14+J22</f>
        <v>291699.64999999991</v>
      </c>
      <c r="K24" s="13"/>
      <c r="L24" s="14">
        <f>+L14+L22</f>
        <v>816522.31</v>
      </c>
    </row>
    <row r="25" spans="2:12" ht="29.25" customHeight="1" thickTop="1" thickBot="1">
      <c r="C25" s="12" t="s">
        <v>611</v>
      </c>
      <c r="H25" s="14">
        <f>+H11+H19</f>
        <v>516913.94000000006</v>
      </c>
      <c r="I25" s="13"/>
      <c r="J25" s="14">
        <f>+J11+J19</f>
        <v>352064.25</v>
      </c>
      <c r="K25" s="13"/>
      <c r="L25" s="14">
        <f>+L11+L19</f>
        <v>868978.19000000041</v>
      </c>
    </row>
    <row r="26" spans="2:12" ht="29.25" customHeight="1" thickTop="1">
      <c r="H26" s="17"/>
      <c r="I26" s="17"/>
      <c r="J26" s="24" t="s">
        <v>56</v>
      </c>
      <c r="K26" s="24"/>
      <c r="L26" s="24" t="s">
        <v>57</v>
      </c>
    </row>
    <row r="27" spans="2:12" ht="29.25" customHeight="1">
      <c r="B27" s="12" t="s">
        <v>736</v>
      </c>
      <c r="H27" s="17"/>
      <c r="I27" s="17"/>
      <c r="J27" s="13">
        <f>-J20</f>
        <v>82792.539999999994</v>
      </c>
      <c r="K27" s="13"/>
      <c r="L27" s="13">
        <v>62999.96</v>
      </c>
    </row>
    <row r="28" spans="2:12" ht="29.25" customHeight="1">
      <c r="B28" s="12" t="s">
        <v>737</v>
      </c>
      <c r="H28" s="17"/>
      <c r="I28" s="17"/>
      <c r="J28" s="13">
        <v>82792.539999999994</v>
      </c>
      <c r="K28" s="13"/>
      <c r="L28" s="13">
        <v>68432.98</v>
      </c>
    </row>
    <row r="29" spans="2:12" ht="29.25" customHeight="1">
      <c r="C29" s="12" t="s">
        <v>735</v>
      </c>
      <c r="J29" s="13"/>
      <c r="K29" s="13"/>
      <c r="L29" s="13"/>
    </row>
  </sheetData>
  <mergeCells count="3">
    <mergeCell ref="H4:L4"/>
    <mergeCell ref="L5:L6"/>
    <mergeCell ref="A1:L1"/>
  </mergeCells>
  <pageMargins left="0.82677165354330717" right="0.19685039370078741" top="0.59055118110236227" bottom="0.51181102362204722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zoomScale="80" zoomScaleNormal="80" zoomScaleSheetLayoutView="70" workbookViewId="0">
      <selection activeCell="AA18" sqref="AA18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288" t="s">
        <v>17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</row>
    <row r="3" spans="1:31" s="32" customFormat="1" ht="29.1" customHeight="1">
      <c r="A3" s="32" t="s">
        <v>827</v>
      </c>
    </row>
    <row r="4" spans="1:31" s="18" customFormat="1" ht="29.1" customHeight="1">
      <c r="E4" s="308" t="s">
        <v>11</v>
      </c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1" s="18" customFormat="1" ht="87">
      <c r="E5" s="115" t="s">
        <v>108</v>
      </c>
      <c r="G5" s="115" t="s">
        <v>259</v>
      </c>
      <c r="I5" s="115" t="s">
        <v>27</v>
      </c>
      <c r="K5" s="66" t="s">
        <v>55</v>
      </c>
      <c r="M5" s="115" t="s">
        <v>30</v>
      </c>
      <c r="O5" s="66" t="s">
        <v>112</v>
      </c>
      <c r="Q5" s="66" t="s">
        <v>255</v>
      </c>
      <c r="S5" s="115" t="s">
        <v>254</v>
      </c>
      <c r="U5" s="66" t="s">
        <v>113</v>
      </c>
      <c r="W5" s="66" t="s">
        <v>32</v>
      </c>
      <c r="Y5" s="66" t="s">
        <v>117</v>
      </c>
      <c r="AA5" s="115" t="s">
        <v>33</v>
      </c>
      <c r="AB5" s="116"/>
      <c r="AC5" s="66" t="s">
        <v>253</v>
      </c>
      <c r="AE5" s="115" t="s">
        <v>1</v>
      </c>
    </row>
    <row r="6" spans="1:31" ht="29.1" customHeight="1">
      <c r="A6" s="12" t="s">
        <v>114</v>
      </c>
    </row>
    <row r="7" spans="1:31" ht="29.1" customHeight="1">
      <c r="B7" s="12" t="s">
        <v>678</v>
      </c>
      <c r="E7" s="13">
        <v>40000000</v>
      </c>
      <c r="F7" s="13"/>
      <c r="G7" s="13">
        <v>25748822.300000001</v>
      </c>
      <c r="H7" s="13"/>
      <c r="I7" s="13">
        <v>1391373339.8899999</v>
      </c>
      <c r="J7" s="13"/>
      <c r="K7" s="13">
        <v>216691281.53</v>
      </c>
      <c r="L7" s="13"/>
      <c r="M7" s="13">
        <v>22267016.550000004</v>
      </c>
      <c r="N7" s="13"/>
      <c r="O7" s="13">
        <v>14811391.23</v>
      </c>
      <c r="P7" s="13"/>
      <c r="Q7" s="13">
        <v>1170045</v>
      </c>
      <c r="R7" s="13"/>
      <c r="S7" s="13">
        <v>2000000</v>
      </c>
      <c r="T7" s="13"/>
      <c r="U7" s="13">
        <v>1676153.75</v>
      </c>
      <c r="V7" s="13"/>
      <c r="W7" s="13">
        <v>12715679.109999998</v>
      </c>
      <c r="X7" s="13"/>
      <c r="Y7" s="13">
        <v>559991809.10000002</v>
      </c>
      <c r="Z7" s="13"/>
      <c r="AA7" s="13">
        <v>4388249.2799999993</v>
      </c>
      <c r="AB7" s="13"/>
      <c r="AC7" s="13">
        <v>1041820</v>
      </c>
      <c r="AD7" s="13"/>
      <c r="AE7" s="13">
        <f>SUM(E7:AC7)</f>
        <v>2293875607.7399998</v>
      </c>
    </row>
    <row r="8" spans="1:31" ht="29.1" customHeight="1">
      <c r="B8" s="12" t="s">
        <v>43</v>
      </c>
      <c r="E8" s="13">
        <v>0</v>
      </c>
      <c r="F8" s="13"/>
      <c r="G8" s="13">
        <v>0</v>
      </c>
      <c r="H8" s="13"/>
      <c r="I8" s="13">
        <v>1232834635.8199999</v>
      </c>
      <c r="J8" s="13"/>
      <c r="K8" s="13">
        <v>15814523.710000001</v>
      </c>
      <c r="L8" s="13"/>
      <c r="M8" s="13">
        <v>3947017.2</v>
      </c>
      <c r="N8" s="13"/>
      <c r="O8" s="13">
        <v>1682794.8</v>
      </c>
      <c r="P8" s="13"/>
      <c r="Q8" s="13">
        <v>0</v>
      </c>
      <c r="R8" s="13"/>
      <c r="S8" s="13">
        <v>0</v>
      </c>
      <c r="T8" s="13"/>
      <c r="U8" s="13">
        <v>306913.77</v>
      </c>
      <c r="V8" s="13"/>
      <c r="W8" s="13">
        <v>3771455.69</v>
      </c>
      <c r="X8" s="13"/>
      <c r="Y8" s="13">
        <v>294855443.39999998</v>
      </c>
      <c r="Z8" s="13"/>
      <c r="AA8" s="13">
        <v>860000</v>
      </c>
      <c r="AB8" s="13"/>
      <c r="AC8" s="13">
        <v>1066842.3</v>
      </c>
      <c r="AD8" s="13"/>
      <c r="AE8" s="13">
        <f>SUM(E8:AC8)</f>
        <v>1555139626.6899998</v>
      </c>
    </row>
    <row r="9" spans="1:31" ht="29.1" customHeight="1">
      <c r="B9" s="12" t="s">
        <v>138</v>
      </c>
      <c r="E9" s="13">
        <v>0</v>
      </c>
      <c r="F9" s="13"/>
      <c r="G9" s="13">
        <v>0</v>
      </c>
      <c r="H9" s="13"/>
      <c r="I9" s="13">
        <v>-137101933.05000001</v>
      </c>
      <c r="J9" s="13"/>
      <c r="K9" s="13">
        <v>0</v>
      </c>
      <c r="L9" s="13"/>
      <c r="M9" s="13">
        <v>-2950371.92</v>
      </c>
      <c r="N9" s="13"/>
      <c r="O9" s="13">
        <v>0</v>
      </c>
      <c r="P9" s="13"/>
      <c r="Q9" s="13">
        <v>0</v>
      </c>
      <c r="R9" s="13"/>
      <c r="S9" s="13">
        <v>0</v>
      </c>
      <c r="T9" s="13"/>
      <c r="U9" s="13">
        <v>0</v>
      </c>
      <c r="V9" s="13"/>
      <c r="W9" s="13">
        <v>-132252</v>
      </c>
      <c r="X9" s="13"/>
      <c r="Y9" s="13">
        <v>0</v>
      </c>
      <c r="Z9" s="13"/>
      <c r="AA9" s="13">
        <v>0</v>
      </c>
      <c r="AB9" s="13"/>
      <c r="AC9" s="13">
        <v>-1690594.8</v>
      </c>
      <c r="AD9" s="13"/>
      <c r="AE9" s="13">
        <f>SUM(E9:AC9)</f>
        <v>-141875151.77000001</v>
      </c>
    </row>
    <row r="10" spans="1:31" ht="29.1" hidden="1" customHeight="1">
      <c r="B10" s="12" t="s">
        <v>207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7</v>
      </c>
      <c r="E11" s="13">
        <v>0</v>
      </c>
      <c r="F11" s="13"/>
      <c r="G11" s="13">
        <v>0</v>
      </c>
      <c r="H11" s="13"/>
      <c r="I11" s="13">
        <v>-99058360.650000006</v>
      </c>
      <c r="J11" s="13"/>
      <c r="K11" s="13">
        <v>-82539698.980000004</v>
      </c>
      <c r="L11" s="13"/>
      <c r="M11" s="13">
        <v>-1698511.54</v>
      </c>
      <c r="N11" s="13"/>
      <c r="O11" s="13">
        <v>-736530.26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-463087.65</v>
      </c>
      <c r="X11" s="13"/>
      <c r="Y11" s="13">
        <v>0</v>
      </c>
      <c r="Z11" s="13"/>
      <c r="AA11" s="13">
        <v>-230990.65</v>
      </c>
      <c r="AB11" s="13"/>
      <c r="AC11" s="13">
        <v>0</v>
      </c>
      <c r="AD11" s="13"/>
      <c r="AE11" s="23">
        <f>SUM(E11:AC11)</f>
        <v>-184727179.72999999</v>
      </c>
    </row>
    <row r="12" spans="1:31" ht="29.1" customHeight="1">
      <c r="B12" s="12" t="s">
        <v>611</v>
      </c>
      <c r="E12" s="21">
        <f>SUM(E7:E11)</f>
        <v>40000000</v>
      </c>
      <c r="F12" s="13"/>
      <c r="G12" s="21">
        <f>SUM(G7:G11)</f>
        <v>25748822.300000001</v>
      </c>
      <c r="H12" s="13"/>
      <c r="I12" s="21">
        <f>SUM(I7:I11)</f>
        <v>2388047682.0099998</v>
      </c>
      <c r="J12" s="13"/>
      <c r="K12" s="21">
        <f>SUM(K7:K11)</f>
        <v>149966106.25999999</v>
      </c>
      <c r="L12" s="13"/>
      <c r="M12" s="21">
        <f>SUM(M7:M11)</f>
        <v>21565150.290000007</v>
      </c>
      <c r="N12" s="13"/>
      <c r="O12" s="21">
        <f>SUM(O7:O11)</f>
        <v>15757655.770000001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1983067.52</v>
      </c>
      <c r="V12" s="13"/>
      <c r="W12" s="21">
        <f>SUM(W7:W11)</f>
        <v>15891795.149999997</v>
      </c>
      <c r="X12" s="13"/>
      <c r="Y12" s="21">
        <f>SUM(Y7:Y11)</f>
        <v>854847252.5</v>
      </c>
      <c r="Z12" s="13"/>
      <c r="AA12" s="21">
        <f>SUM(AA7:AA11)</f>
        <v>5017258.629999999</v>
      </c>
      <c r="AB12" s="15"/>
      <c r="AC12" s="21">
        <f>SUM(AC7:AC11)</f>
        <v>418067.49999999977</v>
      </c>
      <c r="AD12" s="13"/>
      <c r="AE12" s="15">
        <f>SUM(AE7:AE11)</f>
        <v>3522412902.9299994</v>
      </c>
    </row>
    <row r="13" spans="1:31" ht="29.1" customHeight="1">
      <c r="B13" s="12" t="s">
        <v>43</v>
      </c>
      <c r="E13" s="13">
        <v>0</v>
      </c>
      <c r="F13" s="13"/>
      <c r="G13" s="13">
        <v>0</v>
      </c>
      <c r="H13" s="13"/>
      <c r="I13" s="13">
        <v>337008226.22000003</v>
      </c>
      <c r="J13" s="13"/>
      <c r="K13" s="13">
        <v>34101998</v>
      </c>
      <c r="L13" s="13"/>
      <c r="M13" s="13">
        <v>3336016.96</v>
      </c>
      <c r="N13" s="13"/>
      <c r="O13" s="13">
        <v>0</v>
      </c>
      <c r="P13" s="13"/>
      <c r="Q13" s="13">
        <v>0</v>
      </c>
      <c r="R13" s="13"/>
      <c r="S13" s="13">
        <v>0</v>
      </c>
      <c r="T13" s="13"/>
      <c r="U13" s="13">
        <v>16894.099999999999</v>
      </c>
      <c r="V13" s="13"/>
      <c r="W13" s="13">
        <v>642127.29</v>
      </c>
      <c r="X13" s="13"/>
      <c r="Y13" s="13">
        <v>0</v>
      </c>
      <c r="Z13" s="13"/>
      <c r="AA13" s="13">
        <v>0</v>
      </c>
      <c r="AB13" s="13"/>
      <c r="AC13" s="13">
        <v>0</v>
      </c>
      <c r="AD13" s="15"/>
      <c r="AE13" s="15">
        <f>SUM(E13:AC13)</f>
        <v>375105262.57000005</v>
      </c>
    </row>
    <row r="14" spans="1:31" ht="29.1" customHeight="1">
      <c r="B14" s="12" t="s">
        <v>138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-8317.76</v>
      </c>
      <c r="N14" s="13"/>
      <c r="O14" s="13">
        <v>0</v>
      </c>
      <c r="P14" s="13"/>
      <c r="Q14" s="13">
        <v>0</v>
      </c>
      <c r="R14" s="13"/>
      <c r="S14" s="13">
        <v>0</v>
      </c>
      <c r="T14" s="13"/>
      <c r="U14" s="13">
        <v>-8084</v>
      </c>
      <c r="V14" s="13"/>
      <c r="W14" s="13">
        <v>-169891.32</v>
      </c>
      <c r="X14" s="13"/>
      <c r="Y14" s="13">
        <v>0</v>
      </c>
      <c r="Z14" s="13"/>
      <c r="AA14" s="13">
        <v>-1218691.5900000001</v>
      </c>
      <c r="AB14" s="13"/>
      <c r="AC14" s="13">
        <v>0</v>
      </c>
      <c r="AD14" s="13"/>
      <c r="AE14" s="15">
        <f>SUM(E14:AC14)</f>
        <v>-1404984.6700000002</v>
      </c>
    </row>
    <row r="15" spans="1:31" ht="29.1" hidden="1" customHeight="1">
      <c r="B15" s="12" t="s">
        <v>207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v>0</v>
      </c>
      <c r="T15" s="13"/>
      <c r="U15" s="13">
        <v>0</v>
      </c>
      <c r="V15" s="13"/>
      <c r="W15" s="13">
        <v>0</v>
      </c>
      <c r="X15" s="13"/>
      <c r="Y15" s="13">
        <v>0</v>
      </c>
      <c r="Z15" s="13"/>
      <c r="AA15" s="13">
        <v>0</v>
      </c>
      <c r="AB15" s="13"/>
      <c r="AC15" s="13">
        <v>0</v>
      </c>
      <c r="AD15" s="13"/>
      <c r="AE15" s="15">
        <f>SUM(E15:AC15)</f>
        <v>0</v>
      </c>
    </row>
    <row r="16" spans="1:31" ht="29.1" customHeight="1">
      <c r="B16" s="12" t="s">
        <v>7</v>
      </c>
      <c r="E16" s="13">
        <v>0</v>
      </c>
      <c r="F16" s="13"/>
      <c r="G16" s="13">
        <v>0</v>
      </c>
      <c r="H16" s="13"/>
      <c r="I16" s="13">
        <v>44627147.719999999</v>
      </c>
      <c r="J16" s="13"/>
      <c r="K16" s="13">
        <v>9729039.5199999996</v>
      </c>
      <c r="L16" s="13"/>
      <c r="M16" s="13">
        <v>521014.81</v>
      </c>
      <c r="N16" s="13"/>
      <c r="O16" s="13">
        <v>118413.22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86187.12</v>
      </c>
      <c r="X16" s="13"/>
      <c r="Y16" s="13">
        <v>0</v>
      </c>
      <c r="Z16" s="13"/>
      <c r="AA16" s="13">
        <v>87152.44</v>
      </c>
      <c r="AB16" s="13"/>
      <c r="AC16" s="13">
        <v>0</v>
      </c>
      <c r="AD16" s="13"/>
      <c r="AE16" s="23">
        <f>SUM(E16:AC16)</f>
        <v>55168954.829999991</v>
      </c>
    </row>
    <row r="17" spans="1:33" ht="29.1" customHeight="1">
      <c r="B17" s="124" t="s">
        <v>734</v>
      </c>
      <c r="E17" s="22">
        <f>SUM(E12:E16)</f>
        <v>40000000</v>
      </c>
      <c r="F17" s="13"/>
      <c r="G17" s="22">
        <f>SUM(G12:G16)</f>
        <v>25748822.300000001</v>
      </c>
      <c r="H17" s="13"/>
      <c r="I17" s="22">
        <f>SUM(I12:I16)</f>
        <v>2769683055.9499993</v>
      </c>
      <c r="J17" s="13"/>
      <c r="K17" s="22">
        <f>SUM(K12:K16)</f>
        <v>193797143.78</v>
      </c>
      <c r="L17" s="13"/>
      <c r="M17" s="22">
        <f>SUM(M12:M16)</f>
        <v>25413864.300000004</v>
      </c>
      <c r="N17" s="13"/>
      <c r="O17" s="22">
        <f>SUM(O12:O16)</f>
        <v>15876068.990000002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1991877.62</v>
      </c>
      <c r="V17" s="13"/>
      <c r="W17" s="22">
        <f>SUM(W12:W16)</f>
        <v>16450218.239999996</v>
      </c>
      <c r="X17" s="13"/>
      <c r="Y17" s="22">
        <f>SUM(Y12:Y16)</f>
        <v>854847252.5</v>
      </c>
      <c r="Z17" s="13"/>
      <c r="AA17" s="22">
        <f>SUM(AA12:AA16)</f>
        <v>3885719.4799999991</v>
      </c>
      <c r="AB17" s="15"/>
      <c r="AC17" s="22">
        <f>SUM(AC12:AC16)</f>
        <v>418067.49999999977</v>
      </c>
      <c r="AD17" s="13"/>
      <c r="AE17" s="22">
        <f>SUM(AE12:AE16)</f>
        <v>3951282135.6599994</v>
      </c>
    </row>
    <row r="18" spans="1:33" ht="29.1" customHeight="1">
      <c r="A18" s="12" t="s">
        <v>115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678</v>
      </c>
      <c r="E19" s="13">
        <v>0</v>
      </c>
      <c r="F19" s="13"/>
      <c r="G19" s="13">
        <v>-472818.04</v>
      </c>
      <c r="H19" s="13"/>
      <c r="I19" s="13">
        <v>-205380716.01000002</v>
      </c>
      <c r="J19" s="13"/>
      <c r="K19" s="13">
        <v>-181983668.12159994</v>
      </c>
      <c r="L19" s="13"/>
      <c r="M19" s="13">
        <v>-15869015.779999999</v>
      </c>
      <c r="N19" s="13"/>
      <c r="O19" s="13">
        <v>-1309036.53</v>
      </c>
      <c r="P19" s="13"/>
      <c r="Q19" s="13">
        <v>-64575.98</v>
      </c>
      <c r="R19" s="13"/>
      <c r="S19" s="13">
        <v>-63591.13</v>
      </c>
      <c r="T19" s="13"/>
      <c r="U19" s="13">
        <v>-198643.94</v>
      </c>
      <c r="V19" s="13"/>
      <c r="W19" s="13">
        <v>-2419922</v>
      </c>
      <c r="X19" s="13"/>
      <c r="Y19" s="13">
        <v>-43747869.799999997</v>
      </c>
      <c r="Z19" s="13"/>
      <c r="AA19" s="13">
        <v>-2655631.2299999995</v>
      </c>
      <c r="AB19" s="13"/>
      <c r="AC19" s="13">
        <v>0</v>
      </c>
      <c r="AD19" s="13"/>
      <c r="AE19" s="13">
        <f>SUM(E19:AC19)</f>
        <v>-454165488.56159997</v>
      </c>
    </row>
    <row r="20" spans="1:33" ht="29.1" customHeight="1">
      <c r="B20" s="12" t="s">
        <v>44</v>
      </c>
      <c r="E20" s="13">
        <v>0</v>
      </c>
      <c r="F20" s="13"/>
      <c r="G20" s="13">
        <v>-1095864.73</v>
      </c>
      <c r="H20" s="13"/>
      <c r="I20" s="13">
        <v>-92394347.989999995</v>
      </c>
      <c r="J20" s="13"/>
      <c r="K20" s="13">
        <v>-25251677.460000001</v>
      </c>
      <c r="L20" s="13"/>
      <c r="M20" s="13">
        <v>-2536522.21</v>
      </c>
      <c r="N20" s="13"/>
      <c r="O20" s="13">
        <v>-1895402.27</v>
      </c>
      <c r="P20" s="13"/>
      <c r="Q20" s="13">
        <v>-117004</v>
      </c>
      <c r="R20" s="13"/>
      <c r="S20" s="13">
        <v>-126491.05</v>
      </c>
      <c r="T20" s="13"/>
      <c r="U20" s="13">
        <v>-367031.71</v>
      </c>
      <c r="V20" s="13"/>
      <c r="W20" s="13">
        <v>-2862599.89</v>
      </c>
      <c r="X20" s="13"/>
      <c r="Y20" s="13">
        <v>-53931258.640000001</v>
      </c>
      <c r="Z20" s="13"/>
      <c r="AA20" s="13">
        <v>-679529.15</v>
      </c>
      <c r="AB20" s="13"/>
      <c r="AC20" s="13">
        <v>0</v>
      </c>
      <c r="AD20" s="13"/>
      <c r="AE20" s="13">
        <f>SUM(E20:AC20)</f>
        <v>-181257729.09999999</v>
      </c>
    </row>
    <row r="21" spans="1:33" ht="29.1" customHeight="1">
      <c r="B21" s="12" t="s">
        <v>116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106</v>
      </c>
      <c r="E22" s="13">
        <v>0</v>
      </c>
      <c r="F22" s="13"/>
      <c r="G22" s="13">
        <v>0</v>
      </c>
      <c r="H22" s="13"/>
      <c r="I22" s="13">
        <v>115528597.31999999</v>
      </c>
      <c r="J22" s="13"/>
      <c r="K22" s="13">
        <v>0</v>
      </c>
      <c r="L22" s="13"/>
      <c r="M22" s="13">
        <v>2580156.35</v>
      </c>
      <c r="N22" s="13"/>
      <c r="O22" s="13">
        <v>0</v>
      </c>
      <c r="P22" s="13"/>
      <c r="Q22" s="13">
        <v>0</v>
      </c>
      <c r="R22" s="13"/>
      <c r="S22" s="13">
        <v>0</v>
      </c>
      <c r="T22" s="13"/>
      <c r="U22" s="13">
        <v>0</v>
      </c>
      <c r="V22" s="13"/>
      <c r="W22" s="13">
        <v>32823.75</v>
      </c>
      <c r="X22" s="13"/>
      <c r="Y22" s="13">
        <v>0</v>
      </c>
      <c r="Z22" s="13"/>
      <c r="AA22" s="13">
        <v>0</v>
      </c>
      <c r="AB22" s="13"/>
      <c r="AC22" s="13">
        <v>0</v>
      </c>
      <c r="AD22" s="13"/>
      <c r="AE22" s="13">
        <f>SUM(E22:AC22)</f>
        <v>118141577.41999999</v>
      </c>
    </row>
    <row r="23" spans="1:33" ht="29.1" customHeight="1">
      <c r="B23" s="12" t="s">
        <v>7</v>
      </c>
      <c r="E23" s="13">
        <v>0</v>
      </c>
      <c r="F23" s="13"/>
      <c r="G23" s="13">
        <v>0</v>
      </c>
      <c r="H23" s="13"/>
      <c r="I23" s="13">
        <v>-50469849</v>
      </c>
      <c r="J23" s="13"/>
      <c r="K23" s="13">
        <v>73448585.140000001</v>
      </c>
      <c r="L23" s="13"/>
      <c r="M23" s="13">
        <v>1019116.13</v>
      </c>
      <c r="N23" s="13"/>
      <c r="O23" s="13">
        <v>130430.34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174997.25</v>
      </c>
      <c r="X23" s="13"/>
      <c r="Y23" s="13">
        <v>0</v>
      </c>
      <c r="Z23" s="13"/>
      <c r="AA23" s="13">
        <v>179740.39</v>
      </c>
      <c r="AB23" s="13"/>
      <c r="AC23" s="13">
        <v>0</v>
      </c>
      <c r="AD23" s="13"/>
      <c r="AE23" s="13">
        <f>SUM(E23:AC23)</f>
        <v>24483020.25</v>
      </c>
    </row>
    <row r="24" spans="1:33" ht="29.1" customHeight="1">
      <c r="B24" s="12" t="s">
        <v>611</v>
      </c>
      <c r="E24" s="21">
        <f>SUM(E19:E23)</f>
        <v>0</v>
      </c>
      <c r="F24" s="13"/>
      <c r="G24" s="21">
        <f>SUM(G19:G23)</f>
        <v>-1568682.77</v>
      </c>
      <c r="H24" s="13"/>
      <c r="I24" s="21">
        <f>SUM(I19:I23)</f>
        <v>-232716315.68000001</v>
      </c>
      <c r="J24" s="13"/>
      <c r="K24" s="21">
        <f>SUM(K19:K23)</f>
        <v>-133786760.44159995</v>
      </c>
      <c r="L24" s="13"/>
      <c r="M24" s="21">
        <f>SUM(M19:M23)</f>
        <v>-14806265.509999998</v>
      </c>
      <c r="N24" s="13"/>
      <c r="O24" s="21">
        <f>SUM(O19:O23)</f>
        <v>-3074008.46</v>
      </c>
      <c r="P24" s="13"/>
      <c r="Q24" s="21">
        <f>SUM(Q19:Q23)</f>
        <v>-181579.98</v>
      </c>
      <c r="R24" s="13"/>
      <c r="S24" s="21">
        <f>SUM(S19:S23)</f>
        <v>-190082.18</v>
      </c>
      <c r="T24" s="13"/>
      <c r="U24" s="21">
        <f>SUM(U19:U23)</f>
        <v>-565675.65</v>
      </c>
      <c r="V24" s="13"/>
      <c r="W24" s="21">
        <f>SUM(W19:W23)</f>
        <v>-5074700.8900000006</v>
      </c>
      <c r="X24" s="13"/>
      <c r="Y24" s="21">
        <f>SUM(Y19:Y23)</f>
        <v>-97679128.439999998</v>
      </c>
      <c r="Z24" s="13"/>
      <c r="AA24" s="21">
        <f>SUM(AA19:AA23)</f>
        <v>-3155419.9899999993</v>
      </c>
      <c r="AB24" s="15"/>
      <c r="AC24" s="21">
        <f>SUM(AC19:AC23)</f>
        <v>0</v>
      </c>
      <c r="AD24" s="13"/>
      <c r="AE24" s="21">
        <f>SUM(AE19:AE23)</f>
        <v>-492798619.99160004</v>
      </c>
    </row>
    <row r="25" spans="1:33" ht="29.1" customHeight="1">
      <c r="B25" s="12" t="s">
        <v>680</v>
      </c>
      <c r="E25" s="13">
        <v>0</v>
      </c>
      <c r="F25" s="13"/>
      <c r="G25" s="13">
        <v>-543428.80000000005</v>
      </c>
      <c r="H25" s="13"/>
      <c r="I25" s="13">
        <v>-59642289.729999997</v>
      </c>
      <c r="J25" s="13"/>
      <c r="K25" s="13">
        <v>-11936878.939999999</v>
      </c>
      <c r="L25" s="13"/>
      <c r="M25" s="13">
        <v>-1300500.23</v>
      </c>
      <c r="N25" s="13"/>
      <c r="O25" s="13">
        <v>-967431.6</v>
      </c>
      <c r="P25" s="13"/>
      <c r="Q25" s="13">
        <v>-58021.18</v>
      </c>
      <c r="R25" s="13"/>
      <c r="S25" s="13">
        <v>-62725.7</v>
      </c>
      <c r="T25" s="13"/>
      <c r="U25" s="13">
        <v>-197111</v>
      </c>
      <c r="V25" s="13"/>
      <c r="W25" s="13">
        <v>-1601745.99</v>
      </c>
      <c r="X25" s="13"/>
      <c r="Y25" s="13">
        <v>-32492818.5</v>
      </c>
      <c r="Z25" s="13"/>
      <c r="AA25" s="13">
        <v>-314363.05</v>
      </c>
      <c r="AB25" s="13"/>
      <c r="AC25" s="13">
        <v>0</v>
      </c>
      <c r="AD25" s="15"/>
      <c r="AE25" s="15">
        <f>SUM(E25:AC25)</f>
        <v>-109117314.72</v>
      </c>
    </row>
    <row r="26" spans="1:33" ht="29.1" customHeight="1">
      <c r="B26" s="12" t="s">
        <v>116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106</v>
      </c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13"/>
      <c r="M27" s="13">
        <v>1763.6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5867.74</v>
      </c>
      <c r="V27" s="13"/>
      <c r="W27" s="13">
        <v>46550.87</v>
      </c>
      <c r="X27" s="13"/>
      <c r="Y27" s="13">
        <v>0</v>
      </c>
      <c r="Z27" s="13"/>
      <c r="AA27" s="13">
        <v>1218690.5900000001</v>
      </c>
      <c r="AB27" s="13"/>
      <c r="AC27" s="13">
        <v>0</v>
      </c>
      <c r="AD27" s="13"/>
      <c r="AE27" s="15">
        <f>SUM(E27:AC27)</f>
        <v>1272872.8</v>
      </c>
    </row>
    <row r="28" spans="1:33" ht="29.1" customHeight="1">
      <c r="B28" s="12" t="s">
        <v>7</v>
      </c>
      <c r="E28" s="13">
        <v>0</v>
      </c>
      <c r="F28" s="13"/>
      <c r="G28" s="13">
        <v>0</v>
      </c>
      <c r="H28" s="13"/>
      <c r="I28" s="13">
        <v>-2541625.5299999998</v>
      </c>
      <c r="J28" s="13"/>
      <c r="K28" s="13">
        <v>-1720485.39</v>
      </c>
      <c r="L28" s="13"/>
      <c r="M28" s="13">
        <v>-213034.68</v>
      </c>
      <c r="N28" s="13"/>
      <c r="O28" s="13">
        <v>-15977.64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-17509.189999999999</v>
      </c>
      <c r="X28" s="13"/>
      <c r="Y28" s="13">
        <v>0</v>
      </c>
      <c r="Z28" s="13"/>
      <c r="AA28" s="13">
        <v>-93517.9</v>
      </c>
      <c r="AB28" s="13"/>
      <c r="AC28" s="13">
        <v>0</v>
      </c>
      <c r="AD28" s="13"/>
      <c r="AE28" s="15">
        <f>SUM(E28:AC28)</f>
        <v>-4602150.33</v>
      </c>
    </row>
    <row r="29" spans="1:33" ht="29.1" customHeight="1">
      <c r="B29" s="124" t="s">
        <v>734</v>
      </c>
      <c r="E29" s="22">
        <f>SUM(E24:E28)</f>
        <v>0</v>
      </c>
      <c r="F29" s="13"/>
      <c r="G29" s="22">
        <f>SUM(G24:G28)</f>
        <v>-2112111.5700000003</v>
      </c>
      <c r="H29" s="13"/>
      <c r="I29" s="22">
        <f>SUM(I24:I28)</f>
        <v>-294900230.94</v>
      </c>
      <c r="J29" s="13"/>
      <c r="K29" s="22">
        <f>SUM(K24:K28)</f>
        <v>-147444124.77159995</v>
      </c>
      <c r="L29" s="13"/>
      <c r="M29" s="22">
        <f>SUM(M24:M28)</f>
        <v>-16318036.819999998</v>
      </c>
      <c r="N29" s="13"/>
      <c r="O29" s="22">
        <f>SUM(O24:O28)</f>
        <v>-4057417.7</v>
      </c>
      <c r="P29" s="13"/>
      <c r="Q29" s="22">
        <f>SUM(Q24:Q28)</f>
        <v>-239601.16</v>
      </c>
      <c r="R29" s="13"/>
      <c r="S29" s="22">
        <f>SUM(S24:S28)</f>
        <v>-252807.88</v>
      </c>
      <c r="T29" s="13"/>
      <c r="U29" s="22">
        <f>SUM(U24:U28)</f>
        <v>-756918.91</v>
      </c>
      <c r="V29" s="13"/>
      <c r="W29" s="22">
        <f>SUM(W24:W28)</f>
        <v>-6647405.2000000011</v>
      </c>
      <c r="X29" s="13"/>
      <c r="Y29" s="22">
        <f>SUM(Y24:Y28)</f>
        <v>-130171946.94</v>
      </c>
      <c r="Z29" s="13"/>
      <c r="AA29" s="22">
        <f>SUM(AA24:AA28)</f>
        <v>-2344610.3499999992</v>
      </c>
      <c r="AB29" s="15"/>
      <c r="AC29" s="22">
        <f>SUM(AC24:AC28)</f>
        <v>0</v>
      </c>
      <c r="AD29" s="13"/>
      <c r="AE29" s="22">
        <f>SUM(AE24:AE28)</f>
        <v>-605245212.24160016</v>
      </c>
    </row>
    <row r="30" spans="1:33" ht="29.1" customHeight="1">
      <c r="A30" s="12" t="s">
        <v>118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24" t="s">
        <v>734</v>
      </c>
      <c r="E31" s="14">
        <f>+E17+E29</f>
        <v>40000000</v>
      </c>
      <c r="F31" s="13"/>
      <c r="G31" s="14">
        <f>+G17+G29</f>
        <v>23636710.73</v>
      </c>
      <c r="H31" s="13"/>
      <c r="I31" s="14">
        <f>+I17+I29</f>
        <v>2474782825.0099993</v>
      </c>
      <c r="J31" s="13"/>
      <c r="K31" s="14">
        <f>+K17+K29</f>
        <v>46353019.008400053</v>
      </c>
      <c r="L31" s="13"/>
      <c r="M31" s="14">
        <f>+M17+M29</f>
        <v>9095827.480000006</v>
      </c>
      <c r="N31" s="13"/>
      <c r="O31" s="14">
        <f>+O17+O29</f>
        <v>11818651.290000003</v>
      </c>
      <c r="P31" s="13"/>
      <c r="Q31" s="14">
        <f>+Q17+Q29</f>
        <v>930443.84</v>
      </c>
      <c r="R31" s="13"/>
      <c r="S31" s="14">
        <f>+S17+S29</f>
        <v>1747192.12</v>
      </c>
      <c r="T31" s="13"/>
      <c r="U31" s="14">
        <f>+U17+U29</f>
        <v>1234958.71</v>
      </c>
      <c r="V31" s="13"/>
      <c r="W31" s="14">
        <f>+W17+W29</f>
        <v>9802813.0399999954</v>
      </c>
      <c r="X31" s="13"/>
      <c r="Y31" s="14">
        <f>+Y17+Y29</f>
        <v>724675305.55999994</v>
      </c>
      <c r="Z31" s="13"/>
      <c r="AA31" s="14">
        <f>+AA17+AA29</f>
        <v>1541109.13</v>
      </c>
      <c r="AB31" s="15"/>
      <c r="AC31" s="14">
        <f>+AC17+AC29</f>
        <v>418067.49999999977</v>
      </c>
      <c r="AD31" s="13"/>
      <c r="AE31" s="14">
        <f>SUM(E31:AC31)</f>
        <v>3346036923.4183993</v>
      </c>
      <c r="AG31" s="16"/>
    </row>
    <row r="32" spans="1:33" ht="29.1" customHeight="1" thickTop="1" thickBot="1">
      <c r="B32" s="12" t="s">
        <v>611</v>
      </c>
      <c r="E32" s="14">
        <f>+E12+E24</f>
        <v>40000000</v>
      </c>
      <c r="F32" s="13"/>
      <c r="G32" s="14">
        <f>+G12+G24</f>
        <v>24180139.530000001</v>
      </c>
      <c r="H32" s="13"/>
      <c r="I32" s="14">
        <f>+I12+I24</f>
        <v>2155331366.3299999</v>
      </c>
      <c r="J32" s="13"/>
      <c r="K32" s="14">
        <f>+K12+K24</f>
        <v>16179345.81840004</v>
      </c>
      <c r="L32" s="13"/>
      <c r="M32" s="14">
        <f>+M12+M24</f>
        <v>6758884.7800000086</v>
      </c>
      <c r="N32" s="13"/>
      <c r="O32" s="14">
        <f>+O12+O24</f>
        <v>12683647.310000002</v>
      </c>
      <c r="P32" s="13"/>
      <c r="Q32" s="14">
        <f>+Q12+Q24</f>
        <v>988465.02</v>
      </c>
      <c r="R32" s="13"/>
      <c r="S32" s="14">
        <f>+S12+S24</f>
        <v>1809917.82</v>
      </c>
      <c r="T32" s="13"/>
      <c r="U32" s="14">
        <f>+U12+U24</f>
        <v>1417391.87</v>
      </c>
      <c r="V32" s="13"/>
      <c r="W32" s="14">
        <f>+W12+W24</f>
        <v>10817094.259999996</v>
      </c>
      <c r="X32" s="13"/>
      <c r="Y32" s="14">
        <f>+Y12+Y24</f>
        <v>757168124.05999994</v>
      </c>
      <c r="Z32" s="13"/>
      <c r="AA32" s="14">
        <f>+AA12+AA24</f>
        <v>1861838.6399999997</v>
      </c>
      <c r="AB32" s="15"/>
      <c r="AC32" s="14">
        <f>+AC12+AC24</f>
        <v>418067.49999999977</v>
      </c>
      <c r="AD32" s="13"/>
      <c r="AE32" s="14">
        <f>SUM(E32:AC32)</f>
        <v>3029614282.9384003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56</v>
      </c>
      <c r="AD33" s="17"/>
      <c r="AE33" s="24" t="s">
        <v>57</v>
      </c>
    </row>
    <row r="34" spans="1:31" ht="29.1" customHeight="1">
      <c r="A34" s="12" t="s">
        <v>738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109117314.72</v>
      </c>
      <c r="AD34" s="17"/>
      <c r="AE34" s="13">
        <v>104704415.84</v>
      </c>
    </row>
    <row r="35" spans="1:31" ht="29.1" customHeight="1">
      <c r="A35" s="12" t="s">
        <v>739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80368025.890000001</v>
      </c>
      <c r="AD35" s="17"/>
      <c r="AE35" s="13">
        <v>81182833.120000005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B35" zoomScale="80" zoomScaleNormal="80" zoomScaleSheetLayoutView="80" workbookViewId="0">
      <selection activeCell="L46" sqref="L46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8.5703125" style="12" customWidth="1"/>
    <col min="5" max="5" width="1.7109375" style="12" customWidth="1"/>
    <col min="6" max="6" width="16.7109375" style="12" customWidth="1"/>
    <col min="7" max="7" width="1.85546875" style="12" customWidth="1"/>
    <col min="8" max="8" width="16.7109375" style="12" customWidth="1"/>
    <col min="9" max="9" width="1.85546875" style="12" customWidth="1"/>
    <col min="10" max="10" width="16.7109375" style="12" customWidth="1"/>
    <col min="11" max="11" width="1.85546875" style="12" customWidth="1"/>
    <col min="12" max="12" width="16.7109375" style="12" customWidth="1"/>
    <col min="13" max="13" width="1.85546875" style="12" customWidth="1"/>
    <col min="14" max="14" width="16.7109375" style="12" customWidth="1"/>
    <col min="15" max="15" width="1.85546875" style="12" customWidth="1"/>
    <col min="16" max="16" width="16.7109375" style="12" customWidth="1"/>
    <col min="17" max="17" width="1.85546875" style="12" customWidth="1"/>
    <col min="18" max="18" width="16.7109375" style="12" customWidth="1"/>
    <col min="19" max="19" width="1.28515625" style="12" customWidth="1"/>
    <col min="20" max="20" width="11.140625" style="12" customWidth="1"/>
    <col min="21" max="16384" width="9.140625" style="12"/>
  </cols>
  <sheetData>
    <row r="1" spans="1:18" ht="32.25" customHeight="1">
      <c r="A1" s="288" t="s">
        <v>287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</row>
    <row r="2" spans="1:18" ht="32.25" customHeight="1"/>
    <row r="3" spans="1:18" s="124" customFormat="1" ht="32.25" customHeight="1"/>
    <row r="4" spans="1:18" s="18" customFormat="1" ht="32.25" customHeight="1">
      <c r="F4" s="308" t="s">
        <v>12</v>
      </c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</row>
    <row r="5" spans="1:18" s="19" customFormat="1" ht="32.25" customHeight="1">
      <c r="F5" s="309" t="s">
        <v>27</v>
      </c>
      <c r="H5" s="309" t="s">
        <v>55</v>
      </c>
      <c r="J5" s="309" t="s">
        <v>30</v>
      </c>
      <c r="L5" s="309" t="s">
        <v>112</v>
      </c>
      <c r="N5" s="309" t="s">
        <v>32</v>
      </c>
      <c r="P5" s="309" t="s">
        <v>33</v>
      </c>
      <c r="Q5" s="20"/>
      <c r="R5" s="309" t="s">
        <v>1</v>
      </c>
    </row>
    <row r="6" spans="1:18" s="19" customFormat="1" ht="32.25" customHeight="1">
      <c r="F6" s="310"/>
      <c r="H6" s="310"/>
      <c r="J6" s="310"/>
      <c r="L6" s="310"/>
      <c r="N6" s="310"/>
      <c r="P6" s="310"/>
      <c r="Q6" s="20"/>
      <c r="R6" s="310"/>
    </row>
    <row r="7" spans="1:18" ht="32.25" customHeight="1">
      <c r="B7" s="12" t="s">
        <v>102</v>
      </c>
    </row>
    <row r="8" spans="1:18" ht="32.25" customHeight="1">
      <c r="C8" s="12" t="s">
        <v>678</v>
      </c>
      <c r="F8" s="13">
        <v>1391373339.8899999</v>
      </c>
      <c r="G8" s="13"/>
      <c r="H8" s="13">
        <v>216691281.53</v>
      </c>
      <c r="I8" s="13"/>
      <c r="J8" s="13">
        <v>22267016.550000004</v>
      </c>
      <c r="K8" s="13"/>
      <c r="L8" s="13">
        <v>8476018.6500000004</v>
      </c>
      <c r="M8" s="13"/>
      <c r="N8" s="13">
        <v>5125541.7299999995</v>
      </c>
      <c r="O8" s="13"/>
      <c r="P8" s="13">
        <v>2658249.2799999998</v>
      </c>
      <c r="Q8" s="13"/>
      <c r="R8" s="13">
        <f>SUM(F8:Q8)</f>
        <v>1646591447.6299999</v>
      </c>
    </row>
    <row r="9" spans="1:18" ht="32.25" customHeight="1">
      <c r="C9" s="12" t="s">
        <v>43</v>
      </c>
      <c r="F9" s="13">
        <v>1232834635.8199999</v>
      </c>
      <c r="G9" s="13"/>
      <c r="H9" s="13">
        <v>15814523.710000001</v>
      </c>
      <c r="I9" s="13"/>
      <c r="J9" s="13">
        <v>3947017.2</v>
      </c>
      <c r="K9" s="13"/>
      <c r="L9" s="13">
        <v>0</v>
      </c>
      <c r="M9" s="13"/>
      <c r="N9" s="13">
        <v>317443.93</v>
      </c>
      <c r="O9" s="13"/>
      <c r="P9" s="13">
        <v>0</v>
      </c>
      <c r="Q9" s="13"/>
      <c r="R9" s="13">
        <f>SUM(F9:Q9)</f>
        <v>1252913620.6600001</v>
      </c>
    </row>
    <row r="10" spans="1:18" ht="32.25" customHeight="1">
      <c r="C10" s="12" t="s">
        <v>138</v>
      </c>
      <c r="F10" s="13">
        <v>-137101933.05000001</v>
      </c>
      <c r="G10" s="13"/>
      <c r="H10" s="13">
        <v>0</v>
      </c>
      <c r="I10" s="13"/>
      <c r="J10" s="13">
        <v>-2950371.92</v>
      </c>
      <c r="K10" s="13"/>
      <c r="L10" s="13">
        <v>0</v>
      </c>
      <c r="M10" s="13"/>
      <c r="N10" s="13">
        <v>0</v>
      </c>
      <c r="O10" s="13"/>
      <c r="P10" s="13">
        <v>0</v>
      </c>
      <c r="Q10" s="13"/>
      <c r="R10" s="13">
        <f>SUM(F10:Q10)</f>
        <v>-140052304.97</v>
      </c>
    </row>
    <row r="11" spans="1:18" ht="32.25" hidden="1" customHeight="1">
      <c r="C11" s="12" t="s">
        <v>207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f>SUM(F11:Q11)</f>
        <v>0</v>
      </c>
    </row>
    <row r="12" spans="1:18" ht="32.25" customHeight="1">
      <c r="C12" s="12" t="s">
        <v>7</v>
      </c>
      <c r="F12" s="13">
        <v>-99058360.650000006</v>
      </c>
      <c r="G12" s="13"/>
      <c r="H12" s="13">
        <v>-82539698.980000004</v>
      </c>
      <c r="I12" s="13"/>
      <c r="J12" s="13">
        <v>-1698511.54</v>
      </c>
      <c r="K12" s="13"/>
      <c r="L12" s="13">
        <v>-736530.26</v>
      </c>
      <c r="M12" s="13"/>
      <c r="N12" s="13">
        <v>-463087.65</v>
      </c>
      <c r="O12" s="13"/>
      <c r="P12" s="13">
        <v>-230990.65</v>
      </c>
      <c r="Q12" s="13"/>
      <c r="R12" s="13">
        <f>SUM(F12:Q12)</f>
        <v>-184727179.72999999</v>
      </c>
    </row>
    <row r="13" spans="1:18" ht="32.25" customHeight="1">
      <c r="C13" s="12" t="s">
        <v>611</v>
      </c>
      <c r="F13" s="21">
        <f>SUM(F8:F12)</f>
        <v>2388047682.0099998</v>
      </c>
      <c r="G13" s="13"/>
      <c r="H13" s="21">
        <f>SUM(H8:H12)</f>
        <v>149966106.25999999</v>
      </c>
      <c r="I13" s="13"/>
      <c r="J13" s="21">
        <f>SUM(J8:J12)</f>
        <v>21565150.290000007</v>
      </c>
      <c r="K13" s="13"/>
      <c r="L13" s="21">
        <f>SUM(L8:L12)</f>
        <v>7739488.3900000006</v>
      </c>
      <c r="M13" s="13"/>
      <c r="N13" s="21">
        <f>SUM(N8:N12)</f>
        <v>4979898.0099999988</v>
      </c>
      <c r="O13" s="13"/>
      <c r="P13" s="21">
        <f>SUM(P8:P12)</f>
        <v>2427258.63</v>
      </c>
      <c r="Q13" s="15"/>
      <c r="R13" s="21">
        <f>SUM(R8:R12)</f>
        <v>2574725583.5900002</v>
      </c>
    </row>
    <row r="14" spans="1:18" ht="32.25" customHeight="1">
      <c r="C14" s="12" t="s">
        <v>43</v>
      </c>
      <c r="F14" s="13">
        <v>337008226.22000003</v>
      </c>
      <c r="G14" s="13"/>
      <c r="H14" s="13">
        <v>34101998</v>
      </c>
      <c r="I14" s="13"/>
      <c r="J14" s="13">
        <v>3336016.96</v>
      </c>
      <c r="K14" s="13"/>
      <c r="L14" s="13">
        <v>0</v>
      </c>
      <c r="M14" s="13"/>
      <c r="N14" s="13">
        <v>236904.29</v>
      </c>
      <c r="O14" s="13"/>
      <c r="P14" s="13">
        <v>0</v>
      </c>
      <c r="Q14" s="13"/>
      <c r="R14" s="13">
        <f>SUM(F14:Q14)</f>
        <v>374683145.47000003</v>
      </c>
    </row>
    <row r="15" spans="1:18" ht="32.25" customHeight="1">
      <c r="C15" s="12" t="s">
        <v>138</v>
      </c>
      <c r="F15" s="13">
        <v>0</v>
      </c>
      <c r="G15" s="13"/>
      <c r="H15" s="13">
        <v>0</v>
      </c>
      <c r="I15" s="13"/>
      <c r="J15" s="13">
        <v>-8317.76</v>
      </c>
      <c r="K15" s="13"/>
      <c r="L15" s="13">
        <v>0</v>
      </c>
      <c r="M15" s="13"/>
      <c r="N15" s="13">
        <v>-7567.26</v>
      </c>
      <c r="O15" s="13"/>
      <c r="P15" s="13">
        <v>-1218691.5900000001</v>
      </c>
      <c r="Q15" s="13"/>
      <c r="R15" s="13">
        <f>SUM(F15:Q15)</f>
        <v>-1234576.6100000001</v>
      </c>
    </row>
    <row r="16" spans="1:18" ht="32.25" hidden="1" customHeight="1">
      <c r="C16" s="12" t="s">
        <v>207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f>SUM(F16:Q16)</f>
        <v>0</v>
      </c>
    </row>
    <row r="17" spans="2:20" ht="32.25" customHeight="1">
      <c r="C17" s="12" t="s">
        <v>7</v>
      </c>
      <c r="F17" s="13">
        <v>44627147.719999999</v>
      </c>
      <c r="G17" s="13"/>
      <c r="H17" s="13">
        <v>9729039.5199999996</v>
      </c>
      <c r="I17" s="13"/>
      <c r="J17" s="13">
        <v>521014.81</v>
      </c>
      <c r="K17" s="13"/>
      <c r="L17" s="13">
        <v>118413.22</v>
      </c>
      <c r="M17" s="13"/>
      <c r="N17" s="13">
        <v>86187.12</v>
      </c>
      <c r="O17" s="13"/>
      <c r="P17" s="13">
        <v>87152.44</v>
      </c>
      <c r="Q17" s="13"/>
      <c r="R17" s="13">
        <f>SUM(F17:Q17)</f>
        <v>55168954.829999991</v>
      </c>
    </row>
    <row r="18" spans="2:20" ht="32.25" customHeight="1">
      <c r="C18" s="124" t="s">
        <v>734</v>
      </c>
      <c r="F18" s="22">
        <f>SUM(F13:F17)</f>
        <v>2769683055.9499993</v>
      </c>
      <c r="G18" s="13"/>
      <c r="H18" s="22">
        <f>SUM(H13:H17)</f>
        <v>193797143.78</v>
      </c>
      <c r="I18" s="13"/>
      <c r="J18" s="22">
        <f>SUM(J13:J17)</f>
        <v>25413864.300000004</v>
      </c>
      <c r="K18" s="13"/>
      <c r="L18" s="22">
        <f>SUM(L13:L17)</f>
        <v>7857901.6100000003</v>
      </c>
      <c r="M18" s="13"/>
      <c r="N18" s="22">
        <f>SUM(N13:N17)</f>
        <v>5295422.1599999992</v>
      </c>
      <c r="O18" s="13"/>
      <c r="P18" s="22">
        <f>SUM(P13:P17)</f>
        <v>1295719.4799999997</v>
      </c>
      <c r="Q18" s="15"/>
      <c r="R18" s="22">
        <f>SUM(R13:R17)</f>
        <v>3003343107.2800002</v>
      </c>
    </row>
    <row r="19" spans="2:20" ht="32.25" customHeight="1">
      <c r="B19" s="12" t="s">
        <v>103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2:20" ht="32.25" customHeight="1">
      <c r="C20" s="12" t="s">
        <v>678</v>
      </c>
      <c r="F20" s="13">
        <v>-205380716.01000002</v>
      </c>
      <c r="G20" s="13"/>
      <c r="H20" s="13">
        <v>-181983668.12159994</v>
      </c>
      <c r="I20" s="13"/>
      <c r="J20" s="13">
        <v>-15869015.779999999</v>
      </c>
      <c r="K20" s="13"/>
      <c r="L20" s="13">
        <v>-1103075</v>
      </c>
      <c r="M20" s="13"/>
      <c r="N20" s="13">
        <v>-1520125.8499999999</v>
      </c>
      <c r="O20" s="13"/>
      <c r="P20" s="13">
        <v>-2325164.6399999997</v>
      </c>
      <c r="Q20" s="13"/>
      <c r="R20" s="13">
        <f>SUM(F20:Q20)</f>
        <v>-408181765.40159994</v>
      </c>
    </row>
    <row r="21" spans="2:20" ht="32.25" customHeight="1">
      <c r="C21" s="12" t="s">
        <v>44</v>
      </c>
      <c r="F21" s="13">
        <v>-92394347.989999995</v>
      </c>
      <c r="G21" s="13"/>
      <c r="H21" s="13">
        <v>-25251677.460000001</v>
      </c>
      <c r="I21" s="13"/>
      <c r="J21" s="13">
        <v>-2536522.21</v>
      </c>
      <c r="K21" s="13"/>
      <c r="L21" s="13">
        <v>-808523.18</v>
      </c>
      <c r="M21" s="13"/>
      <c r="N21" s="13">
        <v>-980033.79</v>
      </c>
      <c r="O21" s="13"/>
      <c r="P21" s="13">
        <v>-214779.6</v>
      </c>
      <c r="Q21" s="13"/>
      <c r="R21" s="13">
        <f>SUM(F21:Q21)</f>
        <v>-122185884.22999999</v>
      </c>
    </row>
    <row r="22" spans="2:20" ht="32.25" customHeight="1">
      <c r="C22" s="12" t="s">
        <v>139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2:20" ht="32.25" customHeight="1">
      <c r="C23" s="12" t="s">
        <v>45</v>
      </c>
      <c r="F23" s="13">
        <v>115528597.31999999</v>
      </c>
      <c r="G23" s="13"/>
      <c r="H23" s="13">
        <v>0</v>
      </c>
      <c r="I23" s="13"/>
      <c r="J23" s="13">
        <v>2580156.35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5">
        <f>SUM(F23:Q23)</f>
        <v>118108753.66999999</v>
      </c>
    </row>
    <row r="24" spans="2:20" ht="32.25" customHeight="1">
      <c r="C24" s="12" t="s">
        <v>7</v>
      </c>
      <c r="F24" s="13">
        <v>-50469849</v>
      </c>
      <c r="G24" s="13"/>
      <c r="H24" s="13">
        <v>73448585.140000001</v>
      </c>
      <c r="I24" s="13"/>
      <c r="J24" s="13">
        <v>1019116.13</v>
      </c>
      <c r="K24" s="13"/>
      <c r="L24" s="13">
        <v>130430.34</v>
      </c>
      <c r="M24" s="13"/>
      <c r="N24" s="13">
        <v>174997.25</v>
      </c>
      <c r="O24" s="13"/>
      <c r="P24" s="13">
        <v>179740.39</v>
      </c>
      <c r="Q24" s="13"/>
      <c r="R24" s="23">
        <f>SUM(F24:Q24)</f>
        <v>24483020.25</v>
      </c>
    </row>
    <row r="25" spans="2:20" ht="32.25" customHeight="1">
      <c r="C25" s="12" t="s">
        <v>611</v>
      </c>
      <c r="F25" s="21">
        <f>SUM(F20:F24)</f>
        <v>-232716315.68000001</v>
      </c>
      <c r="G25" s="13"/>
      <c r="H25" s="21">
        <f>SUM(H20:H24)</f>
        <v>-133786760.44159995</v>
      </c>
      <c r="I25" s="13"/>
      <c r="J25" s="21">
        <f>SUM(J20:J24)</f>
        <v>-14806265.509999998</v>
      </c>
      <c r="K25" s="13"/>
      <c r="L25" s="21">
        <f>SUM(L20:L24)</f>
        <v>-1781167.84</v>
      </c>
      <c r="M25" s="13"/>
      <c r="N25" s="21">
        <f>SUM(N20:N24)</f>
        <v>-2325162.3899999997</v>
      </c>
      <c r="O25" s="13"/>
      <c r="P25" s="21">
        <f>SUM(P20:P24)</f>
        <v>-2360203.8499999996</v>
      </c>
      <c r="Q25" s="15"/>
      <c r="R25" s="21">
        <f>SUM(F25:Q25)</f>
        <v>-387775875.71159995</v>
      </c>
    </row>
    <row r="26" spans="2:20" ht="32.25" customHeight="1">
      <c r="C26" s="12" t="s">
        <v>680</v>
      </c>
      <c r="F26" s="13">
        <v>-59642289.729999997</v>
      </c>
      <c r="G26" s="13"/>
      <c r="H26" s="13">
        <v>-11936878.939999999</v>
      </c>
      <c r="I26" s="13"/>
      <c r="J26" s="13">
        <v>-1300500.23</v>
      </c>
      <c r="K26" s="13"/>
      <c r="L26" s="13">
        <v>-400938.94</v>
      </c>
      <c r="M26" s="13"/>
      <c r="N26" s="13">
        <v>-507285.19</v>
      </c>
      <c r="O26" s="13"/>
      <c r="P26" s="13">
        <v>-57492.42</v>
      </c>
      <c r="Q26" s="13"/>
      <c r="R26" s="15">
        <f>SUM(F26:Q26)</f>
        <v>-73845385.450000003</v>
      </c>
    </row>
    <row r="27" spans="2:20" ht="32.25" customHeight="1">
      <c r="C27" s="12" t="s">
        <v>139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2:20" ht="32.25" customHeight="1">
      <c r="C28" s="12" t="s">
        <v>45</v>
      </c>
      <c r="F28" s="13">
        <v>0</v>
      </c>
      <c r="G28" s="13"/>
      <c r="H28" s="13">
        <v>0</v>
      </c>
      <c r="I28" s="13"/>
      <c r="J28" s="13">
        <v>1763.6</v>
      </c>
      <c r="K28" s="13"/>
      <c r="L28" s="13">
        <v>0</v>
      </c>
      <c r="M28" s="13"/>
      <c r="N28" s="13">
        <v>5367.68</v>
      </c>
      <c r="O28" s="13"/>
      <c r="P28" s="13">
        <v>1218690.5900000001</v>
      </c>
      <c r="Q28" s="13"/>
      <c r="R28" s="15">
        <f>SUM(F28:Q28)</f>
        <v>1225821.8700000001</v>
      </c>
    </row>
    <row r="29" spans="2:20" ht="32.25" customHeight="1">
      <c r="C29" s="12" t="s">
        <v>7</v>
      </c>
      <c r="F29" s="13">
        <v>-2541625.5299999998</v>
      </c>
      <c r="G29" s="13"/>
      <c r="H29" s="13">
        <v>-1720485.39</v>
      </c>
      <c r="I29" s="13"/>
      <c r="J29" s="13">
        <v>-213034.68</v>
      </c>
      <c r="K29" s="13"/>
      <c r="L29" s="13">
        <v>-15977.64</v>
      </c>
      <c r="M29" s="13"/>
      <c r="N29" s="13">
        <v>-17509.189999999999</v>
      </c>
      <c r="O29" s="13"/>
      <c r="P29" s="13">
        <v>-93517.9</v>
      </c>
      <c r="Q29" s="13"/>
      <c r="R29" s="23">
        <f>SUM(F29:Q29)</f>
        <v>-4602150.33</v>
      </c>
    </row>
    <row r="30" spans="2:20" ht="32.25" customHeight="1">
      <c r="C30" s="124" t="s">
        <v>734</v>
      </c>
      <c r="F30" s="22">
        <f>SUM(F25:F29)</f>
        <v>-294900230.94</v>
      </c>
      <c r="G30" s="13"/>
      <c r="H30" s="22">
        <f>SUM(H25:H29)</f>
        <v>-147444124.77159995</v>
      </c>
      <c r="I30" s="13"/>
      <c r="J30" s="22">
        <f>SUM(J25:J29)</f>
        <v>-16318036.819999998</v>
      </c>
      <c r="K30" s="13"/>
      <c r="L30" s="22">
        <f>SUM(L25:L29)</f>
        <v>-2198084.4200000004</v>
      </c>
      <c r="M30" s="13"/>
      <c r="N30" s="22">
        <f>SUM(N25:N29)</f>
        <v>-2844589.0899999994</v>
      </c>
      <c r="O30" s="13"/>
      <c r="P30" s="22">
        <f>SUM(P25:P29)</f>
        <v>-1292523.5799999994</v>
      </c>
      <c r="Q30" s="15"/>
      <c r="R30" s="22">
        <f>SUM(F30:Q30)</f>
        <v>-464997589.62159991</v>
      </c>
    </row>
    <row r="31" spans="2:20" ht="32.25" customHeight="1">
      <c r="B31" s="12" t="s">
        <v>46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2:20" ht="32.25" customHeight="1" thickBot="1">
      <c r="C32" s="124" t="s">
        <v>734</v>
      </c>
      <c r="F32" s="14">
        <f>+F18+F30</f>
        <v>2474782825.0099993</v>
      </c>
      <c r="G32" s="13"/>
      <c r="H32" s="14">
        <f>+H18+H30</f>
        <v>46353019.008400053</v>
      </c>
      <c r="I32" s="13"/>
      <c r="J32" s="14">
        <f>+J18+J30</f>
        <v>9095827.480000006</v>
      </c>
      <c r="K32" s="13"/>
      <c r="L32" s="14">
        <f>+L18+L30</f>
        <v>5659817.1899999995</v>
      </c>
      <c r="M32" s="13"/>
      <c r="N32" s="14">
        <f>+N18+N30</f>
        <v>2450833.0699999998</v>
      </c>
      <c r="O32" s="13"/>
      <c r="P32" s="14">
        <f>+P18+P30</f>
        <v>3195.9000000003725</v>
      </c>
      <c r="Q32" s="15"/>
      <c r="R32" s="14">
        <f>SUM(F32:Q32)</f>
        <v>2538345517.6583996</v>
      </c>
      <c r="T32" s="16"/>
    </row>
    <row r="33" spans="2:18" ht="32.25" customHeight="1" thickTop="1" thickBot="1">
      <c r="C33" s="12" t="s">
        <v>611</v>
      </c>
      <c r="F33" s="14">
        <f>F13+F25</f>
        <v>2155331366.3299999</v>
      </c>
      <c r="G33" s="13"/>
      <c r="H33" s="14">
        <f>H13+H25</f>
        <v>16179345.81840004</v>
      </c>
      <c r="I33" s="13"/>
      <c r="J33" s="14">
        <f>J13+J25</f>
        <v>6758884.7800000086</v>
      </c>
      <c r="K33" s="13"/>
      <c r="L33" s="14">
        <f>L13+L25</f>
        <v>5958320.5500000007</v>
      </c>
      <c r="M33" s="13"/>
      <c r="N33" s="14">
        <f>N13+N25</f>
        <v>2654735.6199999992</v>
      </c>
      <c r="O33" s="13"/>
      <c r="P33" s="14">
        <f>P13+P25</f>
        <v>67054.780000000261</v>
      </c>
      <c r="Q33" s="15"/>
      <c r="R33" s="14">
        <f>SUM(F33:Q33)</f>
        <v>2186949707.8784003</v>
      </c>
    </row>
    <row r="34" spans="2:18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 t="s">
        <v>56</v>
      </c>
      <c r="Q34" s="24"/>
      <c r="R34" s="24" t="s">
        <v>57</v>
      </c>
    </row>
    <row r="35" spans="2:18" ht="32.25" customHeight="1">
      <c r="B35" s="12" t="s">
        <v>736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>
        <f>-R26</f>
        <v>73845385.450000003</v>
      </c>
      <c r="Q35" s="17"/>
      <c r="R35" s="13">
        <v>69432486.569999993</v>
      </c>
    </row>
    <row r="36" spans="2:18" ht="32.25" customHeight="1">
      <c r="B36" s="12" t="s">
        <v>737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>
        <v>54442385.549999997</v>
      </c>
      <c r="Q36" s="17"/>
      <c r="R36" s="13">
        <v>55257192.780000001</v>
      </c>
    </row>
    <row r="37" spans="2:18" ht="32.25" customHeight="1">
      <c r="C37" s="12" t="s">
        <v>740</v>
      </c>
    </row>
    <row r="38" spans="2:18" ht="32.25" customHeight="1">
      <c r="B38" s="12" t="s">
        <v>847</v>
      </c>
    </row>
    <row r="39" spans="2:18" ht="32.25" customHeight="1">
      <c r="C39" s="12" t="s">
        <v>742</v>
      </c>
    </row>
    <row r="40" spans="2:18" s="124" customFormat="1" ht="32.25" customHeight="1">
      <c r="B40" s="124" t="s">
        <v>683</v>
      </c>
    </row>
    <row r="41" spans="2:18" ht="32.25" customHeight="1">
      <c r="C41" s="12" t="s">
        <v>741</v>
      </c>
    </row>
    <row r="42" spans="2:18" ht="32.25" customHeight="1">
      <c r="B42" s="12" t="s">
        <v>684</v>
      </c>
    </row>
    <row r="43" spans="2:18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</sheetData>
  <mergeCells count="9">
    <mergeCell ref="A1:R1"/>
    <mergeCell ref="F4:R4"/>
    <mergeCell ref="F5:F6"/>
    <mergeCell ref="H5:H6"/>
    <mergeCell ref="J5:J6"/>
    <mergeCell ref="L5:L6"/>
    <mergeCell ref="N5:N6"/>
    <mergeCell ref="P5:P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90" zoomScaleNormal="90" zoomScaleSheetLayoutView="90" workbookViewId="0">
      <selection activeCell="I6" sqref="I6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6384" width="9.140625" style="10"/>
  </cols>
  <sheetData>
    <row r="1" spans="1:11" ht="24.95" customHeight="1">
      <c r="A1" s="303" t="s">
        <v>351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3" spans="1:11" s="42" customFormat="1" ht="24.95" customHeight="1">
      <c r="A3" s="126" t="s">
        <v>638</v>
      </c>
      <c r="B3" s="32" t="s">
        <v>61</v>
      </c>
      <c r="C3" s="32"/>
      <c r="D3" s="124"/>
      <c r="I3" s="99"/>
      <c r="J3" s="99"/>
      <c r="K3" s="99"/>
    </row>
    <row r="4" spans="1:11" s="42" customFormat="1" ht="24.95" customHeight="1">
      <c r="I4" s="111"/>
      <c r="J4" s="111"/>
      <c r="K4" s="112" t="s">
        <v>193</v>
      </c>
    </row>
    <row r="5" spans="1:11" s="113" customFormat="1" ht="24.95" customHeight="1">
      <c r="I5" s="114" t="s">
        <v>11</v>
      </c>
      <c r="K5" s="114" t="s">
        <v>194</v>
      </c>
    </row>
    <row r="6" spans="1:11" ht="24.95" customHeight="1">
      <c r="I6" s="285" t="s">
        <v>94</v>
      </c>
      <c r="J6" s="11"/>
      <c r="K6" s="285" t="s">
        <v>94</v>
      </c>
    </row>
    <row r="7" spans="1:11" ht="24.95" customHeight="1">
      <c r="B7" s="10" t="s">
        <v>102</v>
      </c>
    </row>
    <row r="8" spans="1:11" ht="24.95" customHeight="1">
      <c r="C8" s="10" t="s">
        <v>678</v>
      </c>
      <c r="I8" s="13">
        <v>5219426.74</v>
      </c>
      <c r="J8" s="13"/>
      <c r="K8" s="13">
        <v>2605628.6799999997</v>
      </c>
    </row>
    <row r="9" spans="1:11" ht="24.95" customHeight="1">
      <c r="C9" s="10" t="s">
        <v>105</v>
      </c>
      <c r="I9" s="13">
        <v>1426686.6</v>
      </c>
      <c r="J9" s="13"/>
      <c r="K9" s="13">
        <v>1136181.6000000001</v>
      </c>
    </row>
    <row r="10" spans="1:11" ht="24.95" customHeight="1">
      <c r="C10" s="10" t="s">
        <v>106</v>
      </c>
      <c r="I10" s="13">
        <v>0</v>
      </c>
      <c r="J10" s="13"/>
      <c r="K10" s="13">
        <v>0</v>
      </c>
    </row>
    <row r="11" spans="1:11" ht="24.95" customHeight="1">
      <c r="C11" s="10" t="s">
        <v>136</v>
      </c>
      <c r="I11" s="13">
        <v>-271088.07</v>
      </c>
      <c r="J11" s="13"/>
      <c r="K11" s="13">
        <v>-271088.07</v>
      </c>
    </row>
    <row r="12" spans="1:11" ht="24.95" customHeight="1">
      <c r="C12" s="10" t="s">
        <v>611</v>
      </c>
      <c r="I12" s="21">
        <f>SUM(I8:I11)</f>
        <v>6375025.2699999996</v>
      </c>
      <c r="J12" s="13"/>
      <c r="K12" s="21">
        <f>SUM(K8:K11)</f>
        <v>3470722.21</v>
      </c>
    </row>
    <row r="13" spans="1:11" ht="24.95" customHeight="1">
      <c r="C13" s="10" t="s">
        <v>105</v>
      </c>
      <c r="I13" s="15">
        <v>187988.5</v>
      </c>
      <c r="J13" s="15"/>
      <c r="K13" s="15">
        <v>126838</v>
      </c>
    </row>
    <row r="14" spans="1:11" ht="24.95" customHeight="1">
      <c r="C14" s="10" t="s">
        <v>106</v>
      </c>
      <c r="I14" s="13">
        <v>0</v>
      </c>
      <c r="J14" s="13"/>
      <c r="K14" s="13">
        <v>0</v>
      </c>
    </row>
    <row r="15" spans="1:11" ht="24.95" customHeight="1">
      <c r="C15" s="10" t="s">
        <v>136</v>
      </c>
      <c r="I15" s="13">
        <v>60369.22</v>
      </c>
      <c r="J15" s="13"/>
      <c r="K15" s="13">
        <v>60369.22</v>
      </c>
    </row>
    <row r="16" spans="1:11" ht="24.95" customHeight="1">
      <c r="C16" s="124" t="s">
        <v>734</v>
      </c>
      <c r="I16" s="22">
        <f>SUM(I12:I15)</f>
        <v>6623382.9899999993</v>
      </c>
      <c r="J16" s="13"/>
      <c r="K16" s="22">
        <f>SUM(K12:K15)</f>
        <v>3657929.43</v>
      </c>
    </row>
    <row r="17" spans="2:11" ht="24.95" customHeight="1">
      <c r="B17" s="10" t="s">
        <v>275</v>
      </c>
      <c r="I17" s="17"/>
      <c r="J17" s="17"/>
      <c r="K17" s="17"/>
    </row>
    <row r="18" spans="2:11" ht="24.95" customHeight="1">
      <c r="C18" s="10" t="s">
        <v>678</v>
      </c>
      <c r="I18" s="13">
        <v>-122479.06999999999</v>
      </c>
      <c r="J18" s="13"/>
      <c r="K18" s="13">
        <v>-59293.3</v>
      </c>
    </row>
    <row r="19" spans="2:11" ht="24.95" customHeight="1">
      <c r="C19" s="10" t="s">
        <v>276</v>
      </c>
      <c r="I19" s="13">
        <v>-276925.90999999997</v>
      </c>
      <c r="J19" s="13"/>
      <c r="K19" s="13">
        <v>-139595.32</v>
      </c>
    </row>
    <row r="20" spans="2:11" ht="24.95" customHeight="1">
      <c r="C20" s="10" t="s">
        <v>136</v>
      </c>
      <c r="I20" s="13">
        <v>13623.42</v>
      </c>
      <c r="J20" s="13"/>
      <c r="K20" s="13">
        <v>13623.42</v>
      </c>
    </row>
    <row r="21" spans="2:11" ht="24.95" customHeight="1">
      <c r="C21" s="10" t="s">
        <v>611</v>
      </c>
      <c r="I21" s="21">
        <f>SUM(I18:I20)</f>
        <v>-385781.56</v>
      </c>
      <c r="J21" s="13"/>
      <c r="K21" s="21">
        <f>SUM(K18:K20)</f>
        <v>-185265.19999999998</v>
      </c>
    </row>
    <row r="22" spans="2:11" ht="24.95" customHeight="1">
      <c r="C22" s="10" t="s">
        <v>681</v>
      </c>
      <c r="I22" s="15">
        <v>-155938.54999999999</v>
      </c>
      <c r="J22" s="15"/>
      <c r="K22" s="15">
        <v>-87179</v>
      </c>
    </row>
    <row r="23" spans="2:11" ht="24.95" customHeight="1">
      <c r="C23" s="10" t="s">
        <v>136</v>
      </c>
      <c r="I23" s="13">
        <v>699.01</v>
      </c>
      <c r="J23" s="13"/>
      <c r="K23" s="13">
        <v>699.01</v>
      </c>
    </row>
    <row r="24" spans="2:11" ht="24.95" customHeight="1">
      <c r="C24" s="124" t="s">
        <v>734</v>
      </c>
      <c r="I24" s="22">
        <f>SUM(I21:I23)</f>
        <v>-541021.1</v>
      </c>
      <c r="J24" s="13"/>
      <c r="K24" s="22">
        <f>SUM(K21:K23)</f>
        <v>-271745.18999999994</v>
      </c>
    </row>
    <row r="25" spans="2:11" ht="24.95" customHeight="1">
      <c r="B25" s="10" t="s">
        <v>111</v>
      </c>
      <c r="I25" s="13"/>
      <c r="J25" s="13"/>
      <c r="K25" s="13"/>
    </row>
    <row r="26" spans="2:11" ht="24.95" customHeight="1" thickBot="1">
      <c r="C26" s="124" t="s">
        <v>734</v>
      </c>
      <c r="I26" s="14">
        <f>+I16+I24</f>
        <v>6082361.8899999997</v>
      </c>
      <c r="J26" s="13"/>
      <c r="K26" s="14">
        <f>+K16+K24</f>
        <v>3386184.24</v>
      </c>
    </row>
    <row r="27" spans="2:11" ht="24.95" customHeight="1" thickTop="1" thickBot="1">
      <c r="C27" s="10" t="s">
        <v>611</v>
      </c>
      <c r="I27" s="14">
        <f>+I12+I21</f>
        <v>5989243.71</v>
      </c>
      <c r="J27" s="13"/>
      <c r="K27" s="14">
        <f>+K12+K21</f>
        <v>3285457.01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743</v>
      </c>
      <c r="J29" s="17"/>
      <c r="K29" s="17"/>
    </row>
    <row r="30" spans="2:11" ht="24.95" customHeight="1">
      <c r="C30" s="10" t="s">
        <v>56</v>
      </c>
      <c r="I30" s="13">
        <f>-I22</f>
        <v>155938.54999999999</v>
      </c>
      <c r="J30" s="13"/>
      <c r="K30" s="13">
        <f>-K22</f>
        <v>87179</v>
      </c>
    </row>
    <row r="31" spans="2:11" ht="24.95" customHeight="1">
      <c r="C31" s="10" t="s">
        <v>57</v>
      </c>
      <c r="I31" s="13">
        <v>148905.07</v>
      </c>
      <c r="J31" s="13"/>
      <c r="K31" s="13">
        <v>80145.52</v>
      </c>
    </row>
    <row r="32" spans="2:11" ht="24.95" customHeight="1">
      <c r="B32" s="10" t="s">
        <v>744</v>
      </c>
      <c r="I32" s="13"/>
      <c r="J32" s="13"/>
      <c r="K32" s="13"/>
    </row>
    <row r="33" spans="3:11" ht="24.95" customHeight="1">
      <c r="C33" s="10" t="s">
        <v>56</v>
      </c>
      <c r="I33" s="13">
        <v>118754.41</v>
      </c>
      <c r="J33" s="13"/>
      <c r="K33" s="13">
        <v>54418.23</v>
      </c>
    </row>
    <row r="34" spans="3:11" ht="24.95" customHeight="1">
      <c r="C34" s="10" t="s">
        <v>57</v>
      </c>
      <c r="I34" s="13">
        <v>117948.14</v>
      </c>
      <c r="J34" s="13"/>
      <c r="K34" s="13">
        <v>53611.96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4" header="0.41" footer="0.4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topLeftCell="A55" zoomScale="90" zoomScaleNormal="90" zoomScaleSheetLayoutView="90" workbookViewId="0">
      <selection activeCell="D61" sqref="D61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5.42578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2.140625" style="12" customWidth="1"/>
    <col min="17" max="16384" width="9.140625" style="12"/>
  </cols>
  <sheetData>
    <row r="1" spans="1:15" ht="26.25" customHeight="1">
      <c r="A1" s="288" t="s">
        <v>372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 ht="26.25" customHeight="1"/>
    <row r="3" spans="1:15" s="42" customFormat="1" ht="26.25" customHeight="1">
      <c r="A3" s="127" t="s">
        <v>639</v>
      </c>
      <c r="B3" s="101" t="s">
        <v>119</v>
      </c>
      <c r="C3" s="101"/>
      <c r="I3" s="99"/>
      <c r="J3" s="99"/>
      <c r="K3" s="99"/>
      <c r="L3" s="99"/>
      <c r="M3" s="99"/>
      <c r="N3" s="99"/>
      <c r="O3" s="99"/>
    </row>
    <row r="4" spans="1:15" s="42" customFormat="1" ht="26.25" customHeight="1">
      <c r="A4" s="127"/>
      <c r="B4" s="101"/>
      <c r="C4" s="101"/>
      <c r="I4" s="99"/>
      <c r="J4" s="99"/>
      <c r="K4" s="99"/>
      <c r="L4" s="99"/>
      <c r="M4" s="35"/>
      <c r="N4" s="154" t="s">
        <v>378</v>
      </c>
      <c r="O4" s="35"/>
    </row>
    <row r="5" spans="1:15" s="103" customFormat="1" ht="26.25" customHeight="1">
      <c r="A5" s="102"/>
      <c r="B5" s="102"/>
      <c r="C5" s="102"/>
      <c r="I5" s="155"/>
      <c r="J5" s="155"/>
      <c r="K5" s="155"/>
      <c r="L5" s="68"/>
      <c r="M5" s="153"/>
      <c r="N5" s="153" t="s">
        <v>194</v>
      </c>
      <c r="O5" s="153"/>
    </row>
    <row r="6" spans="1:15" s="10" customFormat="1" ht="26.25" customHeight="1">
      <c r="A6" s="11"/>
      <c r="B6" s="11"/>
      <c r="C6" s="11"/>
      <c r="I6" s="156"/>
      <c r="J6" s="157"/>
      <c r="K6" s="156"/>
      <c r="L6" s="149"/>
      <c r="M6" s="6" t="s">
        <v>728</v>
      </c>
      <c r="N6" s="7"/>
      <c r="O6" s="6" t="s">
        <v>610</v>
      </c>
    </row>
    <row r="7" spans="1:15" s="10" customFormat="1" ht="26.25" customHeight="1">
      <c r="A7" s="11"/>
      <c r="D7" s="11" t="s">
        <v>119</v>
      </c>
      <c r="E7" s="11"/>
      <c r="I7" s="15"/>
      <c r="J7" s="15"/>
      <c r="K7" s="15"/>
      <c r="L7" s="13"/>
      <c r="M7" s="13">
        <v>711378.54</v>
      </c>
      <c r="N7" s="13"/>
      <c r="O7" s="13">
        <v>707928.87</v>
      </c>
    </row>
    <row r="8" spans="1:15" s="10" customFormat="1" ht="26.25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711378.54</v>
      </c>
      <c r="N8" s="13"/>
      <c r="O8" s="30">
        <f>SUM(O7)</f>
        <v>707928.87</v>
      </c>
    </row>
    <row r="9" spans="1:15" s="10" customFormat="1" ht="26.25" customHeight="1" thickTop="1">
      <c r="C9" s="11" t="s">
        <v>867</v>
      </c>
      <c r="D9" s="11"/>
    </row>
    <row r="10" spans="1:15" s="10" customFormat="1" ht="26.25" customHeight="1">
      <c r="B10" s="11" t="s">
        <v>828</v>
      </c>
      <c r="D10" s="11"/>
    </row>
    <row r="11" spans="1:15" s="10" customFormat="1" ht="26.25" customHeight="1">
      <c r="C11" s="11"/>
      <c r="D11" s="11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5" s="32" customFormat="1" ht="26.25" customHeight="1">
      <c r="A12" s="104" t="s">
        <v>352</v>
      </c>
      <c r="B12" s="32" t="s">
        <v>63</v>
      </c>
    </row>
    <row r="13" spans="1:15" ht="26.25" customHeight="1">
      <c r="C13" s="12" t="s">
        <v>64</v>
      </c>
      <c r="I13" s="33"/>
      <c r="J13" s="33"/>
      <c r="K13" s="33"/>
      <c r="L13" s="33"/>
      <c r="M13" s="33"/>
      <c r="N13" s="33"/>
      <c r="O13" s="33"/>
    </row>
    <row r="14" spans="1:15" ht="26.25" customHeight="1">
      <c r="I14" s="292" t="s">
        <v>11</v>
      </c>
      <c r="J14" s="292"/>
      <c r="K14" s="292"/>
      <c r="L14" s="65"/>
      <c r="M14" s="292" t="s">
        <v>12</v>
      </c>
      <c r="N14" s="292"/>
      <c r="O14" s="292"/>
    </row>
    <row r="15" spans="1:15" ht="26.25" customHeight="1">
      <c r="I15" s="6" t="s">
        <v>728</v>
      </c>
      <c r="J15" s="7"/>
      <c r="K15" s="6" t="s">
        <v>610</v>
      </c>
      <c r="L15" s="149"/>
      <c r="M15" s="6" t="s">
        <v>728</v>
      </c>
      <c r="N15" s="7"/>
      <c r="O15" s="6" t="s">
        <v>610</v>
      </c>
    </row>
    <row r="16" spans="1:15" ht="26.25" customHeight="1">
      <c r="C16" s="12" t="s">
        <v>65</v>
      </c>
    </row>
    <row r="17" spans="3:15" ht="26.25" customHeight="1">
      <c r="D17" s="27" t="s">
        <v>140</v>
      </c>
      <c r="I17" s="13">
        <v>656045.39</v>
      </c>
      <c r="J17" s="16"/>
      <c r="K17" s="13">
        <v>476141.39</v>
      </c>
      <c r="L17" s="16"/>
      <c r="M17" s="13">
        <v>0</v>
      </c>
      <c r="N17" s="16"/>
      <c r="O17" s="13">
        <v>0</v>
      </c>
    </row>
    <row r="18" spans="3:15" ht="26.25" customHeight="1">
      <c r="D18" s="12" t="s">
        <v>121</v>
      </c>
      <c r="I18" s="13">
        <v>12741979.720000001</v>
      </c>
      <c r="J18" s="13"/>
      <c r="K18" s="13">
        <v>13681566.119999999</v>
      </c>
      <c r="L18" s="13"/>
      <c r="M18" s="13">
        <v>0</v>
      </c>
      <c r="N18" s="13"/>
      <c r="O18" s="13">
        <v>0</v>
      </c>
    </row>
    <row r="19" spans="3:15" ht="26.25" customHeight="1" thickBot="1">
      <c r="I19" s="30">
        <f>SUM(I17:I18)</f>
        <v>13398025.110000001</v>
      </c>
      <c r="J19" s="13"/>
      <c r="K19" s="30">
        <f>SUM(K17:K18)</f>
        <v>14157707.51</v>
      </c>
      <c r="L19" s="13"/>
      <c r="M19" s="30">
        <f>SUM(M17:M18)</f>
        <v>0</v>
      </c>
      <c r="N19" s="13"/>
      <c r="O19" s="30">
        <f>SUM(O17:O18)</f>
        <v>0</v>
      </c>
    </row>
    <row r="20" spans="3:15" ht="26.25" customHeight="1" thickTop="1">
      <c r="C20" s="12" t="s">
        <v>122</v>
      </c>
      <c r="I20" s="13"/>
      <c r="J20" s="13"/>
      <c r="K20" s="13"/>
      <c r="L20" s="13"/>
      <c r="M20" s="13"/>
      <c r="N20" s="13"/>
      <c r="O20" s="13"/>
    </row>
    <row r="21" spans="3:15" ht="26.25" customHeight="1">
      <c r="D21" s="12" t="s">
        <v>66</v>
      </c>
      <c r="I21" s="13">
        <v>6533656.4400000004</v>
      </c>
      <c r="J21" s="13"/>
      <c r="K21" s="13">
        <v>8652469.4499999993</v>
      </c>
      <c r="L21" s="13"/>
      <c r="M21" s="13">
        <v>0</v>
      </c>
      <c r="N21" s="13"/>
      <c r="O21" s="13">
        <v>0</v>
      </c>
    </row>
    <row r="22" spans="3:15" ht="26.25" customHeight="1" thickBot="1">
      <c r="I22" s="30">
        <f>SUM(I21:I21)</f>
        <v>6533656.4400000004</v>
      </c>
      <c r="J22" s="13"/>
      <c r="K22" s="30">
        <f>SUM(K21:K21)</f>
        <v>8652469.4499999993</v>
      </c>
      <c r="L22" s="13"/>
      <c r="M22" s="30">
        <f>SUM(M21:M21)</f>
        <v>0</v>
      </c>
      <c r="N22" s="13"/>
      <c r="O22" s="30">
        <f>SUM(O21:O21)</f>
        <v>0</v>
      </c>
    </row>
    <row r="23" spans="3:15" ht="26.25" customHeight="1" thickTop="1">
      <c r="I23" s="15"/>
      <c r="J23" s="13"/>
      <c r="K23" s="15"/>
      <c r="L23" s="13"/>
      <c r="M23" s="15"/>
      <c r="N23" s="13"/>
      <c r="O23" s="15"/>
    </row>
    <row r="24" spans="3:15" ht="26.25" customHeight="1">
      <c r="C24" s="12" t="s">
        <v>746</v>
      </c>
      <c r="I24" s="105"/>
      <c r="J24" s="105"/>
      <c r="K24" s="105"/>
      <c r="L24" s="105"/>
      <c r="M24" s="105"/>
      <c r="N24" s="105"/>
      <c r="O24" s="105"/>
    </row>
    <row r="25" spans="3:15" ht="26.25" customHeight="1">
      <c r="I25" s="311" t="s">
        <v>67</v>
      </c>
      <c r="J25" s="311"/>
      <c r="K25" s="311"/>
      <c r="L25" s="24"/>
      <c r="M25" s="311" t="s">
        <v>67</v>
      </c>
      <c r="N25" s="311"/>
      <c r="O25" s="311"/>
    </row>
    <row r="26" spans="3:15" ht="26.25" customHeight="1">
      <c r="I26" s="311" t="s">
        <v>11</v>
      </c>
      <c r="J26" s="311"/>
      <c r="K26" s="311"/>
      <c r="L26" s="24"/>
      <c r="M26" s="311" t="s">
        <v>12</v>
      </c>
      <c r="N26" s="311"/>
      <c r="O26" s="311"/>
    </row>
    <row r="27" spans="3:15" ht="26.25" customHeight="1">
      <c r="I27" s="6" t="s">
        <v>728</v>
      </c>
      <c r="J27" s="7"/>
      <c r="K27" s="6" t="s">
        <v>729</v>
      </c>
      <c r="L27" s="211"/>
      <c r="M27" s="6" t="s">
        <v>728</v>
      </c>
      <c r="N27" s="7"/>
      <c r="O27" s="6" t="s">
        <v>729</v>
      </c>
    </row>
    <row r="28" spans="3:15" ht="26.25" customHeight="1">
      <c r="C28" s="12" t="s">
        <v>68</v>
      </c>
      <c r="I28" s="17"/>
      <c r="J28" s="17"/>
      <c r="K28" s="17"/>
      <c r="L28" s="17"/>
      <c r="M28" s="17"/>
      <c r="N28" s="17"/>
      <c r="O28" s="17"/>
    </row>
    <row r="29" spans="3:15" ht="26.25" customHeight="1">
      <c r="C29" s="12" t="s">
        <v>682</v>
      </c>
      <c r="I29" s="13">
        <f>+I44-2613576.31</f>
        <v>2471254.9059999897</v>
      </c>
      <c r="J29" s="13"/>
      <c r="K29" s="13">
        <f>+K44-2906412.6</f>
        <v>3700477.7600000002</v>
      </c>
      <c r="L29" s="13"/>
      <c r="M29" s="13">
        <f>+M44-0</f>
        <v>253060.58</v>
      </c>
      <c r="N29" s="13"/>
      <c r="O29" s="13">
        <v>0</v>
      </c>
    </row>
    <row r="30" spans="3:15" ht="26.25" customHeight="1">
      <c r="C30" s="12" t="s">
        <v>69</v>
      </c>
      <c r="I30" s="13"/>
      <c r="J30" s="13"/>
      <c r="K30" s="13"/>
      <c r="L30" s="13"/>
      <c r="M30" s="13"/>
      <c r="N30" s="13"/>
      <c r="O30" s="13"/>
    </row>
    <row r="31" spans="3:15" ht="26.25" customHeight="1">
      <c r="C31" s="12" t="s">
        <v>70</v>
      </c>
      <c r="I31" s="13"/>
      <c r="J31" s="13"/>
      <c r="K31" s="13"/>
      <c r="L31" s="13"/>
      <c r="M31" s="13"/>
      <c r="N31" s="13"/>
      <c r="O31" s="13"/>
    </row>
    <row r="32" spans="3:15" ht="26.25" customHeight="1">
      <c r="D32" s="12" t="s">
        <v>71</v>
      </c>
      <c r="I32" s="13"/>
      <c r="J32" s="13"/>
      <c r="K32" s="13"/>
      <c r="L32" s="13"/>
      <c r="M32" s="13"/>
      <c r="N32" s="13"/>
      <c r="O32" s="13"/>
    </row>
    <row r="33" spans="1:15" ht="26.25" customHeight="1">
      <c r="D33" s="12" t="s">
        <v>72</v>
      </c>
      <c r="I33" s="13">
        <f>+I48--725272.71</f>
        <v>-633857.89999999898</v>
      </c>
      <c r="J33" s="13"/>
      <c r="K33" s="13">
        <f>+K48--638605.29</f>
        <v>-708376.71</v>
      </c>
      <c r="L33" s="13"/>
      <c r="M33" s="13">
        <f>+M48-0</f>
        <v>0</v>
      </c>
      <c r="N33" s="13"/>
      <c r="O33" s="13">
        <v>0</v>
      </c>
    </row>
    <row r="34" spans="1:15" s="124" customFormat="1" ht="26.25" customHeight="1">
      <c r="D34" s="11" t="s">
        <v>7</v>
      </c>
      <c r="I34" s="13">
        <f>+I49-0</f>
        <v>1537.2600000000093</v>
      </c>
      <c r="J34" s="13"/>
      <c r="K34" s="13">
        <f>+K49-0</f>
        <v>0</v>
      </c>
      <c r="L34" s="13"/>
      <c r="M34" s="13">
        <f>+M49-0</f>
        <v>1537.2600000000093</v>
      </c>
      <c r="N34" s="13"/>
      <c r="O34" s="13">
        <v>0</v>
      </c>
    </row>
    <row r="35" spans="1:15" ht="26.25" customHeight="1" thickBot="1">
      <c r="C35" s="12" t="s">
        <v>290</v>
      </c>
      <c r="I35" s="30">
        <f>SUM(I28:I34)</f>
        <v>1838934.2659999907</v>
      </c>
      <c r="J35" s="13"/>
      <c r="K35" s="30">
        <f>SUM(K28:K34)</f>
        <v>2992101.0500000003</v>
      </c>
      <c r="L35" s="13"/>
      <c r="M35" s="30">
        <f>SUM(M28:M34)</f>
        <v>254597.84</v>
      </c>
      <c r="N35" s="13"/>
      <c r="O35" s="30">
        <f>SUM(O28:O34)</f>
        <v>0</v>
      </c>
    </row>
    <row r="36" spans="1:15" ht="26.25" customHeight="1" thickTop="1">
      <c r="I36" s="15"/>
      <c r="J36" s="13"/>
      <c r="K36" s="15"/>
      <c r="L36" s="13"/>
      <c r="M36" s="15"/>
      <c r="N36" s="13"/>
      <c r="O36" s="15"/>
    </row>
    <row r="37" spans="1:15" ht="27.95" customHeight="1">
      <c r="A37" s="288" t="s">
        <v>385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</row>
    <row r="38" spans="1:15" ht="27.95" customHeight="1">
      <c r="I38" s="15"/>
      <c r="J38" s="13"/>
      <c r="K38" s="15"/>
      <c r="L38" s="13"/>
      <c r="M38" s="15"/>
      <c r="N38" s="13"/>
      <c r="O38" s="15"/>
    </row>
    <row r="39" spans="1:15" s="124" customFormat="1" ht="27.95" customHeight="1">
      <c r="C39" s="124" t="s">
        <v>745</v>
      </c>
      <c r="I39" s="105"/>
      <c r="J39" s="105"/>
      <c r="K39" s="105"/>
      <c r="L39" s="105"/>
      <c r="M39" s="105"/>
      <c r="N39" s="105"/>
      <c r="O39" s="105"/>
    </row>
    <row r="40" spans="1:15" s="124" customFormat="1" ht="27.95" customHeight="1">
      <c r="I40" s="311" t="s">
        <v>67</v>
      </c>
      <c r="J40" s="311"/>
      <c r="K40" s="311"/>
      <c r="L40" s="24"/>
      <c r="M40" s="311" t="s">
        <v>67</v>
      </c>
      <c r="N40" s="311"/>
      <c r="O40" s="311"/>
    </row>
    <row r="41" spans="1:15" s="124" customFormat="1" ht="27.95" customHeight="1">
      <c r="I41" s="311" t="s">
        <v>11</v>
      </c>
      <c r="J41" s="311"/>
      <c r="K41" s="311"/>
      <c r="L41" s="24"/>
      <c r="M41" s="311" t="s">
        <v>12</v>
      </c>
      <c r="N41" s="311"/>
      <c r="O41" s="311"/>
    </row>
    <row r="42" spans="1:15" s="124" customFormat="1" ht="27.95" customHeight="1">
      <c r="I42" s="6" t="s">
        <v>728</v>
      </c>
      <c r="J42" s="7"/>
      <c r="K42" s="6" t="s">
        <v>729</v>
      </c>
      <c r="L42" s="211"/>
      <c r="M42" s="6" t="s">
        <v>728</v>
      </c>
      <c r="N42" s="7"/>
      <c r="O42" s="6" t="s">
        <v>729</v>
      </c>
    </row>
    <row r="43" spans="1:15" s="124" customFormat="1" ht="27.95" customHeight="1">
      <c r="C43" s="124" t="s">
        <v>68</v>
      </c>
      <c r="I43" s="17"/>
      <c r="J43" s="17"/>
      <c r="K43" s="17"/>
      <c r="L43" s="17"/>
      <c r="M43" s="17"/>
      <c r="N43" s="17"/>
      <c r="O43" s="17"/>
    </row>
    <row r="44" spans="1:15" s="124" customFormat="1" ht="27.95" customHeight="1">
      <c r="C44" s="124" t="s">
        <v>682</v>
      </c>
      <c r="I44" s="13">
        <v>5084831.2159999898</v>
      </c>
      <c r="J44" s="13"/>
      <c r="K44" s="13">
        <v>6606890.3600000003</v>
      </c>
      <c r="L44" s="13"/>
      <c r="M44" s="13">
        <v>253060.58</v>
      </c>
      <c r="N44" s="13"/>
      <c r="O44" s="13">
        <v>0</v>
      </c>
    </row>
    <row r="45" spans="1:15" s="124" customFormat="1" ht="27.95" customHeight="1">
      <c r="C45" s="124" t="s">
        <v>69</v>
      </c>
      <c r="I45" s="13"/>
      <c r="J45" s="13"/>
      <c r="K45" s="13"/>
      <c r="L45" s="13"/>
      <c r="M45" s="13"/>
      <c r="N45" s="13"/>
      <c r="O45" s="13"/>
    </row>
    <row r="46" spans="1:15" s="124" customFormat="1" ht="27.95" customHeight="1">
      <c r="C46" s="124" t="s">
        <v>70</v>
      </c>
      <c r="I46" s="13"/>
      <c r="J46" s="13"/>
      <c r="K46" s="13"/>
      <c r="L46" s="13"/>
      <c r="M46" s="13"/>
      <c r="N46" s="13"/>
      <c r="O46" s="13"/>
    </row>
    <row r="47" spans="1:15" s="124" customFormat="1" ht="27.95" customHeight="1">
      <c r="D47" s="124" t="s">
        <v>71</v>
      </c>
      <c r="I47" s="13"/>
      <c r="J47" s="13"/>
      <c r="K47" s="13"/>
      <c r="L47" s="13"/>
      <c r="M47" s="13"/>
      <c r="N47" s="13"/>
      <c r="O47" s="13"/>
    </row>
    <row r="48" spans="1:15" s="124" customFormat="1" ht="27.95" customHeight="1">
      <c r="D48" s="124" t="s">
        <v>72</v>
      </c>
      <c r="I48" s="13">
        <v>-1359130.6099999989</v>
      </c>
      <c r="J48" s="13"/>
      <c r="K48" s="13">
        <v>-1346982</v>
      </c>
      <c r="L48" s="13"/>
      <c r="M48" s="13">
        <v>0</v>
      </c>
      <c r="N48" s="13"/>
      <c r="O48" s="13">
        <v>0</v>
      </c>
    </row>
    <row r="49" spans="2:15" s="124" customFormat="1" ht="27.95" customHeight="1">
      <c r="D49" s="11" t="s">
        <v>7</v>
      </c>
      <c r="I49" s="13">
        <v>1537.2600000000093</v>
      </c>
      <c r="J49" s="13"/>
      <c r="K49" s="13">
        <v>0</v>
      </c>
      <c r="L49" s="13"/>
      <c r="M49" s="13">
        <v>1537.2600000000093</v>
      </c>
      <c r="N49" s="13"/>
      <c r="O49" s="13">
        <v>0</v>
      </c>
    </row>
    <row r="50" spans="2:15" s="124" customFormat="1" ht="27.95" customHeight="1" thickBot="1">
      <c r="C50" s="124" t="s">
        <v>290</v>
      </c>
      <c r="I50" s="30">
        <f>SUM(I43:I49)</f>
        <v>3727237.8659999911</v>
      </c>
      <c r="J50" s="13"/>
      <c r="K50" s="30">
        <f>SUM(K43:K49)</f>
        <v>5259908.3600000003</v>
      </c>
      <c r="L50" s="13"/>
      <c r="M50" s="30">
        <f>SUM(M43:M49)</f>
        <v>254597.84</v>
      </c>
      <c r="N50" s="13"/>
      <c r="O50" s="30">
        <f>SUM(O43:O49)</f>
        <v>0</v>
      </c>
    </row>
    <row r="51" spans="2:15" s="124" customFormat="1" ht="27.95" customHeight="1" thickTop="1">
      <c r="I51" s="15"/>
      <c r="J51" s="13"/>
      <c r="K51" s="15"/>
      <c r="L51" s="13"/>
      <c r="M51" s="15"/>
      <c r="N51" s="13"/>
      <c r="O51" s="15"/>
    </row>
    <row r="52" spans="2:15" ht="27.95" customHeight="1">
      <c r="C52" s="12" t="s">
        <v>748</v>
      </c>
      <c r="I52" s="13"/>
      <c r="J52" s="13"/>
      <c r="K52" s="13"/>
      <c r="L52" s="13"/>
      <c r="M52" s="13"/>
      <c r="N52" s="13"/>
      <c r="O52" s="13"/>
    </row>
    <row r="53" spans="2:15" ht="27.95" customHeight="1">
      <c r="B53" s="12" t="s">
        <v>747</v>
      </c>
      <c r="I53" s="35"/>
      <c r="J53" s="35"/>
      <c r="K53" s="35"/>
      <c r="L53" s="35"/>
      <c r="M53" s="35"/>
      <c r="N53" s="35"/>
      <c r="O53" s="35"/>
    </row>
    <row r="54" spans="2:15" ht="27.95" customHeight="1">
      <c r="I54" s="301" t="s">
        <v>11</v>
      </c>
      <c r="J54" s="301"/>
      <c r="K54" s="301"/>
      <c r="L54" s="68"/>
      <c r="M54" s="301" t="s">
        <v>12</v>
      </c>
      <c r="N54" s="301"/>
      <c r="O54" s="301"/>
    </row>
    <row r="55" spans="2:15" ht="27.95" customHeight="1">
      <c r="I55" s="6" t="s">
        <v>728</v>
      </c>
      <c r="J55" s="7"/>
      <c r="K55" s="6" t="s">
        <v>729</v>
      </c>
      <c r="L55" s="211"/>
      <c r="M55" s="6" t="s">
        <v>728</v>
      </c>
      <c r="N55" s="7"/>
      <c r="O55" s="6" t="s">
        <v>729</v>
      </c>
    </row>
    <row r="56" spans="2:15" ht="27.95" customHeight="1">
      <c r="C56" s="12" t="s">
        <v>73</v>
      </c>
      <c r="I56" s="13">
        <f>+'[60]งบกำไรขาดทุน 3เดือน'!$F$25</f>
        <v>26030551.310000025</v>
      </c>
      <c r="J56" s="13"/>
      <c r="K56" s="13">
        <f>+'[60]งบกำไรขาดทุน 3เดือน'!$H$25</f>
        <v>39834760.040000007</v>
      </c>
      <c r="L56" s="13"/>
      <c r="M56" s="13">
        <f>+'[60]งบกำไรขาดทุน 3เดือน'!$J$25</f>
        <v>11900960.159999976</v>
      </c>
      <c r="N56" s="13"/>
      <c r="O56" s="13">
        <f>+'[60]งบกำไรขาดทุน 3เดือน'!$L$25</f>
        <v>25040362.839999974</v>
      </c>
    </row>
    <row r="57" spans="2:15" ht="27.95" customHeight="1">
      <c r="C57" s="12" t="s">
        <v>74</v>
      </c>
      <c r="I57" s="106">
        <v>0.2</v>
      </c>
      <c r="J57" s="106"/>
      <c r="K57" s="106">
        <v>0.2</v>
      </c>
      <c r="L57" s="106"/>
      <c r="M57" s="106">
        <v>0.2</v>
      </c>
      <c r="N57" s="106"/>
      <c r="O57" s="106">
        <v>0.2</v>
      </c>
    </row>
    <row r="58" spans="2:15" ht="27.95" customHeight="1">
      <c r="C58" s="12" t="s">
        <v>73</v>
      </c>
      <c r="I58" s="13"/>
      <c r="J58" s="13"/>
      <c r="K58" s="13"/>
      <c r="L58" s="13"/>
      <c r="M58" s="13"/>
      <c r="N58" s="13"/>
      <c r="O58" s="13"/>
    </row>
    <row r="59" spans="2:15" ht="27.95" customHeight="1">
      <c r="D59" s="12" t="s">
        <v>75</v>
      </c>
      <c r="I59" s="13">
        <f>+I56*I57</f>
        <v>5206110.2620000057</v>
      </c>
      <c r="J59" s="13"/>
      <c r="K59" s="13">
        <f>+K56*K57</f>
        <v>7966952.0080000013</v>
      </c>
      <c r="L59" s="13"/>
      <c r="M59" s="13">
        <f>+M56*M57</f>
        <v>2380192.0319999955</v>
      </c>
      <c r="N59" s="13"/>
      <c r="O59" s="13">
        <f>+O56*O57</f>
        <v>5008072.5679999953</v>
      </c>
    </row>
    <row r="60" spans="2:15" ht="27.95" customHeight="1">
      <c r="C60" s="12" t="s">
        <v>76</v>
      </c>
      <c r="I60" s="13"/>
      <c r="J60" s="13"/>
      <c r="K60" s="13"/>
      <c r="L60" s="13"/>
      <c r="M60" s="13"/>
      <c r="N60" s="13"/>
      <c r="O60" s="13"/>
    </row>
    <row r="61" spans="2:15" ht="27.95" customHeight="1">
      <c r="D61" s="12" t="s">
        <v>77</v>
      </c>
      <c r="I61" s="29">
        <f>+I82-339426.07</f>
        <v>-2127131.4499999997</v>
      </c>
      <c r="J61" s="13"/>
      <c r="K61" s="29">
        <f>+K82--12729619.69</f>
        <v>-5008072.5700000022</v>
      </c>
      <c r="L61" s="13"/>
      <c r="M61" s="29">
        <f>+M82-339426.07</f>
        <v>-2127131.4499999997</v>
      </c>
      <c r="N61" s="13"/>
      <c r="O61" s="29">
        <f>+O82--12729619.69</f>
        <v>-5008072.5700000022</v>
      </c>
    </row>
    <row r="62" spans="2:15" ht="27.95" customHeight="1">
      <c r="D62" s="12" t="s">
        <v>78</v>
      </c>
      <c r="I62" s="107">
        <f>+I83-4983.99</f>
        <v>-687019.26</v>
      </c>
      <c r="J62" s="13"/>
      <c r="K62" s="107">
        <f>+K83-13486.82</f>
        <v>3109.5800000000017</v>
      </c>
      <c r="L62" s="13"/>
      <c r="M62" s="107">
        <f>+M83-0</f>
        <v>0</v>
      </c>
      <c r="N62" s="13"/>
      <c r="O62" s="107">
        <f>+O83-0</f>
        <v>0</v>
      </c>
    </row>
    <row r="63" spans="2:15" s="124" customFormat="1" ht="27.95" customHeight="1">
      <c r="D63" s="124" t="s">
        <v>358</v>
      </c>
      <c r="I63" s="107">
        <f>+I84-507289.35</f>
        <v>-554562.54</v>
      </c>
      <c r="J63" s="13"/>
      <c r="K63" s="107">
        <f>+K84-0</f>
        <v>30112.03</v>
      </c>
      <c r="L63" s="13"/>
      <c r="M63" s="107">
        <f>+M84-0</f>
        <v>0</v>
      </c>
      <c r="N63" s="13"/>
      <c r="O63" s="107">
        <f>+O84-0</f>
        <v>0</v>
      </c>
    </row>
    <row r="64" spans="2:15" ht="27.95" customHeight="1">
      <c r="D64" s="11" t="s">
        <v>7</v>
      </c>
      <c r="I64" s="108">
        <f>+I85-0</f>
        <v>1537.26</v>
      </c>
      <c r="J64" s="13"/>
      <c r="K64" s="108">
        <f>+K85-0</f>
        <v>0</v>
      </c>
      <c r="L64" s="13"/>
      <c r="M64" s="108">
        <f>+M85-0</f>
        <v>1537.26</v>
      </c>
      <c r="N64" s="13"/>
      <c r="O64" s="108">
        <f>+O85-0</f>
        <v>0</v>
      </c>
    </row>
    <row r="65" spans="1:15" ht="27.95" customHeight="1">
      <c r="E65" s="12" t="s">
        <v>1</v>
      </c>
      <c r="I65" s="13">
        <f>SUM(I61:I64)</f>
        <v>-3367175.99</v>
      </c>
      <c r="J65" s="13"/>
      <c r="K65" s="13">
        <f>SUM(K61:K64)</f>
        <v>-4974850.9600000018</v>
      </c>
      <c r="L65" s="13"/>
      <c r="M65" s="13">
        <f>SUM(M61:M64)</f>
        <v>-2125594.19</v>
      </c>
      <c r="N65" s="13"/>
      <c r="O65" s="13">
        <f>SUM(O61:O64)</f>
        <v>-5008072.5700000022</v>
      </c>
    </row>
    <row r="66" spans="1:15" ht="27.95" customHeight="1" thickBot="1">
      <c r="C66" s="12" t="s">
        <v>290</v>
      </c>
      <c r="I66" s="30">
        <f>+I59+I65</f>
        <v>1838934.2720000055</v>
      </c>
      <c r="J66" s="13"/>
      <c r="K66" s="30">
        <f>+K59+K65</f>
        <v>2992101.0479999995</v>
      </c>
      <c r="L66" s="13"/>
      <c r="M66" s="30">
        <f>+M59+M65</f>
        <v>254597.84199999552</v>
      </c>
      <c r="N66" s="13"/>
      <c r="O66" s="30">
        <f>+O59+O65</f>
        <v>-2.0000068470835686E-3</v>
      </c>
    </row>
    <row r="67" spans="1:15" ht="27.95" customHeight="1" thickTop="1">
      <c r="C67" s="12" t="s">
        <v>79</v>
      </c>
      <c r="I67" s="109">
        <f>+I66/I56</f>
        <v>7.0645229526642844E-2</v>
      </c>
      <c r="J67" s="106"/>
      <c r="K67" s="109">
        <f>+K66/K56</f>
        <v>7.5112817172627286E-2</v>
      </c>
      <c r="L67" s="106"/>
      <c r="M67" s="109">
        <f>+M66/M56</f>
        <v>2.1393050525092761E-2</v>
      </c>
      <c r="N67" s="106"/>
      <c r="O67" s="109">
        <f>+O66/O56</f>
        <v>-7.9871320550064784E-11</v>
      </c>
    </row>
    <row r="68" spans="1:15" ht="26.25" customHeight="1">
      <c r="I68" s="110"/>
      <c r="J68" s="106"/>
      <c r="K68" s="110"/>
      <c r="L68" s="106"/>
      <c r="M68" s="110"/>
      <c r="N68" s="106"/>
      <c r="O68" s="110"/>
    </row>
    <row r="69" spans="1:15" s="124" customFormat="1" ht="26.25" customHeight="1">
      <c r="I69" s="110"/>
      <c r="J69" s="106"/>
      <c r="K69" s="110"/>
      <c r="L69" s="106"/>
      <c r="M69" s="110"/>
      <c r="N69" s="106"/>
      <c r="O69" s="110"/>
    </row>
    <row r="70" spans="1:15" s="124" customFormat="1" ht="26.25" customHeight="1">
      <c r="I70" s="110"/>
      <c r="J70" s="106"/>
      <c r="K70" s="110"/>
      <c r="L70" s="106"/>
      <c r="M70" s="110"/>
      <c r="N70" s="106"/>
      <c r="O70" s="110"/>
    </row>
    <row r="71" spans="1:15" s="124" customFormat="1" ht="27.95" customHeight="1">
      <c r="A71" s="288" t="s">
        <v>621</v>
      </c>
      <c r="B71" s="289"/>
      <c r="C71" s="289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289"/>
      <c r="O71" s="289"/>
    </row>
    <row r="72" spans="1:15" s="124" customFormat="1" ht="27.95" customHeight="1">
      <c r="I72" s="15"/>
      <c r="J72" s="13"/>
      <c r="K72" s="15"/>
      <c r="L72" s="13"/>
      <c r="M72" s="15"/>
      <c r="N72" s="13"/>
      <c r="O72" s="15"/>
    </row>
    <row r="73" spans="1:15" s="124" customFormat="1" ht="27.95" customHeight="1">
      <c r="C73" s="124" t="s">
        <v>749</v>
      </c>
      <c r="I73" s="13"/>
      <c r="J73" s="13"/>
      <c r="K73" s="13"/>
      <c r="L73" s="13"/>
      <c r="M73" s="13"/>
      <c r="N73" s="13"/>
      <c r="O73" s="13"/>
    </row>
    <row r="74" spans="1:15" s="124" customFormat="1" ht="27.95" customHeight="1">
      <c r="B74" s="124" t="s">
        <v>747</v>
      </c>
      <c r="I74" s="35"/>
      <c r="J74" s="35"/>
      <c r="K74" s="35"/>
      <c r="L74" s="35"/>
      <c r="M74" s="35"/>
      <c r="N74" s="35"/>
      <c r="O74" s="35"/>
    </row>
    <row r="75" spans="1:15" s="124" customFormat="1" ht="27.95" customHeight="1">
      <c r="I75" s="301" t="s">
        <v>11</v>
      </c>
      <c r="J75" s="301"/>
      <c r="K75" s="301"/>
      <c r="L75" s="212"/>
      <c r="M75" s="301" t="s">
        <v>12</v>
      </c>
      <c r="N75" s="301"/>
      <c r="O75" s="301"/>
    </row>
    <row r="76" spans="1:15" s="124" customFormat="1" ht="27.95" customHeight="1">
      <c r="I76" s="6" t="s">
        <v>728</v>
      </c>
      <c r="J76" s="7"/>
      <c r="K76" s="6" t="s">
        <v>729</v>
      </c>
      <c r="L76" s="211"/>
      <c r="M76" s="6" t="s">
        <v>728</v>
      </c>
      <c r="N76" s="7"/>
      <c r="O76" s="6" t="s">
        <v>729</v>
      </c>
    </row>
    <row r="77" spans="1:15" s="124" customFormat="1" ht="27.95" customHeight="1">
      <c r="C77" s="124" t="s">
        <v>73</v>
      </c>
      <c r="I77" s="13">
        <f>+'[60]งบกำไรขาดทุน 6 เดือน'!$F$25</f>
        <v>31213572.270000033</v>
      </c>
      <c r="J77" s="13"/>
      <c r="K77" s="13">
        <f>+'[60]งบกำไรขาดทุน 6 เดือน'!$H$25</f>
        <v>114754460.94000006</v>
      </c>
      <c r="L77" s="13"/>
      <c r="M77" s="13">
        <f>+'[60]งบกำไรขาดทุน 6 เดือน'!$J$25</f>
        <v>10203829.809999995</v>
      </c>
      <c r="N77" s="13"/>
      <c r="O77" s="13">
        <f>+'[60]งบกำไรขาดทุน 6 เดือน'!$L$25</f>
        <v>88688461.289999992</v>
      </c>
    </row>
    <row r="78" spans="1:15" s="124" customFormat="1" ht="27.95" customHeight="1">
      <c r="C78" s="124" t="s">
        <v>74</v>
      </c>
      <c r="I78" s="106">
        <v>0.2</v>
      </c>
      <c r="J78" s="106"/>
      <c r="K78" s="106">
        <v>0.2</v>
      </c>
      <c r="L78" s="106"/>
      <c r="M78" s="106">
        <v>0.2</v>
      </c>
      <c r="N78" s="106"/>
      <c r="O78" s="106">
        <v>0.2</v>
      </c>
    </row>
    <row r="79" spans="1:15" s="124" customFormat="1" ht="27.95" customHeight="1">
      <c r="C79" s="124" t="s">
        <v>73</v>
      </c>
      <c r="I79" s="13"/>
      <c r="J79" s="13"/>
      <c r="K79" s="13"/>
      <c r="L79" s="13"/>
      <c r="M79" s="13"/>
      <c r="N79" s="13"/>
      <c r="O79" s="13"/>
    </row>
    <row r="80" spans="1:15" s="124" customFormat="1" ht="27.95" customHeight="1">
      <c r="D80" s="124" t="s">
        <v>75</v>
      </c>
      <c r="I80" s="13">
        <f>+I77*I78</f>
        <v>6242714.4540000074</v>
      </c>
      <c r="J80" s="13"/>
      <c r="K80" s="13">
        <f>+K77*K78</f>
        <v>22950892.188000012</v>
      </c>
      <c r="L80" s="13"/>
      <c r="M80" s="13">
        <f>+M77*M78</f>
        <v>2040765.9619999991</v>
      </c>
      <c r="N80" s="13"/>
      <c r="O80" s="13">
        <f>+O77*O78</f>
        <v>17737692.257999998</v>
      </c>
    </row>
    <row r="81" spans="3:15" s="124" customFormat="1" ht="27.95" customHeight="1">
      <c r="C81" s="124" t="s">
        <v>76</v>
      </c>
      <c r="I81" s="13"/>
      <c r="J81" s="13"/>
      <c r="K81" s="13"/>
      <c r="L81" s="13"/>
      <c r="M81" s="13"/>
      <c r="N81" s="13"/>
      <c r="O81" s="13"/>
    </row>
    <row r="82" spans="3:15" s="124" customFormat="1" ht="27.95" customHeight="1">
      <c r="D82" s="124" t="s">
        <v>77</v>
      </c>
      <c r="I82" s="29">
        <v>-1787705.38</v>
      </c>
      <c r="J82" s="13"/>
      <c r="K82" s="29">
        <v>-17737692.260000002</v>
      </c>
      <c r="L82" s="13"/>
      <c r="M82" s="29">
        <v>-1787705.38</v>
      </c>
      <c r="N82" s="13"/>
      <c r="O82" s="29">
        <v>-17737692.260000002</v>
      </c>
    </row>
    <row r="83" spans="3:15" s="124" customFormat="1" ht="27.95" customHeight="1">
      <c r="D83" s="124" t="s">
        <v>78</v>
      </c>
      <c r="I83" s="107">
        <v>-682035.27</v>
      </c>
      <c r="J83" s="13"/>
      <c r="K83" s="107">
        <v>16596.400000000001</v>
      </c>
      <c r="L83" s="13"/>
      <c r="M83" s="107">
        <v>0</v>
      </c>
      <c r="N83" s="13"/>
      <c r="O83" s="107">
        <v>0</v>
      </c>
    </row>
    <row r="84" spans="3:15" s="124" customFormat="1" ht="27.95" customHeight="1">
      <c r="D84" s="124" t="s">
        <v>358</v>
      </c>
      <c r="I84" s="107">
        <v>-47273.19</v>
      </c>
      <c r="J84" s="13"/>
      <c r="K84" s="107">
        <v>30112.03</v>
      </c>
      <c r="L84" s="13"/>
      <c r="M84" s="107">
        <v>0</v>
      </c>
      <c r="N84" s="13"/>
      <c r="O84" s="107">
        <v>0</v>
      </c>
    </row>
    <row r="85" spans="3:15" s="124" customFormat="1" ht="27.95" customHeight="1">
      <c r="D85" s="11" t="s">
        <v>7</v>
      </c>
      <c r="I85" s="108">
        <v>1537.26</v>
      </c>
      <c r="J85" s="13"/>
      <c r="K85" s="108">
        <v>0</v>
      </c>
      <c r="L85" s="13"/>
      <c r="M85" s="108">
        <v>1537.26</v>
      </c>
      <c r="N85" s="13"/>
      <c r="O85" s="108">
        <v>0</v>
      </c>
    </row>
    <row r="86" spans="3:15" s="124" customFormat="1" ht="27.95" customHeight="1">
      <c r="E86" s="124" t="s">
        <v>1</v>
      </c>
      <c r="I86" s="13">
        <f>SUM(I82:I85)</f>
        <v>-2515476.58</v>
      </c>
      <c r="J86" s="13"/>
      <c r="K86" s="13">
        <f>SUM(K82:K85)</f>
        <v>-17690983.830000002</v>
      </c>
      <c r="L86" s="13"/>
      <c r="M86" s="13">
        <f>SUM(M82:M85)</f>
        <v>-1786168.1199999999</v>
      </c>
      <c r="N86" s="13"/>
      <c r="O86" s="13">
        <f>SUM(O82:O85)</f>
        <v>-17737692.260000002</v>
      </c>
    </row>
    <row r="87" spans="3:15" s="124" customFormat="1" ht="27.95" customHeight="1" thickBot="1">
      <c r="C87" s="124" t="s">
        <v>290</v>
      </c>
      <c r="I87" s="30">
        <f>+I80+I86</f>
        <v>3727237.8740000073</v>
      </c>
      <c r="J87" s="13"/>
      <c r="K87" s="30">
        <f>+K80+K86</f>
        <v>5259908.3580000103</v>
      </c>
      <c r="L87" s="13"/>
      <c r="M87" s="30">
        <f>+M80+M86</f>
        <v>254597.84199999925</v>
      </c>
      <c r="N87" s="13"/>
      <c r="O87" s="30">
        <f>+O80+O86</f>
        <v>-2.0000040531158447E-3</v>
      </c>
    </row>
    <row r="88" spans="3:15" s="124" customFormat="1" ht="27.95" customHeight="1" thickTop="1">
      <c r="C88" s="124" t="s">
        <v>79</v>
      </c>
      <c r="I88" s="109">
        <f>+I87/I77</f>
        <v>0.11941080763711008</v>
      </c>
      <c r="J88" s="106"/>
      <c r="K88" s="109">
        <f>+K87/K77</f>
        <v>4.5836199437599028E-2</v>
      </c>
      <c r="L88" s="106"/>
      <c r="M88" s="109">
        <f>+M87/M77</f>
        <v>2.4951204277288839E-2</v>
      </c>
      <c r="N88" s="106"/>
      <c r="O88" s="109">
        <f>+O87/O77</f>
        <v>-2.2550893588920049E-11</v>
      </c>
    </row>
    <row r="89" spans="3:15" s="124" customFormat="1" ht="26.25" customHeight="1">
      <c r="I89" s="110"/>
      <c r="J89" s="106"/>
      <c r="K89" s="110"/>
      <c r="L89" s="106"/>
      <c r="M89" s="110"/>
      <c r="N89" s="106"/>
      <c r="O89" s="110"/>
    </row>
  </sheetData>
  <mergeCells count="17">
    <mergeCell ref="I75:K75"/>
    <mergeCell ref="M75:O75"/>
    <mergeCell ref="I54:K54"/>
    <mergeCell ref="M54:O54"/>
    <mergeCell ref="I14:K14"/>
    <mergeCell ref="M14:O14"/>
    <mergeCell ref="I40:K40"/>
    <mergeCell ref="M40:O40"/>
    <mergeCell ref="I41:K41"/>
    <mergeCell ref="M41:O41"/>
    <mergeCell ref="A71:O71"/>
    <mergeCell ref="A1:O1"/>
    <mergeCell ref="A37:O37"/>
    <mergeCell ref="I25:K25"/>
    <mergeCell ref="M25:O25"/>
    <mergeCell ref="I26:K26"/>
    <mergeCell ref="M26:O26"/>
  </mergeCells>
  <pageMargins left="0.74803149606299213" right="0.19685039370078741" top="0.59055118110236227" bottom="0.51181102362204722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"/>
  <sheetViews>
    <sheetView topLeftCell="A148" zoomScale="90" zoomScaleNormal="90" zoomScaleSheetLayoutView="90" workbookViewId="0">
      <selection activeCell="B154" sqref="B154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1.140625" style="10" customWidth="1"/>
    <col min="7" max="7" width="13.570312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.5703125" style="10" customWidth="1"/>
    <col min="16" max="16384" width="9.140625" style="10"/>
  </cols>
  <sheetData>
    <row r="1" spans="1:14" s="68" customFormat="1" ht="30.95" customHeight="1">
      <c r="A1" s="303" t="s">
        <v>412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14" ht="30.95" customHeight="1"/>
    <row r="3" spans="1:14" s="99" customFormat="1" ht="30.95" customHeight="1">
      <c r="A3" s="98" t="s">
        <v>359</v>
      </c>
      <c r="B3" s="99" t="s">
        <v>654</v>
      </c>
    </row>
    <row r="4" spans="1:14" s="68" customFormat="1" ht="30.95" customHeight="1">
      <c r="H4" s="301" t="s">
        <v>11</v>
      </c>
      <c r="I4" s="301"/>
      <c r="J4" s="301"/>
      <c r="L4" s="301" t="s">
        <v>12</v>
      </c>
      <c r="M4" s="301"/>
      <c r="N4" s="301"/>
    </row>
    <row r="5" spans="1:14" s="68" customFormat="1" ht="30.95" customHeight="1">
      <c r="H5" s="6" t="s">
        <v>728</v>
      </c>
      <c r="I5" s="7"/>
      <c r="J5" s="6" t="s">
        <v>610</v>
      </c>
      <c r="K5" s="149"/>
      <c r="L5" s="6" t="s">
        <v>728</v>
      </c>
      <c r="M5" s="7"/>
      <c r="N5" s="6" t="s">
        <v>610</v>
      </c>
    </row>
    <row r="6" spans="1:14" ht="30.95" customHeight="1">
      <c r="C6" s="10" t="s">
        <v>353</v>
      </c>
    </row>
    <row r="7" spans="1:14" ht="30.95" customHeight="1">
      <c r="D7" s="10" t="s">
        <v>353</v>
      </c>
      <c r="H7" s="13">
        <v>96397967.519999996</v>
      </c>
      <c r="I7" s="13"/>
      <c r="J7" s="13">
        <v>57304597.049999997</v>
      </c>
      <c r="K7" s="13"/>
      <c r="L7" s="13">
        <v>85173196.700000003</v>
      </c>
      <c r="M7" s="13"/>
      <c r="N7" s="13">
        <v>52236574.75</v>
      </c>
    </row>
    <row r="8" spans="1:14" ht="30.95" customHeight="1">
      <c r="D8" s="10" t="s">
        <v>354</v>
      </c>
      <c r="H8" s="13">
        <v>8781475.6300000008</v>
      </c>
      <c r="I8" s="13"/>
      <c r="J8" s="13">
        <v>565960.17000000004</v>
      </c>
      <c r="K8" s="13"/>
      <c r="L8" s="13">
        <v>8613316.3100000005</v>
      </c>
      <c r="M8" s="13"/>
      <c r="N8" s="13">
        <v>347533.83</v>
      </c>
    </row>
    <row r="9" spans="1:14" ht="30.95" customHeight="1">
      <c r="E9" s="10" t="s">
        <v>355</v>
      </c>
      <c r="H9" s="22">
        <f>SUM(H7:H8)</f>
        <v>105179443.14999999</v>
      </c>
      <c r="I9" s="13"/>
      <c r="J9" s="22">
        <f>SUM(J7:J8)</f>
        <v>57870557.219999999</v>
      </c>
      <c r="K9" s="13"/>
      <c r="L9" s="22">
        <f>SUM(L7:L8)</f>
        <v>93786513.010000005</v>
      </c>
      <c r="M9" s="13"/>
      <c r="N9" s="22">
        <f>SUM(N7:N8)</f>
        <v>52584108.579999998</v>
      </c>
    </row>
    <row r="10" spans="1:14" ht="30.95" customHeight="1">
      <c r="C10" s="10" t="s">
        <v>655</v>
      </c>
      <c r="H10" s="13"/>
      <c r="I10" s="13"/>
      <c r="J10" s="13"/>
      <c r="K10" s="13"/>
      <c r="L10" s="13"/>
      <c r="M10" s="13"/>
      <c r="N10" s="13"/>
    </row>
    <row r="11" spans="1:14" ht="30.95" customHeight="1">
      <c r="D11" s="10" t="s">
        <v>356</v>
      </c>
      <c r="H11" s="13">
        <v>23298131.760000002</v>
      </c>
      <c r="I11" s="13"/>
      <c r="J11" s="13">
        <v>22158640.32</v>
      </c>
      <c r="K11" s="13"/>
      <c r="L11" s="13">
        <v>17688194.059999999</v>
      </c>
      <c r="M11" s="13"/>
      <c r="N11" s="13">
        <v>17107747.640000001</v>
      </c>
    </row>
    <row r="12" spans="1:14" ht="30.95" customHeight="1">
      <c r="D12" s="10" t="s">
        <v>357</v>
      </c>
      <c r="H12" s="13">
        <v>258165.29</v>
      </c>
      <c r="I12" s="13"/>
      <c r="J12" s="13">
        <v>0</v>
      </c>
      <c r="K12" s="13"/>
      <c r="L12" s="13">
        <v>258165.29</v>
      </c>
      <c r="M12" s="13"/>
      <c r="N12" s="13">
        <v>0</v>
      </c>
    </row>
    <row r="13" spans="1:14" ht="30.95" customHeight="1">
      <c r="D13" s="10" t="s">
        <v>14</v>
      </c>
      <c r="H13" s="13">
        <v>5578360.96</v>
      </c>
      <c r="I13" s="13"/>
      <c r="J13" s="13">
        <v>4154677.62</v>
      </c>
      <c r="K13" s="13"/>
      <c r="L13" s="13">
        <v>5489551.7000000002</v>
      </c>
      <c r="M13" s="13"/>
      <c r="N13" s="13">
        <v>3670491.47</v>
      </c>
    </row>
    <row r="14" spans="1:14" ht="30.95" customHeight="1">
      <c r="E14" s="10" t="s">
        <v>656</v>
      </c>
      <c r="H14" s="22">
        <f>SUM(H11:H13)</f>
        <v>29134658.010000002</v>
      </c>
      <c r="I14" s="13"/>
      <c r="J14" s="22">
        <f>SUM(J11:J13)</f>
        <v>26313317.940000001</v>
      </c>
      <c r="K14" s="13"/>
      <c r="L14" s="22">
        <f>SUM(L11:L13)</f>
        <v>23435911.049999997</v>
      </c>
      <c r="M14" s="13"/>
      <c r="N14" s="22">
        <f>SUM(N11:N13)</f>
        <v>20778239.109999999</v>
      </c>
    </row>
    <row r="15" spans="1:14" ht="30.95" customHeight="1" thickBot="1">
      <c r="E15" s="10" t="s">
        <v>657</v>
      </c>
      <c r="H15" s="30">
        <f>+H9+H14</f>
        <v>134314101.16</v>
      </c>
      <c r="I15" s="13"/>
      <c r="J15" s="30">
        <f>+J9+J14</f>
        <v>84183875.159999996</v>
      </c>
      <c r="K15" s="13"/>
      <c r="L15" s="30">
        <f>+L9+L14</f>
        <v>117222424.06</v>
      </c>
      <c r="M15" s="13"/>
      <c r="N15" s="30">
        <f>+N9+N14</f>
        <v>73362347.689999998</v>
      </c>
    </row>
    <row r="16" spans="1:14" ht="30.95" customHeight="1" thickTop="1"/>
    <row r="17" spans="1:14" s="42" customFormat="1" ht="30.95" customHeight="1">
      <c r="A17" s="41" t="s">
        <v>376</v>
      </c>
      <c r="B17" s="42" t="s">
        <v>360</v>
      </c>
    </row>
    <row r="18" spans="1:14" ht="30.95" customHeight="1">
      <c r="C18" s="10" t="s">
        <v>361</v>
      </c>
    </row>
    <row r="19" spans="1:14" s="68" customFormat="1" ht="30.95" customHeight="1">
      <c r="J19" s="68" t="s">
        <v>362</v>
      </c>
      <c r="L19" s="313" t="s">
        <v>11</v>
      </c>
      <c r="M19" s="313"/>
      <c r="N19" s="313"/>
    </row>
    <row r="20" spans="1:14" s="68" customFormat="1" ht="30.95" customHeight="1">
      <c r="J20" s="69" t="s">
        <v>363</v>
      </c>
      <c r="L20" s="6" t="s">
        <v>728</v>
      </c>
      <c r="M20" s="7"/>
      <c r="N20" s="6" t="s">
        <v>610</v>
      </c>
    </row>
    <row r="21" spans="1:14" ht="30.95" customHeight="1">
      <c r="C21" s="10" t="s">
        <v>90</v>
      </c>
      <c r="J21" s="38" t="s">
        <v>364</v>
      </c>
      <c r="L21" s="13">
        <v>854570377.39889908</v>
      </c>
      <c r="M21" s="13"/>
      <c r="N21" s="13">
        <v>854570377.5</v>
      </c>
    </row>
    <row r="22" spans="1:14" ht="30.95" customHeight="1">
      <c r="C22" s="10" t="s">
        <v>365</v>
      </c>
      <c r="L22" s="15">
        <v>-129698727.58000007</v>
      </c>
      <c r="M22" s="15"/>
      <c r="N22" s="15">
        <v>-97233368.530000001</v>
      </c>
    </row>
    <row r="23" spans="1:14" ht="30.95" customHeight="1" thickBot="1">
      <c r="C23" s="10" t="s">
        <v>366</v>
      </c>
      <c r="L23" s="30">
        <f>SUM(L21:L22)</f>
        <v>724871649.81889904</v>
      </c>
      <c r="M23" s="13"/>
      <c r="N23" s="30">
        <f>SUM(N21:N22)</f>
        <v>757337008.97000003</v>
      </c>
    </row>
    <row r="24" spans="1:14" ht="30.95" customHeight="1" thickTop="1">
      <c r="C24" s="10" t="s">
        <v>367</v>
      </c>
    </row>
    <row r="25" spans="1:14" ht="30.95" customHeight="1">
      <c r="C25" s="10" t="s">
        <v>368</v>
      </c>
      <c r="L25" s="13">
        <v>178224303.50760019</v>
      </c>
      <c r="M25" s="13"/>
      <c r="N25" s="13">
        <v>178224302.81999999</v>
      </c>
    </row>
    <row r="26" spans="1:14" ht="30.95" customHeight="1">
      <c r="C26" s="10" t="s">
        <v>369</v>
      </c>
      <c r="L26" s="23">
        <v>360471367.01090014</v>
      </c>
      <c r="M26" s="13"/>
      <c r="N26" s="23">
        <v>449583520.38999999</v>
      </c>
    </row>
    <row r="27" spans="1:14" ht="30.95" customHeight="1">
      <c r="D27" s="10" t="s">
        <v>1</v>
      </c>
      <c r="L27" s="13">
        <f>SUM(L25:L26)</f>
        <v>538695670.51850033</v>
      </c>
      <c r="M27" s="13"/>
      <c r="N27" s="13">
        <f>SUM(N25:N26)</f>
        <v>627807823.21000004</v>
      </c>
    </row>
    <row r="28" spans="1:14" ht="30.95" customHeight="1">
      <c r="C28" s="10" t="s">
        <v>370</v>
      </c>
      <c r="L28" s="15">
        <v>-32668282.223825149</v>
      </c>
      <c r="M28" s="13"/>
      <c r="N28" s="15">
        <v>-43262347.259999998</v>
      </c>
    </row>
    <row r="29" spans="1:14" ht="30.95" customHeight="1" thickBot="1">
      <c r="C29" s="10" t="s">
        <v>371</v>
      </c>
      <c r="L29" s="30">
        <f>SUM(L27:L28)</f>
        <v>506027388.29467517</v>
      </c>
      <c r="M29" s="13"/>
      <c r="N29" s="30">
        <f>SUM(N27:N28)</f>
        <v>584545475.95000005</v>
      </c>
    </row>
    <row r="30" spans="1:14" ht="30.95" customHeight="1" thickTop="1">
      <c r="L30" s="15"/>
      <c r="M30" s="13"/>
      <c r="N30" s="15"/>
    </row>
    <row r="31" spans="1:14" ht="27" customHeight="1">
      <c r="A31" s="303" t="s">
        <v>423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</row>
    <row r="32" spans="1:14" ht="27" customHeight="1"/>
    <row r="33" spans="1:14" ht="27" customHeight="1">
      <c r="L33" s="301" t="s">
        <v>11</v>
      </c>
      <c r="M33" s="301"/>
      <c r="N33" s="301"/>
    </row>
    <row r="34" spans="1:14" ht="27" customHeight="1">
      <c r="L34" s="6" t="s">
        <v>728</v>
      </c>
      <c r="M34" s="7"/>
      <c r="N34" s="6" t="s">
        <v>610</v>
      </c>
    </row>
    <row r="35" spans="1:14" ht="27" customHeight="1">
      <c r="C35" s="10" t="s">
        <v>373</v>
      </c>
    </row>
    <row r="36" spans="1:14" ht="27" customHeight="1">
      <c r="C36" s="10" t="s">
        <v>374</v>
      </c>
      <c r="L36" s="13">
        <f>+L29</f>
        <v>506027388.29467517</v>
      </c>
      <c r="M36" s="13"/>
      <c r="N36" s="13">
        <v>584545475.95000005</v>
      </c>
    </row>
    <row r="37" spans="1:14" ht="27" customHeight="1">
      <c r="C37" s="10" t="s">
        <v>375</v>
      </c>
      <c r="L37" s="15">
        <v>-161755830.84989485</v>
      </c>
      <c r="M37" s="13"/>
      <c r="N37" s="15">
        <v>-158598928.34</v>
      </c>
    </row>
    <row r="38" spans="1:14" ht="27" customHeight="1" thickBot="1">
      <c r="C38" s="10" t="s">
        <v>374</v>
      </c>
      <c r="L38" s="30">
        <f>SUM(L36:L37)</f>
        <v>344271557.44478035</v>
      </c>
      <c r="M38" s="13"/>
      <c r="N38" s="30">
        <f>SUM(N36:N37)</f>
        <v>425946547.61000001</v>
      </c>
    </row>
    <row r="39" spans="1:14" ht="33" customHeight="1" thickTop="1">
      <c r="C39" s="10" t="s">
        <v>904</v>
      </c>
      <c r="L39" s="13"/>
      <c r="M39" s="13"/>
      <c r="N39" s="13"/>
    </row>
    <row r="40" spans="1:14" ht="27" customHeight="1">
      <c r="B40" s="10" t="s">
        <v>669</v>
      </c>
    </row>
    <row r="41" spans="1:14" ht="27" customHeight="1"/>
    <row r="42" spans="1:14" s="42" customFormat="1" ht="27" customHeight="1">
      <c r="A42" s="41" t="s">
        <v>392</v>
      </c>
      <c r="B42" s="42" t="s">
        <v>377</v>
      </c>
      <c r="L42" s="99"/>
      <c r="M42" s="99"/>
      <c r="N42" s="99"/>
    </row>
    <row r="43" spans="1:14" s="42" customFormat="1" ht="27" customHeight="1">
      <c r="A43" s="41"/>
      <c r="L43" s="312" t="s">
        <v>378</v>
      </c>
      <c r="M43" s="312"/>
      <c r="N43" s="312"/>
    </row>
    <row r="44" spans="1:14" s="68" customFormat="1" ht="27" customHeight="1">
      <c r="L44" s="313" t="s">
        <v>194</v>
      </c>
      <c r="M44" s="313"/>
      <c r="N44" s="313"/>
    </row>
    <row r="45" spans="1:14" s="68" customFormat="1" ht="27" customHeight="1">
      <c r="L45" s="6" t="s">
        <v>728</v>
      </c>
      <c r="M45" s="7"/>
      <c r="N45" s="6" t="s">
        <v>610</v>
      </c>
    </row>
    <row r="46" spans="1:14" ht="27" customHeight="1">
      <c r="B46" s="10" t="s">
        <v>377</v>
      </c>
      <c r="L46" s="13">
        <v>1178732455.46</v>
      </c>
      <c r="M46" s="13"/>
      <c r="N46" s="13">
        <v>995839191.80999994</v>
      </c>
    </row>
    <row r="47" spans="1:14" ht="27" customHeight="1">
      <c r="B47" s="10" t="s">
        <v>379</v>
      </c>
      <c r="C47" s="10" t="s">
        <v>380</v>
      </c>
      <c r="L47" s="15">
        <v>-278500278.42000002</v>
      </c>
      <c r="M47" s="13"/>
      <c r="N47" s="15">
        <v>-231650872.80000001</v>
      </c>
    </row>
    <row r="48" spans="1:14" ht="27" customHeight="1" thickBot="1">
      <c r="E48" s="10" t="s">
        <v>381</v>
      </c>
      <c r="L48" s="30">
        <f>SUM(L46:L47)</f>
        <v>900232177.03999996</v>
      </c>
      <c r="M48" s="13"/>
      <c r="N48" s="30">
        <f>SUM(N46:N47)</f>
        <v>764188319.00999999</v>
      </c>
    </row>
    <row r="49" spans="1:14" ht="40.5" customHeight="1" thickTop="1">
      <c r="C49" s="10" t="s">
        <v>919</v>
      </c>
    </row>
    <row r="50" spans="1:14" ht="28.5" customHeight="1">
      <c r="B50" s="11" t="s">
        <v>920</v>
      </c>
    </row>
    <row r="51" spans="1:14" ht="28.5" customHeight="1">
      <c r="B51" s="39" t="s">
        <v>905</v>
      </c>
    </row>
    <row r="52" spans="1:14" ht="28.5" customHeight="1">
      <c r="B52" s="11" t="s">
        <v>382</v>
      </c>
    </row>
    <row r="53" spans="1:14" ht="28.5" customHeight="1">
      <c r="B53" s="39" t="s">
        <v>906</v>
      </c>
    </row>
    <row r="54" spans="1:14" ht="28.5" customHeight="1">
      <c r="B54" s="11" t="s">
        <v>641</v>
      </c>
    </row>
    <row r="55" spans="1:14" ht="28.5" customHeight="1">
      <c r="B55" s="11" t="s">
        <v>383</v>
      </c>
    </row>
    <row r="56" spans="1:14" ht="28.5" customHeight="1">
      <c r="B56" s="39" t="s">
        <v>658</v>
      </c>
    </row>
    <row r="57" spans="1:14" ht="28.5" customHeight="1">
      <c r="B57" s="11" t="s">
        <v>384</v>
      </c>
    </row>
    <row r="58" spans="1:14" ht="28.5" customHeight="1">
      <c r="B58" s="39" t="s">
        <v>659</v>
      </c>
    </row>
    <row r="59" spans="1:14" ht="28.5" customHeight="1">
      <c r="B59" s="11" t="s">
        <v>566</v>
      </c>
    </row>
    <row r="60" spans="1:14" ht="28.5" customHeight="1">
      <c r="B60" s="39" t="s">
        <v>907</v>
      </c>
    </row>
    <row r="61" spans="1:14" ht="28.5" customHeight="1">
      <c r="B61" s="11" t="s">
        <v>566</v>
      </c>
    </row>
    <row r="62" spans="1:14" ht="27" customHeight="1">
      <c r="B62" s="11"/>
    </row>
    <row r="63" spans="1:14" ht="27" customHeight="1">
      <c r="B63" s="11"/>
    </row>
    <row r="64" spans="1:14" s="68" customFormat="1" ht="30" customHeight="1">
      <c r="A64" s="303" t="s">
        <v>438</v>
      </c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</row>
    <row r="65" spans="2:14" ht="30" customHeight="1"/>
    <row r="66" spans="2:14" ht="27" customHeight="1">
      <c r="B66" s="39" t="s">
        <v>908</v>
      </c>
    </row>
    <row r="67" spans="2:14" ht="27" customHeight="1">
      <c r="B67" s="11" t="s">
        <v>567</v>
      </c>
    </row>
    <row r="68" spans="2:14" ht="27" customHeight="1">
      <c r="B68" s="39" t="s">
        <v>909</v>
      </c>
    </row>
    <row r="69" spans="2:14" ht="27" customHeight="1">
      <c r="B69" s="11" t="s">
        <v>689</v>
      </c>
    </row>
    <row r="70" spans="2:14" ht="27" customHeight="1">
      <c r="B70" s="11"/>
    </row>
    <row r="71" spans="2:14" ht="30" customHeight="1">
      <c r="C71" s="10" t="s">
        <v>910</v>
      </c>
    </row>
    <row r="72" spans="2:14" ht="30" customHeight="1">
      <c r="B72" s="10" t="s">
        <v>911</v>
      </c>
      <c r="L72" s="35"/>
      <c r="M72" s="35"/>
      <c r="N72" s="35"/>
    </row>
    <row r="73" spans="2:14" ht="30" customHeight="1">
      <c r="L73" s="312" t="s">
        <v>378</v>
      </c>
      <c r="M73" s="312"/>
      <c r="N73" s="312"/>
    </row>
    <row r="74" spans="2:14" s="68" customFormat="1" ht="30" customHeight="1">
      <c r="L74" s="313" t="s">
        <v>194</v>
      </c>
      <c r="M74" s="313"/>
      <c r="N74" s="313"/>
    </row>
    <row r="75" spans="2:14" ht="30" customHeight="1">
      <c r="C75" s="10" t="s">
        <v>751</v>
      </c>
    </row>
    <row r="76" spans="2:14" ht="30" customHeight="1">
      <c r="C76" s="10" t="s">
        <v>386</v>
      </c>
      <c r="M76" s="13"/>
      <c r="N76" s="13">
        <v>995839191.80999994</v>
      </c>
    </row>
    <row r="77" spans="2:14" ht="30" customHeight="1">
      <c r="C77" s="10" t="s">
        <v>387</v>
      </c>
      <c r="M77" s="13"/>
      <c r="N77" s="13">
        <v>264320000</v>
      </c>
    </row>
    <row r="78" spans="2:14" ht="30" customHeight="1">
      <c r="C78" s="10" t="s">
        <v>547</v>
      </c>
      <c r="M78" s="13"/>
      <c r="N78" s="15">
        <f>-115539828.59+34871035.48</f>
        <v>-80668793.110000014</v>
      </c>
    </row>
    <row r="79" spans="2:14" ht="30" customHeight="1">
      <c r="C79" s="10" t="s">
        <v>7</v>
      </c>
      <c r="M79" s="13"/>
      <c r="N79" s="15">
        <v>-757943.24</v>
      </c>
    </row>
    <row r="80" spans="2:14" ht="30" customHeight="1" thickBot="1">
      <c r="C80" s="10" t="s">
        <v>750</v>
      </c>
      <c r="M80" s="13"/>
      <c r="N80" s="30">
        <f>SUM(N76:N79)</f>
        <v>1178732455.4599998</v>
      </c>
    </row>
    <row r="81" spans="1:14" ht="30" customHeight="1" thickTop="1"/>
    <row r="82" spans="1:14" ht="30" customHeight="1">
      <c r="B82" s="10" t="s">
        <v>388</v>
      </c>
    </row>
    <row r="83" spans="1:14" ht="30" customHeight="1">
      <c r="L83" s="312" t="s">
        <v>378</v>
      </c>
      <c r="M83" s="312"/>
      <c r="N83" s="312"/>
    </row>
    <row r="84" spans="1:14" ht="30" customHeight="1">
      <c r="L84" s="313" t="s">
        <v>194</v>
      </c>
      <c r="M84" s="313"/>
      <c r="N84" s="313"/>
    </row>
    <row r="85" spans="1:14" ht="30" customHeight="1">
      <c r="L85" s="6" t="s">
        <v>728</v>
      </c>
      <c r="M85" s="7"/>
      <c r="N85" s="6" t="s">
        <v>610</v>
      </c>
    </row>
    <row r="86" spans="1:14" ht="30" customHeight="1">
      <c r="C86" s="10" t="s">
        <v>389</v>
      </c>
      <c r="L86" s="13">
        <v>278500278.42000002</v>
      </c>
      <c r="M86" s="13"/>
      <c r="N86" s="13">
        <v>231650872.80000001</v>
      </c>
    </row>
    <row r="87" spans="1:14" ht="30" customHeight="1">
      <c r="C87" s="10" t="s">
        <v>390</v>
      </c>
      <c r="L87" s="13">
        <v>900232177.03999996</v>
      </c>
      <c r="M87" s="13"/>
      <c r="N87" s="13">
        <v>764188319.00999999</v>
      </c>
    </row>
    <row r="88" spans="1:14" ht="30" customHeight="1" thickBot="1">
      <c r="C88" s="10" t="s">
        <v>391</v>
      </c>
      <c r="L88" s="30">
        <f>SUM(L86:L87)</f>
        <v>1178732455.46</v>
      </c>
      <c r="M88" s="13"/>
      <c r="N88" s="30">
        <f>SUM(N86:N87)</f>
        <v>995839191.80999994</v>
      </c>
    </row>
    <row r="89" spans="1:14" ht="30" customHeight="1" thickTop="1"/>
    <row r="90" spans="1:14" s="42" customFormat="1" ht="30" customHeight="1">
      <c r="A90" s="41" t="s">
        <v>409</v>
      </c>
      <c r="B90" s="42" t="s">
        <v>651</v>
      </c>
    </row>
    <row r="91" spans="1:14" ht="30" customHeight="1">
      <c r="C91" s="11" t="s">
        <v>670</v>
      </c>
    </row>
    <row r="92" spans="1:14" ht="30" customHeight="1">
      <c r="B92" s="11" t="s">
        <v>671</v>
      </c>
      <c r="C92" s="11"/>
    </row>
    <row r="93" spans="1:14" ht="30" customHeight="1">
      <c r="B93" s="11"/>
      <c r="C93" s="11" t="s">
        <v>897</v>
      </c>
    </row>
    <row r="94" spans="1:14" ht="30" customHeight="1">
      <c r="B94" s="11" t="s">
        <v>393</v>
      </c>
      <c r="C94" s="11"/>
    </row>
    <row r="95" spans="1:14" ht="30" customHeight="1">
      <c r="C95" s="11"/>
    </row>
    <row r="96" spans="1:14" ht="24.75" customHeight="1">
      <c r="A96" s="303" t="s">
        <v>455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</row>
    <row r="97" spans="1:14" s="35" customFormat="1" ht="24.75" customHeight="1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</row>
    <row r="98" spans="1:14" ht="24.75" customHeight="1">
      <c r="C98" s="11" t="s">
        <v>394</v>
      </c>
    </row>
    <row r="99" spans="1:14" s="68" customFormat="1" ht="24.75" customHeight="1">
      <c r="H99" s="301" t="s">
        <v>11</v>
      </c>
      <c r="I99" s="301"/>
      <c r="J99" s="301"/>
      <c r="L99" s="301" t="s">
        <v>12</v>
      </c>
      <c r="M99" s="301"/>
      <c r="N99" s="301"/>
    </row>
    <row r="100" spans="1:14" s="68" customFormat="1" ht="24.75" customHeight="1">
      <c r="H100" s="6" t="s">
        <v>728</v>
      </c>
      <c r="I100" s="7"/>
      <c r="J100" s="6" t="s">
        <v>729</v>
      </c>
      <c r="K100" s="211"/>
      <c r="L100" s="6" t="s">
        <v>728</v>
      </c>
      <c r="M100" s="7"/>
      <c r="N100" s="6" t="s">
        <v>729</v>
      </c>
    </row>
    <row r="101" spans="1:14" ht="24.75" customHeight="1">
      <c r="B101" s="101" t="s">
        <v>752</v>
      </c>
    </row>
    <row r="102" spans="1:14" ht="24.75" customHeight="1">
      <c r="B102" s="11" t="s">
        <v>395</v>
      </c>
      <c r="H102" s="13">
        <v>13389718.210000001</v>
      </c>
      <c r="I102" s="13"/>
      <c r="J102" s="13">
        <v>13971192.699999999</v>
      </c>
      <c r="K102" s="13"/>
      <c r="L102" s="13">
        <v>11009011.27</v>
      </c>
      <c r="M102" s="13"/>
      <c r="N102" s="13">
        <v>12459975.699999999</v>
      </c>
    </row>
    <row r="103" spans="1:14" ht="24.75" customHeight="1">
      <c r="B103" s="11" t="s">
        <v>396</v>
      </c>
      <c r="H103" s="13">
        <v>1890480</v>
      </c>
      <c r="I103" s="13"/>
      <c r="J103" s="13">
        <v>3346566.15</v>
      </c>
      <c r="K103" s="13"/>
      <c r="L103" s="13">
        <v>1025277</v>
      </c>
      <c r="M103" s="13"/>
      <c r="N103" s="13">
        <v>2005799.21</v>
      </c>
    </row>
    <row r="104" spans="1:14" ht="24.75" customHeight="1">
      <c r="B104" s="11" t="s">
        <v>397</v>
      </c>
      <c r="H104" s="13">
        <v>207954.01</v>
      </c>
      <c r="I104" s="13"/>
      <c r="J104" s="13">
        <v>367469.02</v>
      </c>
      <c r="K104" s="13"/>
      <c r="L104" s="13">
        <v>173637.01</v>
      </c>
      <c r="M104" s="13"/>
      <c r="N104" s="13">
        <v>329045.02</v>
      </c>
    </row>
    <row r="105" spans="1:14" ht="24.75" customHeight="1">
      <c r="B105" s="11" t="s">
        <v>398</v>
      </c>
      <c r="H105" s="15">
        <v>0</v>
      </c>
      <c r="I105" s="15"/>
      <c r="J105" s="15">
        <v>-4297200</v>
      </c>
      <c r="K105" s="15"/>
      <c r="L105" s="15">
        <v>0</v>
      </c>
      <c r="M105" s="15"/>
      <c r="N105" s="15">
        <v>-3787499</v>
      </c>
    </row>
    <row r="106" spans="1:14" ht="24.75" customHeight="1">
      <c r="B106" s="11" t="s">
        <v>7</v>
      </c>
      <c r="H106" s="15">
        <v>-4637.82</v>
      </c>
      <c r="I106" s="15"/>
      <c r="J106" s="15">
        <v>1690.3400000017136</v>
      </c>
      <c r="K106" s="15"/>
      <c r="L106" s="15">
        <v>-4637.8199999984354</v>
      </c>
      <c r="M106" s="15"/>
      <c r="N106" s="15">
        <v>1690.34</v>
      </c>
    </row>
    <row r="107" spans="1:14" ht="24.75" customHeight="1">
      <c r="B107" s="101" t="s">
        <v>661</v>
      </c>
      <c r="H107" s="21"/>
      <c r="I107" s="15"/>
      <c r="J107" s="21"/>
      <c r="K107" s="15"/>
      <c r="L107" s="21"/>
      <c r="M107" s="15"/>
      <c r="N107" s="21"/>
    </row>
    <row r="108" spans="1:14" ht="24.75" customHeight="1" thickBot="1">
      <c r="C108" s="101" t="s">
        <v>753</v>
      </c>
      <c r="H108" s="14">
        <f>SUM(H102:H106)</f>
        <v>15483514.4</v>
      </c>
      <c r="I108" s="13"/>
      <c r="J108" s="14">
        <f>SUM(J102:J106)</f>
        <v>13389718.209999999</v>
      </c>
      <c r="K108" s="13"/>
      <c r="L108" s="14">
        <f>SUM(L102:L106)</f>
        <v>12203287.460000001</v>
      </c>
      <c r="M108" s="13"/>
      <c r="N108" s="14">
        <f>SUM(N102:N106)</f>
        <v>11009011.27</v>
      </c>
    </row>
    <row r="109" spans="1:14" ht="24.75" customHeight="1" thickTop="1">
      <c r="C109" s="101"/>
      <c r="H109" s="15"/>
      <c r="I109" s="13"/>
      <c r="J109" s="15"/>
      <c r="K109" s="13"/>
      <c r="L109" s="15"/>
      <c r="M109" s="13"/>
      <c r="N109" s="15"/>
    </row>
    <row r="110" spans="1:14" ht="24.75" customHeight="1">
      <c r="C110" s="10" t="s">
        <v>399</v>
      </c>
      <c r="H110" s="35"/>
      <c r="I110" s="35"/>
      <c r="J110" s="35"/>
      <c r="K110" s="35"/>
      <c r="L110" s="35"/>
      <c r="M110" s="35"/>
      <c r="N110" s="35"/>
    </row>
    <row r="111" spans="1:14" ht="24.75" customHeight="1">
      <c r="H111" s="301" t="s">
        <v>11</v>
      </c>
      <c r="I111" s="301"/>
      <c r="J111" s="301"/>
      <c r="K111" s="68"/>
      <c r="L111" s="301" t="s">
        <v>12</v>
      </c>
      <c r="M111" s="301"/>
      <c r="N111" s="301"/>
    </row>
    <row r="112" spans="1:14" ht="24.75" customHeight="1">
      <c r="H112" s="6" t="s">
        <v>728</v>
      </c>
      <c r="I112" s="7"/>
      <c r="J112" s="6" t="s">
        <v>729</v>
      </c>
      <c r="K112" s="211"/>
      <c r="L112" s="6" t="s">
        <v>728</v>
      </c>
      <c r="M112" s="7"/>
      <c r="N112" s="6" t="s">
        <v>729</v>
      </c>
    </row>
    <row r="113" spans="2:14" ht="24.75" customHeight="1">
      <c r="B113" s="101" t="s">
        <v>754</v>
      </c>
    </row>
    <row r="114" spans="2:14" ht="24.75" customHeight="1">
      <c r="B114" s="10" t="s">
        <v>400</v>
      </c>
      <c r="H114" s="13">
        <f>+H122-568875.99</f>
        <v>568873.04</v>
      </c>
      <c r="I114" s="13"/>
      <c r="J114" s="13">
        <f>+J122-470732.02</f>
        <v>470671.97</v>
      </c>
      <c r="K114" s="13"/>
      <c r="L114" s="13">
        <f>+L122-190648.99</f>
        <v>190664.04000000004</v>
      </c>
      <c r="M114" s="13"/>
      <c r="N114" s="13">
        <f>+N122-174832.02</f>
        <v>174773.97</v>
      </c>
    </row>
    <row r="115" spans="2:14" ht="24.75" customHeight="1">
      <c r="B115" s="10" t="s">
        <v>401</v>
      </c>
      <c r="H115" s="13">
        <f>+H123-535669.99</f>
        <v>425014.99</v>
      </c>
      <c r="I115" s="13"/>
      <c r="J115" s="13">
        <f>+J123-480052.01</f>
        <v>480062.01</v>
      </c>
      <c r="K115" s="13"/>
      <c r="L115" s="13">
        <f>+L123-441984.99</f>
        <v>375615.99</v>
      </c>
      <c r="M115" s="13"/>
      <c r="N115" s="13">
        <f>+N123-405113.01</f>
        <v>405119.01</v>
      </c>
    </row>
    <row r="116" spans="2:14" ht="24.75" customHeight="1">
      <c r="B116" s="10" t="s">
        <v>7</v>
      </c>
      <c r="H116" s="13">
        <f>+H124--3006.23</f>
        <v>-1233.2200000000116</v>
      </c>
      <c r="I116" s="15"/>
      <c r="J116" s="13">
        <f>+J124--2442.28</f>
        <v>-2408.3699999999994</v>
      </c>
      <c r="K116" s="15"/>
      <c r="L116" s="13">
        <f>+L124--3006.23</f>
        <v>-1233.2200000000116</v>
      </c>
      <c r="M116" s="15"/>
      <c r="N116" s="13">
        <f>+N124--2442.28</f>
        <v>-2408.3699999999994</v>
      </c>
    </row>
    <row r="117" spans="2:14" ht="24.75" customHeight="1" thickBot="1">
      <c r="C117" s="10" t="s">
        <v>1</v>
      </c>
      <c r="H117" s="30">
        <f>SUM(H114:H116)</f>
        <v>992654.81</v>
      </c>
      <c r="I117" s="13"/>
      <c r="J117" s="30">
        <f>SUM(J114:J116)</f>
        <v>948325.61</v>
      </c>
      <c r="K117" s="13"/>
      <c r="L117" s="30">
        <f>SUM(L114:L116)</f>
        <v>565046.81000000006</v>
      </c>
      <c r="M117" s="13"/>
      <c r="N117" s="30">
        <f>SUM(N114:N116)</f>
        <v>577484.61</v>
      </c>
    </row>
    <row r="118" spans="2:14" ht="24.75" customHeight="1" thickTop="1">
      <c r="H118" s="15"/>
      <c r="I118" s="13"/>
      <c r="J118" s="15"/>
      <c r="K118" s="13"/>
      <c r="L118" s="15"/>
      <c r="M118" s="13"/>
      <c r="N118" s="15"/>
    </row>
    <row r="119" spans="2:14" ht="24.75" customHeight="1">
      <c r="H119" s="301" t="s">
        <v>11</v>
      </c>
      <c r="I119" s="301"/>
      <c r="J119" s="301"/>
      <c r="K119" s="212"/>
      <c r="L119" s="301" t="s">
        <v>12</v>
      </c>
      <c r="M119" s="301"/>
      <c r="N119" s="301"/>
    </row>
    <row r="120" spans="2:14" ht="24.75" customHeight="1">
      <c r="H120" s="6" t="s">
        <v>728</v>
      </c>
      <c r="I120" s="7"/>
      <c r="J120" s="6" t="s">
        <v>729</v>
      </c>
      <c r="K120" s="211"/>
      <c r="L120" s="6" t="s">
        <v>728</v>
      </c>
      <c r="M120" s="7"/>
      <c r="N120" s="6" t="s">
        <v>729</v>
      </c>
    </row>
    <row r="121" spans="2:14" ht="24.75" customHeight="1">
      <c r="B121" s="101" t="s">
        <v>755</v>
      </c>
    </row>
    <row r="122" spans="2:14" ht="24.75" customHeight="1">
      <c r="B122" s="10" t="s">
        <v>400</v>
      </c>
      <c r="H122" s="13">
        <v>1137749.03</v>
      </c>
      <c r="I122" s="13"/>
      <c r="J122" s="13">
        <v>941403.99</v>
      </c>
      <c r="K122" s="13"/>
      <c r="L122" s="13">
        <v>381313.03</v>
      </c>
      <c r="M122" s="13"/>
      <c r="N122" s="13">
        <v>349605.99</v>
      </c>
    </row>
    <row r="123" spans="2:14" ht="24.75" customHeight="1">
      <c r="B123" s="10" t="s">
        <v>401</v>
      </c>
      <c r="H123" s="13">
        <v>960684.98</v>
      </c>
      <c r="I123" s="13"/>
      <c r="J123" s="13">
        <v>960114.02</v>
      </c>
      <c r="K123" s="13"/>
      <c r="L123" s="13">
        <v>817600.98</v>
      </c>
      <c r="M123" s="13"/>
      <c r="N123" s="13">
        <v>810232.02</v>
      </c>
    </row>
    <row r="124" spans="2:14" ht="24.75" customHeight="1">
      <c r="B124" s="10" t="s">
        <v>7</v>
      </c>
      <c r="H124" s="13">
        <v>-4239.4500000000116</v>
      </c>
      <c r="I124" s="15"/>
      <c r="J124" s="13">
        <v>-4850.6499999999996</v>
      </c>
      <c r="K124" s="15"/>
      <c r="L124" s="13">
        <v>-4239.4500000000116</v>
      </c>
      <c r="M124" s="15"/>
      <c r="N124" s="13">
        <v>-4850.6499999999996</v>
      </c>
    </row>
    <row r="125" spans="2:14" ht="24.75" customHeight="1" thickBot="1">
      <c r="C125" s="10" t="s">
        <v>1</v>
      </c>
      <c r="H125" s="30">
        <f>SUM(H122:H124)</f>
        <v>2094194.5599999998</v>
      </c>
      <c r="I125" s="13"/>
      <c r="J125" s="30">
        <f>SUM(J122:J124)</f>
        <v>1896667.36</v>
      </c>
      <c r="K125" s="13"/>
      <c r="L125" s="30">
        <f>SUM(L122:L124)</f>
        <v>1194674.56</v>
      </c>
      <c r="M125" s="13"/>
      <c r="N125" s="30">
        <f>SUM(N122:N124)</f>
        <v>1154987.3600000001</v>
      </c>
    </row>
    <row r="126" spans="2:14" ht="24.75" customHeight="1" thickTop="1">
      <c r="H126" s="15"/>
      <c r="I126" s="13"/>
      <c r="J126" s="15"/>
      <c r="K126" s="13"/>
      <c r="L126" s="15"/>
      <c r="M126" s="13"/>
      <c r="N126" s="15"/>
    </row>
    <row r="127" spans="2:14" s="35" customFormat="1" ht="24.75" customHeight="1">
      <c r="B127" s="35" t="s">
        <v>402</v>
      </c>
    </row>
    <row r="128" spans="2:14" ht="24.75" customHeight="1">
      <c r="C128" s="42"/>
      <c r="D128" s="42"/>
      <c r="E128" s="42"/>
      <c r="F128" s="42"/>
      <c r="G128" s="42"/>
      <c r="H128" s="301" t="s">
        <v>403</v>
      </c>
      <c r="I128" s="301"/>
      <c r="J128" s="301"/>
      <c r="K128" s="42"/>
      <c r="L128" s="301" t="s">
        <v>404</v>
      </c>
      <c r="M128" s="301"/>
      <c r="N128" s="301"/>
    </row>
    <row r="129" spans="1:14" ht="24.75" customHeight="1">
      <c r="H129" s="6" t="s">
        <v>728</v>
      </c>
      <c r="I129" s="7"/>
      <c r="J129" s="6" t="s">
        <v>610</v>
      </c>
      <c r="K129" s="150"/>
      <c r="L129" s="6" t="s">
        <v>728</v>
      </c>
      <c r="M129" s="7"/>
      <c r="N129" s="6" t="s">
        <v>610</v>
      </c>
    </row>
    <row r="130" spans="1:14" ht="24.75" customHeight="1">
      <c r="D130" s="10" t="s">
        <v>405</v>
      </c>
      <c r="H130" s="40" t="s">
        <v>406</v>
      </c>
      <c r="J130" s="40" t="s">
        <v>406</v>
      </c>
      <c r="L130" s="10">
        <v>2.72</v>
      </c>
      <c r="N130" s="10">
        <v>2.72</v>
      </c>
    </row>
    <row r="131" spans="1:14" ht="24.75" customHeight="1">
      <c r="D131" s="10" t="s">
        <v>407</v>
      </c>
      <c r="H131" s="10">
        <v>5</v>
      </c>
      <c r="J131" s="10">
        <v>5</v>
      </c>
      <c r="L131" s="10">
        <v>5</v>
      </c>
      <c r="N131" s="10">
        <v>5</v>
      </c>
    </row>
    <row r="132" spans="1:14" ht="24.75" customHeight="1">
      <c r="B132" s="42"/>
      <c r="C132" s="10" t="s">
        <v>408</v>
      </c>
      <c r="E132" s="42"/>
      <c r="F132" s="42"/>
      <c r="G132" s="42"/>
      <c r="H132" s="42"/>
      <c r="I132" s="42"/>
      <c r="J132" s="42"/>
      <c r="K132" s="42"/>
      <c r="L132" s="42"/>
      <c r="M132" s="42"/>
      <c r="N132" s="42"/>
    </row>
    <row r="133" spans="1:14" ht="24.75" customHeight="1">
      <c r="B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</row>
    <row r="134" spans="1:14" ht="30" customHeight="1">
      <c r="A134" s="303" t="s">
        <v>472</v>
      </c>
      <c r="B134" s="304"/>
      <c r="C134" s="304"/>
      <c r="D134" s="304"/>
      <c r="E134" s="304"/>
      <c r="F134" s="304"/>
      <c r="G134" s="304"/>
      <c r="H134" s="304"/>
      <c r="I134" s="304"/>
      <c r="J134" s="304"/>
      <c r="K134" s="304"/>
      <c r="L134" s="304"/>
      <c r="M134" s="304"/>
      <c r="N134" s="304"/>
    </row>
    <row r="135" spans="1:14" ht="30" customHeight="1">
      <c r="A135" s="283"/>
      <c r="B135" s="284"/>
      <c r="C135" s="284"/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  <c r="N135" s="284"/>
    </row>
    <row r="136" spans="1:14" s="42" customFormat="1" ht="30" customHeight="1">
      <c r="A136" s="41" t="s">
        <v>411</v>
      </c>
      <c r="B136" s="42" t="s">
        <v>410</v>
      </c>
      <c r="C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42" customFormat="1" ht="30" customHeight="1">
      <c r="A137" s="41"/>
      <c r="B137" s="124"/>
      <c r="C137" s="206" t="s">
        <v>896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0"/>
    </row>
    <row r="138" spans="1:14" s="42" customFormat="1" ht="30" customHeight="1">
      <c r="A138" s="41"/>
      <c r="B138" s="206" t="s">
        <v>893</v>
      </c>
      <c r="C138" s="206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0"/>
    </row>
    <row r="139" spans="1:14" s="42" customFormat="1" ht="30" customHeight="1">
      <c r="A139" s="41"/>
      <c r="B139" s="206" t="s">
        <v>895</v>
      </c>
      <c r="C139" s="207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0"/>
    </row>
    <row r="140" spans="1:14" s="42" customFormat="1" ht="30" customHeight="1">
      <c r="A140" s="41"/>
      <c r="B140" s="124" t="s">
        <v>894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0"/>
    </row>
    <row r="141" spans="1:14" ht="30" customHeight="1">
      <c r="C141" s="12" t="s">
        <v>660</v>
      </c>
    </row>
    <row r="142" spans="1:14" ht="30" customHeight="1">
      <c r="B142" s="12" t="s">
        <v>563</v>
      </c>
    </row>
    <row r="143" spans="1:14" ht="30" customHeight="1">
      <c r="B143" s="43" t="s">
        <v>549</v>
      </c>
    </row>
    <row r="144" spans="1:14" ht="30" customHeight="1">
      <c r="C144" s="12"/>
    </row>
    <row r="145" spans="1:14" ht="30" customHeight="1">
      <c r="A145" s="41" t="s">
        <v>413</v>
      </c>
      <c r="B145" s="42" t="s">
        <v>768</v>
      </c>
      <c r="C145" s="124"/>
    </row>
    <row r="146" spans="1:14" ht="30" customHeight="1">
      <c r="C146" s="206" t="s">
        <v>889</v>
      </c>
    </row>
    <row r="147" spans="1:14" ht="30" customHeight="1">
      <c r="B147" s="10" t="s">
        <v>890</v>
      </c>
      <c r="C147" s="124"/>
    </row>
    <row r="148" spans="1:14" ht="30" customHeight="1">
      <c r="B148" s="10" t="s">
        <v>891</v>
      </c>
      <c r="C148" s="124"/>
    </row>
    <row r="149" spans="1:14" ht="30" customHeight="1">
      <c r="B149" s="10" t="s">
        <v>892</v>
      </c>
      <c r="C149" s="124"/>
    </row>
    <row r="150" spans="1:14" ht="30" customHeight="1">
      <c r="C150" s="124"/>
    </row>
    <row r="151" spans="1:14" ht="30" customHeight="1">
      <c r="A151" s="41" t="s">
        <v>417</v>
      </c>
      <c r="B151" s="42" t="s">
        <v>414</v>
      </c>
      <c r="C151" s="42"/>
      <c r="D151" s="42"/>
      <c r="E151" s="42"/>
    </row>
    <row r="152" spans="1:14" ht="30" customHeight="1">
      <c r="C152" s="10" t="s">
        <v>415</v>
      </c>
    </row>
    <row r="153" spans="1:14" ht="30" customHeight="1">
      <c r="A153" s="10" t="s">
        <v>416</v>
      </c>
      <c r="B153" s="10" t="s">
        <v>924</v>
      </c>
    </row>
    <row r="154" spans="1:14" ht="30" customHeight="1">
      <c r="B154" s="10" t="s">
        <v>848</v>
      </c>
    </row>
    <row r="155" spans="1:14" ht="30" customHeight="1"/>
    <row r="156" spans="1:14" s="42" customFormat="1" ht="30" customHeight="1">
      <c r="A156" s="41" t="s">
        <v>424</v>
      </c>
      <c r="B156" s="42" t="s">
        <v>418</v>
      </c>
    </row>
    <row r="157" spans="1:14" ht="30" customHeight="1">
      <c r="C157" s="10" t="s">
        <v>765</v>
      </c>
      <c r="H157" s="35"/>
      <c r="I157" s="35"/>
      <c r="J157" s="35"/>
      <c r="K157" s="35"/>
      <c r="L157" s="35"/>
      <c r="M157" s="35"/>
      <c r="N157" s="35"/>
    </row>
    <row r="158" spans="1:14" s="68" customFormat="1" ht="30" customHeight="1">
      <c r="H158" s="301" t="s">
        <v>11</v>
      </c>
      <c r="I158" s="301"/>
      <c r="J158" s="301"/>
      <c r="L158" s="301" t="s">
        <v>12</v>
      </c>
      <c r="M158" s="301"/>
      <c r="N158" s="301"/>
    </row>
    <row r="159" spans="1:14" s="68" customFormat="1" ht="30" customHeight="1">
      <c r="H159" s="6" t="s">
        <v>728</v>
      </c>
      <c r="I159" s="7"/>
      <c r="J159" s="6" t="s">
        <v>729</v>
      </c>
      <c r="K159" s="150"/>
      <c r="L159" s="6" t="s">
        <v>728</v>
      </c>
      <c r="M159" s="7"/>
      <c r="N159" s="6" t="s">
        <v>729</v>
      </c>
    </row>
    <row r="160" spans="1:14" ht="30" customHeight="1">
      <c r="C160" s="10" t="s">
        <v>419</v>
      </c>
    </row>
    <row r="161" spans="1:14" ht="30" customHeight="1">
      <c r="D161" s="10" t="s">
        <v>420</v>
      </c>
      <c r="H161" s="13">
        <f>+H171-3403986.13</f>
        <v>-3294446.03</v>
      </c>
      <c r="I161" s="13"/>
      <c r="J161" s="15">
        <f>+J171-20285986.55</f>
        <v>-11017749.060000001</v>
      </c>
      <c r="K161" s="15"/>
      <c r="L161" s="15">
        <f>+L171-5940432.85</f>
        <v>-6067258.71</v>
      </c>
      <c r="M161" s="15"/>
      <c r="N161" s="15">
        <f>+N171-20285986.55</f>
        <v>-10867188.91</v>
      </c>
    </row>
    <row r="162" spans="1:14" ht="30" customHeight="1">
      <c r="C162" s="10" t="s">
        <v>421</v>
      </c>
      <c r="H162" s="13">
        <f>+H172--8413941.27</f>
        <v>-1121125.4100000001</v>
      </c>
      <c r="I162" s="13"/>
      <c r="J162" s="13">
        <f>+J172-5032842</f>
        <v>15574064.100000001</v>
      </c>
      <c r="K162" s="13"/>
      <c r="L162" s="13">
        <f>+L172--8413941.27</f>
        <v>-1121125.4000000004</v>
      </c>
      <c r="M162" s="13"/>
      <c r="N162" s="13">
        <f>+N172-5032842</f>
        <v>15574064.100000001</v>
      </c>
    </row>
    <row r="163" spans="1:14" ht="30" customHeight="1" thickBot="1">
      <c r="D163" s="10" t="s">
        <v>422</v>
      </c>
      <c r="H163" s="30">
        <f>SUM(H161:H162)</f>
        <v>-4415571.4399999995</v>
      </c>
      <c r="I163" s="13"/>
      <c r="J163" s="30">
        <f>SUM(J161:J162)</f>
        <v>4556315.040000001</v>
      </c>
      <c r="K163" s="13"/>
      <c r="L163" s="30">
        <f>SUM(L161:L162)</f>
        <v>-7188384.1100000003</v>
      </c>
      <c r="M163" s="13"/>
      <c r="N163" s="30">
        <f>SUM(N161:N162)</f>
        <v>4706875.1900000013</v>
      </c>
    </row>
    <row r="164" spans="1:14" ht="30" customHeight="1" thickTop="1">
      <c r="H164" s="15"/>
      <c r="I164" s="13"/>
      <c r="J164" s="15"/>
      <c r="K164" s="13"/>
      <c r="L164" s="15"/>
      <c r="M164" s="13"/>
      <c r="N164" s="15"/>
    </row>
    <row r="165" spans="1:14" ht="28.5" customHeight="1">
      <c r="A165" s="303" t="s">
        <v>769</v>
      </c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</row>
    <row r="166" spans="1:14" ht="28.5" customHeight="1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</row>
    <row r="167" spans="1:14" ht="28.5" customHeight="1">
      <c r="C167" s="10" t="s">
        <v>766</v>
      </c>
      <c r="H167" s="35"/>
      <c r="I167" s="35"/>
      <c r="J167" s="35"/>
      <c r="K167" s="35"/>
      <c r="L167" s="35"/>
      <c r="M167" s="35"/>
      <c r="N167" s="35"/>
    </row>
    <row r="168" spans="1:14" s="219" customFormat="1" ht="28.5" customHeight="1">
      <c r="H168" s="301" t="s">
        <v>11</v>
      </c>
      <c r="I168" s="301"/>
      <c r="J168" s="301"/>
      <c r="L168" s="301" t="s">
        <v>12</v>
      </c>
      <c r="M168" s="301"/>
      <c r="N168" s="301"/>
    </row>
    <row r="169" spans="1:14" s="219" customFormat="1" ht="28.5" customHeight="1">
      <c r="H169" s="6" t="s">
        <v>728</v>
      </c>
      <c r="I169" s="7"/>
      <c r="J169" s="6" t="s">
        <v>729</v>
      </c>
      <c r="L169" s="6" t="s">
        <v>728</v>
      </c>
      <c r="M169" s="7"/>
      <c r="N169" s="6" t="s">
        <v>729</v>
      </c>
    </row>
    <row r="170" spans="1:14" ht="28.5" customHeight="1">
      <c r="C170" s="10" t="s">
        <v>419</v>
      </c>
    </row>
    <row r="171" spans="1:14" ht="28.5" customHeight="1">
      <c r="D171" s="10" t="s">
        <v>420</v>
      </c>
      <c r="H171" s="13">
        <v>109540.09999999999</v>
      </c>
      <c r="I171" s="13"/>
      <c r="J171" s="15">
        <v>9268237.4900000002</v>
      </c>
      <c r="K171" s="15"/>
      <c r="L171" s="15">
        <v>-126825.86</v>
      </c>
      <c r="M171" s="15"/>
      <c r="N171" s="15">
        <v>9418797.6400000006</v>
      </c>
    </row>
    <row r="172" spans="1:14" ht="28.5" customHeight="1">
      <c r="C172" s="10" t="s">
        <v>421</v>
      </c>
      <c r="H172" s="13">
        <v>-9535066.6799999997</v>
      </c>
      <c r="I172" s="13"/>
      <c r="J172" s="15">
        <v>20606906.100000001</v>
      </c>
      <c r="K172" s="13"/>
      <c r="L172" s="13">
        <v>-9535066.6699999999</v>
      </c>
      <c r="M172" s="13"/>
      <c r="N172" s="13">
        <v>20606906.100000001</v>
      </c>
    </row>
    <row r="173" spans="1:14" ht="28.5" customHeight="1" thickBot="1">
      <c r="D173" s="10" t="s">
        <v>422</v>
      </c>
      <c r="H173" s="30">
        <f>SUM(H171:H172)</f>
        <v>-9425526.5800000001</v>
      </c>
      <c r="I173" s="13"/>
      <c r="J173" s="30">
        <f>SUM(J171:J172)</f>
        <v>29875143.590000004</v>
      </c>
      <c r="K173" s="13"/>
      <c r="L173" s="30">
        <f>SUM(L171:L172)</f>
        <v>-9661892.5299999993</v>
      </c>
      <c r="M173" s="13"/>
      <c r="N173" s="30">
        <f>SUM(N171:N172)</f>
        <v>30025703.740000002</v>
      </c>
    </row>
    <row r="174" spans="1:14" ht="28.5" customHeight="1" thickTop="1">
      <c r="A174" s="41"/>
      <c r="B174" s="42"/>
      <c r="D174" s="124"/>
    </row>
    <row r="175" spans="1:14" s="42" customFormat="1" ht="28.5" customHeight="1">
      <c r="A175" s="41" t="s">
        <v>426</v>
      </c>
      <c r="B175" s="32" t="s">
        <v>425</v>
      </c>
      <c r="C175" s="10"/>
    </row>
    <row r="176" spans="1:14" ht="28.5" customHeight="1">
      <c r="B176" s="124" t="s">
        <v>829</v>
      </c>
    </row>
    <row r="177" spans="1:14" ht="28.5" customHeight="1">
      <c r="D177" s="10" t="s">
        <v>902</v>
      </c>
    </row>
    <row r="178" spans="1:14" ht="28.5" customHeight="1">
      <c r="C178" s="10" t="s">
        <v>690</v>
      </c>
    </row>
    <row r="179" spans="1:14" ht="28.5" customHeight="1">
      <c r="D179" s="10" t="s">
        <v>898</v>
      </c>
    </row>
    <row r="180" spans="1:14" ht="28.5" customHeight="1">
      <c r="C180" s="10" t="s">
        <v>899</v>
      </c>
    </row>
    <row r="181" spans="1:14" ht="28.5" customHeight="1">
      <c r="B181" s="124" t="s">
        <v>830</v>
      </c>
    </row>
    <row r="182" spans="1:14" ht="28.5" customHeight="1">
      <c r="D182" s="10" t="s">
        <v>903</v>
      </c>
    </row>
    <row r="183" spans="1:14" ht="28.5" customHeight="1">
      <c r="C183" s="10" t="s">
        <v>640</v>
      </c>
    </row>
    <row r="184" spans="1:14" ht="28.5" customHeight="1">
      <c r="D184" s="10" t="s">
        <v>900</v>
      </c>
      <c r="H184" s="35"/>
      <c r="I184" s="35"/>
      <c r="J184" s="35"/>
      <c r="K184" s="35"/>
      <c r="L184" s="35"/>
      <c r="M184" s="35"/>
      <c r="N184" s="35"/>
    </row>
    <row r="185" spans="1:14" ht="28.5" customHeight="1">
      <c r="C185" s="10" t="s">
        <v>901</v>
      </c>
    </row>
    <row r="186" spans="1:14" ht="28.5" customHeight="1"/>
    <row r="187" spans="1:14" s="42" customFormat="1" ht="28.5" customHeight="1">
      <c r="A187" s="41" t="s">
        <v>433</v>
      </c>
      <c r="B187" s="42" t="s">
        <v>427</v>
      </c>
    </row>
    <row r="188" spans="1:14" ht="28.5" customHeight="1">
      <c r="C188" s="10" t="s">
        <v>767</v>
      </c>
      <c r="H188" s="35"/>
      <c r="I188" s="35"/>
      <c r="J188" s="35"/>
      <c r="K188" s="35"/>
      <c r="L188" s="35"/>
      <c r="M188" s="35"/>
      <c r="N188" s="35"/>
    </row>
    <row r="189" spans="1:14" s="68" customFormat="1" ht="28.5" customHeight="1">
      <c r="H189" s="301" t="s">
        <v>11</v>
      </c>
      <c r="I189" s="301"/>
      <c r="J189" s="301"/>
      <c r="L189" s="301" t="s">
        <v>12</v>
      </c>
      <c r="M189" s="301"/>
      <c r="N189" s="301"/>
    </row>
    <row r="190" spans="1:14" s="68" customFormat="1" ht="28.5" customHeight="1">
      <c r="H190" s="6" t="s">
        <v>728</v>
      </c>
      <c r="I190" s="7"/>
      <c r="J190" s="6" t="s">
        <v>729</v>
      </c>
      <c r="K190" s="219"/>
      <c r="L190" s="6" t="s">
        <v>728</v>
      </c>
      <c r="M190" s="7"/>
      <c r="N190" s="6" t="s">
        <v>729</v>
      </c>
    </row>
    <row r="191" spans="1:14" ht="28.5" customHeight="1">
      <c r="C191" s="10" t="s">
        <v>675</v>
      </c>
      <c r="H191" s="10">
        <v>174979906.63</v>
      </c>
      <c r="J191" s="10">
        <v>142430298.38</v>
      </c>
      <c r="L191" s="10">
        <v>101554840.31999999</v>
      </c>
      <c r="N191" s="10">
        <v>82234977.409999996</v>
      </c>
    </row>
    <row r="192" spans="1:14" ht="28.5" customHeight="1">
      <c r="C192" s="10" t="s">
        <v>428</v>
      </c>
      <c r="H192" s="10">
        <v>271058223.38</v>
      </c>
      <c r="J192" s="10">
        <v>173760628.43000001</v>
      </c>
      <c r="L192" s="10">
        <v>212251035.44</v>
      </c>
      <c r="N192" s="10">
        <v>124810197.90000001</v>
      </c>
    </row>
    <row r="193" spans="1:14" ht="28.5" customHeight="1">
      <c r="C193" s="10" t="s">
        <v>429</v>
      </c>
      <c r="H193" s="10">
        <v>63036402.850000001</v>
      </c>
      <c r="J193" s="10">
        <v>56080104.149999999</v>
      </c>
      <c r="L193" s="10">
        <v>63036402.850000001</v>
      </c>
      <c r="N193" s="10">
        <v>56080104.149999999</v>
      </c>
    </row>
    <row r="194" spans="1:14" ht="28.5" customHeight="1">
      <c r="C194" s="10" t="s">
        <v>430</v>
      </c>
      <c r="H194" s="10">
        <v>19833312.219999999</v>
      </c>
      <c r="J194" s="10">
        <v>15251934.59</v>
      </c>
      <c r="L194" s="10">
        <v>13146944.619999999</v>
      </c>
      <c r="N194" s="10">
        <v>10957688.779999999</v>
      </c>
    </row>
    <row r="195" spans="1:14" ht="28.5" customHeight="1">
      <c r="C195" s="10" t="s">
        <v>431</v>
      </c>
      <c r="H195" s="10">
        <v>93642782.010000005</v>
      </c>
      <c r="J195" s="10">
        <v>67265023.680000007</v>
      </c>
      <c r="L195" s="10">
        <v>58370852.740000002</v>
      </c>
      <c r="N195" s="10">
        <v>41339383.340000004</v>
      </c>
    </row>
    <row r="196" spans="1:14" ht="28.5" customHeight="1">
      <c r="C196" s="10" t="s">
        <v>432</v>
      </c>
      <c r="H196" s="10">
        <v>11124633.789999999</v>
      </c>
      <c r="J196" s="10">
        <v>13986242.42</v>
      </c>
      <c r="L196" s="10">
        <v>11124633.789999999</v>
      </c>
      <c r="N196" s="10">
        <v>13986242.42</v>
      </c>
    </row>
    <row r="197" spans="1:14" ht="28.5" customHeight="1"/>
    <row r="198" spans="1:14" ht="30.75" customHeight="1">
      <c r="A198" s="303" t="s">
        <v>770</v>
      </c>
      <c r="B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</row>
    <row r="199" spans="1:14" ht="30.75" customHeight="1">
      <c r="A199" s="218"/>
      <c r="B199" s="219"/>
      <c r="C199" s="219"/>
      <c r="D199" s="219"/>
      <c r="E199" s="219"/>
      <c r="F199" s="219"/>
      <c r="G199" s="219"/>
      <c r="H199" s="219"/>
      <c r="I199" s="219"/>
      <c r="J199" s="219"/>
      <c r="K199" s="219"/>
      <c r="L199" s="219"/>
      <c r="M199" s="219"/>
      <c r="N199" s="219"/>
    </row>
    <row r="200" spans="1:14" s="42" customFormat="1" ht="30.75" customHeight="1">
      <c r="A200" s="41" t="s">
        <v>439</v>
      </c>
      <c r="B200" s="42" t="s">
        <v>434</v>
      </c>
    </row>
    <row r="201" spans="1:14" ht="30.75" customHeight="1">
      <c r="B201" s="10" t="s">
        <v>831</v>
      </c>
    </row>
    <row r="202" spans="1:14" ht="30.75" customHeight="1">
      <c r="C202" s="10" t="s">
        <v>435</v>
      </c>
    </row>
    <row r="203" spans="1:14" ht="30.75" customHeight="1">
      <c r="B203" s="10" t="s">
        <v>436</v>
      </c>
      <c r="H203" s="35"/>
      <c r="I203" s="35"/>
      <c r="J203" s="35"/>
      <c r="K203" s="35"/>
      <c r="L203" s="35"/>
      <c r="M203" s="35"/>
      <c r="N203" s="35"/>
    </row>
    <row r="204" spans="1:14" s="68" customFormat="1" ht="30.75" customHeight="1">
      <c r="H204" s="301" t="s">
        <v>11</v>
      </c>
      <c r="I204" s="301"/>
      <c r="J204" s="301"/>
      <c r="K204" s="148"/>
      <c r="L204" s="301" t="s">
        <v>12</v>
      </c>
      <c r="M204" s="301"/>
      <c r="N204" s="301"/>
    </row>
    <row r="205" spans="1:14" s="68" customFormat="1" ht="30.75" customHeight="1">
      <c r="H205" s="6" t="s">
        <v>728</v>
      </c>
      <c r="I205" s="7"/>
      <c r="J205" s="6" t="s">
        <v>729</v>
      </c>
      <c r="K205" s="219"/>
      <c r="L205" s="6" t="s">
        <v>728</v>
      </c>
      <c r="M205" s="7"/>
      <c r="N205" s="6" t="s">
        <v>729</v>
      </c>
    </row>
    <row r="206" spans="1:14" ht="30.75" customHeight="1">
      <c r="C206" s="10" t="s">
        <v>120</v>
      </c>
      <c r="H206" s="10">
        <v>278061.40000000002</v>
      </c>
      <c r="J206" s="10">
        <v>243542.81</v>
      </c>
      <c r="L206" s="10">
        <v>30136.400000000001</v>
      </c>
      <c r="N206" s="10">
        <v>30132.81</v>
      </c>
    </row>
    <row r="207" spans="1:14" ht="30.75" customHeight="1">
      <c r="C207" s="10" t="s">
        <v>47</v>
      </c>
      <c r="H207" s="10">
        <v>423447.2</v>
      </c>
      <c r="J207" s="10">
        <v>2419501.83</v>
      </c>
      <c r="L207" s="10">
        <v>374435.64</v>
      </c>
      <c r="N207" s="10">
        <v>2370290.27</v>
      </c>
    </row>
    <row r="208" spans="1:14" ht="30.75" customHeight="1">
      <c r="C208" s="10" t="s">
        <v>437</v>
      </c>
      <c r="H208" s="10">
        <v>298020973.86000001</v>
      </c>
      <c r="J208" s="10">
        <v>284575648.33999997</v>
      </c>
      <c r="L208" s="10">
        <v>296032875.11000001</v>
      </c>
      <c r="N208" s="10">
        <v>277426417.38</v>
      </c>
    </row>
    <row r="209" spans="1:14" ht="30.75" customHeight="1" thickBot="1">
      <c r="D209" s="10" t="s">
        <v>1</v>
      </c>
      <c r="H209" s="34">
        <f>SUM(H206:H208)</f>
        <v>298722482.46000004</v>
      </c>
      <c r="J209" s="34">
        <f>SUM(J206:J208)</f>
        <v>287238692.97999996</v>
      </c>
      <c r="L209" s="34">
        <f>SUM(L206:L208)</f>
        <v>296437447.15000004</v>
      </c>
      <c r="N209" s="34">
        <f>SUM(N206:N208)</f>
        <v>279826840.45999998</v>
      </c>
    </row>
    <row r="210" spans="1:14" ht="30.75" customHeight="1" thickTop="1">
      <c r="H210" s="35"/>
      <c r="J210" s="35"/>
      <c r="L210" s="35"/>
      <c r="N210" s="35"/>
    </row>
    <row r="211" spans="1:14" ht="30.75" customHeight="1">
      <c r="B211" s="10" t="s">
        <v>832</v>
      </c>
    </row>
    <row r="212" spans="1:14" ht="30.75" customHeight="1">
      <c r="C212" s="10" t="s">
        <v>882</v>
      </c>
    </row>
    <row r="213" spans="1:14" ht="30.75" customHeight="1">
      <c r="B213" s="10" t="s">
        <v>883</v>
      </c>
      <c r="H213" s="35"/>
      <c r="J213" s="35"/>
      <c r="L213" s="35"/>
    </row>
    <row r="214" spans="1:14" ht="30.75" customHeight="1">
      <c r="H214" s="35"/>
      <c r="J214" s="35"/>
      <c r="L214" s="35"/>
    </row>
    <row r="215" spans="1:14" s="32" customFormat="1" ht="30.75" customHeight="1">
      <c r="A215" s="31" t="s">
        <v>442</v>
      </c>
      <c r="B215" s="32" t="s">
        <v>440</v>
      </c>
    </row>
    <row r="216" spans="1:14" s="12" customFormat="1" ht="30.75" customHeight="1">
      <c r="B216" s="12" t="s">
        <v>885</v>
      </c>
    </row>
    <row r="217" spans="1:14" s="12" customFormat="1" ht="30.75" customHeight="1">
      <c r="B217" s="12" t="s">
        <v>886</v>
      </c>
    </row>
    <row r="218" spans="1:14" s="12" customFormat="1" ht="30.75" customHeight="1">
      <c r="B218" s="124" t="s">
        <v>888</v>
      </c>
    </row>
    <row r="219" spans="1:14" s="12" customFormat="1" ht="30.75" customHeight="1">
      <c r="B219" s="12" t="s">
        <v>887</v>
      </c>
    </row>
    <row r="220" spans="1:14" s="12" customFormat="1" ht="30.75" customHeight="1">
      <c r="B220" s="12" t="s">
        <v>884</v>
      </c>
    </row>
    <row r="221" spans="1:14" ht="30.75" customHeight="1">
      <c r="B221" s="12" t="s">
        <v>833</v>
      </c>
      <c r="C221" s="12"/>
      <c r="D221" s="12"/>
      <c r="E221" s="12"/>
      <c r="F221" s="12"/>
      <c r="G221" s="33"/>
      <c r="H221" s="33"/>
      <c r="I221" s="33"/>
      <c r="J221" s="33"/>
      <c r="K221" s="33"/>
      <c r="L221" s="33"/>
      <c r="M221" s="33"/>
      <c r="N221" s="35"/>
    </row>
    <row r="222" spans="1:14" ht="30.75" customHeight="1">
      <c r="B222" s="65"/>
      <c r="C222" s="65"/>
      <c r="D222" s="65"/>
      <c r="E222" s="65"/>
      <c r="F222" s="65"/>
      <c r="H222" s="292" t="s">
        <v>11</v>
      </c>
      <c r="I222" s="292"/>
      <c r="J222" s="292"/>
      <c r="L222" s="292" t="s">
        <v>12</v>
      </c>
      <c r="M222" s="292"/>
      <c r="N222" s="292"/>
    </row>
    <row r="223" spans="1:14" ht="30.75" customHeight="1">
      <c r="B223" s="65"/>
      <c r="C223" s="65"/>
      <c r="D223" s="65"/>
      <c r="E223" s="65"/>
      <c r="F223" s="65"/>
      <c r="H223" s="6" t="s">
        <v>728</v>
      </c>
      <c r="I223" s="7"/>
      <c r="J223" s="6" t="s">
        <v>610</v>
      </c>
      <c r="L223" s="6" t="s">
        <v>728</v>
      </c>
      <c r="M223" s="7"/>
      <c r="N223" s="6" t="s">
        <v>610</v>
      </c>
    </row>
    <row r="224" spans="1:14" ht="30.75" customHeight="1">
      <c r="B224" s="12"/>
      <c r="C224" s="12" t="s">
        <v>368</v>
      </c>
      <c r="D224" s="12"/>
      <c r="E224" s="12"/>
      <c r="F224" s="12"/>
      <c r="H224" s="10">
        <v>5353761.84</v>
      </c>
      <c r="J224" s="10">
        <v>6165621.8399999999</v>
      </c>
      <c r="L224" s="10">
        <v>5353761.84</v>
      </c>
      <c r="N224" s="10">
        <v>6165621.8399999999</v>
      </c>
    </row>
    <row r="225" spans="2:14" ht="30.75" customHeight="1">
      <c r="B225" s="12"/>
      <c r="C225" s="12" t="s">
        <v>441</v>
      </c>
      <c r="D225" s="12"/>
      <c r="E225" s="12"/>
      <c r="F225" s="12"/>
      <c r="H225" s="10">
        <v>3647727.3</v>
      </c>
      <c r="J225" s="10">
        <v>5918678.2199999997</v>
      </c>
      <c r="L225" s="10">
        <v>3647727.3</v>
      </c>
      <c r="N225" s="10">
        <v>5918678.2199999997</v>
      </c>
    </row>
    <row r="226" spans="2:14" ht="30.75" customHeight="1" thickBot="1">
      <c r="B226" s="12"/>
      <c r="C226" s="12"/>
      <c r="D226" s="12" t="s">
        <v>1</v>
      </c>
      <c r="E226" s="12"/>
      <c r="F226" s="12"/>
      <c r="H226" s="34">
        <f>SUM(H224:H225)</f>
        <v>9001489.1400000006</v>
      </c>
      <c r="J226" s="34">
        <f>SUM(J224:J225)</f>
        <v>12084300.059999999</v>
      </c>
      <c r="L226" s="34">
        <f>SUM(L224:L225)</f>
        <v>9001489.1400000006</v>
      </c>
      <c r="N226" s="34">
        <f>SUM(N224:N225)</f>
        <v>12084300.059999999</v>
      </c>
    </row>
    <row r="227" spans="2:14" ht="30.75" customHeight="1" thickTop="1"/>
    <row r="228" spans="2:14" ht="30.75" customHeight="1"/>
    <row r="229" spans="2:14" ht="29.25" customHeight="1"/>
    <row r="230" spans="2:14" ht="29.25" customHeight="1"/>
    <row r="231" spans="2:14" s="12" customFormat="1" ht="29.25" customHeight="1"/>
    <row r="232" spans="2:14" ht="26.1" customHeight="1">
      <c r="H232" s="35"/>
      <c r="J232" s="35"/>
      <c r="L232" s="35"/>
      <c r="N232" s="35"/>
    </row>
    <row r="233" spans="2:14" ht="26.1" customHeight="1">
      <c r="H233" s="35"/>
      <c r="J233" s="35"/>
      <c r="L233" s="35"/>
      <c r="N233" s="35"/>
    </row>
  </sheetData>
  <mergeCells count="35">
    <mergeCell ref="H119:J119"/>
    <mergeCell ref="L119:N119"/>
    <mergeCell ref="L84:N84"/>
    <mergeCell ref="H99:J99"/>
    <mergeCell ref="L99:N99"/>
    <mergeCell ref="A96:N96"/>
    <mergeCell ref="H111:J111"/>
    <mergeCell ref="L111:N111"/>
    <mergeCell ref="H189:J189"/>
    <mergeCell ref="L189:N189"/>
    <mergeCell ref="H168:J168"/>
    <mergeCell ref="L168:N168"/>
    <mergeCell ref="A198:N198"/>
    <mergeCell ref="H128:J128"/>
    <mergeCell ref="L128:N128"/>
    <mergeCell ref="A134:N134"/>
    <mergeCell ref="A165:N165"/>
    <mergeCell ref="H158:J158"/>
    <mergeCell ref="L158:N158"/>
    <mergeCell ref="L222:N222"/>
    <mergeCell ref="H222:J222"/>
    <mergeCell ref="L83:N83"/>
    <mergeCell ref="A1:N1"/>
    <mergeCell ref="H4:J4"/>
    <mergeCell ref="L4:N4"/>
    <mergeCell ref="L19:N19"/>
    <mergeCell ref="A31:N31"/>
    <mergeCell ref="L33:N33"/>
    <mergeCell ref="L43:N43"/>
    <mergeCell ref="L44:N44"/>
    <mergeCell ref="A64:N64"/>
    <mergeCell ref="L73:N73"/>
    <mergeCell ref="L74:N74"/>
    <mergeCell ref="H204:J204"/>
    <mergeCell ref="L204:N204"/>
  </mergeCells>
  <pageMargins left="0.76" right="0.19685039370078741" top="0.63" bottom="0.51" header="0.39370078740157483" footer="0.31496062992125984"/>
  <pageSetup paperSize="9" scale="85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90" zoomScaleNormal="90" zoomScaleSheetLayoutView="90" workbookViewId="0">
      <selection activeCell="C16" sqref="C16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288" t="s">
        <v>773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3" spans="1:13" s="32" customFormat="1" ht="33" customHeight="1">
      <c r="A3" s="31" t="s">
        <v>447</v>
      </c>
      <c r="B3" s="32" t="s">
        <v>443</v>
      </c>
    </row>
    <row r="4" spans="1:13" ht="33" customHeight="1">
      <c r="C4" s="12" t="s">
        <v>444</v>
      </c>
    </row>
    <row r="5" spans="1:13" ht="33" customHeight="1">
      <c r="B5" s="12" t="s">
        <v>445</v>
      </c>
    </row>
    <row r="6" spans="1:13" ht="33" customHeight="1">
      <c r="C6" s="12" t="s">
        <v>756</v>
      </c>
      <c r="G6" s="33"/>
      <c r="H6" s="33"/>
      <c r="I6" s="33"/>
      <c r="J6" s="33"/>
      <c r="K6" s="33"/>
      <c r="L6" s="33"/>
      <c r="M6" s="33"/>
    </row>
    <row r="7" spans="1:13" s="65" customFormat="1" ht="33" customHeight="1">
      <c r="G7" s="292" t="s">
        <v>4</v>
      </c>
      <c r="H7" s="292"/>
      <c r="I7" s="292"/>
      <c r="K7" s="292" t="s">
        <v>5</v>
      </c>
      <c r="L7" s="292"/>
      <c r="M7" s="292"/>
    </row>
    <row r="8" spans="1:13" s="65" customFormat="1" ht="33" customHeight="1">
      <c r="G8" s="6" t="s">
        <v>728</v>
      </c>
      <c r="H8" s="7"/>
      <c r="I8" s="6" t="s">
        <v>610</v>
      </c>
      <c r="J8" s="150"/>
      <c r="K8" s="6" t="s">
        <v>728</v>
      </c>
      <c r="L8" s="7"/>
      <c r="M8" s="6" t="s">
        <v>610</v>
      </c>
    </row>
    <row r="9" spans="1:13" ht="33" customHeight="1">
      <c r="C9" s="12" t="s">
        <v>446</v>
      </c>
      <c r="G9" s="62">
        <f>+[60]งบแสดงฐานะการเงิน!$F$64/[60]งบแสดงฐานะการเงิน!$F$98</f>
        <v>0.9096556778174919</v>
      </c>
      <c r="H9" s="10"/>
      <c r="I9" s="62">
        <f>+[60]งบแสดงฐานะการเงิน!$H$64/[60]งบแสดงฐานะการเงิน!$H$98</f>
        <v>0.82071311685863213</v>
      </c>
      <c r="J9" s="10"/>
      <c r="K9" s="62">
        <f>+[60]งบแสดงฐานะการเงิน!$J$64/[60]งบแสดงฐานะการเงิน!$J$98</f>
        <v>0.68231093424332812</v>
      </c>
      <c r="L9" s="10"/>
      <c r="M9" s="62">
        <f>+[60]งบแสดงฐานะการเงิน!$L$64/[60]งบแสดงฐานะการเงิน!$L$98</f>
        <v>0.55102290374703411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456</v>
      </c>
      <c r="B11" s="1" t="s">
        <v>448</v>
      </c>
    </row>
    <row r="12" spans="1:13" ht="33" customHeight="1">
      <c r="B12" s="2"/>
      <c r="C12" s="2" t="s">
        <v>449</v>
      </c>
    </row>
    <row r="13" spans="1:13" ht="33" customHeight="1">
      <c r="B13" s="2" t="s">
        <v>615</v>
      </c>
      <c r="C13" s="2"/>
    </row>
    <row r="14" spans="1:13" ht="33" customHeight="1">
      <c r="B14" s="2"/>
      <c r="C14" s="3" t="s">
        <v>564</v>
      </c>
      <c r="D14" s="3"/>
    </row>
    <row r="15" spans="1:13" ht="33" customHeight="1">
      <c r="B15" s="2"/>
      <c r="C15" s="2" t="s">
        <v>565</v>
      </c>
      <c r="D15" s="2"/>
    </row>
    <row r="16" spans="1:13" ht="33" customHeight="1">
      <c r="B16" s="2"/>
      <c r="C16" s="2" t="s">
        <v>614</v>
      </c>
      <c r="D16" s="2"/>
    </row>
    <row r="17" spans="2:5" ht="33" customHeight="1">
      <c r="B17" s="2"/>
      <c r="C17" s="2" t="s">
        <v>616</v>
      </c>
      <c r="D17" s="2"/>
    </row>
    <row r="18" spans="2:5" s="124" customFormat="1" ht="33" customHeight="1">
      <c r="B18" s="2"/>
      <c r="C18" s="2" t="s">
        <v>700</v>
      </c>
      <c r="D18" s="2"/>
    </row>
    <row r="19" spans="2:5" ht="33" customHeight="1">
      <c r="B19" s="3" t="s">
        <v>450</v>
      </c>
      <c r="C19" s="2"/>
      <c r="D19" s="2"/>
    </row>
    <row r="20" spans="2:5" ht="33" customHeight="1">
      <c r="B20" s="2"/>
      <c r="C20" s="37" t="s">
        <v>130</v>
      </c>
      <c r="D20" s="3" t="s">
        <v>451</v>
      </c>
    </row>
    <row r="21" spans="2:5" ht="33" customHeight="1">
      <c r="B21" s="2"/>
      <c r="C21" s="37" t="s">
        <v>131</v>
      </c>
      <c r="D21" s="3" t="s">
        <v>452</v>
      </c>
    </row>
    <row r="22" spans="2:5" ht="33" customHeight="1">
      <c r="B22" s="2"/>
      <c r="C22" s="37"/>
      <c r="D22" s="3" t="s">
        <v>453</v>
      </c>
    </row>
    <row r="23" spans="2:5" ht="33" customHeight="1">
      <c r="B23" s="2"/>
      <c r="C23" s="37" t="s">
        <v>132</v>
      </c>
      <c r="D23" s="3" t="s">
        <v>454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33" header="0.32" footer="0.17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31" zoomScale="90" zoomScaleNormal="90" zoomScaleSheetLayoutView="90" workbookViewId="0">
      <selection activeCell="B4" sqref="B4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8554687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288" t="s">
        <v>840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60"/>
    </row>
    <row r="3" spans="1:16" s="32" customFormat="1" ht="24" customHeight="1">
      <c r="A3" s="31" t="s">
        <v>473</v>
      </c>
      <c r="B3" s="32" t="s">
        <v>457</v>
      </c>
    </row>
    <row r="4" spans="1:16" ht="24" customHeight="1">
      <c r="B4" s="12" t="s">
        <v>834</v>
      </c>
    </row>
    <row r="5" spans="1:16" ht="24" customHeight="1">
      <c r="B5" s="12" t="s">
        <v>876</v>
      </c>
    </row>
    <row r="6" spans="1:16" ht="24" customHeight="1">
      <c r="B6" s="12" t="s">
        <v>875</v>
      </c>
    </row>
    <row r="7" spans="1:16" ht="24" customHeight="1">
      <c r="B7" s="44" t="s">
        <v>835</v>
      </c>
      <c r="C7" s="44"/>
      <c r="D7" s="45"/>
      <c r="E7" s="44"/>
      <c r="F7" s="44"/>
      <c r="G7" s="44"/>
      <c r="H7" s="44"/>
      <c r="I7" s="44"/>
      <c r="J7" s="2"/>
      <c r="K7" s="2"/>
      <c r="L7" s="2"/>
      <c r="M7" s="2"/>
      <c r="N7" s="2"/>
    </row>
    <row r="8" spans="1:16" ht="24" customHeight="1">
      <c r="B8" s="44" t="s">
        <v>877</v>
      </c>
      <c r="D8" s="45"/>
      <c r="E8" s="44"/>
      <c r="F8" s="44"/>
      <c r="G8" s="44"/>
      <c r="H8" s="44"/>
      <c r="I8" s="44"/>
      <c r="J8" s="2"/>
      <c r="K8" s="2"/>
      <c r="L8" s="2"/>
      <c r="M8" s="2"/>
      <c r="N8" s="2"/>
    </row>
    <row r="9" spans="1:16" ht="24" customHeight="1">
      <c r="B9" s="44" t="s">
        <v>879</v>
      </c>
      <c r="C9" s="44"/>
      <c r="D9" s="45"/>
      <c r="E9" s="44"/>
      <c r="F9" s="44"/>
      <c r="G9" s="44"/>
      <c r="H9" s="44"/>
      <c r="I9" s="44"/>
      <c r="J9" s="2"/>
      <c r="K9" s="2"/>
      <c r="L9" s="2"/>
      <c r="M9" s="2"/>
      <c r="N9" s="2"/>
    </row>
    <row r="10" spans="1:16" ht="24" customHeight="1">
      <c r="B10" s="44" t="s">
        <v>878</v>
      </c>
      <c r="C10" s="44"/>
      <c r="D10" s="45"/>
      <c r="E10" s="44"/>
      <c r="F10" s="44"/>
      <c r="G10" s="44"/>
      <c r="H10" s="44"/>
      <c r="I10" s="44"/>
      <c r="J10" s="2"/>
      <c r="K10" s="2"/>
      <c r="L10" s="2"/>
      <c r="M10" s="2"/>
      <c r="N10" s="2"/>
    </row>
    <row r="11" spans="1:16" ht="24" customHeight="1">
      <c r="B11" s="44" t="s">
        <v>458</v>
      </c>
      <c r="D11" s="45"/>
      <c r="E11" s="44"/>
      <c r="F11" s="44"/>
      <c r="G11" s="44"/>
      <c r="H11" s="44"/>
      <c r="I11" s="44"/>
      <c r="J11" s="2"/>
      <c r="K11" s="2"/>
      <c r="L11" s="2"/>
      <c r="M11" s="2"/>
      <c r="N11" s="2"/>
    </row>
    <row r="12" spans="1:16" ht="24" customHeight="1">
      <c r="B12" s="44" t="s">
        <v>836</v>
      </c>
      <c r="C12" s="45"/>
      <c r="D12" s="45"/>
      <c r="E12" s="44"/>
      <c r="F12" s="44"/>
      <c r="G12" s="44"/>
      <c r="H12" s="44"/>
      <c r="I12" s="44"/>
      <c r="J12" s="2"/>
      <c r="K12" s="2"/>
      <c r="L12" s="2"/>
      <c r="M12" s="2"/>
      <c r="N12" s="2"/>
    </row>
    <row r="13" spans="1:16" ht="24" customHeight="1">
      <c r="B13" s="44" t="s">
        <v>880</v>
      </c>
      <c r="C13" s="45"/>
      <c r="D13" s="45"/>
      <c r="E13" s="44"/>
      <c r="F13" s="44"/>
      <c r="G13" s="44"/>
      <c r="H13" s="44"/>
      <c r="I13" s="44"/>
      <c r="J13" s="2"/>
      <c r="K13" s="2"/>
      <c r="L13" s="2"/>
      <c r="M13" s="2"/>
      <c r="N13" s="2"/>
    </row>
    <row r="14" spans="1:16" ht="24" customHeight="1">
      <c r="B14" s="44" t="s">
        <v>881</v>
      </c>
      <c r="C14" s="45"/>
      <c r="D14" s="45"/>
      <c r="E14" s="44"/>
      <c r="F14" s="44"/>
      <c r="G14" s="44"/>
      <c r="H14" s="44"/>
      <c r="I14" s="44"/>
      <c r="J14" s="2"/>
      <c r="K14" s="2"/>
      <c r="L14" s="2"/>
      <c r="M14" s="2"/>
      <c r="N14" s="2"/>
    </row>
    <row r="15" spans="1:16" ht="24" customHeight="1">
      <c r="D15" s="83"/>
      <c r="E15" s="319" t="s">
        <v>459</v>
      </c>
      <c r="F15" s="319"/>
      <c r="G15" s="319"/>
      <c r="H15" s="319"/>
      <c r="I15" s="319"/>
      <c r="J15" s="319"/>
      <c r="K15" s="319"/>
      <c r="L15" s="319"/>
      <c r="M15" s="319"/>
      <c r="N15" s="319"/>
      <c r="O15" s="319"/>
    </row>
    <row r="16" spans="1:16" ht="24" customHeight="1">
      <c r="D16" s="84"/>
      <c r="E16" s="314" t="s">
        <v>460</v>
      </c>
      <c r="F16" s="314"/>
      <c r="G16" s="314"/>
      <c r="H16" s="85"/>
      <c r="I16" s="315" t="s">
        <v>461</v>
      </c>
      <c r="J16" s="315"/>
      <c r="K16" s="315"/>
      <c r="L16" s="85"/>
      <c r="M16" s="316" t="s">
        <v>1</v>
      </c>
      <c r="N16" s="85"/>
      <c r="O16" s="86" t="s">
        <v>462</v>
      </c>
    </row>
    <row r="17" spans="2:15" ht="24" customHeight="1">
      <c r="D17" s="84"/>
      <c r="E17" s="87" t="s">
        <v>368</v>
      </c>
      <c r="F17" s="87"/>
      <c r="G17" s="87" t="s">
        <v>463</v>
      </c>
      <c r="H17" s="88"/>
      <c r="I17" s="88" t="s">
        <v>368</v>
      </c>
      <c r="J17" s="88"/>
      <c r="K17" s="88" t="s">
        <v>464</v>
      </c>
      <c r="L17" s="88"/>
      <c r="M17" s="317"/>
      <c r="N17" s="88"/>
      <c r="O17" s="87" t="s">
        <v>465</v>
      </c>
    </row>
    <row r="18" spans="2:15" ht="24" customHeight="1">
      <c r="D18" s="84"/>
      <c r="E18" s="87"/>
      <c r="F18" s="87"/>
      <c r="G18" s="87" t="s">
        <v>466</v>
      </c>
      <c r="H18" s="88"/>
      <c r="I18" s="88"/>
      <c r="J18" s="88"/>
      <c r="K18" s="88" t="s">
        <v>467</v>
      </c>
      <c r="L18" s="88"/>
      <c r="M18" s="317"/>
      <c r="N18" s="88"/>
      <c r="O18" s="87"/>
    </row>
    <row r="19" spans="2:15" ht="24" customHeight="1">
      <c r="D19" s="84"/>
      <c r="E19" s="89"/>
      <c r="F19" s="89"/>
      <c r="G19" s="89"/>
      <c r="H19" s="90"/>
      <c r="I19" s="89"/>
      <c r="J19" s="89"/>
      <c r="K19" s="89" t="s">
        <v>468</v>
      </c>
      <c r="L19" s="90"/>
      <c r="M19" s="318"/>
      <c r="N19" s="90"/>
      <c r="O19" s="89"/>
    </row>
    <row r="20" spans="2:15" ht="24" customHeight="1">
      <c r="B20" s="91" t="s">
        <v>469</v>
      </c>
      <c r="E20" s="92"/>
      <c r="F20" s="92"/>
      <c r="G20" s="92"/>
      <c r="H20" s="93"/>
      <c r="I20" s="93"/>
      <c r="J20" s="93"/>
      <c r="K20" s="93"/>
      <c r="L20" s="93"/>
      <c r="M20" s="94"/>
      <c r="N20" s="94"/>
      <c r="O20" s="83"/>
    </row>
    <row r="21" spans="2:15" ht="24" customHeight="1">
      <c r="B21" s="84" t="s">
        <v>868</v>
      </c>
      <c r="E21" s="95">
        <v>0</v>
      </c>
      <c r="F21" s="96"/>
      <c r="G21" s="95">
        <v>0</v>
      </c>
      <c r="H21" s="46"/>
      <c r="I21" s="46">
        <v>161.76</v>
      </c>
      <c r="J21" s="46"/>
      <c r="K21" s="46">
        <v>344.27</v>
      </c>
      <c r="L21" s="46"/>
      <c r="M21" s="95">
        <f>SUM(E21:K21)</f>
        <v>506.03</v>
      </c>
      <c r="N21" s="94"/>
      <c r="O21" s="47" t="s">
        <v>613</v>
      </c>
    </row>
    <row r="22" spans="2:15" ht="24" customHeight="1">
      <c r="B22" s="84" t="s">
        <v>869</v>
      </c>
      <c r="E22" s="46">
        <v>278.5</v>
      </c>
      <c r="F22" s="46"/>
      <c r="G22" s="46">
        <v>900.23</v>
      </c>
      <c r="H22" s="46"/>
      <c r="I22" s="46">
        <v>0</v>
      </c>
      <c r="J22" s="46"/>
      <c r="K22" s="46">
        <v>0</v>
      </c>
      <c r="L22" s="46"/>
      <c r="M22" s="95">
        <f>SUM(E22:K22)</f>
        <v>1178.73</v>
      </c>
      <c r="N22" s="94"/>
      <c r="O22" s="83" t="s">
        <v>685</v>
      </c>
    </row>
    <row r="23" spans="2:15" ht="24" customHeight="1">
      <c r="B23" s="84" t="s">
        <v>870</v>
      </c>
      <c r="E23" s="48">
        <f>SUM(E21:E22)</f>
        <v>278.5</v>
      </c>
      <c r="F23" s="46"/>
      <c r="G23" s="48">
        <f>SUM(G21:G22)</f>
        <v>900.23</v>
      </c>
      <c r="H23" s="95"/>
      <c r="I23" s="48">
        <f>SUM(I21:I22)</f>
        <v>161.76</v>
      </c>
      <c r="J23" s="46"/>
      <c r="K23" s="48">
        <f>SUM(K21:K22)</f>
        <v>344.27</v>
      </c>
      <c r="L23" s="46"/>
      <c r="M23" s="97">
        <f>SUM(M21:M22)</f>
        <v>1684.76</v>
      </c>
      <c r="N23" s="94"/>
      <c r="O23" s="83"/>
    </row>
    <row r="25" spans="2:15" ht="24" customHeight="1">
      <c r="D25" s="83"/>
      <c r="E25" s="319" t="s">
        <v>471</v>
      </c>
      <c r="F25" s="319"/>
      <c r="G25" s="319"/>
      <c r="H25" s="319"/>
      <c r="I25" s="319"/>
      <c r="J25" s="319"/>
      <c r="K25" s="319"/>
      <c r="L25" s="319"/>
      <c r="M25" s="319"/>
      <c r="N25" s="319"/>
      <c r="O25" s="319"/>
    </row>
    <row r="26" spans="2:15" ht="24" customHeight="1">
      <c r="D26" s="84"/>
      <c r="E26" s="314" t="s">
        <v>460</v>
      </c>
      <c r="F26" s="314"/>
      <c r="G26" s="314"/>
      <c r="H26" s="85"/>
      <c r="I26" s="315" t="s">
        <v>461</v>
      </c>
      <c r="J26" s="315"/>
      <c r="K26" s="315"/>
      <c r="L26" s="85"/>
      <c r="M26" s="316" t="s">
        <v>1</v>
      </c>
      <c r="N26" s="85"/>
      <c r="O26" s="85" t="s">
        <v>462</v>
      </c>
    </row>
    <row r="27" spans="2:15" ht="24" customHeight="1">
      <c r="D27" s="84"/>
      <c r="E27" s="87" t="s">
        <v>368</v>
      </c>
      <c r="F27" s="87"/>
      <c r="G27" s="87" t="s">
        <v>463</v>
      </c>
      <c r="H27" s="88"/>
      <c r="I27" s="88" t="s">
        <v>368</v>
      </c>
      <c r="J27" s="88"/>
      <c r="K27" s="88" t="s">
        <v>464</v>
      </c>
      <c r="L27" s="88"/>
      <c r="M27" s="317"/>
      <c r="N27" s="88"/>
      <c r="O27" s="88" t="s">
        <v>465</v>
      </c>
    </row>
    <row r="28" spans="2:15" ht="24" customHeight="1">
      <c r="D28" s="84"/>
      <c r="E28" s="87"/>
      <c r="F28" s="87"/>
      <c r="G28" s="87" t="s">
        <v>466</v>
      </c>
      <c r="H28" s="88"/>
      <c r="I28" s="88"/>
      <c r="J28" s="88"/>
      <c r="K28" s="88" t="s">
        <v>467</v>
      </c>
      <c r="L28" s="88"/>
      <c r="M28" s="317"/>
      <c r="N28" s="88"/>
      <c r="O28" s="88"/>
    </row>
    <row r="29" spans="2:15" ht="24" customHeight="1">
      <c r="D29" s="84"/>
      <c r="E29" s="89"/>
      <c r="F29" s="89"/>
      <c r="G29" s="89"/>
      <c r="H29" s="90"/>
      <c r="I29" s="89"/>
      <c r="J29" s="89"/>
      <c r="K29" s="89" t="s">
        <v>468</v>
      </c>
      <c r="L29" s="90"/>
      <c r="M29" s="318"/>
      <c r="N29" s="90"/>
      <c r="O29" s="90"/>
    </row>
    <row r="30" spans="2:15" ht="24" customHeight="1">
      <c r="B30" s="91" t="s">
        <v>469</v>
      </c>
      <c r="E30" s="92"/>
      <c r="F30" s="92"/>
      <c r="G30" s="92"/>
      <c r="H30" s="93"/>
      <c r="I30" s="93"/>
      <c r="J30" s="93"/>
      <c r="K30" s="93"/>
      <c r="L30" s="93"/>
      <c r="M30" s="94"/>
      <c r="N30" s="94"/>
      <c r="O30" s="83"/>
    </row>
    <row r="31" spans="2:15" ht="24" customHeight="1">
      <c r="B31" s="84" t="s">
        <v>869</v>
      </c>
      <c r="E31" s="46">
        <v>278.5</v>
      </c>
      <c r="F31" s="46"/>
      <c r="G31" s="46">
        <v>900.23</v>
      </c>
      <c r="H31" s="46"/>
      <c r="I31" s="46">
        <v>0</v>
      </c>
      <c r="J31" s="46"/>
      <c r="K31" s="46">
        <v>0</v>
      </c>
      <c r="L31" s="46"/>
      <c r="M31" s="95">
        <f>SUM(E31:K31)</f>
        <v>1178.73</v>
      </c>
      <c r="N31" s="94"/>
      <c r="O31" s="83" t="s">
        <v>685</v>
      </c>
    </row>
    <row r="32" spans="2:15" ht="24" customHeight="1">
      <c r="B32" s="84" t="s">
        <v>870</v>
      </c>
      <c r="E32" s="48">
        <f>SUM(E31:E31)</f>
        <v>278.5</v>
      </c>
      <c r="F32" s="46"/>
      <c r="G32" s="48">
        <f>SUM(G31:G31)</f>
        <v>900.23</v>
      </c>
      <c r="H32" s="95"/>
      <c r="I32" s="48">
        <f>SUM(I31:I31)</f>
        <v>0</v>
      </c>
      <c r="J32" s="46"/>
      <c r="K32" s="48">
        <f>SUM(K31:K31)</f>
        <v>0</v>
      </c>
      <c r="L32" s="46"/>
      <c r="M32" s="97">
        <f>SUM(M31:M31)</f>
        <v>1178.73</v>
      </c>
      <c r="N32" s="94"/>
      <c r="O32" s="83"/>
    </row>
    <row r="33" spans="1:15" s="124" customFormat="1" ht="24" customHeight="1">
      <c r="B33" s="84"/>
      <c r="E33" s="202"/>
      <c r="F33" s="46"/>
      <c r="G33" s="202"/>
      <c r="H33" s="95"/>
      <c r="I33" s="202"/>
      <c r="J33" s="46"/>
      <c r="K33" s="202"/>
      <c r="L33" s="46"/>
      <c r="M33" s="203"/>
      <c r="N33" s="94"/>
      <c r="O33" s="83"/>
    </row>
    <row r="34" spans="1:15" ht="24" customHeight="1">
      <c r="B34" s="12" t="s">
        <v>837</v>
      </c>
      <c r="C34" s="44"/>
      <c r="D34" s="45"/>
      <c r="E34" s="44"/>
      <c r="F34" s="44"/>
      <c r="G34" s="44"/>
      <c r="H34" s="44"/>
      <c r="I34" s="44"/>
      <c r="J34" s="2"/>
      <c r="K34" s="2"/>
      <c r="L34" s="2"/>
      <c r="M34" s="2"/>
      <c r="N34" s="2"/>
    </row>
    <row r="35" spans="1:15" ht="24" customHeight="1">
      <c r="B35" s="12" t="s">
        <v>871</v>
      </c>
      <c r="C35" s="44"/>
      <c r="D35" s="45"/>
      <c r="E35" s="44"/>
      <c r="F35" s="44"/>
      <c r="G35" s="44"/>
      <c r="H35" s="44"/>
      <c r="I35" s="44"/>
      <c r="J35" s="2"/>
      <c r="K35" s="2"/>
      <c r="L35" s="2"/>
      <c r="M35" s="2"/>
      <c r="N35" s="2"/>
    </row>
    <row r="36" spans="1:15" ht="24" customHeight="1">
      <c r="B36" s="12" t="s">
        <v>873</v>
      </c>
      <c r="C36" s="44"/>
      <c r="D36" s="45"/>
      <c r="E36" s="44"/>
      <c r="F36" s="44"/>
      <c r="G36" s="44"/>
      <c r="H36" s="44"/>
      <c r="I36" s="44"/>
      <c r="J36" s="2"/>
      <c r="K36" s="2"/>
      <c r="L36" s="2"/>
      <c r="M36" s="2"/>
      <c r="N36" s="2"/>
    </row>
    <row r="37" spans="1:15" ht="24" customHeight="1">
      <c r="B37" s="12" t="s">
        <v>872</v>
      </c>
      <c r="C37" s="44"/>
      <c r="D37" s="45"/>
      <c r="E37" s="44"/>
      <c r="F37" s="44"/>
      <c r="G37" s="44"/>
      <c r="H37" s="44"/>
      <c r="I37" s="44"/>
      <c r="J37" s="2"/>
      <c r="K37" s="2"/>
      <c r="L37" s="2"/>
      <c r="M37" s="2"/>
      <c r="N37" s="2"/>
    </row>
    <row r="38" spans="1:15" ht="24" customHeight="1">
      <c r="B38" s="12" t="s">
        <v>874</v>
      </c>
      <c r="C38" s="44"/>
      <c r="D38" s="45"/>
      <c r="E38" s="44"/>
      <c r="F38" s="44"/>
      <c r="G38" s="44"/>
      <c r="H38" s="44"/>
      <c r="I38" s="44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55118110236220474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="90" zoomScaleNormal="90" zoomScaleSheetLayoutView="90" workbookViewId="0">
      <selection activeCell="F10" sqref="F10:N10"/>
    </sheetView>
  </sheetViews>
  <sheetFormatPr defaultRowHeight="28.5" customHeight="1"/>
  <cols>
    <col min="1" max="1" width="3.7109375" style="4" customWidth="1"/>
    <col min="2" max="3" width="9.140625" style="4" customWidth="1"/>
    <col min="4" max="4" width="11.140625" style="4" customWidth="1"/>
    <col min="5" max="5" width="3.85546875" style="4" customWidth="1"/>
    <col min="6" max="6" width="16" style="4" bestFit="1" customWidth="1"/>
    <col min="7" max="7" width="1.28515625" style="4" customWidth="1"/>
    <col min="8" max="8" width="14.5703125" style="4" bestFit="1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3.7109375" style="4" bestFit="1" customWidth="1"/>
    <col min="13" max="13" width="1.28515625" style="4" customWidth="1"/>
    <col min="14" max="14" width="15.42578125" style="4" bestFit="1" customWidth="1"/>
    <col min="15" max="15" width="1.7109375" style="76" customWidth="1"/>
    <col min="16" max="16384" width="9.140625" style="76"/>
  </cols>
  <sheetData>
    <row r="1" spans="1:14" ht="26.25" customHeight="1">
      <c r="A1" s="298" t="s">
        <v>841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4" ht="26.25" customHeight="1"/>
    <row r="3" spans="1:14" s="27" customFormat="1" ht="26.25" customHeight="1">
      <c r="A3" s="31" t="s">
        <v>499</v>
      </c>
      <c r="B3" s="77" t="s">
        <v>474</v>
      </c>
    </row>
    <row r="4" spans="1:14" s="27" customFormat="1" ht="26.25" customHeight="1">
      <c r="B4" s="27" t="s">
        <v>475</v>
      </c>
    </row>
    <row r="5" spans="1:14" s="27" customFormat="1" ht="26.25" customHeight="1">
      <c r="B5" s="27" t="s">
        <v>476</v>
      </c>
    </row>
    <row r="6" spans="1:14" s="27" customFormat="1" ht="26.25" customHeight="1">
      <c r="B6" s="27" t="s">
        <v>477</v>
      </c>
    </row>
    <row r="7" spans="1:14" s="27" customFormat="1" ht="26.25" customHeight="1">
      <c r="B7" s="27" t="s">
        <v>478</v>
      </c>
    </row>
    <row r="8" spans="1:14" s="27" customFormat="1" ht="26.25" customHeight="1">
      <c r="B8" s="27" t="s">
        <v>479</v>
      </c>
    </row>
    <row r="9" spans="1:14" s="27" customFormat="1" ht="26.25" customHeight="1">
      <c r="B9" s="27" t="s">
        <v>480</v>
      </c>
    </row>
    <row r="10" spans="1:14" s="78" customFormat="1" ht="26.25" customHeight="1">
      <c r="A10" s="64"/>
      <c r="B10" s="64"/>
      <c r="C10" s="64"/>
      <c r="D10" s="64"/>
      <c r="E10" s="64"/>
      <c r="F10" s="300" t="s">
        <v>11</v>
      </c>
      <c r="G10" s="300"/>
      <c r="H10" s="300"/>
      <c r="I10" s="300"/>
      <c r="J10" s="300"/>
      <c r="K10" s="300"/>
      <c r="L10" s="300"/>
      <c r="M10" s="300"/>
      <c r="N10" s="300"/>
    </row>
    <row r="11" spans="1:14" s="78" customFormat="1" ht="26.25" customHeight="1">
      <c r="A11" s="64"/>
      <c r="B11" s="64"/>
      <c r="C11" s="64"/>
      <c r="D11" s="64"/>
      <c r="E11" s="64"/>
      <c r="F11" s="320" t="s">
        <v>757</v>
      </c>
      <c r="G11" s="320"/>
      <c r="H11" s="320"/>
      <c r="I11" s="320"/>
      <c r="J11" s="320"/>
      <c r="K11" s="320"/>
      <c r="L11" s="320"/>
      <c r="M11" s="320"/>
      <c r="N11" s="320"/>
    </row>
    <row r="12" spans="1:14" s="78" customFormat="1" ht="26.25" customHeight="1">
      <c r="A12" s="64"/>
      <c r="B12" s="64"/>
      <c r="C12" s="64"/>
      <c r="D12" s="64"/>
      <c r="E12" s="64"/>
      <c r="F12" s="79" t="s">
        <v>481</v>
      </c>
      <c r="G12" s="79"/>
      <c r="H12" s="79" t="s">
        <v>481</v>
      </c>
      <c r="I12" s="79"/>
      <c r="J12" s="79" t="s">
        <v>482</v>
      </c>
      <c r="K12" s="79"/>
      <c r="L12" s="79" t="s">
        <v>483</v>
      </c>
      <c r="M12" s="79"/>
      <c r="N12" s="79" t="s">
        <v>1</v>
      </c>
    </row>
    <row r="13" spans="1:14" s="78" customFormat="1" ht="26.25" customHeight="1">
      <c r="A13" s="64"/>
      <c r="B13" s="64"/>
      <c r="C13" s="64"/>
      <c r="D13" s="64"/>
      <c r="E13" s="64"/>
      <c r="F13" s="80" t="s">
        <v>484</v>
      </c>
      <c r="G13" s="80"/>
      <c r="H13" s="80" t="s">
        <v>484</v>
      </c>
      <c r="I13" s="80"/>
      <c r="J13" s="80"/>
      <c r="K13" s="80"/>
      <c r="L13" s="80" t="s">
        <v>485</v>
      </c>
      <c r="M13" s="80"/>
      <c r="N13" s="80"/>
    </row>
    <row r="14" spans="1:14" s="78" customFormat="1" ht="26.25" customHeight="1">
      <c r="A14" s="64"/>
      <c r="B14" s="64"/>
      <c r="C14" s="64"/>
      <c r="D14" s="64"/>
      <c r="E14" s="64"/>
      <c r="F14" s="63" t="s">
        <v>486</v>
      </c>
      <c r="G14" s="80"/>
      <c r="H14" s="63" t="s">
        <v>487</v>
      </c>
      <c r="I14" s="80"/>
      <c r="J14" s="63"/>
      <c r="K14" s="80"/>
      <c r="L14" s="63" t="s">
        <v>488</v>
      </c>
      <c r="M14" s="80"/>
      <c r="N14" s="63"/>
    </row>
    <row r="15" spans="1:14" ht="26.25" customHeight="1">
      <c r="B15" s="4" t="s">
        <v>531</v>
      </c>
      <c r="F15" s="4">
        <v>596625758.90999997</v>
      </c>
      <c r="H15" s="4">
        <v>228385539.19999999</v>
      </c>
      <c r="J15" s="4">
        <f>SUM(F15:H15)</f>
        <v>825011298.1099999</v>
      </c>
      <c r="L15" s="4">
        <v>0</v>
      </c>
      <c r="N15" s="4">
        <f>SUM(J15:L15)</f>
        <v>825011298.1099999</v>
      </c>
    </row>
    <row r="16" spans="1:14" ht="26.25" customHeight="1">
      <c r="B16" s="4" t="s">
        <v>400</v>
      </c>
      <c r="F16" s="49">
        <v>-492508271.38999999</v>
      </c>
      <c r="H16" s="49">
        <v>-188074965.12000003</v>
      </c>
      <c r="J16" s="49">
        <f>SUM(F16:H16)</f>
        <v>-680583236.50999999</v>
      </c>
      <c r="L16" s="49">
        <v>0</v>
      </c>
      <c r="N16" s="49">
        <f>SUM(J16:L16)</f>
        <v>-680583236.50999999</v>
      </c>
    </row>
    <row r="17" spans="2:14" ht="26.25" customHeight="1">
      <c r="B17" s="4" t="s">
        <v>489</v>
      </c>
      <c r="F17" s="4">
        <f>SUM(F15:F16)</f>
        <v>104117487.51999998</v>
      </c>
      <c r="H17" s="4">
        <f>SUM(H15:H16)</f>
        <v>40310574.079999954</v>
      </c>
      <c r="J17" s="4">
        <f>SUM(J15:J16)</f>
        <v>144428061.5999999</v>
      </c>
      <c r="L17" s="4">
        <f>SUM(L15:L16)</f>
        <v>0</v>
      </c>
      <c r="N17" s="4">
        <f>SUM(N15:N16)</f>
        <v>144428061.5999999</v>
      </c>
    </row>
    <row r="18" spans="2:14" ht="26.25" customHeight="1">
      <c r="B18" s="4" t="s">
        <v>617</v>
      </c>
    </row>
    <row r="19" spans="2:14" ht="26.25" customHeight="1">
      <c r="B19" s="4" t="s">
        <v>618</v>
      </c>
      <c r="F19" s="49">
        <v>-5929222.459999999</v>
      </c>
      <c r="H19" s="49">
        <v>1087855.29</v>
      </c>
      <c r="J19" s="49">
        <f t="shared" ref="J19:J24" si="0">SUM(F19:H19)</f>
        <v>-4841367.169999999</v>
      </c>
      <c r="L19" s="49">
        <v>-1713556.5249999999</v>
      </c>
      <c r="N19" s="49">
        <f>SUM(J19:L19)</f>
        <v>-6554923.6949999984</v>
      </c>
    </row>
    <row r="20" spans="2:14" ht="26.25" customHeight="1">
      <c r="B20" s="4" t="s">
        <v>714</v>
      </c>
      <c r="F20" s="4">
        <v>-21418812.109999999</v>
      </c>
      <c r="H20" s="4">
        <v>-10169.280000000001</v>
      </c>
      <c r="J20" s="4">
        <f t="shared" si="0"/>
        <v>-21428981.390000001</v>
      </c>
      <c r="L20" s="4">
        <v>0</v>
      </c>
      <c r="N20" s="4">
        <f>SUM(J20:L20)</f>
        <v>-21428981.390000001</v>
      </c>
    </row>
    <row r="21" spans="2:14" ht="26.25" customHeight="1">
      <c r="B21" s="4" t="s">
        <v>401</v>
      </c>
      <c r="F21" s="4">
        <v>-37117664.519999996</v>
      </c>
      <c r="H21" s="4">
        <v>-8696490.7300000004</v>
      </c>
      <c r="J21" s="4">
        <f t="shared" si="0"/>
        <v>-45814155.25</v>
      </c>
      <c r="L21" s="4">
        <v>727826.97</v>
      </c>
      <c r="N21" s="4">
        <f>SUM(J21:L21)</f>
        <v>-45086328.280000001</v>
      </c>
    </row>
    <row r="22" spans="2:14" ht="26.25" customHeight="1">
      <c r="B22" s="4" t="s">
        <v>849</v>
      </c>
      <c r="F22" s="49">
        <v>-29447958.619999997</v>
      </c>
      <c r="H22" s="49">
        <v>-11918392.85</v>
      </c>
      <c r="J22" s="49">
        <f t="shared" si="0"/>
        <v>-41366351.469999999</v>
      </c>
      <c r="L22" s="49">
        <v>1222095.51</v>
      </c>
      <c r="N22" s="49">
        <f>SUM(J22:L22)</f>
        <v>-40144255.960000001</v>
      </c>
    </row>
    <row r="23" spans="2:14" ht="26.25" customHeight="1">
      <c r="B23" s="4" t="s">
        <v>491</v>
      </c>
      <c r="F23" s="4">
        <f>SUM(F17:F22)</f>
        <v>10203829.809999995</v>
      </c>
      <c r="H23" s="4">
        <f>SUM(H17:H22)</f>
        <v>20773376.509999953</v>
      </c>
      <c r="J23" s="4">
        <f>SUM(J17:J22)</f>
        <v>30977206.319999918</v>
      </c>
      <c r="L23" s="4">
        <f>SUM(L17:L22)</f>
        <v>236365.95500000007</v>
      </c>
      <c r="N23" s="4">
        <f>SUM(N17:N22)</f>
        <v>31213572.274999909</v>
      </c>
    </row>
    <row r="24" spans="2:14" ht="26.25" customHeight="1">
      <c r="B24" s="4" t="s">
        <v>492</v>
      </c>
      <c r="F24" s="49">
        <v>-254597.84</v>
      </c>
      <c r="H24" s="49">
        <v>-3472640.03</v>
      </c>
      <c r="J24" s="49">
        <f t="shared" si="0"/>
        <v>-3727237.8699999996</v>
      </c>
      <c r="L24" s="49">
        <v>0</v>
      </c>
      <c r="N24" s="49">
        <f>SUM(J24:L24)</f>
        <v>-3727237.8699999996</v>
      </c>
    </row>
    <row r="25" spans="2:14" ht="26.25" customHeight="1">
      <c r="B25" s="4" t="s">
        <v>686</v>
      </c>
      <c r="F25" s="4">
        <f>SUM(F23:F24)</f>
        <v>9949231.9699999951</v>
      </c>
      <c r="H25" s="4">
        <f>SUM(H23:H24)</f>
        <v>17300736.479999952</v>
      </c>
      <c r="J25" s="4">
        <f>SUM(J23:J24)</f>
        <v>27249968.449999917</v>
      </c>
      <c r="L25" s="4">
        <f>SUM(L23:L24)</f>
        <v>236365.95500000007</v>
      </c>
      <c r="N25" s="4">
        <f>SUM(N23:N24)</f>
        <v>27486334.404999908</v>
      </c>
    </row>
    <row r="26" spans="2:14" ht="26.25" customHeight="1">
      <c r="B26" s="4" t="s">
        <v>493</v>
      </c>
    </row>
    <row r="27" spans="2:14" ht="26.25" customHeight="1">
      <c r="B27" s="4" t="s">
        <v>494</v>
      </c>
      <c r="F27" s="4">
        <v>27920366.427999482</v>
      </c>
      <c r="H27" s="4">
        <v>0</v>
      </c>
      <c r="J27" s="4">
        <f>SUM(F27:H27)</f>
        <v>27920366.427999482</v>
      </c>
      <c r="L27" s="4">
        <v>-3088841.1100000003</v>
      </c>
      <c r="N27" s="4">
        <f>SUM(J27:L27)</f>
        <v>24831525.317999482</v>
      </c>
    </row>
    <row r="28" spans="2:14" ht="26.25" customHeight="1" thickBot="1">
      <c r="B28" s="4" t="s">
        <v>687</v>
      </c>
      <c r="F28" s="9">
        <f>+F25+F27</f>
        <v>37869598.39799948</v>
      </c>
      <c r="H28" s="9">
        <f>+H25+H27</f>
        <v>17300736.479999952</v>
      </c>
      <c r="J28" s="9">
        <f>+J25+J27</f>
        <v>55170334.877999395</v>
      </c>
      <c r="L28" s="9">
        <f>+L25+L27</f>
        <v>-2852475.1550000003</v>
      </c>
      <c r="N28" s="9">
        <f>+N25+N27</f>
        <v>52317859.722999394</v>
      </c>
    </row>
    <row r="29" spans="2:14" ht="26.25" customHeight="1" thickTop="1">
      <c r="B29" s="4" t="s">
        <v>495</v>
      </c>
    </row>
    <row r="30" spans="2:14" ht="26.25" customHeight="1">
      <c r="B30" s="4" t="s">
        <v>496</v>
      </c>
      <c r="N30" s="4">
        <f>+N32-N31</f>
        <v>52317729.962999396</v>
      </c>
    </row>
    <row r="31" spans="2:14" ht="26.25" customHeight="1">
      <c r="B31" s="4" t="s">
        <v>497</v>
      </c>
      <c r="N31" s="4">
        <v>129.76</v>
      </c>
    </row>
    <row r="32" spans="2:14" ht="26.25" customHeight="1" thickBot="1">
      <c r="N32" s="9">
        <f>+N28</f>
        <v>52317859.722999394</v>
      </c>
    </row>
    <row r="33" spans="1:15" ht="26.25" customHeight="1" thickTop="1">
      <c r="N33" s="8"/>
    </row>
    <row r="34" spans="1:15" ht="26.25" customHeight="1" thickBot="1">
      <c r="B34" s="4" t="s">
        <v>761</v>
      </c>
      <c r="F34" s="81">
        <f>816522.31+2538345517.66</f>
        <v>2539162039.9699998</v>
      </c>
      <c r="H34" s="81">
        <v>807691405.75999999</v>
      </c>
      <c r="J34" s="81">
        <f>+F34+H34</f>
        <v>3346853445.7299995</v>
      </c>
      <c r="L34" s="81">
        <v>0</v>
      </c>
      <c r="N34" s="81">
        <f>+J34+L34</f>
        <v>3346853445.7299995</v>
      </c>
    </row>
    <row r="35" spans="1:15" ht="26.25" customHeight="1" thickTop="1">
      <c r="F35" s="8"/>
      <c r="H35" s="8"/>
      <c r="J35" s="8"/>
      <c r="L35" s="8"/>
      <c r="N35" s="8"/>
    </row>
    <row r="36" spans="1:15" ht="25.5" customHeight="1">
      <c r="F36" s="8"/>
      <c r="H36" s="8"/>
      <c r="J36" s="8"/>
      <c r="L36" s="8"/>
      <c r="N36" s="8"/>
    </row>
    <row r="37" spans="1:15" ht="29.1" customHeight="1">
      <c r="A37" s="298" t="s">
        <v>842</v>
      </c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299"/>
    </row>
    <row r="38" spans="1:15" ht="29.1" customHeight="1"/>
    <row r="39" spans="1:15" ht="29.1" customHeight="1">
      <c r="A39" s="50"/>
      <c r="B39" s="51"/>
      <c r="C39" s="51"/>
      <c r="D39" s="51"/>
      <c r="E39" s="51"/>
      <c r="F39" s="321" t="s">
        <v>11</v>
      </c>
      <c r="G39" s="321"/>
      <c r="H39" s="321"/>
      <c r="I39" s="321"/>
      <c r="J39" s="321"/>
      <c r="K39" s="321"/>
      <c r="L39" s="321"/>
      <c r="M39" s="321"/>
      <c r="N39" s="321"/>
      <c r="O39" s="52"/>
    </row>
    <row r="40" spans="1:15" ht="29.1" customHeight="1">
      <c r="A40" s="50"/>
      <c r="B40" s="51"/>
      <c r="C40" s="51"/>
      <c r="D40" s="51"/>
      <c r="E40" s="51"/>
      <c r="F40" s="320" t="s">
        <v>758</v>
      </c>
      <c r="G40" s="320"/>
      <c r="H40" s="320"/>
      <c r="I40" s="320"/>
      <c r="J40" s="320"/>
      <c r="K40" s="320"/>
      <c r="L40" s="320"/>
      <c r="M40" s="320"/>
      <c r="N40" s="320"/>
      <c r="O40" s="52"/>
    </row>
    <row r="41" spans="1:15" ht="29.1" customHeight="1">
      <c r="A41" s="50"/>
      <c r="B41" s="51"/>
      <c r="C41" s="51"/>
      <c r="D41" s="51"/>
      <c r="E41" s="51"/>
      <c r="F41" s="53" t="s">
        <v>481</v>
      </c>
      <c r="G41" s="53"/>
      <c r="H41" s="53" t="s">
        <v>481</v>
      </c>
      <c r="I41" s="53"/>
      <c r="J41" s="53" t="s">
        <v>482</v>
      </c>
      <c r="K41" s="53"/>
      <c r="L41" s="53" t="s">
        <v>483</v>
      </c>
      <c r="M41" s="53"/>
      <c r="N41" s="53" t="s">
        <v>1</v>
      </c>
      <c r="O41" s="52"/>
    </row>
    <row r="42" spans="1:15" ht="29.1" customHeight="1">
      <c r="A42" s="50"/>
      <c r="B42" s="51"/>
      <c r="C42" s="51"/>
      <c r="D42" s="51"/>
      <c r="E42" s="51"/>
      <c r="F42" s="54" t="s">
        <v>484</v>
      </c>
      <c r="G42" s="54"/>
      <c r="H42" s="54" t="s">
        <v>484</v>
      </c>
      <c r="I42" s="54"/>
      <c r="J42" s="54"/>
      <c r="K42" s="54"/>
      <c r="L42" s="54" t="s">
        <v>485</v>
      </c>
      <c r="M42" s="54"/>
      <c r="N42" s="54"/>
      <c r="O42" s="52"/>
    </row>
    <row r="43" spans="1:15" ht="29.1" customHeight="1">
      <c r="A43" s="50"/>
      <c r="B43" s="51"/>
      <c r="C43" s="51"/>
      <c r="D43" s="51"/>
      <c r="E43" s="51"/>
      <c r="F43" s="70" t="s">
        <v>486</v>
      </c>
      <c r="G43" s="70"/>
      <c r="H43" s="70" t="s">
        <v>487</v>
      </c>
      <c r="I43" s="70"/>
      <c r="J43" s="70"/>
      <c r="K43" s="70"/>
      <c r="L43" s="70" t="s">
        <v>488</v>
      </c>
      <c r="M43" s="70"/>
      <c r="N43" s="70"/>
      <c r="O43" s="52"/>
    </row>
    <row r="44" spans="1:15" ht="29.1" customHeight="1">
      <c r="A44" s="50"/>
      <c r="B44" s="4" t="s">
        <v>531</v>
      </c>
      <c r="C44" s="51"/>
      <c r="D44" s="51"/>
      <c r="E44" s="51"/>
      <c r="F44" s="4">
        <v>465390853.95999998</v>
      </c>
      <c r="H44" s="4">
        <v>194565039</v>
      </c>
      <c r="J44" s="4">
        <f>SUM(F44:H44)</f>
        <v>659955892.96000004</v>
      </c>
      <c r="L44" s="4">
        <v>0</v>
      </c>
      <c r="N44" s="4">
        <f>SUM(J44:L44)</f>
        <v>659955892.96000004</v>
      </c>
      <c r="O44" s="52"/>
    </row>
    <row r="45" spans="1:15" ht="29.1" customHeight="1">
      <c r="A45" s="50"/>
      <c r="B45" s="4" t="s">
        <v>400</v>
      </c>
      <c r="C45" s="51"/>
      <c r="D45" s="51"/>
      <c r="E45" s="51"/>
      <c r="F45" s="49">
        <v>-332497332.68999994</v>
      </c>
      <c r="H45" s="49">
        <v>-150111297.25</v>
      </c>
      <c r="J45" s="49">
        <f>SUM(F45:H45)</f>
        <v>-482608629.93999994</v>
      </c>
      <c r="L45" s="49">
        <v>0</v>
      </c>
      <c r="N45" s="49">
        <f>SUM(J45:L45)</f>
        <v>-482608629.93999994</v>
      </c>
      <c r="O45" s="52"/>
    </row>
    <row r="46" spans="1:15" ht="29.1" customHeight="1">
      <c r="A46" s="50"/>
      <c r="B46" s="4" t="s">
        <v>489</v>
      </c>
      <c r="C46" s="51"/>
      <c r="D46" s="51"/>
      <c r="E46" s="51"/>
      <c r="F46" s="4">
        <f>SUM(F44:F45)</f>
        <v>132893521.27000004</v>
      </c>
      <c r="H46" s="4">
        <f>SUM(H44:H45)</f>
        <v>44453741.75</v>
      </c>
      <c r="J46" s="4">
        <f>SUM(J44:J45)</f>
        <v>177347263.0200001</v>
      </c>
      <c r="L46" s="4">
        <f>SUM(L44:L45)</f>
        <v>0</v>
      </c>
      <c r="N46" s="4">
        <f>SUM(N44:N45)</f>
        <v>177347263.0200001</v>
      </c>
      <c r="O46" s="52"/>
    </row>
    <row r="47" spans="1:15" ht="29.1" customHeight="1">
      <c r="A47" s="50"/>
      <c r="B47" s="4" t="s">
        <v>617</v>
      </c>
      <c r="C47" s="51"/>
      <c r="D47" s="51"/>
      <c r="E47" s="51"/>
      <c r="O47" s="52"/>
    </row>
    <row r="48" spans="1:15" ht="29.1" customHeight="1">
      <c r="A48" s="50"/>
      <c r="B48" s="4" t="s">
        <v>618</v>
      </c>
      <c r="C48" s="51"/>
      <c r="D48" s="51"/>
      <c r="E48" s="51"/>
      <c r="F48" s="49">
        <v>37642893.740000002</v>
      </c>
      <c r="H48" s="49">
        <v>186934.64</v>
      </c>
      <c r="J48" s="49">
        <f t="shared" ref="J48:J54" si="1">SUM(F48:H48)</f>
        <v>37829828.380000003</v>
      </c>
      <c r="L48" s="49">
        <v>-1154244.2</v>
      </c>
      <c r="N48" s="49">
        <f t="shared" ref="N48:N54" si="2">SUM(J48:L48)</f>
        <v>36675584.18</v>
      </c>
      <c r="O48" s="52"/>
    </row>
    <row r="49" spans="1:15" ht="29.1" customHeight="1">
      <c r="A49" s="50"/>
      <c r="B49" s="4" t="s">
        <v>714</v>
      </c>
      <c r="C49" s="51"/>
      <c r="D49" s="51"/>
      <c r="E49" s="51"/>
      <c r="F49" s="4">
        <v>-17813278.920000002</v>
      </c>
      <c r="H49" s="4">
        <v>0</v>
      </c>
      <c r="J49" s="4">
        <f t="shared" si="1"/>
        <v>-17813278.920000002</v>
      </c>
      <c r="L49" s="4">
        <v>0</v>
      </c>
      <c r="N49" s="4">
        <f t="shared" si="2"/>
        <v>-17813278.920000002</v>
      </c>
      <c r="O49" s="52"/>
    </row>
    <row r="50" spans="1:15" ht="29.1" customHeight="1">
      <c r="A50" s="50"/>
      <c r="B50" s="51" t="s">
        <v>401</v>
      </c>
      <c r="C50" s="51"/>
      <c r="D50" s="51"/>
      <c r="E50" s="51"/>
      <c r="F50" s="4">
        <v>-40091487.82</v>
      </c>
      <c r="H50" s="4">
        <v>-8704402.1899999995</v>
      </c>
      <c r="J50" s="4">
        <f t="shared" si="1"/>
        <v>-48795890.009999998</v>
      </c>
      <c r="L50" s="4">
        <v>1003684.05</v>
      </c>
      <c r="N50" s="4">
        <f t="shared" si="2"/>
        <v>-47792205.960000001</v>
      </c>
      <c r="O50" s="52"/>
    </row>
    <row r="51" spans="1:15" ht="29.1" customHeight="1">
      <c r="A51" s="50"/>
      <c r="B51" s="51" t="s">
        <v>759</v>
      </c>
      <c r="C51" s="51"/>
      <c r="D51" s="51"/>
      <c r="E51" s="51"/>
      <c r="F51" s="4">
        <v>-8961816.1300000008</v>
      </c>
      <c r="H51" s="4">
        <v>0</v>
      </c>
      <c r="J51" s="4">
        <f t="shared" si="1"/>
        <v>-8961816.1300000008</v>
      </c>
      <c r="L51" s="4">
        <v>0</v>
      </c>
      <c r="N51" s="4">
        <f t="shared" si="2"/>
        <v>-8961816.1300000008</v>
      </c>
      <c r="O51" s="52"/>
    </row>
    <row r="52" spans="1:15" ht="29.1" customHeight="1">
      <c r="A52" s="50"/>
      <c r="B52" s="4" t="s">
        <v>849</v>
      </c>
      <c r="C52" s="51"/>
      <c r="D52" s="51"/>
      <c r="E52" s="51"/>
      <c r="F52" s="49">
        <v>-14981370.85</v>
      </c>
      <c r="H52" s="49">
        <v>-9719714.3999999985</v>
      </c>
      <c r="J52" s="49">
        <f t="shared" si="1"/>
        <v>-24701085.25</v>
      </c>
      <c r="L52" s="49">
        <v>0</v>
      </c>
      <c r="N52" s="49">
        <f t="shared" si="2"/>
        <v>-24701085.25</v>
      </c>
      <c r="O52" s="52"/>
    </row>
    <row r="53" spans="1:15" ht="29.1" customHeight="1">
      <c r="A53" s="50"/>
      <c r="B53" s="51" t="s">
        <v>491</v>
      </c>
      <c r="C53" s="51"/>
      <c r="D53" s="51"/>
      <c r="E53" s="51"/>
      <c r="F53" s="4">
        <f>SUM(F46:F52)</f>
        <v>88688461.290000051</v>
      </c>
      <c r="H53" s="4">
        <f>SUM(H46:H52)</f>
        <v>26216559.800000004</v>
      </c>
      <c r="J53" s="4">
        <f>SUM(J46:J52)</f>
        <v>114905021.09000009</v>
      </c>
      <c r="L53" s="4">
        <f>SUM(L46:L52)</f>
        <v>-150560.14999999991</v>
      </c>
      <c r="N53" s="4">
        <f>SUM(N46:N52)</f>
        <v>114754460.94000009</v>
      </c>
      <c r="O53" s="52"/>
    </row>
    <row r="54" spans="1:15" ht="29.1" customHeight="1">
      <c r="A54" s="50"/>
      <c r="B54" s="51" t="s">
        <v>492</v>
      </c>
      <c r="C54" s="51"/>
      <c r="D54" s="51"/>
      <c r="E54" s="51"/>
      <c r="F54" s="49">
        <v>0</v>
      </c>
      <c r="H54" s="49">
        <v>-5259908.3600000013</v>
      </c>
      <c r="J54" s="49">
        <f t="shared" si="1"/>
        <v>-5259908.3600000013</v>
      </c>
      <c r="L54" s="49">
        <v>0</v>
      </c>
      <c r="N54" s="49">
        <f t="shared" si="2"/>
        <v>-5259908.3600000013</v>
      </c>
      <c r="O54" s="52"/>
    </row>
    <row r="55" spans="1:15" ht="29.1" customHeight="1">
      <c r="A55" s="50"/>
      <c r="B55" s="51" t="s">
        <v>686</v>
      </c>
      <c r="C55" s="51"/>
      <c r="D55" s="51"/>
      <c r="E55" s="51"/>
      <c r="F55" s="4">
        <f>SUM(F53:F54)</f>
        <v>88688461.290000051</v>
      </c>
      <c r="H55" s="4">
        <f>SUM(H53:H54)</f>
        <v>20956651.440000005</v>
      </c>
      <c r="J55" s="4">
        <f>SUM(J53:J54)</f>
        <v>109645112.73000009</v>
      </c>
      <c r="L55" s="4">
        <f>SUM(L53:L54)</f>
        <v>-150560.14999999991</v>
      </c>
      <c r="N55" s="4">
        <f>SUM(N53:N54)</f>
        <v>109494552.58000009</v>
      </c>
      <c r="O55" s="52"/>
    </row>
    <row r="56" spans="1:15" ht="29.1" customHeight="1">
      <c r="A56" s="50"/>
      <c r="B56" s="51" t="s">
        <v>493</v>
      </c>
      <c r="C56" s="51"/>
      <c r="D56" s="51"/>
      <c r="E56" s="51"/>
      <c r="O56" s="52"/>
    </row>
    <row r="57" spans="1:15" ht="29.1" customHeight="1">
      <c r="A57" s="50"/>
      <c r="B57" s="51" t="s">
        <v>494</v>
      </c>
      <c r="C57" s="51"/>
      <c r="D57" s="51"/>
      <c r="E57" s="51"/>
      <c r="F57" s="8">
        <v>-102161374.84200019</v>
      </c>
      <c r="G57" s="8"/>
      <c r="H57" s="8">
        <v>0</v>
      </c>
      <c r="I57" s="8"/>
      <c r="J57" s="8">
        <f>SUM(F57:H57)</f>
        <v>-102161374.84200019</v>
      </c>
      <c r="K57" s="8"/>
      <c r="L57" s="8">
        <v>10065596.259999994</v>
      </c>
      <c r="M57" s="8"/>
      <c r="N57" s="8">
        <f>SUM(J57:L57)</f>
        <v>-92095778.582000196</v>
      </c>
      <c r="O57" s="52"/>
    </row>
    <row r="58" spans="1:15" ht="29.1" customHeight="1" thickBot="1">
      <c r="A58" s="50"/>
      <c r="B58" s="82" t="s">
        <v>687</v>
      </c>
      <c r="D58" s="51"/>
      <c r="E58" s="51"/>
      <c r="F58" s="9">
        <f>+F55+F57</f>
        <v>-13472913.552000135</v>
      </c>
      <c r="H58" s="9">
        <f>+H55+H57</f>
        <v>20956651.440000005</v>
      </c>
      <c r="J58" s="9">
        <f>+J55+J57</f>
        <v>7483737.8879999071</v>
      </c>
      <c r="L58" s="9">
        <f>+L55+L57</f>
        <v>9915036.1099999938</v>
      </c>
      <c r="N58" s="9">
        <f>+N55+N57</f>
        <v>17398773.997999892</v>
      </c>
      <c r="O58" s="52"/>
    </row>
    <row r="59" spans="1:15" ht="29.1" customHeight="1" thickTop="1">
      <c r="A59" s="50"/>
      <c r="B59" s="51" t="s">
        <v>498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2"/>
    </row>
    <row r="60" spans="1:15" ht="29.1" customHeight="1">
      <c r="A60" s="50"/>
      <c r="B60" s="51" t="s">
        <v>496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4">
        <f>+N62-N61</f>
        <v>17398616.82799989</v>
      </c>
      <c r="O60" s="52"/>
    </row>
    <row r="61" spans="1:15" ht="29.1" customHeight="1">
      <c r="A61" s="50"/>
      <c r="B61" s="51" t="s">
        <v>497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4">
        <v>157.16999999999999</v>
      </c>
      <c r="O61" s="52"/>
    </row>
    <row r="62" spans="1:15" ht="29.1" customHeight="1" thickBot="1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9">
        <f>+N58</f>
        <v>17398773.997999892</v>
      </c>
      <c r="O62" s="52"/>
    </row>
    <row r="63" spans="1:15" ht="29.1" customHeight="1" thickTop="1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8"/>
      <c r="O63" s="52"/>
    </row>
    <row r="64" spans="1:15" ht="30" customHeight="1" thickBot="1">
      <c r="B64" s="4" t="s">
        <v>760</v>
      </c>
      <c r="F64" s="81">
        <f>972283.28+1952660240.2</f>
        <v>1953632523.48</v>
      </c>
      <c r="H64" s="81">
        <v>726344493.96000004</v>
      </c>
      <c r="J64" s="81">
        <f>+F64+H64</f>
        <v>2679977017.4400001</v>
      </c>
      <c r="L64" s="81">
        <v>0</v>
      </c>
      <c r="N64" s="81">
        <f>+J64+L64</f>
        <v>2679977017.4400001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6"/>
  <sheetViews>
    <sheetView topLeftCell="A25" zoomScale="90" zoomScaleNormal="90" zoomScaleSheetLayoutView="90" workbookViewId="0">
      <selection activeCell="K7" sqref="K7"/>
    </sheetView>
  </sheetViews>
  <sheetFormatPr defaultRowHeight="30.75" customHeight="1"/>
  <cols>
    <col min="1" max="1" width="3.42578125" style="136" customWidth="1"/>
    <col min="2" max="2" width="4.140625" style="136" customWidth="1"/>
    <col min="3" max="5" width="9.140625" style="136" customWidth="1"/>
    <col min="6" max="6" width="10.42578125" style="136" customWidth="1"/>
    <col min="7" max="7" width="16" style="136" customWidth="1"/>
    <col min="8" max="8" width="0.85546875" style="136" customWidth="1"/>
    <col min="9" max="9" width="16" style="136" customWidth="1"/>
    <col min="10" max="10" width="0.85546875" style="136" customWidth="1"/>
    <col min="11" max="11" width="16" style="136" customWidth="1"/>
    <col min="12" max="12" width="0.85546875" style="136" customWidth="1"/>
    <col min="13" max="13" width="16" style="136" customWidth="1"/>
    <col min="14" max="14" width="2.5703125" style="136" customWidth="1"/>
    <col min="15" max="16384" width="9.140625" style="136"/>
  </cols>
  <sheetData>
    <row r="1" spans="1:14" ht="30.75" customHeight="1">
      <c r="A1" s="322" t="s">
        <v>843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135"/>
    </row>
    <row r="3" spans="1:14" s="138" customFormat="1" ht="30.75" customHeight="1">
      <c r="A3" s="137" t="s">
        <v>691</v>
      </c>
      <c r="B3" s="138" t="s">
        <v>500</v>
      </c>
    </row>
    <row r="4" spans="1:14" ht="30.75" customHeight="1">
      <c r="C4" s="136" t="s">
        <v>771</v>
      </c>
    </row>
    <row r="5" spans="1:14" ht="30.75" customHeight="1">
      <c r="B5" s="136" t="s">
        <v>772</v>
      </c>
      <c r="G5" s="139"/>
      <c r="H5" s="139"/>
      <c r="I5" s="139"/>
      <c r="J5" s="139"/>
      <c r="K5" s="139"/>
      <c r="L5" s="139"/>
      <c r="M5" s="139"/>
    </row>
    <row r="6" spans="1:14" s="135" customFormat="1" ht="30.75" customHeight="1">
      <c r="B6" s="140" t="s">
        <v>501</v>
      </c>
      <c r="C6" s="140"/>
      <c r="D6" s="140"/>
      <c r="G6" s="323" t="s">
        <v>502</v>
      </c>
      <c r="H6" s="323"/>
      <c r="I6" s="323"/>
      <c r="J6" s="151"/>
      <c r="K6" s="141"/>
      <c r="L6" s="141" t="s">
        <v>503</v>
      </c>
      <c r="M6" s="141"/>
      <c r="N6" s="142"/>
    </row>
    <row r="7" spans="1:14" s="135" customFormat="1" ht="30.75" customHeight="1">
      <c r="G7" s="6" t="s">
        <v>728</v>
      </c>
      <c r="H7" s="7"/>
      <c r="I7" s="6" t="s">
        <v>610</v>
      </c>
      <c r="J7" s="134"/>
      <c r="K7" s="6" t="s">
        <v>728</v>
      </c>
      <c r="L7" s="7"/>
      <c r="M7" s="6" t="s">
        <v>610</v>
      </c>
    </row>
    <row r="8" spans="1:14" s="135" customFormat="1" ht="30.75" customHeight="1">
      <c r="G8" s="217"/>
      <c r="H8" s="134"/>
      <c r="I8" s="144"/>
      <c r="J8" s="145"/>
      <c r="K8" s="143"/>
      <c r="L8" s="28"/>
      <c r="M8" s="143"/>
    </row>
    <row r="9" spans="1:14" ht="30.75" customHeight="1">
      <c r="B9" s="136" t="s">
        <v>504</v>
      </c>
      <c r="G9" s="10"/>
    </row>
    <row r="10" spans="1:14" ht="30.75" customHeight="1">
      <c r="B10" s="136" t="s">
        <v>582</v>
      </c>
      <c r="G10" s="10">
        <v>9003088.6799999997</v>
      </c>
      <c r="H10" s="13"/>
      <c r="I10" s="13">
        <v>13230195.35</v>
      </c>
      <c r="J10" s="13"/>
      <c r="K10" s="13">
        <v>8934220.8300000001</v>
      </c>
      <c r="L10" s="13"/>
      <c r="M10" s="13">
        <v>12849167.890000001</v>
      </c>
    </row>
    <row r="11" spans="1:14" ht="30.75" customHeight="1">
      <c r="B11" s="136" t="s">
        <v>583</v>
      </c>
      <c r="G11" s="13">
        <v>0</v>
      </c>
      <c r="H11" s="13"/>
      <c r="I11" s="13">
        <v>3108513.99</v>
      </c>
      <c r="J11" s="13"/>
      <c r="K11" s="13">
        <v>0</v>
      </c>
      <c r="L11" s="13"/>
      <c r="M11" s="13">
        <v>3108513.99</v>
      </c>
    </row>
    <row r="12" spans="1:14" s="165" customFormat="1" ht="30.75" customHeight="1">
      <c r="B12" s="165" t="s">
        <v>662</v>
      </c>
      <c r="G12" s="10">
        <v>3564516.31</v>
      </c>
      <c r="H12" s="13"/>
      <c r="I12" s="13">
        <v>3333982.86</v>
      </c>
      <c r="J12" s="13"/>
      <c r="K12" s="13">
        <v>2062531.838339319</v>
      </c>
      <c r="L12" s="13"/>
      <c r="M12" s="13">
        <v>2014448.47</v>
      </c>
    </row>
    <row r="13" spans="1:14" ht="30.75" customHeight="1">
      <c r="B13" s="136" t="s">
        <v>584</v>
      </c>
      <c r="G13" s="13">
        <v>0</v>
      </c>
      <c r="H13" s="13"/>
      <c r="I13" s="13">
        <v>0</v>
      </c>
      <c r="J13" s="13"/>
      <c r="K13" s="13">
        <v>1574326.3699999999</v>
      </c>
      <c r="L13" s="13"/>
      <c r="M13" s="13">
        <v>1029818.63</v>
      </c>
    </row>
    <row r="14" spans="1:14" ht="30.75" customHeight="1">
      <c r="B14" s="136" t="s">
        <v>585</v>
      </c>
      <c r="G14" s="10">
        <v>2286356.15</v>
      </c>
      <c r="H14" s="13"/>
      <c r="I14" s="13">
        <v>1445064.5</v>
      </c>
      <c r="J14" s="13"/>
      <c r="K14" s="13">
        <v>2152012.6399999997</v>
      </c>
      <c r="L14" s="13"/>
      <c r="M14" s="13">
        <v>1372417.23</v>
      </c>
    </row>
    <row r="15" spans="1:14" ht="30.75" customHeight="1" thickBot="1">
      <c r="D15" s="136" t="s">
        <v>505</v>
      </c>
      <c r="G15" s="34">
        <f>SUM(G10:G14)</f>
        <v>14853961.140000001</v>
      </c>
      <c r="H15" s="13"/>
      <c r="I15" s="30">
        <f>SUM(I10:I14)</f>
        <v>21117756.699999999</v>
      </c>
      <c r="J15" s="13"/>
      <c r="K15" s="30">
        <f>SUM(K10:K14)</f>
        <v>14723091.678339317</v>
      </c>
      <c r="L15" s="13"/>
      <c r="M15" s="30">
        <f>SUM(M10:M14)</f>
        <v>20374366.210000001</v>
      </c>
    </row>
    <row r="16" spans="1:14" ht="30.75" customHeight="1" thickTop="1">
      <c r="B16" s="136" t="s">
        <v>506</v>
      </c>
      <c r="G16" s="10"/>
      <c r="H16" s="13"/>
      <c r="I16" s="13"/>
      <c r="J16" s="13"/>
      <c r="K16" s="13"/>
      <c r="L16" s="13"/>
      <c r="M16" s="13"/>
    </row>
    <row r="17" spans="2:13" ht="30.75" customHeight="1">
      <c r="B17" s="136" t="s">
        <v>586</v>
      </c>
      <c r="G17" s="13">
        <v>0</v>
      </c>
      <c r="H17" s="13"/>
      <c r="I17" s="13">
        <v>0</v>
      </c>
      <c r="J17" s="13"/>
      <c r="K17" s="13">
        <v>5541598.0700000003</v>
      </c>
      <c r="L17" s="13"/>
      <c r="M17" s="13">
        <v>5541598.0700000003</v>
      </c>
    </row>
    <row r="18" spans="2:13" ht="30.75" customHeight="1">
      <c r="B18" s="136" t="s">
        <v>587</v>
      </c>
      <c r="G18" s="10">
        <v>24608.869999999995</v>
      </c>
      <c r="H18" s="13"/>
      <c r="I18" s="13">
        <v>26590.51999999999</v>
      </c>
      <c r="J18" s="13"/>
      <c r="K18" s="13">
        <v>24608.869999999995</v>
      </c>
      <c r="L18" s="13"/>
      <c r="M18" s="13">
        <v>26590.51999999999</v>
      </c>
    </row>
    <row r="19" spans="2:13" ht="30.75" customHeight="1">
      <c r="B19" s="136" t="s">
        <v>588</v>
      </c>
      <c r="G19" s="10">
        <v>100844994.68000001</v>
      </c>
      <c r="H19" s="13"/>
      <c r="I19" s="13">
        <v>92705455.409999996</v>
      </c>
      <c r="J19" s="13"/>
      <c r="K19" s="13">
        <v>76502276</v>
      </c>
      <c r="L19" s="13"/>
      <c r="M19" s="13">
        <v>66920125.699999988</v>
      </c>
    </row>
    <row r="20" spans="2:13" ht="30.75" customHeight="1">
      <c r="B20" s="136" t="s">
        <v>672</v>
      </c>
      <c r="G20" s="10">
        <v>183314.1</v>
      </c>
      <c r="H20" s="13"/>
      <c r="I20" s="13">
        <v>183269.39</v>
      </c>
      <c r="J20" s="13"/>
      <c r="K20" s="13">
        <v>102054.98000000001</v>
      </c>
      <c r="L20" s="13"/>
      <c r="M20" s="13">
        <v>100534.18</v>
      </c>
    </row>
    <row r="21" spans="2:13" ht="30.75" customHeight="1">
      <c r="B21" s="136" t="s">
        <v>589</v>
      </c>
      <c r="G21" s="10">
        <v>21439.98</v>
      </c>
      <c r="H21" s="13"/>
      <c r="I21" s="13">
        <v>21662.45</v>
      </c>
      <c r="J21" s="13"/>
      <c r="K21" s="13">
        <v>21439.98</v>
      </c>
      <c r="L21" s="13"/>
      <c r="M21" s="13">
        <v>21662.45</v>
      </c>
    </row>
    <row r="22" spans="2:13" ht="30.75" customHeight="1">
      <c r="B22" s="136" t="s">
        <v>590</v>
      </c>
      <c r="G22" s="10">
        <v>403798.23</v>
      </c>
      <c r="H22" s="13"/>
      <c r="I22" s="13">
        <v>433222.38</v>
      </c>
      <c r="J22" s="13"/>
      <c r="K22" s="13">
        <v>0</v>
      </c>
      <c r="L22" s="13"/>
      <c r="M22" s="13">
        <v>0</v>
      </c>
    </row>
    <row r="23" spans="2:13" s="165" customFormat="1" ht="30.75" customHeight="1">
      <c r="B23" s="165" t="s">
        <v>591</v>
      </c>
      <c r="G23" s="10">
        <v>426573.64</v>
      </c>
      <c r="H23" s="13"/>
      <c r="I23" s="13">
        <v>430069.84</v>
      </c>
      <c r="J23" s="13"/>
      <c r="K23" s="13">
        <v>420319.53664244624</v>
      </c>
      <c r="L23" s="13"/>
      <c r="M23" s="13">
        <v>426780.02</v>
      </c>
    </row>
    <row r="24" spans="2:13" ht="30.75" customHeight="1">
      <c r="D24" s="136" t="s">
        <v>507</v>
      </c>
      <c r="G24" s="213">
        <f>SUM(G17:G23)</f>
        <v>101904729.50000001</v>
      </c>
      <c r="H24" s="13"/>
      <c r="I24" s="22">
        <f>SUM(I17:I23)</f>
        <v>93800269.989999995</v>
      </c>
      <c r="J24" s="13"/>
      <c r="K24" s="22">
        <f>SUM(K17:K23)</f>
        <v>82612297.436642453</v>
      </c>
      <c r="L24" s="13"/>
      <c r="M24" s="22">
        <f>SUM(M17:M23)</f>
        <v>73037290.939999998</v>
      </c>
    </row>
    <row r="25" spans="2:13" ht="30.75" customHeight="1" thickBot="1">
      <c r="B25" s="136" t="s">
        <v>508</v>
      </c>
      <c r="G25" s="34">
        <f>SUM(G15+G24)</f>
        <v>116758690.64000002</v>
      </c>
      <c r="H25" s="13"/>
      <c r="I25" s="30">
        <f>SUM(I15+I24)</f>
        <v>114918026.69</v>
      </c>
      <c r="J25" s="13"/>
      <c r="K25" s="30">
        <f>SUM(K15+K24)</f>
        <v>97335389.114981771</v>
      </c>
      <c r="L25" s="13"/>
      <c r="M25" s="30">
        <f>SUM(M15+M24)</f>
        <v>93411657.150000006</v>
      </c>
    </row>
    <row r="26" spans="2:13" ht="30.75" customHeight="1" thickTop="1"/>
  </sheetData>
  <mergeCells count="2">
    <mergeCell ref="A1:M1"/>
    <mergeCell ref="G6:I6"/>
  </mergeCells>
  <pageMargins left="0.74803149606299213" right="0.19685039370078741" top="0.62992125984251968" bottom="0.63" header="0.39" footer="0.44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41"/>
  <sheetViews>
    <sheetView zoomScale="90" zoomScaleNormal="90" zoomScaleSheetLayoutView="90" workbookViewId="0">
      <selection activeCell="C30" sqref="C30"/>
    </sheetView>
  </sheetViews>
  <sheetFormatPr defaultRowHeight="23.25" customHeight="1"/>
  <cols>
    <col min="1" max="1" width="3.42578125" style="136" customWidth="1"/>
    <col min="2" max="2" width="3.7109375" style="136" customWidth="1"/>
    <col min="3" max="3" width="9.140625" style="136"/>
    <col min="4" max="5" width="9.140625" style="136" customWidth="1"/>
    <col min="6" max="6" width="11.42578125" style="136" customWidth="1"/>
    <col min="7" max="7" width="7.7109375" style="136" customWidth="1"/>
    <col min="8" max="8" width="14.42578125" style="57" customWidth="1"/>
    <col min="9" max="9" width="1.140625" style="57" customWidth="1"/>
    <col min="10" max="10" width="14.42578125" style="57" customWidth="1"/>
    <col min="11" max="11" width="1.140625" style="57" customWidth="1"/>
    <col min="12" max="12" width="14.42578125" style="57" customWidth="1"/>
    <col min="13" max="13" width="1.140625" style="57" customWidth="1"/>
    <col min="14" max="14" width="14.42578125" style="57" customWidth="1"/>
    <col min="15" max="15" width="1.42578125" style="57" customWidth="1"/>
    <col min="16" max="16384" width="9.140625" style="136"/>
  </cols>
  <sheetData>
    <row r="1" spans="1:15" s="135" customFormat="1" ht="23.25" customHeight="1">
      <c r="A1" s="322" t="s">
        <v>844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71"/>
    </row>
    <row r="2" spans="1:15" ht="23.25" customHeight="1">
      <c r="H2" s="58"/>
      <c r="I2" s="58"/>
      <c r="J2" s="58"/>
      <c r="K2" s="58"/>
      <c r="L2" s="58"/>
      <c r="M2" s="58"/>
      <c r="N2" s="58"/>
    </row>
    <row r="3" spans="1:15" ht="23.25" customHeight="1">
      <c r="A3" s="325" t="s">
        <v>509</v>
      </c>
      <c r="B3" s="325"/>
      <c r="C3" s="325"/>
      <c r="D3" s="325"/>
      <c r="H3" s="326" t="s">
        <v>502</v>
      </c>
      <c r="I3" s="326"/>
      <c r="J3" s="326"/>
      <c r="K3" s="152"/>
      <c r="L3" s="146"/>
      <c r="M3" s="141" t="s">
        <v>503</v>
      </c>
      <c r="N3" s="146"/>
      <c r="O3" s="136"/>
    </row>
    <row r="4" spans="1:15" ht="23.25" customHeight="1">
      <c r="H4" s="6" t="s">
        <v>728</v>
      </c>
      <c r="I4" s="7"/>
      <c r="J4" s="6" t="s">
        <v>610</v>
      </c>
      <c r="K4" s="134"/>
      <c r="L4" s="6" t="s">
        <v>728</v>
      </c>
      <c r="M4" s="7"/>
      <c r="N4" s="6" t="s">
        <v>610</v>
      </c>
    </row>
    <row r="5" spans="1:15" ht="23.25" customHeight="1">
      <c r="H5" s="143"/>
      <c r="I5" s="134"/>
      <c r="L5" s="143"/>
      <c r="M5" s="28"/>
      <c r="N5" s="143"/>
    </row>
    <row r="6" spans="1:15" ht="23.25" customHeight="1">
      <c r="A6" s="136" t="s">
        <v>510</v>
      </c>
      <c r="J6" s="136"/>
      <c r="K6" s="136"/>
    </row>
    <row r="7" spans="1:15" ht="23.25" customHeight="1">
      <c r="B7" s="136" t="s">
        <v>650</v>
      </c>
      <c r="H7" s="57">
        <v>4048044.0375284259</v>
      </c>
      <c r="J7" s="57">
        <v>2576005.9700000002</v>
      </c>
      <c r="L7" s="57">
        <v>3532924.1727122711</v>
      </c>
      <c r="N7" s="57">
        <v>2244869.8800000004</v>
      </c>
    </row>
    <row r="8" spans="1:15" ht="23.25" customHeight="1">
      <c r="B8" s="147" t="s">
        <v>470</v>
      </c>
      <c r="C8" s="55"/>
    </row>
    <row r="9" spans="1:15" ht="23.25" customHeight="1">
      <c r="B9" s="147"/>
      <c r="C9" s="147" t="s">
        <v>380</v>
      </c>
      <c r="H9" s="13">
        <v>4875100.3872814951</v>
      </c>
      <c r="J9" s="57">
        <v>4853088.38</v>
      </c>
      <c r="L9" s="13">
        <v>0</v>
      </c>
      <c r="N9" s="13">
        <v>0</v>
      </c>
    </row>
    <row r="10" spans="1:15" ht="23.25" customHeight="1">
      <c r="B10" s="147" t="s">
        <v>377</v>
      </c>
      <c r="C10" s="55"/>
    </row>
    <row r="11" spans="1:15" ht="23.25" customHeight="1">
      <c r="B11" s="147"/>
      <c r="C11" s="147" t="s">
        <v>380</v>
      </c>
      <c r="H11" s="57">
        <v>8393619</v>
      </c>
      <c r="J11" s="57">
        <v>7088460</v>
      </c>
      <c r="L11" s="57">
        <v>8393619</v>
      </c>
      <c r="N11" s="57">
        <v>7088460</v>
      </c>
    </row>
    <row r="12" spans="1:15" ht="23.25" customHeight="1">
      <c r="B12" s="136" t="s">
        <v>668</v>
      </c>
      <c r="H12" s="13">
        <v>86025.053899939419</v>
      </c>
      <c r="J12" s="57">
        <v>66894.25</v>
      </c>
      <c r="L12" s="13">
        <v>7694.1800000000012</v>
      </c>
      <c r="N12" s="13">
        <v>7437.0659999999971</v>
      </c>
    </row>
    <row r="13" spans="1:15" ht="23.25" customHeight="1">
      <c r="B13" s="136" t="s">
        <v>511</v>
      </c>
      <c r="H13" s="57">
        <v>15265.029999999999</v>
      </c>
      <c r="J13" s="57">
        <v>95592.219999999987</v>
      </c>
      <c r="L13" s="57">
        <v>15265.029999999999</v>
      </c>
      <c r="N13" s="57">
        <v>95592.219999999987</v>
      </c>
    </row>
    <row r="14" spans="1:15" ht="23.25" customHeight="1">
      <c r="D14" s="136" t="s">
        <v>512</v>
      </c>
      <c r="H14" s="72">
        <f>SUM(H7:H13)</f>
        <v>17418053.508709863</v>
      </c>
      <c r="J14" s="72">
        <f>SUM(J7:J13)</f>
        <v>14680040.82</v>
      </c>
      <c r="L14" s="72">
        <f>SUM(L7:L13)</f>
        <v>11949502.382712269</v>
      </c>
      <c r="N14" s="72">
        <f>SUM(N7:N13)</f>
        <v>9436359.1660000011</v>
      </c>
    </row>
    <row r="15" spans="1:15" ht="23.25" customHeight="1">
      <c r="A15" s="136" t="s">
        <v>513</v>
      </c>
    </row>
    <row r="16" spans="1:15" ht="23.25" customHeight="1">
      <c r="B16" s="136" t="s">
        <v>470</v>
      </c>
      <c r="H16" s="13">
        <v>10375875.751657626</v>
      </c>
      <c r="J16" s="57">
        <v>13033860.09</v>
      </c>
      <c r="L16" s="13">
        <v>0</v>
      </c>
      <c r="N16" s="13">
        <v>0</v>
      </c>
    </row>
    <row r="17" spans="1:15" ht="23.25" customHeight="1">
      <c r="B17" s="136" t="s">
        <v>377</v>
      </c>
      <c r="H17" s="13">
        <v>27131771.460000001</v>
      </c>
      <c r="J17" s="57">
        <v>23383975.490000002</v>
      </c>
      <c r="L17" s="13">
        <v>27131771.460000001</v>
      </c>
      <c r="N17" s="57">
        <v>23383975.490000002</v>
      </c>
    </row>
    <row r="18" spans="1:15" ht="23.25" customHeight="1">
      <c r="B18" s="136" t="s">
        <v>514</v>
      </c>
      <c r="H18" s="13">
        <v>196915.50452079569</v>
      </c>
      <c r="J18" s="57">
        <v>264763.45</v>
      </c>
      <c r="L18" s="13">
        <v>0</v>
      </c>
      <c r="N18" s="13">
        <v>0</v>
      </c>
    </row>
    <row r="19" spans="1:15" ht="23.25" customHeight="1">
      <c r="B19" s="136" t="s">
        <v>651</v>
      </c>
      <c r="H19" s="13">
        <v>466652.03142857144</v>
      </c>
      <c r="J19" s="57">
        <v>409722.1</v>
      </c>
      <c r="L19" s="13">
        <v>367790.46</v>
      </c>
      <c r="N19" s="57">
        <v>336873.05</v>
      </c>
    </row>
    <row r="20" spans="1:15" ht="23.25" customHeight="1">
      <c r="B20" s="136" t="s">
        <v>515</v>
      </c>
      <c r="H20" s="13">
        <v>28180.32</v>
      </c>
      <c r="J20" s="57">
        <v>28609.5</v>
      </c>
      <c r="L20" s="13">
        <v>28180.32</v>
      </c>
      <c r="N20" s="57">
        <v>28609.5</v>
      </c>
    </row>
    <row r="21" spans="1:15" ht="23.25" customHeight="1">
      <c r="D21" s="136" t="s">
        <v>516</v>
      </c>
      <c r="H21" s="72">
        <f>SUM(H16:H20)</f>
        <v>38199395.067606993</v>
      </c>
      <c r="J21" s="72">
        <f>SUM(J16:J20)</f>
        <v>37120930.630000003</v>
      </c>
      <c r="L21" s="72">
        <f>SUM(L16:L20)</f>
        <v>27527742.240000002</v>
      </c>
      <c r="N21" s="72">
        <f>SUM(N16:N20)</f>
        <v>23749458.040000003</v>
      </c>
    </row>
    <row r="22" spans="1:15" ht="23.25" customHeight="1">
      <c r="A22" s="136" t="s">
        <v>517</v>
      </c>
      <c r="H22" s="72">
        <f>H14+H21</f>
        <v>55617448.576316856</v>
      </c>
      <c r="J22" s="72">
        <f>J14+J21</f>
        <v>51800971.450000003</v>
      </c>
      <c r="L22" s="72">
        <f>L14+L21</f>
        <v>39477244.622712269</v>
      </c>
      <c r="N22" s="72">
        <f>N14+N21</f>
        <v>33185817.206000004</v>
      </c>
    </row>
    <row r="23" spans="1:15" ht="23.25" customHeight="1">
      <c r="A23" s="325" t="s">
        <v>518</v>
      </c>
      <c r="B23" s="325"/>
      <c r="C23" s="325"/>
      <c r="D23" s="325"/>
    </row>
    <row r="24" spans="1:15" ht="23.25" customHeight="1">
      <c r="B24" s="136" t="s">
        <v>519</v>
      </c>
    </row>
    <row r="25" spans="1:15" ht="23.25" customHeight="1">
      <c r="C25" s="136" t="s">
        <v>520</v>
      </c>
    </row>
    <row r="26" spans="1:15" ht="23.25" customHeight="1" thickBot="1">
      <c r="C26" s="136" t="s">
        <v>838</v>
      </c>
      <c r="H26" s="56">
        <v>6966580.1399999997</v>
      </c>
      <c r="J26" s="136"/>
      <c r="L26" s="56">
        <v>6966580.1399999997</v>
      </c>
      <c r="N26" s="136"/>
    </row>
    <row r="27" spans="1:15" s="220" customFormat="1" ht="23.25" customHeight="1" thickTop="1" thickBot="1">
      <c r="C27" s="220" t="s">
        <v>774</v>
      </c>
      <c r="H27" s="58"/>
      <c r="I27" s="57"/>
      <c r="J27" s="56">
        <v>5613602.0800000001</v>
      </c>
      <c r="K27" s="57"/>
      <c r="L27" s="58"/>
      <c r="M27" s="57"/>
      <c r="N27" s="56">
        <v>5613602.0800000001</v>
      </c>
      <c r="O27" s="57"/>
    </row>
    <row r="28" spans="1:15" ht="23.25" customHeight="1" thickTop="1">
      <c r="C28" s="136" t="s">
        <v>521</v>
      </c>
    </row>
    <row r="29" spans="1:15" ht="23.25" customHeight="1">
      <c r="C29" s="223" t="s">
        <v>918</v>
      </c>
      <c r="H29" s="58">
        <v>6966529.5599999996</v>
      </c>
      <c r="J29" s="136"/>
      <c r="L29" s="58">
        <v>6966529.5599999996</v>
      </c>
      <c r="N29" s="136"/>
    </row>
    <row r="30" spans="1:15" s="220" customFormat="1" ht="23.25" customHeight="1">
      <c r="C30" s="220" t="s">
        <v>774</v>
      </c>
      <c r="H30" s="58"/>
      <c r="I30" s="57"/>
      <c r="J30" s="58">
        <v>5613602.0800000001</v>
      </c>
      <c r="K30" s="57"/>
      <c r="L30" s="58"/>
      <c r="M30" s="57"/>
      <c r="N30" s="58">
        <v>5613602.0800000001</v>
      </c>
      <c r="O30" s="57"/>
    </row>
    <row r="31" spans="1:15" ht="23.25" customHeight="1">
      <c r="B31" s="136" t="s">
        <v>522</v>
      </c>
      <c r="H31" s="57">
        <v>43950286.740000002</v>
      </c>
      <c r="J31" s="13">
        <v>43950286.740000002</v>
      </c>
      <c r="L31" s="57">
        <v>43950286.740000002</v>
      </c>
      <c r="N31" s="13">
        <v>43950286.740000002</v>
      </c>
    </row>
    <row r="32" spans="1:15" ht="23.25" customHeight="1">
      <c r="B32" s="136" t="s">
        <v>523</v>
      </c>
    </row>
    <row r="33" spans="1:15" ht="23.25" customHeight="1">
      <c r="C33" s="136" t="s">
        <v>524</v>
      </c>
    </row>
    <row r="34" spans="1:15" ht="23.25" customHeight="1">
      <c r="D34" s="136" t="s">
        <v>414</v>
      </c>
      <c r="H34" s="57">
        <f>561360.21+16000</f>
        <v>577360.21</v>
      </c>
      <c r="J34" s="57">
        <v>561360.21</v>
      </c>
      <c r="L34" s="57">
        <f>561360.21+16000</f>
        <v>577360.21</v>
      </c>
      <c r="N34" s="57">
        <v>561360.21</v>
      </c>
      <c r="O34" s="136"/>
    </row>
    <row r="35" spans="1:15" ht="23.25" customHeight="1">
      <c r="C35" s="136" t="s">
        <v>525</v>
      </c>
      <c r="H35" s="57">
        <f>8569392.04-16000</f>
        <v>8553392.0399999991</v>
      </c>
      <c r="J35" s="57">
        <v>11707250.23</v>
      </c>
      <c r="L35" s="57">
        <v>5510007.4000000004</v>
      </c>
      <c r="N35" s="57">
        <v>9246630.330259772</v>
      </c>
      <c r="O35" s="136"/>
    </row>
    <row r="36" spans="1:15" ht="23.25" customHeight="1">
      <c r="C36" s="136" t="s">
        <v>526</v>
      </c>
      <c r="H36" s="73">
        <v>1093639.55</v>
      </c>
      <c r="J36" s="73">
        <v>1284524.98</v>
      </c>
      <c r="L36" s="73">
        <v>853960.58</v>
      </c>
      <c r="N36" s="73">
        <v>853960.58</v>
      </c>
      <c r="O36" s="136"/>
    </row>
    <row r="37" spans="1:15" ht="23.25" customHeight="1">
      <c r="B37" s="136" t="s">
        <v>527</v>
      </c>
      <c r="H37" s="57">
        <f>SUM(H29:H36)</f>
        <v>61141208.100000001</v>
      </c>
      <c r="J37" s="57">
        <f>SUM(J30:J36)</f>
        <v>63117024.240000002</v>
      </c>
      <c r="L37" s="57">
        <f>SUM(L29:L36)</f>
        <v>57858144.490000002</v>
      </c>
      <c r="N37" s="57">
        <f>SUM(N30:N36)</f>
        <v>60225839.94025977</v>
      </c>
      <c r="O37" s="136"/>
    </row>
    <row r="38" spans="1:15" ht="23.25" customHeight="1">
      <c r="B38" s="136" t="s">
        <v>528</v>
      </c>
      <c r="H38" s="57">
        <v>33.96</v>
      </c>
      <c r="J38" s="57">
        <v>31</v>
      </c>
      <c r="L38" s="13">
        <v>0</v>
      </c>
      <c r="N38" s="13">
        <v>0</v>
      </c>
      <c r="O38" s="136"/>
    </row>
    <row r="39" spans="1:15" ht="23.25" customHeight="1">
      <c r="D39" s="136" t="s">
        <v>529</v>
      </c>
      <c r="H39" s="72">
        <f>SUM(H37:H38)</f>
        <v>61141242.060000002</v>
      </c>
      <c r="J39" s="72">
        <f>SUM(J37:J38)</f>
        <v>63117055.240000002</v>
      </c>
      <c r="L39" s="72">
        <f>SUM(L37:L38)</f>
        <v>57858144.490000002</v>
      </c>
      <c r="N39" s="72">
        <f>SUM(N37:N38)</f>
        <v>60225839.94025977</v>
      </c>
      <c r="O39" s="136"/>
    </row>
    <row r="40" spans="1:15" ht="23.25" customHeight="1" thickBot="1">
      <c r="A40" s="136" t="s">
        <v>530</v>
      </c>
      <c r="H40" s="74">
        <f>+H22+H39</f>
        <v>116758690.63631687</v>
      </c>
      <c r="J40" s="74">
        <f>+J22+J39</f>
        <v>114918026.69</v>
      </c>
      <c r="L40" s="74">
        <f>+L22+L39</f>
        <v>97335389.112712264</v>
      </c>
      <c r="N40" s="74">
        <f>+N22+N39</f>
        <v>93411657.14625977</v>
      </c>
      <c r="O40" s="136"/>
    </row>
    <row r="41" spans="1:15" ht="23.25" customHeight="1" thickTop="1">
      <c r="H41" s="75"/>
      <c r="I41" s="75"/>
      <c r="J41" s="75"/>
      <c r="K41" s="75"/>
      <c r="L41" s="75"/>
      <c r="M41" s="75"/>
      <c r="N41" s="75"/>
      <c r="O41" s="136"/>
    </row>
  </sheetData>
  <mergeCells count="4">
    <mergeCell ref="A1:N1"/>
    <mergeCell ref="A3:D3"/>
    <mergeCell ref="A23:D23"/>
    <mergeCell ref="H3:J3"/>
  </mergeCells>
  <pageMargins left="0.62992125984251968" right="0.19685039370078741" top="0.53" bottom="0.39370078740157483" header="0.36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52" zoomScale="90" zoomScaleNormal="90" zoomScaleSheetLayoutView="80" workbookViewId="0">
      <selection activeCell="B65" sqref="B65"/>
    </sheetView>
  </sheetViews>
  <sheetFormatPr defaultRowHeight="24" customHeight="1"/>
  <cols>
    <col min="1" max="1" width="3.42578125" style="124" customWidth="1"/>
    <col min="2" max="2" width="4.140625" style="124" customWidth="1"/>
    <col min="3" max="3" width="9.140625" style="124"/>
    <col min="4" max="5" width="9.140625" style="124" customWidth="1"/>
    <col min="6" max="6" width="10.42578125" style="124" customWidth="1"/>
    <col min="7" max="7" width="15.7109375" style="124" customWidth="1"/>
    <col min="8" max="8" width="1" style="124" customWidth="1"/>
    <col min="9" max="9" width="15.7109375" style="124" customWidth="1"/>
    <col min="10" max="10" width="1" style="124" customWidth="1"/>
    <col min="11" max="11" width="15.7109375" style="124" customWidth="1"/>
    <col min="12" max="12" width="1" style="124" customWidth="1"/>
    <col min="13" max="13" width="15.7109375" style="124" customWidth="1"/>
    <col min="14" max="14" width="2.140625" style="124" customWidth="1"/>
    <col min="15" max="16384" width="9.140625" style="124"/>
  </cols>
  <sheetData>
    <row r="1" spans="1:13" ht="24.6" customHeight="1">
      <c r="A1" s="288" t="s">
        <v>845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2" spans="1:13" ht="24.6" customHeight="1"/>
    <row r="3" spans="1:13" ht="24.6" customHeight="1">
      <c r="B3" s="124" t="s">
        <v>763</v>
      </c>
      <c r="G3" s="33"/>
      <c r="H3" s="33"/>
      <c r="I3" s="33"/>
      <c r="J3" s="33"/>
      <c r="K3" s="33"/>
      <c r="L3" s="33"/>
      <c r="M3" s="33"/>
    </row>
    <row r="4" spans="1:13" s="162" customFormat="1" ht="24.6" customHeight="1">
      <c r="G4" s="292" t="s">
        <v>502</v>
      </c>
      <c r="H4" s="292"/>
      <c r="I4" s="292"/>
      <c r="K4" s="163"/>
      <c r="L4" s="163" t="s">
        <v>503</v>
      </c>
      <c r="M4" s="163"/>
    </row>
    <row r="5" spans="1:13" s="162" customFormat="1" ht="24.6" customHeight="1">
      <c r="G5" s="6" t="s">
        <v>728</v>
      </c>
      <c r="H5" s="7"/>
      <c r="I5" s="6" t="s">
        <v>729</v>
      </c>
      <c r="J5" s="219"/>
      <c r="K5" s="6" t="s">
        <v>728</v>
      </c>
      <c r="L5" s="7"/>
      <c r="M5" s="6" t="s">
        <v>729</v>
      </c>
    </row>
    <row r="6" spans="1:13" s="162" customFormat="1" ht="24.6" customHeight="1">
      <c r="G6" s="143"/>
      <c r="H6" s="159"/>
      <c r="I6" s="57" t="s">
        <v>674</v>
      </c>
      <c r="J6" s="159"/>
      <c r="K6" s="143"/>
      <c r="L6" s="28"/>
      <c r="M6" s="143"/>
    </row>
    <row r="7" spans="1:13" ht="24.6" customHeight="1">
      <c r="B7" s="124" t="s">
        <v>531</v>
      </c>
      <c r="G7" s="13">
        <v>13689897.104562869</v>
      </c>
      <c r="H7" s="13"/>
      <c r="I7" s="13">
        <v>9804294.7609460186</v>
      </c>
      <c r="J7" s="13"/>
      <c r="K7" s="13">
        <v>10049849.46514078</v>
      </c>
      <c r="L7" s="13"/>
      <c r="M7" s="13">
        <v>6786879.3600000013</v>
      </c>
    </row>
    <row r="8" spans="1:13" ht="24.6" customHeight="1">
      <c r="B8" s="124" t="s">
        <v>400</v>
      </c>
      <c r="G8" s="23">
        <v>-11209921.906330274</v>
      </c>
      <c r="H8" s="13"/>
      <c r="I8" s="23">
        <v>-7237085.1969542727</v>
      </c>
      <c r="J8" s="13"/>
      <c r="K8" s="23">
        <v>-8214397.4500000002</v>
      </c>
      <c r="L8" s="13"/>
      <c r="M8" s="23">
        <v>-4930844.9600000009</v>
      </c>
    </row>
    <row r="9" spans="1:13" ht="24.6" customHeight="1">
      <c r="B9" s="124" t="s">
        <v>489</v>
      </c>
      <c r="G9" s="13">
        <f>+G7+G8</f>
        <v>2479975.1982325949</v>
      </c>
      <c r="H9" s="13"/>
      <c r="I9" s="13">
        <f>+I7+I8</f>
        <v>2567209.5639917459</v>
      </c>
      <c r="J9" s="13"/>
      <c r="K9" s="13">
        <f>+K7+K8</f>
        <v>1835452.0151407802</v>
      </c>
      <c r="L9" s="13"/>
      <c r="M9" s="13">
        <f>+M7+M8</f>
        <v>1856034.4000000004</v>
      </c>
    </row>
    <row r="10" spans="1:13" ht="24.6" customHeight="1">
      <c r="B10" s="124" t="s">
        <v>490</v>
      </c>
      <c r="G10" s="13"/>
      <c r="H10" s="13"/>
      <c r="I10" s="13"/>
      <c r="J10" s="13"/>
      <c r="K10" s="13"/>
      <c r="L10" s="13"/>
      <c r="M10" s="13"/>
    </row>
    <row r="11" spans="1:13" ht="24.6" customHeight="1">
      <c r="C11" s="124" t="s">
        <v>532</v>
      </c>
      <c r="G11" s="13">
        <v>31248.949580602879</v>
      </c>
      <c r="H11" s="13"/>
      <c r="I11" s="13">
        <v>28198.537258679495</v>
      </c>
      <c r="J11" s="13"/>
      <c r="K11" s="13">
        <v>52611.619999999995</v>
      </c>
      <c r="L11" s="13"/>
      <c r="M11" s="13">
        <v>26558.82</v>
      </c>
    </row>
    <row r="12" spans="1:13" ht="24.6" customHeight="1">
      <c r="C12" s="124" t="s">
        <v>418</v>
      </c>
      <c r="G12" s="13">
        <v>-136704.69467176509</v>
      </c>
      <c r="H12" s="13"/>
      <c r="I12" s="13">
        <v>140714.19617617491</v>
      </c>
      <c r="J12" s="13"/>
      <c r="K12" s="13">
        <v>-225029.72467176561</v>
      </c>
      <c r="L12" s="13"/>
      <c r="M12" s="13">
        <v>142474.7254071472</v>
      </c>
    </row>
    <row r="13" spans="1:13" ht="24.6" customHeight="1">
      <c r="C13" s="124" t="s">
        <v>533</v>
      </c>
      <c r="G13" s="23">
        <v>30064.603315858461</v>
      </c>
      <c r="H13" s="13"/>
      <c r="I13" s="23">
        <v>28561.777992267278</v>
      </c>
      <c r="J13" s="13"/>
      <c r="K13" s="23">
        <v>20620.110000000004</v>
      </c>
      <c r="L13" s="13"/>
      <c r="M13" s="23">
        <v>40886.880000000005</v>
      </c>
    </row>
    <row r="14" spans="1:13" ht="24.6" customHeight="1">
      <c r="D14" s="124" t="s">
        <v>534</v>
      </c>
      <c r="G14" s="22">
        <f>SUM(G11:G13)</f>
        <v>-75391.141775303753</v>
      </c>
      <c r="H14" s="13"/>
      <c r="I14" s="22">
        <f>SUM(I11:I13)</f>
        <v>197474.51142712167</v>
      </c>
      <c r="J14" s="13"/>
      <c r="K14" s="22">
        <f>SUM(K11:K13)</f>
        <v>-151797.9946717656</v>
      </c>
      <c r="L14" s="13"/>
      <c r="M14" s="22">
        <f>SUM(M11:M13)</f>
        <v>209920.42540714721</v>
      </c>
    </row>
    <row r="15" spans="1:13" ht="24.6" customHeight="1">
      <c r="B15" s="124" t="s">
        <v>535</v>
      </c>
      <c r="G15" s="13">
        <f>+G9+G14</f>
        <v>2404584.0564572914</v>
      </c>
      <c r="H15" s="13"/>
      <c r="I15" s="13">
        <f>+I9+I14</f>
        <v>2764684.0754188676</v>
      </c>
      <c r="J15" s="13"/>
      <c r="K15" s="13">
        <f>+K9+K14</f>
        <v>1683654.0204690145</v>
      </c>
      <c r="L15" s="13"/>
      <c r="M15" s="13">
        <f>+M9+M14</f>
        <v>2065954.8254071476</v>
      </c>
    </row>
    <row r="16" spans="1:13" ht="24.6" customHeight="1">
      <c r="B16" s="124" t="s">
        <v>536</v>
      </c>
      <c r="G16" s="13"/>
      <c r="H16" s="13"/>
      <c r="I16" s="13"/>
      <c r="J16" s="13"/>
      <c r="K16" s="13"/>
      <c r="L16" s="13"/>
      <c r="M16" s="13"/>
    </row>
    <row r="17" spans="2:13" ht="24.6" customHeight="1">
      <c r="C17" s="124" t="s">
        <v>714</v>
      </c>
      <c r="G17" s="13">
        <v>-353680.40539263573</v>
      </c>
      <c r="H17" s="13"/>
      <c r="I17" s="13">
        <v>-246214.18</v>
      </c>
      <c r="J17" s="13"/>
      <c r="K17" s="13">
        <v>-353684.84287128714</v>
      </c>
      <c r="L17" s="13"/>
      <c r="M17" s="13">
        <v>-246214.18</v>
      </c>
    </row>
    <row r="18" spans="2:13" ht="24.6" customHeight="1">
      <c r="C18" s="124" t="s">
        <v>401</v>
      </c>
      <c r="G18" s="13">
        <v>-600050.85613752843</v>
      </c>
      <c r="H18" s="13"/>
      <c r="I18" s="13">
        <v>-705545.10847404308</v>
      </c>
      <c r="J18" s="13"/>
      <c r="K18" s="13">
        <v>-480272.11999999988</v>
      </c>
      <c r="L18" s="13"/>
      <c r="M18" s="13">
        <v>-592853.20000000019</v>
      </c>
    </row>
    <row r="19" spans="2:13" ht="24.6" customHeight="1">
      <c r="C19" s="258" t="s">
        <v>786</v>
      </c>
      <c r="G19" s="13">
        <v>0</v>
      </c>
      <c r="H19" s="13"/>
      <c r="I19" s="13">
        <v>-259512.05</v>
      </c>
      <c r="J19" s="13"/>
      <c r="K19" s="13">
        <v>0</v>
      </c>
      <c r="L19" s="13"/>
      <c r="M19" s="13">
        <v>-259512.05</v>
      </c>
    </row>
    <row r="20" spans="2:13" ht="24.6" customHeight="1">
      <c r="D20" s="124" t="s">
        <v>537</v>
      </c>
      <c r="G20" s="22">
        <f>SUM(G17:G19)</f>
        <v>-953731.26153016416</v>
      </c>
      <c r="H20" s="13"/>
      <c r="I20" s="22">
        <f>SUM(I17:I19)</f>
        <v>-1211271.3384740432</v>
      </c>
      <c r="J20" s="13"/>
      <c r="K20" s="22">
        <f>SUM(K17:K19)</f>
        <v>-833956.96287128702</v>
      </c>
      <c r="L20" s="13"/>
      <c r="M20" s="22">
        <f>SUM(M17:M19)</f>
        <v>-1098579.4300000002</v>
      </c>
    </row>
    <row r="21" spans="2:13" ht="24.6" customHeight="1">
      <c r="B21" s="124" t="s">
        <v>538</v>
      </c>
      <c r="G21" s="13">
        <f>+G15+G20</f>
        <v>1450852.7949271272</v>
      </c>
      <c r="H21" s="13"/>
      <c r="I21" s="13">
        <f>+I15+I20</f>
        <v>1553412.7369448245</v>
      </c>
      <c r="J21" s="13"/>
      <c r="K21" s="13">
        <f>+K15+K20</f>
        <v>849697.05759772751</v>
      </c>
      <c r="L21" s="13"/>
      <c r="M21" s="13">
        <f>+M15+M20</f>
        <v>967375.39540714747</v>
      </c>
    </row>
    <row r="22" spans="2:13" ht="24.6" customHeight="1">
      <c r="C22" s="124" t="s">
        <v>539</v>
      </c>
      <c r="G22" s="23">
        <v>-634329.1006272895</v>
      </c>
      <c r="H22" s="13"/>
      <c r="I22" s="23">
        <v>-379024.0011959502</v>
      </c>
      <c r="J22" s="13"/>
      <c r="K22" s="23">
        <v>-474614.36999999994</v>
      </c>
      <c r="L22" s="13"/>
      <c r="M22" s="23">
        <v>-226744.62</v>
      </c>
    </row>
    <row r="23" spans="2:13" ht="24.6" customHeight="1">
      <c r="B23" s="124" t="s">
        <v>491</v>
      </c>
      <c r="G23" s="13">
        <f>SUM(G21:G22)</f>
        <v>816523.69429983769</v>
      </c>
      <c r="H23" s="13"/>
      <c r="I23" s="13">
        <f>SUM(I21:I22)</f>
        <v>1174388.7357488743</v>
      </c>
      <c r="J23" s="13"/>
      <c r="K23" s="13">
        <f>SUM(K21:K22)</f>
        <v>375082.68759772758</v>
      </c>
      <c r="L23" s="13"/>
      <c r="M23" s="13">
        <f>SUM(M21:M22)</f>
        <v>740630.77540714748</v>
      </c>
    </row>
    <row r="24" spans="2:13" ht="24.6" customHeight="1">
      <c r="C24" s="124" t="s">
        <v>492</v>
      </c>
      <c r="G24" s="23">
        <v>-57019.297345857784</v>
      </c>
      <c r="H24" s="13"/>
      <c r="I24" s="23">
        <v>-87197.028648128689</v>
      </c>
      <c r="J24" s="13"/>
      <c r="K24" s="23">
        <v>-8008.3200000000015</v>
      </c>
      <c r="L24" s="13"/>
      <c r="M24" s="23">
        <v>0</v>
      </c>
    </row>
    <row r="25" spans="2:13" ht="24.6" customHeight="1">
      <c r="B25" s="124" t="s">
        <v>686</v>
      </c>
      <c r="G25" s="21">
        <f>SUM(G23:G24)</f>
        <v>759504.39695397986</v>
      </c>
      <c r="H25" s="15"/>
      <c r="I25" s="21">
        <f>SUM(I23:I24)</f>
        <v>1087191.7071007455</v>
      </c>
      <c r="J25" s="15"/>
      <c r="K25" s="21">
        <f>SUM(K23:K24)</f>
        <v>367074.36759772757</v>
      </c>
      <c r="L25" s="15"/>
      <c r="M25" s="21">
        <f>SUM(M23:M24)</f>
        <v>740630.77540714748</v>
      </c>
    </row>
    <row r="26" spans="2:13" ht="24.6" customHeight="1">
      <c r="B26" s="124" t="s">
        <v>788</v>
      </c>
      <c r="G26" s="23">
        <v>-624889.9065070122</v>
      </c>
      <c r="H26" s="15"/>
      <c r="I26" s="23">
        <v>96766.32</v>
      </c>
      <c r="J26" s="15"/>
      <c r="K26" s="15">
        <v>0</v>
      </c>
      <c r="L26" s="15"/>
      <c r="M26" s="15">
        <v>0</v>
      </c>
    </row>
    <row r="27" spans="2:13" ht="24.6" customHeight="1" thickBot="1">
      <c r="B27" s="124" t="s">
        <v>699</v>
      </c>
      <c r="G27" s="30">
        <f>SUM(G25:G26)</f>
        <v>134614.49044696765</v>
      </c>
      <c r="H27" s="13"/>
      <c r="I27" s="30">
        <f>SUM(I25:I26)</f>
        <v>1183958.0271007456</v>
      </c>
      <c r="J27" s="13"/>
      <c r="K27" s="30">
        <f>SUM(K25:K26)</f>
        <v>367074.36759772757</v>
      </c>
      <c r="L27" s="13"/>
      <c r="M27" s="30">
        <f>SUM(M25:M26)</f>
        <v>740630.77540714748</v>
      </c>
    </row>
    <row r="28" spans="2:13" ht="24.6" customHeight="1" thickTop="1">
      <c r="B28" s="124" t="s">
        <v>540</v>
      </c>
      <c r="G28" s="13"/>
      <c r="H28" s="13"/>
      <c r="I28" s="13"/>
      <c r="J28" s="13"/>
      <c r="K28" s="13"/>
      <c r="L28" s="13"/>
      <c r="M28" s="13"/>
    </row>
    <row r="29" spans="2:13" ht="24.6" customHeight="1">
      <c r="C29" s="124" t="s">
        <v>541</v>
      </c>
      <c r="G29" s="13">
        <f>+G25-G30</f>
        <v>759502.17695397988</v>
      </c>
      <c r="H29" s="13"/>
      <c r="I29" s="13">
        <f>+I25-I30</f>
        <v>1087189.0971007454</v>
      </c>
      <c r="J29" s="13"/>
      <c r="K29" s="13">
        <f>+K25-K30</f>
        <v>367074.36759772757</v>
      </c>
      <c r="L29" s="13"/>
      <c r="M29" s="13">
        <f>+M25-M30</f>
        <v>740630.77540714748</v>
      </c>
    </row>
    <row r="30" spans="2:13" ht="24.6" customHeight="1">
      <c r="C30" s="124" t="s">
        <v>542</v>
      </c>
      <c r="G30" s="23">
        <v>2.2199999999999998</v>
      </c>
      <c r="H30" s="13"/>
      <c r="I30" s="23">
        <v>2.61</v>
      </c>
      <c r="J30" s="13"/>
      <c r="K30" s="23">
        <v>0</v>
      </c>
      <c r="L30" s="13"/>
      <c r="M30" s="23">
        <v>0</v>
      </c>
    </row>
    <row r="31" spans="2:13" ht="24.6" customHeight="1" thickBot="1">
      <c r="B31" s="124" t="s">
        <v>686</v>
      </c>
      <c r="G31" s="30">
        <f>SUM(G29:G30)</f>
        <v>759504.39695397986</v>
      </c>
      <c r="H31" s="13"/>
      <c r="I31" s="30">
        <f>+I25</f>
        <v>1087191.7071007455</v>
      </c>
      <c r="J31" s="13"/>
      <c r="K31" s="30">
        <f>+K25</f>
        <v>367074.36759772757</v>
      </c>
      <c r="L31" s="13"/>
      <c r="M31" s="30">
        <f>+M25</f>
        <v>740630.77540714748</v>
      </c>
    </row>
    <row r="32" spans="2:13" ht="24.6" customHeight="1" thickTop="1">
      <c r="B32" s="124" t="s">
        <v>495</v>
      </c>
      <c r="G32" s="15"/>
      <c r="H32" s="13"/>
      <c r="I32" s="15"/>
      <c r="J32" s="13"/>
      <c r="K32" s="15"/>
      <c r="L32" s="13"/>
      <c r="M32" s="15"/>
    </row>
    <row r="33" spans="1:13" ht="24.6" customHeight="1">
      <c r="C33" s="124" t="s">
        <v>541</v>
      </c>
      <c r="G33" s="13">
        <f>+G35-G34</f>
        <v>134618.56044696766</v>
      </c>
      <c r="H33" s="13"/>
      <c r="I33" s="13">
        <f>+I35-I34</f>
        <v>1183957.2971007456</v>
      </c>
      <c r="J33" s="13"/>
      <c r="K33" s="13">
        <f>+K35-K34</f>
        <v>367074.36759772757</v>
      </c>
      <c r="L33" s="13"/>
      <c r="M33" s="13">
        <f>+M35-M34</f>
        <v>740630.77540714748</v>
      </c>
    </row>
    <row r="34" spans="1:13" ht="24.6" customHeight="1">
      <c r="C34" s="124" t="s">
        <v>542</v>
      </c>
      <c r="G34" s="15">
        <v>-4.07</v>
      </c>
      <c r="H34" s="13"/>
      <c r="I34" s="15">
        <v>0.73</v>
      </c>
      <c r="J34" s="13"/>
      <c r="K34" s="15">
        <v>0</v>
      </c>
      <c r="L34" s="13"/>
      <c r="M34" s="15">
        <v>0</v>
      </c>
    </row>
    <row r="35" spans="1:13" ht="24.6" customHeight="1" thickBot="1">
      <c r="B35" s="124" t="s">
        <v>699</v>
      </c>
      <c r="G35" s="30">
        <f>+G27</f>
        <v>134614.49044696765</v>
      </c>
      <c r="H35" s="13"/>
      <c r="I35" s="30">
        <f>+I27</f>
        <v>1183958.0271007456</v>
      </c>
      <c r="J35" s="13"/>
      <c r="K35" s="30">
        <f>+K27</f>
        <v>367074.36759772757</v>
      </c>
      <c r="L35" s="13"/>
      <c r="M35" s="30">
        <f>+M27</f>
        <v>740630.77540714748</v>
      </c>
    </row>
    <row r="36" spans="1:13" ht="24.6" customHeight="1" thickTop="1">
      <c r="B36" s="124" t="s">
        <v>60</v>
      </c>
      <c r="G36" s="10"/>
      <c r="H36" s="10"/>
      <c r="I36" s="10"/>
      <c r="J36" s="10"/>
      <c r="K36" s="10"/>
      <c r="L36" s="10"/>
      <c r="M36" s="10"/>
    </row>
    <row r="37" spans="1:13" ht="24.6" customHeight="1">
      <c r="C37" s="124" t="s">
        <v>543</v>
      </c>
      <c r="G37" s="204">
        <f>+G31/517916773</f>
        <v>1.4664603205542057E-3</v>
      </c>
      <c r="H37" s="204"/>
      <c r="I37" s="204">
        <f>+I31/517916773</f>
        <v>2.0991629616535813E-3</v>
      </c>
      <c r="J37" s="204"/>
      <c r="K37" s="205">
        <f>+K31/517916773</f>
        <v>7.0875165033075223E-4</v>
      </c>
      <c r="L37" s="204"/>
      <c r="M37" s="204">
        <f>+M31/517916773</f>
        <v>1.4300189026840949E-3</v>
      </c>
    </row>
    <row r="38" spans="1:13" ht="24.6" customHeight="1">
      <c r="G38" s="204"/>
      <c r="H38" s="204"/>
      <c r="I38" s="204"/>
      <c r="J38" s="204"/>
      <c r="K38" s="205"/>
      <c r="L38" s="204"/>
      <c r="M38" s="204"/>
    </row>
    <row r="39" spans="1:13" ht="23.45" customHeight="1">
      <c r="A39" s="288" t="s">
        <v>846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</row>
    <row r="40" spans="1:13" ht="23.45" customHeight="1"/>
    <row r="41" spans="1:13" ht="23.45" customHeight="1">
      <c r="B41" s="124" t="s">
        <v>762</v>
      </c>
      <c r="G41" s="33"/>
      <c r="H41" s="33"/>
      <c r="I41" s="33"/>
      <c r="J41" s="33"/>
      <c r="K41" s="33"/>
      <c r="L41" s="33"/>
      <c r="M41" s="33"/>
    </row>
    <row r="42" spans="1:13" s="214" customFormat="1" ht="23.45" customHeight="1">
      <c r="G42" s="292" t="s">
        <v>502</v>
      </c>
      <c r="H42" s="292"/>
      <c r="I42" s="292"/>
      <c r="K42" s="215"/>
      <c r="L42" s="215" t="s">
        <v>503</v>
      </c>
      <c r="M42" s="215"/>
    </row>
    <row r="43" spans="1:13" s="214" customFormat="1" ht="23.45" customHeight="1">
      <c r="G43" s="6" t="s">
        <v>728</v>
      </c>
      <c r="H43" s="7"/>
      <c r="I43" s="6" t="s">
        <v>729</v>
      </c>
      <c r="J43" s="219"/>
      <c r="K43" s="6" t="s">
        <v>728</v>
      </c>
      <c r="L43" s="7"/>
      <c r="M43" s="6" t="s">
        <v>729</v>
      </c>
    </row>
    <row r="44" spans="1:13" s="214" customFormat="1" ht="23.45" customHeight="1">
      <c r="G44" s="143"/>
      <c r="H44" s="219"/>
      <c r="I44" s="57" t="s">
        <v>674</v>
      </c>
      <c r="J44" s="219"/>
      <c r="K44" s="143"/>
      <c r="L44" s="28"/>
      <c r="M44" s="143"/>
    </row>
    <row r="45" spans="1:13" ht="23.45" customHeight="1">
      <c r="B45" s="124" t="s">
        <v>531</v>
      </c>
      <c r="G45" s="13">
        <v>25950551.97192977</v>
      </c>
      <c r="H45" s="13"/>
      <c r="I45" s="13">
        <v>19110691.880946018</v>
      </c>
      <c r="J45" s="13"/>
      <c r="K45" s="13">
        <v>18766734.22514078</v>
      </c>
      <c r="L45" s="13"/>
      <c r="M45" s="13">
        <v>13476569.130000001</v>
      </c>
    </row>
    <row r="46" spans="1:13" ht="23.45" customHeight="1">
      <c r="B46" s="124" t="s">
        <v>400</v>
      </c>
      <c r="G46" s="23">
        <v>-21407598.526330274</v>
      </c>
      <c r="H46" s="13"/>
      <c r="I46" s="23">
        <v>-13975153.376954272</v>
      </c>
      <c r="J46" s="13"/>
      <c r="K46" s="23">
        <v>-15491741.17</v>
      </c>
      <c r="L46" s="13"/>
      <c r="M46" s="23">
        <v>-9628301.1400000006</v>
      </c>
    </row>
    <row r="47" spans="1:13" ht="23.45" customHeight="1">
      <c r="B47" s="124" t="s">
        <v>489</v>
      </c>
      <c r="G47" s="13">
        <f>+G45+G46</f>
        <v>4542953.4455994964</v>
      </c>
      <c r="H47" s="13"/>
      <c r="I47" s="13">
        <f>+I45+I46</f>
        <v>5135538.5039917454</v>
      </c>
      <c r="J47" s="13"/>
      <c r="K47" s="13">
        <f>+K45+K46</f>
        <v>3274993.0551407803</v>
      </c>
      <c r="L47" s="13"/>
      <c r="M47" s="13">
        <f>+M45+M46</f>
        <v>3848267.99</v>
      </c>
    </row>
    <row r="48" spans="1:13" ht="23.45" customHeight="1">
      <c r="B48" s="124" t="s">
        <v>490</v>
      </c>
      <c r="G48" s="13"/>
      <c r="H48" s="13"/>
      <c r="I48" s="13"/>
      <c r="J48" s="13"/>
      <c r="K48" s="13"/>
      <c r="L48" s="13"/>
      <c r="M48" s="13"/>
    </row>
    <row r="49" spans="2:13" ht="23.45" customHeight="1">
      <c r="C49" s="124" t="s">
        <v>532</v>
      </c>
      <c r="G49" s="13">
        <v>32022.839580602878</v>
      </c>
      <c r="H49" s="13"/>
      <c r="I49" s="13">
        <v>28874.987258679495</v>
      </c>
      <c r="J49" s="13"/>
      <c r="K49" s="13">
        <v>69879.59</v>
      </c>
      <c r="L49" s="13"/>
      <c r="M49" s="13">
        <v>26601.599999999999</v>
      </c>
    </row>
    <row r="50" spans="2:13" ht="23.45" customHeight="1">
      <c r="C50" s="124" t="s">
        <v>418</v>
      </c>
      <c r="G50" s="13">
        <v>-296477.90000000008</v>
      </c>
      <c r="H50" s="13"/>
      <c r="I50" s="13">
        <v>867709.65617617487</v>
      </c>
      <c r="J50" s="13"/>
      <c r="K50" s="13">
        <v>-303912.74000000011</v>
      </c>
      <c r="L50" s="13"/>
      <c r="M50" s="13">
        <v>869470.18540714716</v>
      </c>
    </row>
    <row r="51" spans="2:13" ht="23.45" customHeight="1">
      <c r="C51" s="124" t="s">
        <v>533</v>
      </c>
      <c r="G51" s="23">
        <v>58271.353315858461</v>
      </c>
      <c r="H51" s="13"/>
      <c r="I51" s="23">
        <v>168048.96799226728</v>
      </c>
      <c r="J51" s="13"/>
      <c r="K51" s="23">
        <v>47530.740000000005</v>
      </c>
      <c r="L51" s="13"/>
      <c r="M51" s="23">
        <v>193973.4</v>
      </c>
    </row>
    <row r="52" spans="2:13" ht="23.45" customHeight="1">
      <c r="D52" s="124" t="s">
        <v>534</v>
      </c>
      <c r="G52" s="22">
        <f>SUM(G49:G51)</f>
        <v>-206183.70710353873</v>
      </c>
      <c r="H52" s="13"/>
      <c r="I52" s="22">
        <f>SUM(I49:I51)</f>
        <v>1064633.6114271216</v>
      </c>
      <c r="J52" s="13"/>
      <c r="K52" s="22">
        <f>SUM(K49:K51)</f>
        <v>-186502.41000000009</v>
      </c>
      <c r="L52" s="13"/>
      <c r="M52" s="22">
        <f>SUM(M49:M51)</f>
        <v>1090045.185407147</v>
      </c>
    </row>
    <row r="53" spans="2:13" ht="23.45" customHeight="1">
      <c r="B53" s="124" t="s">
        <v>535</v>
      </c>
      <c r="G53" s="13">
        <f>+G47+G52</f>
        <v>4336769.738495958</v>
      </c>
      <c r="H53" s="13"/>
      <c r="I53" s="13">
        <f>+I47+I52</f>
        <v>6200172.1154188672</v>
      </c>
      <c r="J53" s="13"/>
      <c r="K53" s="13">
        <f>+K47+K52</f>
        <v>3088490.6451407801</v>
      </c>
      <c r="L53" s="13"/>
      <c r="M53" s="13">
        <f>+M47+M52</f>
        <v>4938313.175407147</v>
      </c>
    </row>
    <row r="54" spans="2:13" ht="23.45" customHeight="1">
      <c r="B54" s="124" t="s">
        <v>536</v>
      </c>
      <c r="G54" s="13"/>
      <c r="H54" s="13"/>
      <c r="I54" s="13"/>
      <c r="J54" s="13"/>
      <c r="K54" s="13"/>
      <c r="L54" s="13"/>
      <c r="M54" s="13"/>
    </row>
    <row r="55" spans="2:13" ht="23.45" customHeight="1">
      <c r="C55" s="124" t="s">
        <v>714</v>
      </c>
      <c r="G55" s="13">
        <v>-674043.97537456371</v>
      </c>
      <c r="H55" s="13"/>
      <c r="I55" s="13">
        <v>-515828.54</v>
      </c>
      <c r="J55" s="13"/>
      <c r="K55" s="13">
        <v>-673724.10287128715</v>
      </c>
      <c r="L55" s="13"/>
      <c r="M55" s="13">
        <v>-515828.54</v>
      </c>
    </row>
    <row r="56" spans="2:13" ht="23.45" customHeight="1">
      <c r="C56" s="124" t="s">
        <v>401</v>
      </c>
      <c r="G56" s="13">
        <v>-1418180.7052817824</v>
      </c>
      <c r="H56" s="13"/>
      <c r="I56" s="13">
        <v>-1383944.188474043</v>
      </c>
      <c r="J56" s="13"/>
      <c r="K56" s="13">
        <v>-1167528.1099999999</v>
      </c>
      <c r="L56" s="13"/>
      <c r="M56" s="13">
        <v>-1160950.4200000002</v>
      </c>
    </row>
    <row r="57" spans="2:13" ht="23.45" customHeight="1">
      <c r="C57" s="258" t="s">
        <v>786</v>
      </c>
      <c r="G57" s="23">
        <v>0</v>
      </c>
      <c r="H57" s="13"/>
      <c r="I57" s="23">
        <v>-259512.05</v>
      </c>
      <c r="J57" s="13"/>
      <c r="K57" s="23">
        <v>0</v>
      </c>
      <c r="L57" s="13"/>
      <c r="M57" s="13">
        <v>-259512.05</v>
      </c>
    </row>
    <row r="58" spans="2:13" ht="23.45" customHeight="1">
      <c r="D58" s="124" t="s">
        <v>537</v>
      </c>
      <c r="G58" s="22">
        <f>SUM(G55:G57)</f>
        <v>-2092224.680656346</v>
      </c>
      <c r="H58" s="13"/>
      <c r="I58" s="22">
        <f>SUM(I55:I57)</f>
        <v>-2159284.7784740431</v>
      </c>
      <c r="J58" s="13"/>
      <c r="K58" s="22">
        <f>SUM(K55:K57)</f>
        <v>-1841252.212871287</v>
      </c>
      <c r="L58" s="13"/>
      <c r="M58" s="22">
        <f>SUM(M55:M57)</f>
        <v>-1936291.0100000002</v>
      </c>
    </row>
    <row r="59" spans="2:13" ht="23.45" customHeight="1">
      <c r="B59" s="124" t="s">
        <v>538</v>
      </c>
      <c r="G59" s="13">
        <f>+G53+G58</f>
        <v>2244545.057839612</v>
      </c>
      <c r="H59" s="13"/>
      <c r="I59" s="13">
        <f>+I53+I58</f>
        <v>4040887.3369448241</v>
      </c>
      <c r="J59" s="13"/>
      <c r="K59" s="13">
        <f>+K53+K58</f>
        <v>1247238.4322694931</v>
      </c>
      <c r="L59" s="13"/>
      <c r="M59" s="13">
        <f>+M53+M58</f>
        <v>3002022.1654071468</v>
      </c>
    </row>
    <row r="60" spans="2:13" ht="23.45" customHeight="1">
      <c r="C60" s="124" t="s">
        <v>539</v>
      </c>
      <c r="G60" s="23">
        <v>-1262728.8897247706</v>
      </c>
      <c r="H60" s="13"/>
      <c r="I60" s="23">
        <v>-715282.39119595021</v>
      </c>
      <c r="J60" s="13"/>
      <c r="K60" s="23">
        <v>-926279.16999999993</v>
      </c>
      <c r="L60" s="13"/>
      <c r="M60" s="23">
        <v>-433823.48</v>
      </c>
    </row>
    <row r="61" spans="2:13" ht="23.45" customHeight="1">
      <c r="B61" s="124" t="s">
        <v>491</v>
      </c>
      <c r="G61" s="13">
        <f>SUM(G59:G60)</f>
        <v>981816.16811484145</v>
      </c>
      <c r="H61" s="13"/>
      <c r="I61" s="13">
        <f>SUM(I59:I60)</f>
        <v>3325604.945748874</v>
      </c>
      <c r="J61" s="13"/>
      <c r="K61" s="13">
        <f>SUM(K59:K60)</f>
        <v>320959.26226949319</v>
      </c>
      <c r="L61" s="13"/>
      <c r="M61" s="13">
        <f>SUM(M59:M60)</f>
        <v>2568198.6854071468</v>
      </c>
    </row>
    <row r="62" spans="2:13" ht="23.45" customHeight="1">
      <c r="C62" s="124" t="s">
        <v>492</v>
      </c>
      <c r="G62" s="23">
        <v>-117239.46105373498</v>
      </c>
      <c r="H62" s="13"/>
      <c r="I62" s="23">
        <v>-152313.94864812869</v>
      </c>
      <c r="J62" s="13"/>
      <c r="K62" s="23">
        <v>-8008.3200000000015</v>
      </c>
      <c r="L62" s="13"/>
      <c r="M62" s="23">
        <v>0</v>
      </c>
    </row>
    <row r="63" spans="2:13" ht="23.45" customHeight="1">
      <c r="B63" s="124" t="s">
        <v>686</v>
      </c>
      <c r="G63" s="21">
        <f>SUM(G61:G62)</f>
        <v>864576.70706110646</v>
      </c>
      <c r="H63" s="15"/>
      <c r="I63" s="21">
        <f>SUM(I61:I62)</f>
        <v>3173290.9971007453</v>
      </c>
      <c r="J63" s="15"/>
      <c r="K63" s="21">
        <f>SUM(K61:K62)</f>
        <v>312950.94226949319</v>
      </c>
      <c r="L63" s="15"/>
      <c r="M63" s="21">
        <f>SUM(M61:M62)</f>
        <v>2568198.6854071468</v>
      </c>
    </row>
    <row r="64" spans="2:13" ht="23.45" customHeight="1">
      <c r="B64" s="124" t="s">
        <v>788</v>
      </c>
      <c r="G64" s="23">
        <v>-164470.32652311819</v>
      </c>
      <c r="H64" s="15"/>
      <c r="I64" s="23">
        <v>364066.79</v>
      </c>
      <c r="J64" s="15"/>
      <c r="K64" s="15">
        <v>0</v>
      </c>
      <c r="L64" s="15"/>
      <c r="M64" s="15">
        <v>0</v>
      </c>
    </row>
    <row r="65" spans="1:13" ht="23.45" customHeight="1" thickBot="1">
      <c r="B65" s="124" t="s">
        <v>699</v>
      </c>
      <c r="G65" s="30">
        <f>SUM(G63:G64)</f>
        <v>700106.38053798827</v>
      </c>
      <c r="H65" s="13"/>
      <c r="I65" s="30">
        <f>SUM(I63:I64)</f>
        <v>3537357.7871007454</v>
      </c>
      <c r="J65" s="13"/>
      <c r="K65" s="30">
        <f>SUM(K63:K64)</f>
        <v>312950.94226949319</v>
      </c>
      <c r="L65" s="13"/>
      <c r="M65" s="30">
        <f>SUM(M63:M64)</f>
        <v>2568198.6854071468</v>
      </c>
    </row>
    <row r="66" spans="1:13" ht="23.45" customHeight="1" thickTop="1">
      <c r="B66" s="124" t="s">
        <v>540</v>
      </c>
      <c r="G66" s="13"/>
      <c r="H66" s="13"/>
      <c r="I66" s="13"/>
      <c r="J66" s="13"/>
      <c r="K66" s="13"/>
      <c r="L66" s="13"/>
      <c r="M66" s="13"/>
    </row>
    <row r="67" spans="1:13" ht="23.45" customHeight="1">
      <c r="C67" s="124" t="s">
        <v>541</v>
      </c>
      <c r="G67" s="13">
        <f>+G63-G68</f>
        <v>864572.6270611065</v>
      </c>
      <c r="H67" s="13"/>
      <c r="I67" s="13">
        <f>+I63-I68</f>
        <v>3173286.4471007455</v>
      </c>
      <c r="J67" s="13"/>
      <c r="K67" s="13">
        <f>+K63-K68</f>
        <v>312950.94226949319</v>
      </c>
      <c r="L67" s="13"/>
      <c r="M67" s="13">
        <f>+M63-M68</f>
        <v>2568198.6854071468</v>
      </c>
    </row>
    <row r="68" spans="1:13" ht="23.45" customHeight="1">
      <c r="C68" s="124" t="s">
        <v>542</v>
      </c>
      <c r="G68" s="23">
        <v>4.08</v>
      </c>
      <c r="H68" s="13"/>
      <c r="I68" s="23">
        <v>4.55</v>
      </c>
      <c r="J68" s="13"/>
      <c r="K68" s="23">
        <v>0</v>
      </c>
      <c r="L68" s="13"/>
      <c r="M68" s="23">
        <v>0</v>
      </c>
    </row>
    <row r="69" spans="1:13" ht="23.45" customHeight="1" thickBot="1">
      <c r="B69" s="124" t="s">
        <v>686</v>
      </c>
      <c r="G69" s="30">
        <f>SUM(G67:G68)</f>
        <v>864576.70706110646</v>
      </c>
      <c r="H69" s="13"/>
      <c r="I69" s="30">
        <f>+I63</f>
        <v>3173290.9971007453</v>
      </c>
      <c r="J69" s="13"/>
      <c r="K69" s="30">
        <f>+K63</f>
        <v>312950.94226949319</v>
      </c>
      <c r="L69" s="13"/>
      <c r="M69" s="30">
        <f>+M63</f>
        <v>2568198.6854071468</v>
      </c>
    </row>
    <row r="70" spans="1:13" ht="23.45" customHeight="1" thickTop="1">
      <c r="B70" s="124" t="s">
        <v>495</v>
      </c>
      <c r="G70" s="15"/>
      <c r="H70" s="13"/>
      <c r="I70" s="15"/>
      <c r="J70" s="13"/>
      <c r="K70" s="15"/>
      <c r="L70" s="13"/>
      <c r="M70" s="15"/>
    </row>
    <row r="71" spans="1:13" ht="23.45" customHeight="1">
      <c r="C71" s="124" t="s">
        <v>541</v>
      </c>
      <c r="G71" s="13">
        <f>+G73-G72</f>
        <v>700107.50053798826</v>
      </c>
      <c r="H71" s="13"/>
      <c r="I71" s="13">
        <f>+I73-I72</f>
        <v>3537355.0571007454</v>
      </c>
      <c r="J71" s="13"/>
      <c r="K71" s="13">
        <f>+K73-K72</f>
        <v>312950.94226949319</v>
      </c>
      <c r="L71" s="13"/>
      <c r="M71" s="13">
        <f>+M73-M72</f>
        <v>2568198.6854071468</v>
      </c>
    </row>
    <row r="72" spans="1:13" ht="23.45" customHeight="1">
      <c r="C72" s="124" t="s">
        <v>542</v>
      </c>
      <c r="G72" s="15">
        <v>-1.1200000000000001</v>
      </c>
      <c r="H72" s="13"/>
      <c r="I72" s="15">
        <v>2.73</v>
      </c>
      <c r="J72" s="13"/>
      <c r="K72" s="15">
        <v>0</v>
      </c>
      <c r="L72" s="13"/>
      <c r="M72" s="15">
        <v>0</v>
      </c>
    </row>
    <row r="73" spans="1:13" ht="23.45" customHeight="1" thickBot="1">
      <c r="B73" s="124" t="s">
        <v>699</v>
      </c>
      <c r="G73" s="30">
        <f>+G65</f>
        <v>700106.38053798827</v>
      </c>
      <c r="H73" s="13"/>
      <c r="I73" s="30">
        <f>+I65</f>
        <v>3537357.7871007454</v>
      </c>
      <c r="J73" s="13"/>
      <c r="K73" s="30">
        <f>+K65</f>
        <v>312950.94226949319</v>
      </c>
      <c r="L73" s="13"/>
      <c r="M73" s="30">
        <f>+M65</f>
        <v>2568198.6854071468</v>
      </c>
    </row>
    <row r="74" spans="1:13" ht="23.45" customHeight="1" thickTop="1">
      <c r="B74" s="124" t="s">
        <v>60</v>
      </c>
      <c r="G74" s="10"/>
      <c r="H74" s="10"/>
      <c r="I74" s="10"/>
      <c r="J74" s="10"/>
      <c r="K74" s="10"/>
      <c r="L74" s="10"/>
      <c r="M74" s="10"/>
    </row>
    <row r="75" spans="1:13" ht="23.45" customHeight="1">
      <c r="C75" s="124" t="s">
        <v>543</v>
      </c>
      <c r="G75" s="204">
        <f>+G69/517916773</f>
        <v>1.6693352139439332E-3</v>
      </c>
      <c r="H75" s="204"/>
      <c r="I75" s="204">
        <f>+I69/517916773</f>
        <v>6.1270288249589966E-3</v>
      </c>
      <c r="J75" s="204"/>
      <c r="K75" s="205">
        <f>+K69/517916773</f>
        <v>6.0424948289808172E-4</v>
      </c>
      <c r="L75" s="204"/>
      <c r="M75" s="204">
        <f>+M69/517916773</f>
        <v>4.9587092353294898E-3</v>
      </c>
    </row>
    <row r="76" spans="1:13" ht="23.45" customHeight="1">
      <c r="G76" s="204"/>
      <c r="H76" s="204"/>
      <c r="I76" s="204"/>
      <c r="J76" s="204"/>
      <c r="K76" s="204"/>
      <c r="L76" s="204"/>
      <c r="M76" s="204"/>
    </row>
    <row r="77" spans="1:13" ht="23.45" customHeight="1">
      <c r="A77" s="31" t="s">
        <v>839</v>
      </c>
      <c r="B77" s="32" t="s">
        <v>544</v>
      </c>
    </row>
    <row r="78" spans="1:13" ht="23.45" customHeight="1">
      <c r="C78" s="124" t="s">
        <v>764</v>
      </c>
    </row>
    <row r="79" spans="1:13" ht="23.45" customHeight="1">
      <c r="B79" s="206"/>
      <c r="C79" s="206"/>
    </row>
    <row r="80" spans="1:13" ht="26.1" customHeight="1">
      <c r="B80" s="206"/>
      <c r="C80" s="207"/>
    </row>
    <row r="81" spans="3:3" ht="26.1" customHeight="1"/>
    <row r="82" spans="3:3" ht="26.1" customHeight="1">
      <c r="C82" s="207"/>
    </row>
    <row r="83" spans="3:3" ht="26.1" customHeight="1"/>
    <row r="84" spans="3:3" ht="26.1" customHeight="1"/>
    <row r="85" spans="3:3" ht="26.1" customHeight="1"/>
    <row r="86" spans="3:3" ht="26.1" customHeight="1"/>
    <row r="89" spans="3:3" ht="26.1" customHeight="1"/>
  </sheetData>
  <mergeCells count="4">
    <mergeCell ref="A1:M1"/>
    <mergeCell ref="G4:I4"/>
    <mergeCell ref="G42:I42"/>
    <mergeCell ref="A39:M39"/>
  </mergeCells>
  <pageMargins left="0.79" right="0.19685039370078741" top="0.62" bottom="0.57999999999999996" header="0.28000000000000003" footer="0.31496062992125984"/>
  <pageSetup paperSize="9" scale="8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17</vt:i4>
      </vt:variant>
      <vt:variant>
        <vt:lpstr>ช่วงที่มีชื่อ</vt:lpstr>
      </vt:variant>
      <vt:variant>
        <vt:i4>1</vt:i4>
      </vt:variant>
    </vt:vector>
  </HeadingPairs>
  <TitlesOfParts>
    <vt:vector size="18" baseType="lpstr">
      <vt:lpstr>หมายเหตุ น1-11</vt:lpstr>
      <vt:lpstr>12-15</vt:lpstr>
      <vt:lpstr>P16</vt:lpstr>
      <vt:lpstr>P17-20</vt:lpstr>
      <vt:lpstr>P21-22</vt:lpstr>
      <vt:lpstr>23</vt:lpstr>
      <vt:lpstr>P24</vt:lpstr>
      <vt:lpstr>P25</vt:lpstr>
      <vt:lpstr>P26</vt:lpstr>
      <vt:lpstr>P27-29</vt:lpstr>
      <vt:lpstr>P30-36</vt:lpstr>
      <vt:lpstr>P37</vt:lpstr>
      <vt:lpstr>P38</vt:lpstr>
      <vt:lpstr>P39-40</vt:lpstr>
      <vt:lpstr>P41</vt:lpstr>
      <vt:lpstr>P42</vt:lpstr>
      <vt:lpstr>P43-44</vt:lpstr>
      <vt:lpstr>'P24'!Print_Area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DIACOM5</cp:lastModifiedBy>
  <cp:lastPrinted>2018-08-07T08:49:03Z</cp:lastPrinted>
  <dcterms:created xsi:type="dcterms:W3CDTF">2001-05-09T16:34:29Z</dcterms:created>
  <dcterms:modified xsi:type="dcterms:W3CDTF">2018-08-07T08:49:06Z</dcterms:modified>
</cp:coreProperties>
</file>