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w\Google Drive\WPB\UMI\Q2'61\FS\T\"/>
    </mc:Choice>
  </mc:AlternateContent>
  <bookViews>
    <workbookView xWindow="0" yWindow="0" windowWidth="23232" windowHeight="9096" firstSheet="1" activeTab="5"/>
  </bookViews>
  <sheets>
    <sheet name="BS_T" sheetId="188" r:id="rId1"/>
    <sheet name="PL_T" sheetId="189" r:id="rId2"/>
    <sheet name="PL6_T" sheetId="195" r:id="rId3"/>
    <sheet name="SOE_T " sheetId="185" r:id="rId4"/>
    <sheet name="SOE_T2" sheetId="187" r:id="rId5"/>
    <sheet name="CF_T" sheetId="192" r:id="rId6"/>
  </sheets>
  <externalReferences>
    <externalReference r:id="rId7"/>
    <externalReference r:id="rId8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>#REF!</definedName>
    <definedName name="Cover" localSheetId="5">#REF!</definedName>
    <definedName name="Cover">#REF!</definedName>
    <definedName name="Notes" localSheetId="5">#REF!</definedName>
    <definedName name="Notes">#REF!</definedName>
    <definedName name="pl" localSheetId="5">#REF!</definedName>
    <definedName name="pl">#REF!</definedName>
    <definedName name="PLstment" localSheetId="5">#REF!</definedName>
    <definedName name="PLstment">#REF!</definedName>
    <definedName name="_xlnm.Print_Area" localSheetId="0">BS_T!$A$1:$M$91</definedName>
    <definedName name="_xlnm.Print_Area" localSheetId="5">CF_T!$A$1:$N$68</definedName>
    <definedName name="_xlnm.Print_Area" localSheetId="1">PL_T!$A$1:$M$44</definedName>
    <definedName name="_xlnm.Print_Area" localSheetId="3">'SOE_T '!$A$1:$Z$22</definedName>
    <definedName name="_xlnm.Print_Area" localSheetId="4">SOE_T2!$A$1:$T$21</definedName>
    <definedName name="q" localSheetId="5">#REF!</definedName>
    <definedName name="q">#REF!</definedName>
    <definedName name="qq" localSheetId="5">[1]MOULD!#REF!</definedName>
    <definedName name="qq" localSheetId="1">[1]MOULD!#REF!</definedName>
    <definedName name="qq">[1]MOULD!#REF!</definedName>
    <definedName name="Report" localSheetId="5">#REF!</definedName>
    <definedName name="Report">#REF!</definedName>
    <definedName name="ๆ" localSheetId="5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G44" i="195" l="1"/>
  <c r="R13" i="187" l="1"/>
  <c r="K14" i="195"/>
  <c r="L60" i="192" l="1"/>
  <c r="H60" i="192"/>
  <c r="J57" i="192" l="1"/>
  <c r="N27" i="192"/>
  <c r="N32" i="192" s="1"/>
  <c r="J16" i="192"/>
  <c r="J13" i="192"/>
  <c r="R18" i="187"/>
  <c r="T18" i="187" s="1"/>
  <c r="R17" i="187"/>
  <c r="T17" i="187" s="1"/>
  <c r="V12" i="185" l="1"/>
  <c r="Z12" i="185" s="1"/>
  <c r="V13" i="185"/>
  <c r="V17" i="185"/>
  <c r="Z17" i="185" s="1"/>
  <c r="V18" i="185"/>
  <c r="Z18" i="185" s="1"/>
  <c r="V19" i="185"/>
  <c r="Z19" i="185" s="1"/>
  <c r="V20" i="185"/>
  <c r="Z20" i="185" s="1"/>
  <c r="K44" i="195"/>
  <c r="M19" i="195"/>
  <c r="K19" i="195"/>
  <c r="K20" i="195" s="1"/>
  <c r="K22" i="195" s="1"/>
  <c r="I19" i="195"/>
  <c r="G19" i="195"/>
  <c r="M14" i="195"/>
  <c r="M20" i="195" s="1"/>
  <c r="M22" i="195" s="1"/>
  <c r="M24" i="195" s="1"/>
  <c r="I14" i="195"/>
  <c r="I20" i="195" s="1"/>
  <c r="I22" i="195" s="1"/>
  <c r="I24" i="195" s="1"/>
  <c r="G14" i="195"/>
  <c r="K24" i="195" l="1"/>
  <c r="L10" i="192"/>
  <c r="L27" i="192" s="1"/>
  <c r="G20" i="195"/>
  <c r="G22" i="195" s="1"/>
  <c r="G24" i="195" s="1"/>
  <c r="M37" i="195"/>
  <c r="M35" i="195" s="1"/>
  <c r="M43" i="195" s="1"/>
  <c r="M32" i="195"/>
  <c r="M41" i="195" s="1"/>
  <c r="M39" i="195" s="1"/>
  <c r="I37" i="195"/>
  <c r="I35" i="195" s="1"/>
  <c r="I43" i="195" s="1"/>
  <c r="I32" i="195"/>
  <c r="I41" i="195" s="1"/>
  <c r="I39" i="195" s="1"/>
  <c r="K37" i="195" l="1"/>
  <c r="K35" i="195" s="1"/>
  <c r="K43" i="195" s="1"/>
  <c r="L13" i="187"/>
  <c r="T13" i="187" s="1"/>
  <c r="K32" i="195"/>
  <c r="H10" i="192"/>
  <c r="G32" i="195"/>
  <c r="G41" i="195" s="1"/>
  <c r="G39" i="195" s="1"/>
  <c r="G37" i="195"/>
  <c r="G35" i="195" s="1"/>
  <c r="A40" i="188"/>
  <c r="G35" i="188"/>
  <c r="G20" i="188"/>
  <c r="G43" i="195" l="1"/>
  <c r="L13" i="185"/>
  <c r="Z13" i="185" s="1"/>
  <c r="K41" i="195"/>
  <c r="G36" i="188"/>
  <c r="K39" i="195" l="1"/>
  <c r="K35" i="188"/>
  <c r="M35" i="188"/>
  <c r="I35" i="188"/>
  <c r="K71" i="188" l="1"/>
  <c r="R12" i="187" l="1"/>
  <c r="T12" i="187" s="1"/>
  <c r="P14" i="187" l="1"/>
  <c r="N14" i="187"/>
  <c r="R16" i="187"/>
  <c r="P19" i="187"/>
  <c r="N19" i="187"/>
  <c r="L19" i="187"/>
  <c r="J19" i="187"/>
  <c r="H19" i="187"/>
  <c r="F19" i="187"/>
  <c r="X14" i="185"/>
  <c r="G88" i="188" s="1"/>
  <c r="V16" i="185"/>
  <c r="Z16" i="185" s="1"/>
  <c r="X21" i="185"/>
  <c r="T21" i="185"/>
  <c r="R21" i="185"/>
  <c r="P21" i="185"/>
  <c r="N21" i="185"/>
  <c r="L21" i="185"/>
  <c r="J21" i="185"/>
  <c r="K84" i="188" s="1"/>
  <c r="H21" i="185"/>
  <c r="F21" i="185"/>
  <c r="V11" i="185"/>
  <c r="Z11" i="185" s="1"/>
  <c r="I19" i="189"/>
  <c r="R14" i="187" l="1"/>
  <c r="K86" i="188" s="1"/>
  <c r="R19" i="187"/>
  <c r="T16" i="187"/>
  <c r="V21" i="185"/>
  <c r="N43" i="192" l="1"/>
  <c r="L43" i="192"/>
  <c r="J43" i="192"/>
  <c r="H43" i="192"/>
  <c r="N57" i="192"/>
  <c r="L57" i="192"/>
  <c r="H57" i="192"/>
  <c r="J14" i="187" l="1"/>
  <c r="H14" i="187"/>
  <c r="F14" i="187"/>
  <c r="T19" i="187" l="1"/>
  <c r="J27" i="192" l="1"/>
  <c r="J32" i="192" s="1"/>
  <c r="Z21" i="185" l="1"/>
  <c r="F14" i="185"/>
  <c r="R14" i="185"/>
  <c r="P14" i="185"/>
  <c r="N14" i="185"/>
  <c r="J14" i="185"/>
  <c r="G84" i="188" s="1"/>
  <c r="H14" i="185"/>
  <c r="G44" i="189"/>
  <c r="K44" i="189"/>
  <c r="T14" i="185" l="1"/>
  <c r="V14" i="185"/>
  <c r="G86" i="188" s="1"/>
  <c r="M60" i="188" l="1"/>
  <c r="M71" i="188"/>
  <c r="M72" i="188" l="1"/>
  <c r="G71" i="188" l="1"/>
  <c r="G19" i="189" l="1"/>
  <c r="G14" i="189" l="1"/>
  <c r="G20" i="189" l="1"/>
  <c r="G22" i="189" s="1"/>
  <c r="G24" i="189" s="1"/>
  <c r="G32" i="189" s="1"/>
  <c r="H27" i="192" l="1"/>
  <c r="H32" i="192" s="1"/>
  <c r="G60" i="188"/>
  <c r="I60" i="188"/>
  <c r="M19" i="189" l="1"/>
  <c r="N51" i="192" l="1"/>
  <c r="L51" i="192"/>
  <c r="J51" i="192"/>
  <c r="H51" i="192"/>
  <c r="H49" i="192"/>
  <c r="A48" i="192"/>
  <c r="A3" i="192"/>
  <c r="A46" i="192" s="1"/>
  <c r="K20" i="188" l="1"/>
  <c r="I71" i="188" l="1"/>
  <c r="I72" i="188" s="1"/>
  <c r="I14" i="189" l="1"/>
  <c r="I20" i="189" s="1"/>
  <c r="M14" i="189"/>
  <c r="M20" i="189" s="1"/>
  <c r="K60" i="188"/>
  <c r="G72" i="188"/>
  <c r="M20" i="188"/>
  <c r="I20" i="188"/>
  <c r="I22" i="189" l="1"/>
  <c r="I24" i="189" s="1"/>
  <c r="K72" i="188"/>
  <c r="M22" i="189"/>
  <c r="M24" i="189" s="1"/>
  <c r="M32" i="189" s="1"/>
  <c r="I36" i="188"/>
  <c r="K36" i="188"/>
  <c r="M36" i="188"/>
  <c r="I32" i="189" l="1"/>
  <c r="I37" i="189"/>
  <c r="I41" i="189"/>
  <c r="I39" i="189" s="1"/>
  <c r="I35" i="189"/>
  <c r="I43" i="189" s="1"/>
  <c r="K14" i="189" l="1"/>
  <c r="G41" i="189" l="1"/>
  <c r="G39" i="189" s="1"/>
  <c r="M41" i="189"/>
  <c r="M39" i="189" s="1"/>
  <c r="M37" i="189"/>
  <c r="M35" i="189" s="1"/>
  <c r="M43" i="189" s="1"/>
  <c r="G37" i="189" l="1"/>
  <c r="G35" i="189" s="1"/>
  <c r="M87" i="188" l="1"/>
  <c r="M89" i="188" s="1"/>
  <c r="M90" i="188" s="1"/>
  <c r="M92" i="188" s="1"/>
  <c r="L14" i="185" l="1"/>
  <c r="Z14" i="185" s="1"/>
  <c r="G43" i="189"/>
  <c r="I87" i="188"/>
  <c r="I89" i="188" s="1"/>
  <c r="G85" i="188" l="1"/>
  <c r="G87" i="188" s="1"/>
  <c r="G89" i="188" s="1"/>
  <c r="AA14" i="185" s="1"/>
  <c r="G90" i="188" l="1"/>
  <c r="G92" i="188" s="1"/>
  <c r="I90" i="188"/>
  <c r="I92" i="188" s="1"/>
  <c r="K19" i="189" l="1"/>
  <c r="K20" i="189" s="1"/>
  <c r="K22" i="189" l="1"/>
  <c r="K24" i="189" l="1"/>
  <c r="K32" i="189" l="1"/>
  <c r="K41" i="189" s="1"/>
  <c r="K39" i="189" s="1"/>
  <c r="L32" i="192"/>
  <c r="K37" i="189"/>
  <c r="K35" i="189" s="1"/>
  <c r="T14" i="187" l="1"/>
  <c r="L14" i="187"/>
  <c r="K85" i="188" s="1"/>
  <c r="K43" i="189"/>
  <c r="K87" i="188" l="1"/>
  <c r="K89" i="188" s="1"/>
  <c r="K90" i="188" l="1"/>
  <c r="K92" i="188" s="1"/>
  <c r="U14" i="187"/>
  <c r="H59" i="192"/>
  <c r="J59" i="192"/>
  <c r="H61" i="192" l="1"/>
  <c r="H69" i="192" s="1"/>
  <c r="J61" i="192"/>
  <c r="L59" i="192"/>
  <c r="L61" i="192" s="1"/>
  <c r="L69" i="192" s="1"/>
  <c r="N59" i="192"/>
  <c r="N61" i="192" s="1"/>
</calcChain>
</file>

<file path=xl/sharedStrings.xml><?xml version="1.0" encoding="utf-8"?>
<sst xmlns="http://schemas.openxmlformats.org/spreadsheetml/2006/main" count="333" uniqueCount="196">
  <si>
    <t>บริษัท สหโมเสคอุตสาหกรรม จำกัด (มหาชน) และบริษัทย่อย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</si>
  <si>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</si>
  <si>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</si>
  <si>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</si>
  <si>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</si>
  <si>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</si>
  <si>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</si>
  <si>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</si>
  <si>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</si>
  <si>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</si>
  <si>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</si>
  <si>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</si>
  <si>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</si>
  <si>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</si>
  <si>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</si>
  <si>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</si>
  <si>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</si>
  <si>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</si>
  <si>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</si>
  <si>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</si>
  <si>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</si>
  <si>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</si>
  <si>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</si>
  <si>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</si>
  <si>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</si>
  <si>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</si>
  <si>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</si>
  <si>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</si>
  <si>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</si>
  <si>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</si>
  <si>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</si>
  <si>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</si>
  <si>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</si>
  <si>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</si>
  <si>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</si>
  <si>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</si>
  <si>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</si>
  <si>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</si>
  <si>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</si>
  <si>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</si>
  <si>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</si>
  <si>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</si>
  <si>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</si>
  <si>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</si>
  <si>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</si>
  <si>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</si>
  <si>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</si>
  <si>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</si>
  <si>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</si>
  <si>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</si>
  <si>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</si>
  <si>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</si>
  <si>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</si>
  <si>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</si>
  <si>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</si>
  <si>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</si>
  <si>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</si>
  <si>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</si>
  <si>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</si>
  <si>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</si>
  <si>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</si>
  <si>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</si>
  <si>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</si>
  <si>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</si>
  <si>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</si>
  <si>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</si>
  <si>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</si>
  <si>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</si>
  <si>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</si>
  <si>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</si>
  <si>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</si>
  <si>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</si>
  <si>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</si>
  <si>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</si>
  <si>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</si>
  <si>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</si>
  <si>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</si>
  <si>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</si>
  <si>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</si>
  <si>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</si>
  <si>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</si>
  <si>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</si>
  <si>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</si>
  <si>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</si>
  <si>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</si>
  <si>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</si>
  <si>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</si>
  <si>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2560</t>
  </si>
  <si>
    <t>ผลต่างจากการเปลี่ยนแปลงประมาณการของนักคณิตศาสตร์ประกันภัย</t>
  </si>
  <si>
    <t>3.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</si>
  <si>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</si>
  <si>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</si>
  <si>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</si>
  <si>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</si>
  <si>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</si>
  <si>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</si>
  <si>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</si>
  <si>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</si>
  <si>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</si>
  <si>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</si>
  <si>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</si>
  <si>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</si>
  <si>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</si>
  <si>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</si>
  <si>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</si>
  <si>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</si>
  <si>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</si>
  <si>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</si>
  <si>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</si>
  <si>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</si>
  <si>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</si>
  <si>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</si>
  <si>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</si>
  <si>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</si>
  <si>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</si>
  <si>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</si>
  <si>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</si>
  <si>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</si>
  <si>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</si>
  <si>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การปรับปรุงลูกหนี้การค้าและลูกหนี้อื่น (เพิ่มขึ้น) ลดลง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</si>
  <si>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</si>
  <si>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</si>
  <si>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การปรับปรุงเจ้าหนี้การค้าและเจ้าหนี้อื่น เพิ่มขึ้น (ลดลง)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</si>
  <si>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</si>
  <si>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</si>
  <si>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</si>
  <si>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</si>
  <si>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</si>
  <si>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</si>
  <si>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เงินสดจ่ายเพื่อชำระเงินกู้ยืม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</si>
  <si>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</si>
  <si>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</si>
  <si>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</si>
  <si>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</si>
  <si>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</si>
  <si>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</si>
  <si>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</si>
  <si>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หุ้นกู้</t>
  </si>
  <si>
    <t>เงินกู้ยืมจากสถาบันการเงิน</t>
  </si>
  <si>
    <t>หนี้สินภายใต้แผนปรับโครงสร้างหนี้</t>
  </si>
  <si>
    <t>เงินกู้ยืมจากกิจการที่เกี่ยวข้องกัน</t>
  </si>
  <si>
    <t>รวมรายได้อื่นและค่าใช้จ่าย</t>
  </si>
  <si>
    <t>รวมหนี้สินไม่หมุนเวียน</t>
  </si>
  <si>
    <t>31 ธันวาคม 2560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</si>
  <si>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</si>
  <si>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</si>
  <si>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</si>
  <si>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</si>
  <si>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</si>
  <si>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</si>
  <si>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</si>
  <si>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</si>
  <si>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</si>
  <si>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</si>
  <si>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</si>
  <si>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</si>
  <si>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</si>
  <si>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ยอดคงเหลือ ณ วันที่ 1 มกราคม 2561</t>
  </si>
  <si>
    <t>เงินปันผลจ่ายส่วนที่เป็นของส่วนได้เสียที่ไม่มีอำนาจควบคุม</t>
  </si>
  <si>
    <t>ยอดคงเหลือ ณ วันที่ 1 มกราคม 2560</t>
  </si>
  <si>
    <t>กำไร (ขาดทุน) ก่อนภาษีเงินได้สำหรับงวด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</si>
  <si>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</si>
  <si>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</si>
  <si>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 (จ่าย) อื่นจากกิจกรรมลงทุน - สินทรัพย์ทางการเงิน</t>
  </si>
  <si>
    <t>เงินสดรับจากตราสารหนี้ที่ถือจนครบกำหนด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</si>
  <si>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</si>
  <si>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</si>
  <si>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</si>
  <si>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</si>
  <si>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</si>
  <si>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</si>
  <si>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</si>
  <si>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</si>
  <si>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</si>
  <si>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ค่าใช้จ่ายภาษีเงินได้</t>
  </si>
  <si>
    <t>รายการที่จะไม่ถูกจัดประเภทใหม่ไว้ในกำไรหรือขาดทุน</t>
  </si>
  <si>
    <t>8 , 9</t>
  </si>
  <si>
    <t>ในระหว่างงวด 2561 บริษัทมีการประเมินที่ดินบริษัทย่อยเพิ่มขึ้น จำนวน 15.80 ล้านบาท</t>
  </si>
  <si>
    <t>ในระหว่างงวด 2560 บริษัทได้รับที่ดินแทนการชำระหนี้ โดยมีมูลค่า 4.74 ล้านบาท</t>
  </si>
  <si>
    <t>ในระหว่างงวด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</si>
  <si>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16.1.3</t>
  </si>
  <si>
    <t>16.1.2</t>
  </si>
  <si>
    <t>16.1.5</t>
  </si>
  <si>
    <t>4.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</si>
  <si>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</si>
  <si>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</si>
  <si>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5,16.1.1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</si>
  <si>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</si>
  <si>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</si>
  <si>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</si>
  <si>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</si>
  <si>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</si>
  <si>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</si>
  <si>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จ่ายเงินปันผล</t>
  </si>
  <si>
    <t>กำไร (ขาดทุน) ที่ยังไม่เกิดขึ้นจริงของเงินลงทุนชั่วคราว</t>
  </si>
  <si>
    <t>เงินจ่ายล่วงหน้าและเงินให้กู้ยืมแก่บุคคลอื่นหรือกิจการที่เกี่ยวข้องกัน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</si>
</sst>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</numFmts>
  <fonts count="15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6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191" fontId="1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</cellStyleXfs>
  <cellXfs count="327">
    <xf numFmtId="0" fontId="0" fillId="0" borderId="0" xfId="0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91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horizontal="right"/>
    </xf>
    <xf numFmtId="191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vertical="center"/>
    </xf>
    <xf numFmtId="191" fontId="9" fillId="0" borderId="0" xfId="0" applyNumberFormat="1" applyFont="1" applyFill="1" applyBorder="1" applyAlignment="1"/>
    <xf numFmtId="204" fontId="11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1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191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0" xfId="96" applyNumberFormat="1" applyFont="1" applyFill="1"/>
    <xf numFmtId="204" fontId="18" fillId="0" borderId="0" xfId="0" applyNumberFormat="1" applyFont="1" applyFill="1"/>
    <xf numFmtId="191" fontId="18" fillId="0" borderId="0" xfId="96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 applyBorder="1"/>
    <xf numFmtId="204" fontId="18" fillId="0" borderId="11" xfId="96" applyNumberFormat="1" applyFont="1" applyFill="1" applyBorder="1"/>
    <xf numFmtId="43" fontId="18" fillId="0" borderId="0" xfId="0" applyNumberFormat="1" applyFont="1" applyFill="1"/>
    <xf numFmtId="191" fontId="18" fillId="0" borderId="0" xfId="0" applyNumberFormat="1" applyFont="1" applyFill="1"/>
    <xf numFmtId="3" fontId="18" fillId="0" borderId="0" xfId="0" applyNumberFormat="1" applyFont="1" applyFill="1"/>
    <xf numFmtId="191" fontId="18" fillId="0" borderId="0" xfId="96" applyNumberFormat="1" applyFont="1" applyFill="1" applyBorder="1"/>
    <xf numFmtId="204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208" fontId="18" fillId="0" borderId="0" xfId="553" applyNumberFormat="1" applyFont="1" applyFill="1" applyBorder="1" applyAlignment="1">
      <alignment horizontal="center" vertical="center"/>
    </xf>
    <xf numFmtId="209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209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209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203" fontId="18" fillId="0" borderId="0" xfId="96" applyNumberFormat="1" applyFont="1" applyFill="1" applyBorder="1" applyAlignment="1">
      <alignment horizontal="center"/>
    </xf>
    <xf numFmtId="203" fontId="18" fillId="0" borderId="0" xfId="96" applyNumberFormat="1" applyFont="1" applyFill="1" applyBorder="1"/>
    <xf numFmtId="0" fontId="18" fillId="0" borderId="0" xfId="1584" applyFont="1" applyFill="1" applyBorder="1"/>
    <xf numFmtId="204" fontId="18" fillId="0" borderId="7" xfId="1584" applyNumberFormat="1" applyFont="1" applyFill="1" applyBorder="1" applyAlignment="1">
      <alignment horizontal="right"/>
    </xf>
    <xf numFmtId="204" fontId="18" fillId="0" borderId="0" xfId="1584" applyNumberFormat="1" applyFont="1" applyFill="1" applyBorder="1"/>
    <xf numFmtId="204" fontId="18" fillId="0" borderId="0" xfId="1584" applyNumberFormat="1" applyFont="1" applyFill="1" applyBorder="1" applyAlignment="1">
      <alignment horizontal="right"/>
    </xf>
    <xf numFmtId="212" fontId="18" fillId="0" borderId="0" xfId="1584" applyNumberFormat="1" applyFont="1" applyFill="1" applyBorder="1" applyAlignment="1">
      <alignment horizontal="right"/>
    </xf>
    <xf numFmtId="191" fontId="18" fillId="0" borderId="0" xfId="96" applyNumberFormat="1" applyFont="1" applyFill="1"/>
    <xf numFmtId="204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91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91" fontId="18" fillId="0" borderId="0" xfId="96" applyFont="1" applyFill="1" applyAlignment="1">
      <alignment horizontal="center"/>
    </xf>
    <xf numFmtId="200" fontId="18" fillId="0" borderId="0" xfId="1459" applyNumberFormat="1" applyFont="1" applyFill="1" applyAlignment="1"/>
    <xf numFmtId="204" fontId="18" fillId="0" borderId="0" xfId="1459" applyNumberFormat="1" applyFont="1" applyFill="1" applyAlignment="1"/>
    <xf numFmtId="204" fontId="18" fillId="0" borderId="0" xfId="1459" applyNumberFormat="1" applyFont="1" applyFill="1" applyBorder="1" applyAlignment="1"/>
    <xf numFmtId="194" fontId="18" fillId="0" borderId="0" xfId="1459" applyNumberFormat="1" applyFont="1" applyFill="1" applyAlignment="1"/>
    <xf numFmtId="198" fontId="18" fillId="0" borderId="0" xfId="1459" applyNumberFormat="1" applyFont="1" applyFill="1" applyAlignment="1"/>
    <xf numFmtId="191" fontId="18" fillId="0" borderId="0" xfId="946" applyNumberFormat="1" applyFont="1" applyFill="1" applyBorder="1" applyAlignment="1">
      <alignment horizontal="left" vertical="center"/>
    </xf>
    <xf numFmtId="204" fontId="18" fillId="0" borderId="0" xfId="561" applyNumberFormat="1" applyFont="1" applyFill="1" applyAlignment="1"/>
    <xf numFmtId="204" fontId="22" fillId="0" borderId="0" xfId="96" applyNumberFormat="1" applyFont="1" applyFill="1" applyAlignment="1"/>
    <xf numFmtId="205" fontId="22" fillId="0" borderId="0" xfId="96" applyNumberFormat="1" applyFont="1" applyFill="1" applyAlignment="1"/>
    <xf numFmtId="204" fontId="22" fillId="0" borderId="0" xfId="561" applyNumberFormat="1" applyFont="1" applyFill="1" applyAlignment="1"/>
    <xf numFmtId="203" fontId="22" fillId="0" borderId="0" xfId="96" applyNumberFormat="1" applyFont="1" applyFill="1" applyAlignment="1"/>
    <xf numFmtId="205" fontId="22" fillId="0" borderId="0" xfId="96" applyNumberFormat="1" applyFont="1" applyFill="1" applyBorder="1" applyAlignment="1"/>
    <xf numFmtId="205" fontId="22" fillId="0" borderId="0" xfId="96" applyNumberFormat="1" applyFont="1" applyFill="1" applyBorder="1"/>
    <xf numFmtId="204" fontId="22" fillId="0" borderId="0" xfId="96" applyNumberFormat="1" applyFont="1" applyFill="1" applyBorder="1"/>
    <xf numFmtId="204" fontId="22" fillId="0" borderId="0" xfId="96" applyNumberFormat="1" applyFont="1" applyFill="1" applyBorder="1" applyAlignment="1"/>
    <xf numFmtId="0" fontId="24" fillId="0" borderId="0" xfId="0" applyFont="1" applyFill="1"/>
    <xf numFmtId="204" fontId="22" fillId="0" borderId="29" xfId="96" applyNumberFormat="1" applyFont="1" applyFill="1" applyBorder="1"/>
    <xf numFmtId="191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204" fontId="10" fillId="0" borderId="0" xfId="0" applyNumberFormat="1" applyFont="1" applyFill="1" applyAlignment="1">
      <alignment horizontal="center"/>
    </xf>
    <xf numFmtId="204" fontId="14" fillId="0" borderId="0" xfId="96" applyNumberFormat="1" applyFont="1" applyFill="1" applyBorder="1"/>
    <xf numFmtId="204" fontId="14" fillId="0" borderId="0" xfId="96" applyNumberFormat="1" applyFont="1" applyFill="1"/>
    <xf numFmtId="191" fontId="14" fillId="0" borderId="0" xfId="96" applyNumberFormat="1" applyFont="1" applyFill="1" applyBorder="1"/>
    <xf numFmtId="204" fontId="9" fillId="0" borderId="0" xfId="96" applyNumberFormat="1" applyFont="1" applyFill="1" applyAlignment="1"/>
    <xf numFmtId="209" fontId="18" fillId="0" borderId="0" xfId="1586" applyNumberFormat="1" applyFont="1" applyFill="1" applyAlignment="1">
      <alignment horizontal="center"/>
    </xf>
    <xf numFmtId="191" fontId="22" fillId="0" borderId="0" xfId="96" applyNumberFormat="1" applyFont="1" applyFill="1" applyAlignment="1"/>
    <xf numFmtId="0" fontId="18" fillId="0" borderId="0" xfId="0" applyFont="1" applyFill="1" applyAlignment="1"/>
    <xf numFmtId="204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91" fontId="18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/>
    <xf numFmtId="204" fontId="22" fillId="0" borderId="0" xfId="0" applyNumberFormat="1" applyFont="1" applyFill="1" applyAlignment="1"/>
    <xf numFmtId="0" fontId="18" fillId="0" borderId="0" xfId="0" applyFont="1" applyFill="1" applyBorder="1" applyAlignment="1"/>
    <xf numFmtId="197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204" fontId="18" fillId="0" borderId="0" xfId="0" applyNumberFormat="1" applyFont="1" applyFill="1" applyBorder="1" applyAlignment="1">
      <alignment horizontal="center"/>
    </xf>
    <xf numFmtId="204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Border="1" applyAlignment="1">
      <alignment vertical="top"/>
    </xf>
    <xf numFmtId="204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49" fontId="18" fillId="0" borderId="11" xfId="0" applyNumberFormat="1" applyFont="1" applyFill="1" applyBorder="1" applyAlignment="1">
      <alignment horizontal="center"/>
    </xf>
    <xf numFmtId="212" fontId="18" fillId="0" borderId="0" xfId="1584" applyNumberFormat="1" applyFont="1" applyFill="1" applyBorder="1"/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7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97" fontId="144" fillId="0" borderId="31" xfId="0" applyNumberFormat="1" applyFont="1" applyFill="1" applyBorder="1" applyAlignment="1"/>
    <xf numFmtId="197" fontId="144" fillId="0" borderId="0" xfId="0" applyNumberFormat="1" applyFont="1" applyFill="1" applyBorder="1" applyAlignment="1">
      <alignment horizontal="center"/>
    </xf>
    <xf numFmtId="211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97" fontId="144" fillId="0" borderId="0" xfId="96" applyNumberFormat="1" applyFont="1" applyFill="1"/>
    <xf numFmtId="204" fontId="144" fillId="0" borderId="0" xfId="96" applyNumberFormat="1" applyFont="1" applyFill="1" applyAlignment="1">
      <alignment horizontal="center"/>
    </xf>
    <xf numFmtId="204" fontId="144" fillId="0" borderId="0" xfId="96" applyNumberFormat="1" applyFont="1" applyFill="1"/>
    <xf numFmtId="204" fontId="144" fillId="0" borderId="0" xfId="1220" applyNumberFormat="1" applyFont="1" applyFill="1"/>
    <xf numFmtId="207" fontId="144" fillId="0" borderId="0" xfId="96" applyNumberFormat="1" applyFont="1" applyFill="1"/>
    <xf numFmtId="204" fontId="144" fillId="0" borderId="0" xfId="0" applyNumberFormat="1" applyFont="1" applyFill="1"/>
    <xf numFmtId="3" fontId="144" fillId="0" borderId="0" xfId="0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 applyBorder="1"/>
    <xf numFmtId="204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91" fontId="144" fillId="0" borderId="0" xfId="96" applyFont="1" applyFill="1" applyBorder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191" fontId="144" fillId="0" borderId="0" xfId="96" applyFont="1" applyFill="1" applyBorder="1" applyAlignment="1"/>
    <xf numFmtId="3" fontId="144" fillId="0" borderId="0" xfId="0" applyNumberFormat="1" applyFont="1" applyFill="1" applyBorder="1"/>
    <xf numFmtId="191" fontId="144" fillId="0" borderId="0" xfId="96" applyFont="1" applyFill="1"/>
    <xf numFmtId="3" fontId="144" fillId="0" borderId="0" xfId="96" applyNumberFormat="1" applyFont="1" applyFill="1" applyBorder="1"/>
    <xf numFmtId="204" fontId="144" fillId="0" borderId="30" xfId="171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97" fontId="144" fillId="0" borderId="0" xfId="0" applyNumberFormat="1" applyFont="1" applyFill="1"/>
    <xf numFmtId="0" fontId="148" fillId="0" borderId="0" xfId="0" applyFont="1" applyFill="1"/>
    <xf numFmtId="49" fontId="145" fillId="0" borderId="0" xfId="0" applyNumberFormat="1" applyFont="1" applyFill="1" applyAlignment="1"/>
    <xf numFmtId="0" fontId="145" fillId="0" borderId="0" xfId="0" applyNumberFormat="1" applyFont="1" applyFill="1" applyAlignment="1"/>
    <xf numFmtId="0" fontId="145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Border="1" applyAlignment="1">
      <alignment horizontal="center"/>
    </xf>
    <xf numFmtId="2" fontId="144" fillId="0" borderId="0" xfId="0" applyNumberFormat="1" applyFont="1" applyFill="1" applyAlignment="1"/>
    <xf numFmtId="49" fontId="150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0" fillId="0" borderId="0" xfId="0" applyNumberFormat="1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0" fillId="0" borderId="0" xfId="0" applyNumberFormat="1" applyFont="1" applyFill="1" applyBorder="1" applyAlignment="1">
      <alignment horizontal="center" vertical="top"/>
    </xf>
    <xf numFmtId="49" fontId="144" fillId="0" borderId="0" xfId="0" applyNumberFormat="1" applyFont="1" applyFill="1" applyBorder="1" applyAlignment="1">
      <alignment horizontal="center" vertical="top"/>
    </xf>
    <xf numFmtId="49" fontId="150" fillId="0" borderId="0" xfId="0" applyNumberFormat="1" applyFont="1" applyFill="1" applyBorder="1" applyAlignment="1">
      <alignment vertical="center"/>
    </xf>
    <xf numFmtId="204" fontId="150" fillId="0" borderId="0" xfId="96" applyNumberFormat="1" applyFont="1" applyFill="1" applyBorder="1" applyAlignment="1">
      <alignment horizontal="right"/>
    </xf>
    <xf numFmtId="0" fontId="148" fillId="0" borderId="0" xfId="0" applyFont="1" applyFill="1" applyBorder="1"/>
    <xf numFmtId="204" fontId="150" fillId="0" borderId="0" xfId="96" applyNumberFormat="1" applyFont="1" applyFill="1" applyAlignment="1">
      <alignment horizontal="right"/>
    </xf>
    <xf numFmtId="204" fontId="150" fillId="0" borderId="0" xfId="96" applyNumberFormat="1" applyFont="1" applyFill="1" applyBorder="1" applyAlignment="1"/>
    <xf numFmtId="204" fontId="150" fillId="0" borderId="0" xfId="0" applyNumberFormat="1" applyFont="1" applyFill="1" applyBorder="1" applyAlignment="1">
      <alignment horizontal="right"/>
    </xf>
    <xf numFmtId="204" fontId="148" fillId="0" borderId="0" xfId="0" applyNumberFormat="1" applyFont="1" applyFill="1"/>
    <xf numFmtId="49" fontId="150" fillId="0" borderId="0" xfId="0" applyNumberFormat="1" applyFont="1" applyFill="1" applyAlignment="1">
      <alignment horizontal="left" vertical="center"/>
    </xf>
    <xf numFmtId="204" fontId="150" fillId="0" borderId="0" xfId="0" applyNumberFormat="1" applyFont="1" applyFill="1" applyBorder="1"/>
    <xf numFmtId="0" fontId="150" fillId="0" borderId="0" xfId="0" applyFont="1" applyFill="1"/>
    <xf numFmtId="49" fontId="18" fillId="0" borderId="0" xfId="0" applyNumberFormat="1" applyFont="1" applyFill="1" applyBorder="1" applyAlignment="1">
      <alignment vertical="center"/>
    </xf>
    <xf numFmtId="204" fontId="18" fillId="0" borderId="0" xfId="96" applyNumberFormat="1" applyFont="1" applyFill="1" applyBorder="1" applyAlignment="1">
      <alignment horizontal="right"/>
    </xf>
    <xf numFmtId="0" fontId="20" fillId="0" borderId="0" xfId="0" applyFont="1" applyFill="1"/>
    <xf numFmtId="205" fontId="22" fillId="0" borderId="0" xfId="96" applyNumberFormat="1" applyFont="1" applyFill="1" applyBorder="1" applyAlignment="1">
      <alignment horizontal="right"/>
    </xf>
    <xf numFmtId="204" fontId="22" fillId="0" borderId="0" xfId="561" applyNumberFormat="1" applyFont="1" applyFill="1" applyBorder="1" applyAlignment="1">
      <alignment horizontal="right"/>
    </xf>
    <xf numFmtId="204" fontId="22" fillId="0" borderId="29" xfId="96" applyNumberFormat="1" applyFont="1" applyFill="1" applyBorder="1" applyAlignment="1"/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204" fontId="150" fillId="0" borderId="0" xfId="96" applyNumberFormat="1" applyFont="1" applyFill="1"/>
    <xf numFmtId="208" fontId="150" fillId="0" borderId="0" xfId="553" applyNumberFormat="1" applyFont="1" applyFill="1" applyBorder="1" applyAlignment="1">
      <alignment horizontal="center" vertical="center"/>
    </xf>
    <xf numFmtId="209" fontId="150" fillId="0" borderId="0" xfId="1586" applyNumberFormat="1" applyFont="1" applyFill="1" applyAlignment="1">
      <alignment horizontal="center"/>
    </xf>
    <xf numFmtId="191" fontId="150" fillId="0" borderId="0" xfId="96" applyNumberFormat="1" applyFont="1" applyFill="1" applyBorder="1"/>
    <xf numFmtId="204" fontId="22" fillId="0" borderId="0" xfId="1459" applyNumberFormat="1" applyFont="1" applyFill="1" applyAlignment="1"/>
    <xf numFmtId="0" fontId="145" fillId="0" borderId="0" xfId="0" applyNumberFormat="1" applyFont="1" applyFill="1" applyAlignment="1">
      <alignment horizontal="center"/>
    </xf>
    <xf numFmtId="0" fontId="144" fillId="62" borderId="0" xfId="0" applyFont="1" applyFill="1"/>
    <xf numFmtId="3" fontId="144" fillId="62" borderId="0" xfId="0" applyNumberFormat="1" applyFont="1" applyFill="1"/>
    <xf numFmtId="204" fontId="9" fillId="0" borderId="0" xfId="96" applyNumberFormat="1" applyFont="1" applyFill="1"/>
    <xf numFmtId="4" fontId="144" fillId="62" borderId="0" xfId="0" applyNumberFormat="1" applyFont="1" applyFill="1"/>
    <xf numFmtId="204" fontId="152" fillId="0" borderId="0" xfId="96" applyNumberFormat="1" applyFont="1" applyFill="1"/>
    <xf numFmtId="204" fontId="144" fillId="0" borderId="31" xfId="96" applyNumberFormat="1" applyFont="1" applyFill="1" applyBorder="1"/>
    <xf numFmtId="204" fontId="144" fillId="0" borderId="0" xfId="96" applyNumberFormat="1" applyFont="1" applyFill="1" applyBorder="1" applyAlignment="1">
      <alignment horizontal="center"/>
    </xf>
    <xf numFmtId="204" fontId="9" fillId="0" borderId="31" xfId="96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204" fontId="18" fillId="0" borderId="31" xfId="96" applyNumberFormat="1" applyFont="1" applyFill="1" applyBorder="1" applyAlignment="1">
      <alignment horizontal="right"/>
    </xf>
    <xf numFmtId="204" fontId="22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204" fontId="150" fillId="0" borderId="7" xfId="96" applyNumberFormat="1" applyFont="1" applyFill="1" applyBorder="1" applyAlignment="1">
      <alignment horizontal="right"/>
    </xf>
    <xf numFmtId="204" fontId="9" fillId="0" borderId="7" xfId="96" applyNumberFormat="1" applyFont="1" applyFill="1" applyBorder="1" applyAlignment="1">
      <alignment horizontal="right"/>
    </xf>
    <xf numFmtId="49" fontId="9" fillId="0" borderId="1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horizontal="left" vertical="top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/>
    </xf>
    <xf numFmtId="49" fontId="144" fillId="0" borderId="0" xfId="0" quotePrefix="1" applyNumberFormat="1" applyFont="1" applyFill="1" applyBorder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197" fontId="144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49" fontId="9" fillId="62" borderId="0" xfId="0" applyNumberFormat="1" applyFont="1" applyFill="1" applyBorder="1" applyAlignment="1">
      <alignment vertical="center"/>
    </xf>
    <xf numFmtId="49" fontId="9" fillId="62" borderId="0" xfId="0" applyNumberFormat="1" applyFont="1" applyFill="1" applyAlignment="1">
      <alignment vertical="center"/>
    </xf>
    <xf numFmtId="0" fontId="0" fillId="0" borderId="0" xfId="0" applyFill="1"/>
    <xf numFmtId="49" fontId="14" fillId="0" borderId="0" xfId="0" applyNumberFormat="1" applyFont="1" applyFill="1" applyAlignment="1">
      <alignment horizontal="right"/>
    </xf>
    <xf numFmtId="0" fontId="144" fillId="0" borderId="0" xfId="0" applyFont="1" applyFill="1" applyAlignment="1">
      <alignment horizontal="left" vertical="top"/>
    </xf>
    <xf numFmtId="49" fontId="150" fillId="0" borderId="0" xfId="0" applyNumberFormat="1" applyFont="1" applyFill="1" applyAlignment="1">
      <alignment horizontal="left" vertical="center"/>
    </xf>
    <xf numFmtId="191" fontId="154" fillId="63" borderId="0" xfId="96" applyFont="1" applyFill="1" applyBorder="1" applyAlignment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204" fontId="18" fillId="0" borderId="0" xfId="1660" applyNumberFormat="1" applyFont="1" applyFill="1" applyBorder="1"/>
    <xf numFmtId="0" fontId="18" fillId="0" borderId="0" xfId="0" applyFont="1" applyFill="1" applyAlignment="1">
      <alignment horizontal="left"/>
    </xf>
    <xf numFmtId="0" fontId="144" fillId="0" borderId="0" xfId="0" applyFont="1" applyFill="1" applyAlignment="1">
      <alignment horizontal="left" vertical="top"/>
    </xf>
    <xf numFmtId="0" fontId="18" fillId="0" borderId="29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204" fontId="9" fillId="0" borderId="0" xfId="96" applyNumberFormat="1" applyFont="1" applyFill="1" applyBorder="1"/>
    <xf numFmtId="0" fontId="144" fillId="0" borderId="0" xfId="0" quotePrefix="1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49" fontId="150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50" fillId="0" borderId="0" xfId="0" applyFont="1" applyFill="1" applyAlignment="1"/>
    <xf numFmtId="0" fontId="150" fillId="0" borderId="0" xfId="0" applyFont="1" applyFill="1" applyAlignment="1">
      <alignment horizontal="left"/>
    </xf>
    <xf numFmtId="0" fontId="150" fillId="0" borderId="0" xfId="0" applyFont="1" applyFill="1" applyAlignment="1">
      <alignment vertical="top"/>
    </xf>
    <xf numFmtId="204" fontId="154" fillId="0" borderId="0" xfId="1663" applyNumberFormat="1" applyFont="1" applyFill="1" applyBorder="1" applyAlignment="1">
      <alignment vertical="top"/>
    </xf>
    <xf numFmtId="204" fontId="154" fillId="0" borderId="0" xfId="1663" applyNumberFormat="1" applyFont="1" applyFill="1" applyBorder="1" applyAlignment="1"/>
    <xf numFmtId="43" fontId="150" fillId="0" borderId="0" xfId="1459" applyFont="1" applyFill="1" applyAlignment="1"/>
    <xf numFmtId="191" fontId="150" fillId="0" borderId="0" xfId="1663" applyFont="1" applyFill="1" applyAlignment="1"/>
    <xf numFmtId="191" fontId="22" fillId="0" borderId="0" xfId="96" applyFont="1" applyFill="1" applyAlignment="1"/>
    <xf numFmtId="204" fontId="23" fillId="0" borderId="11" xfId="96" applyNumberFormat="1" applyFont="1" applyFill="1" applyBorder="1" applyAlignment="1">
      <alignment horizontal="right"/>
    </xf>
    <xf numFmtId="204" fontId="22" fillId="0" borderId="0" xfId="96" applyNumberFormat="1" applyFont="1" applyFill="1" applyBorder="1" applyAlignment="1">
      <alignment horizontal="right"/>
    </xf>
    <xf numFmtId="210" fontId="22" fillId="0" borderId="0" xfId="96" applyNumberFormat="1" applyFont="1" applyFill="1" applyBorder="1" applyAlignment="1"/>
    <xf numFmtId="210" fontId="22" fillId="0" borderId="0" xfId="96" applyNumberFormat="1" applyFont="1" applyFill="1" applyAlignment="1"/>
    <xf numFmtId="204" fontId="18" fillId="0" borderId="0" xfId="96" applyNumberFormat="1" applyFont="1" applyFill="1" applyAlignment="1"/>
    <xf numFmtId="43" fontId="18" fillId="0" borderId="0" xfId="1459" applyNumberFormat="1" applyFont="1" applyFill="1" applyAlignment="1"/>
    <xf numFmtId="204" fontId="23" fillId="0" borderId="0" xfId="96" applyNumberFormat="1" applyFont="1" applyFill="1" applyBorder="1" applyAlignment="1"/>
    <xf numFmtId="204" fontId="22" fillId="0" borderId="7" xfId="96" applyNumberFormat="1" applyFont="1" applyFill="1" applyBorder="1" applyAlignment="1"/>
    <xf numFmtId="206" fontId="18" fillId="0" borderId="0" xfId="96" applyNumberFormat="1" applyFont="1" applyFill="1" applyAlignment="1"/>
    <xf numFmtId="204" fontId="18" fillId="0" borderId="0" xfId="96" applyNumberFormat="1" applyFont="1" applyFill="1" applyBorder="1" applyAlignment="1"/>
    <xf numFmtId="0" fontId="21" fillId="0" borderId="0" xfId="0" applyFont="1" applyFill="1" applyAlignment="1"/>
    <xf numFmtId="43" fontId="21" fillId="0" borderId="0" xfId="1459" applyFont="1" applyFill="1" applyAlignment="1"/>
    <xf numFmtId="49" fontId="18" fillId="0" borderId="0" xfId="0" applyNumberFormat="1" applyFont="1" applyFill="1" applyAlignment="1">
      <alignment horizontal="right"/>
    </xf>
    <xf numFmtId="199" fontId="18" fillId="0" borderId="0" xfId="1459" applyNumberFormat="1" applyFont="1" applyFill="1" applyAlignment="1"/>
    <xf numFmtId="0" fontId="18" fillId="0" borderId="0" xfId="0" quotePrefix="1" applyFont="1" applyFill="1" applyAlignment="1"/>
    <xf numFmtId="0" fontId="18" fillId="0" borderId="0" xfId="0" quotePrefix="1" applyFont="1" applyFill="1" applyAlignment="1">
      <alignment horizontal="right"/>
    </xf>
    <xf numFmtId="0" fontId="139" fillId="0" borderId="0" xfId="921" applyFill="1"/>
    <xf numFmtId="49" fontId="18" fillId="0" borderId="0" xfId="1664" applyNumberFormat="1" applyFont="1" applyFill="1" applyAlignment="1">
      <alignment horizontal="right"/>
    </xf>
    <xf numFmtId="212" fontId="18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204" fontId="150" fillId="0" borderId="0" xfId="96" applyNumberFormat="1" applyFont="1" applyFill="1" applyBorder="1"/>
    <xf numFmtId="204" fontId="150" fillId="0" borderId="7" xfId="96" applyNumberFormat="1" applyFont="1" applyFill="1" applyBorder="1"/>
    <xf numFmtId="0" fontId="14" fillId="0" borderId="0" xfId="0" applyFont="1" applyFill="1" applyAlignment="1">
      <alignment horizontal="center"/>
    </xf>
    <xf numFmtId="212" fontId="18" fillId="0" borderId="0" xfId="96" applyNumberFormat="1" applyFont="1" applyFill="1" applyAlignment="1">
      <alignment horizontal="right"/>
    </xf>
    <xf numFmtId="0" fontId="153" fillId="0" borderId="0" xfId="0" applyFont="1" applyFill="1" applyAlignment="1">
      <alignment horizontal="center"/>
    </xf>
    <xf numFmtId="197" fontId="144" fillId="0" borderId="29" xfId="0" applyNumberFormat="1" applyFont="1" applyFill="1" applyBorder="1" applyAlignment="1">
      <alignment horizontal="right"/>
    </xf>
    <xf numFmtId="197" fontId="144" fillId="0" borderId="11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/>
    </xf>
    <xf numFmtId="0" fontId="14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31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31" xfId="0" applyNumberFormat="1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50" fillId="0" borderId="0" xfId="0" applyNumberFormat="1" applyFont="1" applyFill="1" applyAlignment="1">
      <alignment horizontal="left" vertical="center"/>
    </xf>
    <xf numFmtId="49" fontId="150" fillId="0" borderId="11" xfId="0" applyNumberFormat="1" applyFont="1" applyFill="1" applyBorder="1" applyAlignment="1">
      <alignment horizontal="center" wrapText="1"/>
    </xf>
    <xf numFmtId="49" fontId="145" fillId="0" borderId="0" xfId="0" applyNumberFormat="1" applyFont="1" applyFill="1" applyAlignment="1">
      <alignment horizontal="center"/>
    </xf>
    <xf numFmtId="0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 wrapText="1"/>
    </xf>
    <xf numFmtId="49" fontId="150" fillId="0" borderId="29" xfId="0" applyNumberFormat="1" applyFont="1" applyFill="1" applyBorder="1" applyAlignment="1">
      <alignment horizontal="center" wrapText="1"/>
    </xf>
    <xf numFmtId="49" fontId="150" fillId="0" borderId="11" xfId="0" applyNumberFormat="1" applyFont="1" applyFill="1" applyBorder="1" applyAlignment="1">
      <alignment horizontal="center"/>
    </xf>
    <xf numFmtId="49" fontId="150" fillId="0" borderId="31" xfId="0" applyNumberFormat="1" applyFont="1" applyFill="1" applyBorder="1" applyAlignment="1">
      <alignment horizontal="center" wrapText="1"/>
    </xf>
    <xf numFmtId="0" fontId="151" fillId="0" borderId="29" xfId="0" applyFont="1" applyFill="1" applyBorder="1" applyAlignment="1"/>
    <xf numFmtId="49" fontId="150" fillId="0" borderId="29" xfId="0" applyNumberFormat="1" applyFont="1" applyFill="1" applyBorder="1" applyAlignment="1">
      <alignment horizontal="center"/>
    </xf>
    <xf numFmtId="49" fontId="150" fillId="0" borderId="0" xfId="0" applyNumberFormat="1" applyFont="1" applyFill="1" applyAlignment="1">
      <alignment horizontal="center" wrapText="1"/>
    </xf>
    <xf numFmtId="49" fontId="150" fillId="0" borderId="31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5" fillId="0" borderId="0" xfId="1661" applyFont="1" applyFill="1" applyAlignment="1">
      <alignment horizontal="center"/>
    </xf>
  </cellXfs>
  <cellStyles count="1666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3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4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2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0"/>
    <cellStyle name="เครื่องหมายจุลภาค 32 2" xfId="1665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Q1'60/T/T2%20UMI%20Q1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 refreshError="1"/>
      <sheetData sheetId="1" refreshError="1"/>
      <sheetData sheetId="2" refreshError="1">
        <row r="3">
          <cell r="A3" t="str">
            <v>บริษัท สหโมเสคอุตสาหกรรม จำกัด (มหาชน) และบริษัทย่อย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95"/>
  <sheetViews>
    <sheetView view="pageBreakPreview" zoomScale="90" zoomScaleNormal="98" zoomScaleSheetLayoutView="90" workbookViewId="0">
      <pane xSplit="4" ySplit="4" topLeftCell="E29" activePane="bottomRight" state="frozen"/>
      <selection pane="topRight" activeCell="E1" sqref="E1"/>
      <selection pane="bottomLeft" activeCell="A5" sqref="A5"/>
      <selection pane="bottomRight" activeCell="I18" sqref="I18"/>
    </sheetView>
  </sheetViews>
  <sheetFormatPr defaultColWidth="9.125" defaultRowHeight="17.399999999999999"/>
  <cols>
    <col min="1" max="1" width="2.875" style="131" customWidth="1"/>
    <col min="2" max="2" width="2.625" style="132" customWidth="1"/>
    <col min="3" max="3" width="2.625" style="131" customWidth="1"/>
    <col min="4" max="4" width="40.875" style="131" customWidth="1"/>
    <col min="5" max="5" width="6.875" style="134" customWidth="1"/>
    <col min="6" max="6" width="1.875" style="134" customWidth="1"/>
    <col min="7" max="7" width="14" style="153" customWidth="1"/>
    <col min="8" max="8" width="1.875" style="168" customWidth="1"/>
    <col min="9" max="9" width="14" style="153" customWidth="1"/>
    <col min="10" max="10" width="1.875" style="168" customWidth="1"/>
    <col min="11" max="11" width="14" style="153" customWidth="1"/>
    <col min="12" max="12" width="1.875" style="168" customWidth="1"/>
    <col min="13" max="13" width="14.375" style="153" customWidth="1"/>
    <col min="14" max="14" width="15" style="131" customWidth="1"/>
    <col min="15" max="15" width="12.375" style="131" bestFit="1" customWidth="1"/>
    <col min="16" max="16384" width="9.125" style="131"/>
  </cols>
  <sheetData>
    <row r="1" spans="1:14" s="130" customFormat="1" ht="18" customHeight="1">
      <c r="A1" s="293" t="s">
        <v>30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4" s="130" customFormat="1" ht="18" customHeight="1">
      <c r="A2" s="293" t="s">
        <v>48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4" s="130" customFormat="1" ht="18" customHeight="1">
      <c r="A3" s="293" t="s">
        <v>187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4" s="130" customFormat="1" ht="18" customHeight="1">
      <c r="A4" s="294" t="s">
        <v>4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4" ht="18" customHeight="1">
      <c r="D5" s="133"/>
      <c r="G5" s="291" t="s">
        <v>148</v>
      </c>
      <c r="H5" s="291"/>
      <c r="I5" s="291"/>
      <c r="J5" s="291"/>
      <c r="K5" s="291"/>
      <c r="L5" s="291"/>
      <c r="M5" s="291"/>
    </row>
    <row r="6" spans="1:14" ht="18" customHeight="1">
      <c r="D6" s="133"/>
      <c r="G6" s="292" t="s">
        <v>40</v>
      </c>
      <c r="H6" s="292"/>
      <c r="I6" s="292"/>
      <c r="J6" s="135"/>
      <c r="K6" s="292" t="s">
        <v>41</v>
      </c>
      <c r="L6" s="292"/>
      <c r="M6" s="292"/>
    </row>
    <row r="7" spans="1:14" ht="18" customHeight="1">
      <c r="D7" s="133"/>
      <c r="G7" s="136" t="s">
        <v>60</v>
      </c>
      <c r="H7" s="136"/>
      <c r="I7" s="136" t="s">
        <v>60</v>
      </c>
      <c r="J7" s="136"/>
      <c r="K7" s="136" t="s">
        <v>60</v>
      </c>
      <c r="L7" s="136"/>
      <c r="M7" s="136" t="s">
        <v>60</v>
      </c>
    </row>
    <row r="8" spans="1:14" ht="18" customHeight="1">
      <c r="D8" s="133"/>
      <c r="G8" s="231" t="s">
        <v>188</v>
      </c>
      <c r="H8" s="136"/>
      <c r="I8" s="136" t="s">
        <v>143</v>
      </c>
      <c r="J8" s="136"/>
      <c r="K8" s="231" t="s">
        <v>188</v>
      </c>
      <c r="L8" s="136"/>
      <c r="M8" s="136" t="s">
        <v>143</v>
      </c>
    </row>
    <row r="9" spans="1:14" ht="18" customHeight="1">
      <c r="D9" s="133"/>
      <c r="G9" s="231" t="s">
        <v>150</v>
      </c>
      <c r="H9" s="136"/>
      <c r="I9" s="233" t="s">
        <v>149</v>
      </c>
      <c r="J9" s="136"/>
      <c r="K9" s="231" t="s">
        <v>150</v>
      </c>
      <c r="L9" s="136"/>
      <c r="M9" s="233" t="s">
        <v>149</v>
      </c>
    </row>
    <row r="10" spans="1:14" ht="18" customHeight="1">
      <c r="D10" s="133"/>
      <c r="E10" s="138" t="s">
        <v>5</v>
      </c>
      <c r="G10" s="232" t="s">
        <v>151</v>
      </c>
      <c r="H10" s="136"/>
      <c r="I10" s="232"/>
      <c r="J10" s="137"/>
      <c r="K10" s="232" t="s">
        <v>151</v>
      </c>
      <c r="L10" s="136"/>
      <c r="M10" s="232"/>
    </row>
    <row r="11" spans="1:14" s="139" customFormat="1" ht="13.5" customHeight="1">
      <c r="B11" s="140"/>
      <c r="E11" s="141"/>
      <c r="G11" s="142"/>
      <c r="I11" s="142"/>
      <c r="J11" s="141"/>
      <c r="K11" s="142"/>
      <c r="M11" s="142"/>
    </row>
    <row r="12" spans="1:14" ht="18" customHeight="1">
      <c r="A12" s="143" t="s">
        <v>6</v>
      </c>
      <c r="B12" s="144"/>
      <c r="C12" s="143"/>
      <c r="D12" s="143"/>
      <c r="E12" s="145"/>
      <c r="F12" s="145"/>
      <c r="G12" s="146"/>
      <c r="H12" s="147"/>
      <c r="I12" s="146" t="s">
        <v>3</v>
      </c>
      <c r="J12" s="147"/>
      <c r="K12" s="146"/>
      <c r="L12" s="147"/>
      <c r="M12" s="146"/>
    </row>
    <row r="13" spans="1:14" ht="18" customHeight="1">
      <c r="A13" s="143"/>
      <c r="B13" s="144" t="s">
        <v>31</v>
      </c>
      <c r="C13" s="143"/>
      <c r="D13" s="143"/>
      <c r="E13" s="127"/>
      <c r="F13" s="127"/>
      <c r="G13" s="148">
        <v>47360</v>
      </c>
      <c r="H13" s="149"/>
      <c r="I13" s="150">
        <v>75158</v>
      </c>
      <c r="J13" s="149"/>
      <c r="K13" s="148">
        <v>30965</v>
      </c>
      <c r="L13" s="149"/>
      <c r="M13" s="211">
        <v>57797</v>
      </c>
      <c r="N13" s="151"/>
    </row>
    <row r="14" spans="1:14" ht="18" customHeight="1">
      <c r="A14" s="143"/>
      <c r="B14" s="144" t="s">
        <v>86</v>
      </c>
      <c r="C14" s="143"/>
      <c r="D14" s="143"/>
      <c r="E14" s="127">
        <v>4</v>
      </c>
      <c r="F14" s="127"/>
      <c r="G14" s="148">
        <v>82990</v>
      </c>
      <c r="H14" s="149"/>
      <c r="I14" s="150">
        <v>102005</v>
      </c>
      <c r="J14" s="149"/>
      <c r="K14" s="148">
        <v>60783</v>
      </c>
      <c r="L14" s="149"/>
      <c r="M14" s="149">
        <v>80260</v>
      </c>
      <c r="N14" s="152"/>
    </row>
    <row r="15" spans="1:14" ht="18" customHeight="1">
      <c r="A15" s="143"/>
      <c r="B15" s="143" t="s">
        <v>110</v>
      </c>
      <c r="C15" s="143"/>
      <c r="D15" s="143"/>
      <c r="E15" s="127" t="s">
        <v>186</v>
      </c>
      <c r="F15" s="127"/>
      <c r="G15" s="148">
        <v>566307</v>
      </c>
      <c r="H15" s="149"/>
      <c r="I15" s="150">
        <v>507421</v>
      </c>
      <c r="J15" s="149"/>
      <c r="K15" s="148">
        <v>495318</v>
      </c>
      <c r="L15" s="149"/>
      <c r="M15" s="149">
        <v>441086</v>
      </c>
    </row>
    <row r="16" spans="1:14" ht="18" customHeight="1">
      <c r="A16" s="143"/>
      <c r="B16" s="144" t="s">
        <v>109</v>
      </c>
      <c r="C16" s="143"/>
      <c r="D16" s="143"/>
      <c r="E16" s="127" t="s">
        <v>180</v>
      </c>
      <c r="F16" s="127"/>
      <c r="G16" s="148">
        <v>0</v>
      </c>
      <c r="H16" s="149"/>
      <c r="I16" s="150">
        <v>0</v>
      </c>
      <c r="J16" s="149"/>
      <c r="K16" s="148">
        <v>60043</v>
      </c>
      <c r="L16" s="149"/>
      <c r="M16" s="211">
        <v>50043</v>
      </c>
    </row>
    <row r="17" spans="1:15" ht="18" customHeight="1">
      <c r="A17" s="143"/>
      <c r="B17" s="221" t="s">
        <v>111</v>
      </c>
      <c r="C17" s="143"/>
      <c r="D17" s="143"/>
      <c r="E17" s="127">
        <v>6</v>
      </c>
      <c r="F17" s="131"/>
      <c r="G17" s="148">
        <v>759173</v>
      </c>
      <c r="H17" s="149"/>
      <c r="I17" s="150">
        <v>727425</v>
      </c>
      <c r="J17" s="149"/>
      <c r="K17" s="148">
        <v>495495</v>
      </c>
      <c r="L17" s="149"/>
      <c r="M17" s="211">
        <v>485913</v>
      </c>
      <c r="N17" s="153"/>
    </row>
    <row r="18" spans="1:15" s="209" customFormat="1" ht="18" customHeight="1">
      <c r="A18" s="143"/>
      <c r="B18" s="221" t="s">
        <v>90</v>
      </c>
      <c r="C18" s="143"/>
      <c r="D18" s="143"/>
      <c r="E18" s="127" t="s">
        <v>181</v>
      </c>
      <c r="F18" s="131"/>
      <c r="G18" s="148">
        <v>0</v>
      </c>
      <c r="H18" s="149"/>
      <c r="I18" s="150">
        <v>0</v>
      </c>
      <c r="J18" s="149"/>
      <c r="K18" s="148">
        <v>2624</v>
      </c>
      <c r="L18" s="149"/>
      <c r="M18" s="149">
        <v>2694</v>
      </c>
      <c r="N18" s="210"/>
    </row>
    <row r="19" spans="1:15" ht="18" customHeight="1">
      <c r="A19" s="143"/>
      <c r="B19" s="221" t="s">
        <v>46</v>
      </c>
      <c r="C19" s="143"/>
      <c r="D19" s="143"/>
      <c r="E19" s="127"/>
      <c r="F19" s="127"/>
      <c r="G19" s="148">
        <v>7675</v>
      </c>
      <c r="H19" s="149"/>
      <c r="I19" s="150">
        <v>11078</v>
      </c>
      <c r="J19" s="149"/>
      <c r="K19" s="148">
        <v>573</v>
      </c>
      <c r="L19" s="149"/>
      <c r="M19" s="149">
        <v>208</v>
      </c>
    </row>
    <row r="20" spans="1:15" ht="18" customHeight="1">
      <c r="A20" s="143"/>
      <c r="B20" s="221"/>
      <c r="C20" s="143"/>
      <c r="D20" s="143" t="s">
        <v>7</v>
      </c>
      <c r="G20" s="154">
        <f>SUM(G13:G19)</f>
        <v>1463505</v>
      </c>
      <c r="H20" s="149"/>
      <c r="I20" s="154">
        <f>SUM(I13:I19)</f>
        <v>1423087</v>
      </c>
      <c r="J20" s="155"/>
      <c r="K20" s="154">
        <f>SUM(K13:K19)</f>
        <v>1145801</v>
      </c>
      <c r="L20" s="149"/>
      <c r="M20" s="154">
        <f>SUM(M13:M19)</f>
        <v>1118001</v>
      </c>
    </row>
    <row r="21" spans="1:15" ht="18" customHeight="1">
      <c r="A21" s="143" t="s">
        <v>22</v>
      </c>
      <c r="B21" s="221"/>
      <c r="C21" s="143"/>
      <c r="D21" s="143"/>
      <c r="G21" s="149"/>
      <c r="H21" s="149"/>
      <c r="I21" s="149"/>
      <c r="J21" s="149"/>
      <c r="K21" s="149"/>
      <c r="L21" s="149"/>
      <c r="M21" s="149"/>
    </row>
    <row r="22" spans="1:15" ht="18" customHeight="1">
      <c r="A22" s="143"/>
      <c r="B22" s="221" t="s">
        <v>92</v>
      </c>
      <c r="C22" s="143"/>
      <c r="D22" s="143"/>
      <c r="E22" s="220"/>
      <c r="G22" s="148">
        <v>9793</v>
      </c>
      <c r="H22" s="149"/>
      <c r="I22" s="148">
        <v>11505</v>
      </c>
      <c r="J22" s="149"/>
      <c r="K22" s="148">
        <v>9793</v>
      </c>
      <c r="L22" s="149"/>
      <c r="M22" s="156">
        <v>11505</v>
      </c>
    </row>
    <row r="23" spans="1:15" ht="18" customHeight="1">
      <c r="A23" s="143"/>
      <c r="B23" s="143" t="s">
        <v>112</v>
      </c>
      <c r="D23" s="143"/>
      <c r="E23" s="134">
        <v>7.1</v>
      </c>
      <c r="G23" s="148">
        <v>0</v>
      </c>
      <c r="H23" s="149"/>
      <c r="I23" s="148">
        <v>0</v>
      </c>
      <c r="J23" s="156"/>
      <c r="K23" s="148">
        <v>0</v>
      </c>
      <c r="L23" s="149"/>
      <c r="M23" s="156">
        <v>0</v>
      </c>
      <c r="O23" s="153"/>
    </row>
    <row r="24" spans="1:15" ht="18" customHeight="1">
      <c r="A24" s="143"/>
      <c r="B24" s="143" t="s">
        <v>113</v>
      </c>
      <c r="D24" s="143"/>
      <c r="E24" s="134">
        <v>7.2</v>
      </c>
      <c r="G24" s="148">
        <v>0</v>
      </c>
      <c r="H24" s="156"/>
      <c r="I24" s="148">
        <v>0</v>
      </c>
      <c r="J24" s="156"/>
      <c r="K24" s="148">
        <v>322971</v>
      </c>
      <c r="L24" s="149"/>
      <c r="M24" s="156">
        <v>302507</v>
      </c>
      <c r="O24" s="153"/>
    </row>
    <row r="25" spans="1:15" ht="18" customHeight="1">
      <c r="A25" s="143"/>
      <c r="B25" s="144" t="s">
        <v>32</v>
      </c>
      <c r="C25" s="143"/>
      <c r="D25" s="143"/>
      <c r="E25" s="134">
        <v>7.3</v>
      </c>
      <c r="F25" s="145"/>
      <c r="G25" s="148">
        <v>2000</v>
      </c>
      <c r="H25" s="149"/>
      <c r="I25" s="148">
        <v>2000</v>
      </c>
      <c r="J25" s="156"/>
      <c r="K25" s="148">
        <v>2000</v>
      </c>
      <c r="L25" s="149"/>
      <c r="M25" s="23">
        <v>2000</v>
      </c>
      <c r="O25" s="153"/>
    </row>
    <row r="26" spans="1:15" ht="18" customHeight="1">
      <c r="A26" s="143"/>
      <c r="B26" s="144" t="s">
        <v>130</v>
      </c>
      <c r="C26" s="143"/>
      <c r="D26" s="143"/>
      <c r="E26" s="134">
        <v>8</v>
      </c>
      <c r="G26" s="148">
        <v>42001</v>
      </c>
      <c r="H26" s="149"/>
      <c r="I26" s="148">
        <v>43397</v>
      </c>
      <c r="J26" s="156"/>
      <c r="K26" s="148">
        <v>824</v>
      </c>
      <c r="L26" s="149"/>
      <c r="M26" s="211">
        <v>824</v>
      </c>
      <c r="O26" s="153"/>
    </row>
    <row r="27" spans="1:15" ht="18" customHeight="1">
      <c r="A27" s="143"/>
      <c r="B27" s="144" t="s">
        <v>131</v>
      </c>
      <c r="C27" s="143"/>
      <c r="D27" s="143"/>
      <c r="E27" s="134">
        <v>9</v>
      </c>
      <c r="G27" s="148">
        <v>1798589</v>
      </c>
      <c r="H27" s="149"/>
      <c r="I27" s="148">
        <v>1895999</v>
      </c>
      <c r="J27" s="156"/>
      <c r="K27" s="148">
        <v>804484</v>
      </c>
      <c r="L27" s="149"/>
      <c r="M27" s="23">
        <v>849404</v>
      </c>
      <c r="O27" s="153"/>
    </row>
    <row r="28" spans="1:15" ht="18" customHeight="1">
      <c r="A28" s="143"/>
      <c r="B28" s="247" t="s">
        <v>132</v>
      </c>
      <c r="C28" s="143"/>
      <c r="D28" s="143"/>
      <c r="E28" s="220"/>
      <c r="G28" s="148">
        <v>15848</v>
      </c>
      <c r="H28" s="149"/>
      <c r="I28" s="148">
        <v>1371</v>
      </c>
      <c r="J28" s="156"/>
      <c r="K28" s="148">
        <v>14820</v>
      </c>
      <c r="L28" s="149"/>
      <c r="M28" s="149">
        <v>0</v>
      </c>
      <c r="N28" s="157"/>
      <c r="O28" s="153"/>
    </row>
    <row r="29" spans="1:15" ht="18" customHeight="1">
      <c r="A29" s="143"/>
      <c r="B29" s="247" t="s">
        <v>118</v>
      </c>
      <c r="C29" s="143"/>
      <c r="D29" s="143"/>
      <c r="E29" s="220"/>
      <c r="G29" s="148">
        <v>0</v>
      </c>
      <c r="H29" s="149"/>
      <c r="I29" s="148">
        <v>2854</v>
      </c>
      <c r="J29" s="156"/>
      <c r="K29" s="148">
        <v>20729</v>
      </c>
      <c r="L29" s="149"/>
      <c r="M29" s="23">
        <v>25826</v>
      </c>
      <c r="N29" s="158"/>
      <c r="O29" s="153"/>
    </row>
    <row r="30" spans="1:15" ht="18" customHeight="1">
      <c r="A30" s="143"/>
      <c r="B30" s="247" t="s">
        <v>91</v>
      </c>
      <c r="C30" s="143"/>
      <c r="D30" s="143"/>
      <c r="E30" s="134" t="s">
        <v>181</v>
      </c>
      <c r="G30" s="148">
        <v>0</v>
      </c>
      <c r="H30" s="149"/>
      <c r="I30" s="148">
        <v>0</v>
      </c>
      <c r="J30" s="149"/>
      <c r="K30" s="148">
        <v>0</v>
      </c>
      <c r="L30" s="149"/>
      <c r="M30" s="23">
        <v>1232</v>
      </c>
    </row>
    <row r="31" spans="1:15" ht="18" customHeight="1">
      <c r="A31" s="143"/>
      <c r="B31" s="247" t="s">
        <v>19</v>
      </c>
      <c r="C31" s="143"/>
      <c r="D31" s="143"/>
      <c r="E31" s="220"/>
      <c r="G31" s="148">
        <v>0</v>
      </c>
      <c r="H31" s="149"/>
      <c r="I31" s="148"/>
      <c r="J31" s="156"/>
      <c r="K31" s="148"/>
      <c r="L31" s="149"/>
      <c r="M31" s="250"/>
      <c r="N31" s="157"/>
      <c r="O31" s="153"/>
    </row>
    <row r="32" spans="1:15" ht="18" customHeight="1">
      <c r="A32" s="143"/>
      <c r="B32" s="247"/>
      <c r="C32" s="251" t="s">
        <v>171</v>
      </c>
      <c r="D32" s="143"/>
      <c r="E32" s="220">
        <v>10.1</v>
      </c>
      <c r="G32" s="148">
        <v>48982</v>
      </c>
      <c r="H32" s="149"/>
      <c r="I32" s="148">
        <v>0</v>
      </c>
      <c r="J32" s="156"/>
      <c r="K32" s="148">
        <v>0</v>
      </c>
      <c r="L32" s="149"/>
      <c r="M32" s="250">
        <v>0</v>
      </c>
      <c r="N32" s="157"/>
      <c r="O32" s="153"/>
    </row>
    <row r="33" spans="1:32" ht="18" customHeight="1">
      <c r="A33" s="143"/>
      <c r="B33" s="247"/>
      <c r="C33" s="251" t="s">
        <v>172</v>
      </c>
      <c r="D33" s="143"/>
      <c r="E33" s="220">
        <v>10.199999999999999</v>
      </c>
      <c r="G33" s="148">
        <v>0</v>
      </c>
      <c r="H33" s="149"/>
      <c r="I33" s="148">
        <v>0</v>
      </c>
      <c r="J33" s="156"/>
      <c r="K33" s="148">
        <v>0</v>
      </c>
      <c r="L33" s="149"/>
      <c r="M33" s="250">
        <v>0</v>
      </c>
      <c r="N33" s="157"/>
      <c r="O33" s="153"/>
    </row>
    <row r="34" spans="1:32" ht="18" customHeight="1">
      <c r="A34" s="143"/>
      <c r="B34" s="247"/>
      <c r="C34" s="251" t="s">
        <v>173</v>
      </c>
      <c r="D34" s="143"/>
      <c r="E34" s="220"/>
      <c r="G34" s="148">
        <v>28538</v>
      </c>
      <c r="H34" s="149"/>
      <c r="I34" s="148">
        <v>28638</v>
      </c>
      <c r="J34" s="156"/>
      <c r="K34" s="148">
        <v>5628</v>
      </c>
      <c r="L34" s="149"/>
      <c r="M34" s="250">
        <v>5628</v>
      </c>
      <c r="N34" s="157"/>
      <c r="O34" s="153"/>
    </row>
    <row r="35" spans="1:32" ht="18" customHeight="1">
      <c r="A35" s="143"/>
      <c r="B35" s="247"/>
      <c r="C35" s="143"/>
      <c r="D35" s="143" t="s">
        <v>23</v>
      </c>
      <c r="E35" s="145"/>
      <c r="F35" s="145"/>
      <c r="G35" s="154">
        <f>SUM(G22:G34)</f>
        <v>1945751</v>
      </c>
      <c r="H35" s="149"/>
      <c r="I35" s="154">
        <f>SUM(I22:I34)</f>
        <v>1985764</v>
      </c>
      <c r="J35" s="156"/>
      <c r="K35" s="154">
        <f>SUM(K22:K34)</f>
        <v>1181249</v>
      </c>
      <c r="L35" s="149"/>
      <c r="M35" s="154">
        <f>SUM(M22:M34)</f>
        <v>1198926</v>
      </c>
      <c r="N35" s="158"/>
      <c r="O35" s="157"/>
    </row>
    <row r="36" spans="1:32" ht="18" customHeight="1" thickBot="1">
      <c r="A36" s="143" t="s">
        <v>8</v>
      </c>
      <c r="B36" s="247"/>
      <c r="C36" s="143"/>
      <c r="D36" s="143"/>
      <c r="E36" s="145"/>
      <c r="F36" s="145"/>
      <c r="G36" s="160">
        <f>+G20+G35</f>
        <v>3409256</v>
      </c>
      <c r="H36" s="149"/>
      <c r="I36" s="160">
        <f>+I20+I35</f>
        <v>3408851</v>
      </c>
      <c r="J36" s="156"/>
      <c r="K36" s="160">
        <f>+K20+K35</f>
        <v>2327050</v>
      </c>
      <c r="L36" s="149"/>
      <c r="M36" s="160">
        <f>+M20+M35</f>
        <v>2316927</v>
      </c>
      <c r="N36" s="158"/>
      <c r="O36" s="157"/>
    </row>
    <row r="37" spans="1:32" ht="18" customHeight="1" thickTop="1">
      <c r="A37" s="143"/>
      <c r="B37" s="144"/>
      <c r="C37" s="143"/>
      <c r="D37" s="143"/>
      <c r="E37" s="145"/>
      <c r="F37" s="145"/>
      <c r="G37" s="155"/>
      <c r="H37" s="149"/>
      <c r="I37" s="155"/>
      <c r="J37" s="156"/>
      <c r="K37" s="155"/>
      <c r="L37" s="149"/>
      <c r="M37" s="155"/>
      <c r="N37" s="158"/>
      <c r="O37" s="157"/>
    </row>
    <row r="38" spans="1:32" s="130" customFormat="1" ht="17.399999999999999" customHeight="1">
      <c r="A38" s="293" t="s">
        <v>30</v>
      </c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161"/>
      <c r="O38" s="157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</row>
    <row r="39" spans="1:32" s="130" customFormat="1" ht="17.399999999999999" customHeight="1">
      <c r="A39" s="293" t="s">
        <v>63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158"/>
      <c r="O39" s="157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</row>
    <row r="40" spans="1:32" s="130" customFormat="1" ht="17.399999999999999" customHeight="1">
      <c r="A40" s="293" t="str">
        <f>+A3</f>
        <v>ณ วันที่ 30 มิถุนายน 2561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162"/>
      <c r="O40" s="157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</row>
    <row r="41" spans="1:32" s="130" customFormat="1" ht="19.2">
      <c r="A41" s="294" t="s">
        <v>71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155"/>
      <c r="O41" s="157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</row>
    <row r="42" spans="1:32" ht="18" customHeight="1">
      <c r="D42" s="133"/>
      <c r="G42" s="291" t="s">
        <v>148</v>
      </c>
      <c r="H42" s="291"/>
      <c r="I42" s="291"/>
      <c r="J42" s="291"/>
      <c r="K42" s="291"/>
      <c r="L42" s="291"/>
      <c r="M42" s="291"/>
    </row>
    <row r="43" spans="1:32" ht="18" customHeight="1">
      <c r="D43" s="133"/>
      <c r="G43" s="292" t="s">
        <v>40</v>
      </c>
      <c r="H43" s="292"/>
      <c r="I43" s="292"/>
      <c r="J43" s="135"/>
      <c r="K43" s="292" t="s">
        <v>41</v>
      </c>
      <c r="L43" s="292"/>
      <c r="M43" s="292"/>
    </row>
    <row r="44" spans="1:32" ht="18" customHeight="1">
      <c r="D44" s="133"/>
      <c r="G44" s="136" t="s">
        <v>60</v>
      </c>
      <c r="H44" s="136"/>
      <c r="I44" s="136" t="s">
        <v>60</v>
      </c>
      <c r="J44" s="136"/>
      <c r="K44" s="136" t="s">
        <v>60</v>
      </c>
      <c r="L44" s="136"/>
      <c r="M44" s="136" t="s">
        <v>60</v>
      </c>
    </row>
    <row r="45" spans="1:32" ht="18" customHeight="1">
      <c r="D45" s="133"/>
      <c r="G45" s="231" t="s">
        <v>188</v>
      </c>
      <c r="H45" s="136"/>
      <c r="I45" s="136" t="s">
        <v>143</v>
      </c>
      <c r="J45" s="136"/>
      <c r="K45" s="231" t="s">
        <v>188</v>
      </c>
      <c r="L45" s="136"/>
      <c r="M45" s="136" t="s">
        <v>143</v>
      </c>
    </row>
    <row r="46" spans="1:32" ht="18" customHeight="1">
      <c r="D46" s="133"/>
      <c r="G46" s="231" t="s">
        <v>150</v>
      </c>
      <c r="H46" s="136"/>
      <c r="I46" s="233" t="s">
        <v>149</v>
      </c>
      <c r="J46" s="136"/>
      <c r="K46" s="231" t="s">
        <v>150</v>
      </c>
      <c r="L46" s="136"/>
      <c r="M46" s="233" t="s">
        <v>149</v>
      </c>
    </row>
    <row r="47" spans="1:32" ht="18" customHeight="1">
      <c r="D47" s="133"/>
      <c r="E47" s="138" t="s">
        <v>5</v>
      </c>
      <c r="G47" s="232" t="s">
        <v>151</v>
      </c>
      <c r="H47" s="136"/>
      <c r="I47" s="232"/>
      <c r="J47" s="137"/>
      <c r="K47" s="232" t="s">
        <v>151</v>
      </c>
      <c r="L47" s="136"/>
      <c r="M47" s="232"/>
    </row>
    <row r="48" spans="1:32" s="134" customFormat="1" ht="12.75" customHeight="1">
      <c r="B48" s="132"/>
      <c r="H48" s="139"/>
      <c r="I48" s="142"/>
      <c r="J48" s="141"/>
      <c r="L48" s="139"/>
      <c r="M48" s="142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</row>
    <row r="49" spans="1:18" ht="18" customHeight="1">
      <c r="A49" s="143" t="s">
        <v>9</v>
      </c>
      <c r="B49" s="144"/>
      <c r="C49" s="143"/>
      <c r="D49" s="143"/>
      <c r="E49" s="145"/>
      <c r="F49" s="145"/>
      <c r="H49" s="131"/>
      <c r="J49" s="131"/>
      <c r="L49" s="131"/>
    </row>
    <row r="50" spans="1:18" ht="18" customHeight="1">
      <c r="A50" s="143"/>
      <c r="B50" s="144" t="s">
        <v>93</v>
      </c>
      <c r="C50" s="143"/>
      <c r="D50" s="143"/>
      <c r="E50" s="220"/>
      <c r="G50" s="148">
        <v>23094</v>
      </c>
      <c r="H50" s="149"/>
      <c r="I50" s="149">
        <v>39137</v>
      </c>
      <c r="J50" s="149"/>
      <c r="K50" s="148">
        <v>20344</v>
      </c>
      <c r="L50" s="149"/>
      <c r="M50" s="148">
        <v>37211</v>
      </c>
    </row>
    <row r="51" spans="1:18" ht="18" customHeight="1">
      <c r="A51" s="143"/>
      <c r="B51" s="144" t="s">
        <v>94</v>
      </c>
      <c r="C51" s="143"/>
      <c r="D51" s="143"/>
      <c r="E51" s="220">
        <v>11</v>
      </c>
      <c r="G51" s="148">
        <v>409447</v>
      </c>
      <c r="H51" s="149"/>
      <c r="I51" s="149">
        <v>283223</v>
      </c>
      <c r="J51" s="149"/>
      <c r="K51" s="148">
        <v>296330</v>
      </c>
      <c r="L51" s="149"/>
      <c r="M51" s="148">
        <v>181766</v>
      </c>
    </row>
    <row r="52" spans="1:18" ht="18" customHeight="1">
      <c r="A52" s="143"/>
      <c r="B52" s="226" t="s">
        <v>114</v>
      </c>
      <c r="C52" s="143"/>
      <c r="D52" s="143"/>
      <c r="E52" s="220"/>
      <c r="G52" s="148"/>
      <c r="H52" s="149"/>
      <c r="I52" s="213"/>
      <c r="J52" s="149"/>
      <c r="K52" s="148"/>
      <c r="L52" s="149"/>
      <c r="M52" s="149"/>
      <c r="O52" s="290"/>
      <c r="P52" s="290"/>
      <c r="Q52" s="290"/>
      <c r="R52" s="290"/>
    </row>
    <row r="53" spans="1:18" ht="18" customHeight="1">
      <c r="A53" s="143"/>
      <c r="B53" s="144"/>
      <c r="C53" s="143" t="s">
        <v>139</v>
      </c>
      <c r="D53" s="143"/>
      <c r="E53" s="134">
        <v>13</v>
      </c>
      <c r="G53" s="148">
        <v>59685</v>
      </c>
      <c r="H53" s="149"/>
      <c r="I53" s="211">
        <v>54310</v>
      </c>
      <c r="J53" s="149"/>
      <c r="K53" s="148">
        <v>0</v>
      </c>
      <c r="L53" s="149"/>
      <c r="M53" s="149">
        <v>0</v>
      </c>
      <c r="O53" s="290"/>
      <c r="P53" s="290"/>
      <c r="Q53" s="290"/>
      <c r="R53" s="290"/>
    </row>
    <row r="54" spans="1:18" ht="18" customHeight="1">
      <c r="A54" s="143"/>
      <c r="B54" s="144"/>
      <c r="C54" s="143" t="s">
        <v>138</v>
      </c>
      <c r="D54" s="143"/>
      <c r="G54" s="148">
        <v>667</v>
      </c>
      <c r="H54" s="149"/>
      <c r="I54" s="149">
        <v>867</v>
      </c>
      <c r="J54" s="149"/>
      <c r="K54" s="148">
        <v>0</v>
      </c>
      <c r="L54" s="149"/>
      <c r="M54" s="149">
        <v>0</v>
      </c>
      <c r="O54" s="290"/>
      <c r="P54" s="290"/>
      <c r="Q54" s="290"/>
      <c r="R54" s="290"/>
    </row>
    <row r="55" spans="1:18" ht="18" customHeight="1">
      <c r="A55" s="143"/>
      <c r="B55" s="144" t="s">
        <v>115</v>
      </c>
      <c r="C55" s="143"/>
      <c r="D55" s="143"/>
      <c r="G55" s="148">
        <v>2283</v>
      </c>
      <c r="H55" s="149"/>
      <c r="I55" s="149">
        <v>2990</v>
      </c>
      <c r="J55" s="149"/>
      <c r="K55" s="148">
        <v>0</v>
      </c>
      <c r="L55" s="149"/>
      <c r="M55" s="149">
        <v>0</v>
      </c>
    </row>
    <row r="56" spans="1:18" ht="18" customHeight="1">
      <c r="A56" s="143"/>
      <c r="B56" s="239" t="s">
        <v>98</v>
      </c>
      <c r="C56" s="143"/>
      <c r="G56" s="148">
        <v>4095</v>
      </c>
      <c r="H56" s="149"/>
      <c r="I56" s="149">
        <v>5250</v>
      </c>
      <c r="J56" s="149"/>
      <c r="K56" s="148">
        <v>3650</v>
      </c>
      <c r="L56" s="149"/>
      <c r="M56" s="149">
        <v>3550</v>
      </c>
    </row>
    <row r="57" spans="1:18" ht="18" customHeight="1">
      <c r="A57" s="143"/>
      <c r="B57" s="143" t="s">
        <v>144</v>
      </c>
      <c r="C57" s="143"/>
      <c r="G57" s="148">
        <v>0</v>
      </c>
      <c r="H57" s="149"/>
      <c r="I57" s="211">
        <v>360</v>
      </c>
      <c r="J57" s="149"/>
      <c r="K57" s="148">
        <v>0</v>
      </c>
      <c r="L57" s="149"/>
      <c r="M57" s="149">
        <v>0</v>
      </c>
      <c r="N57" s="209"/>
    </row>
    <row r="58" spans="1:18" ht="18" customHeight="1">
      <c r="A58" s="143"/>
      <c r="B58" s="143" t="s">
        <v>95</v>
      </c>
      <c r="C58" s="143"/>
      <c r="G58" s="148">
        <v>3181</v>
      </c>
      <c r="H58" s="149"/>
      <c r="I58" s="211">
        <v>4157</v>
      </c>
      <c r="J58" s="149"/>
      <c r="K58" s="148">
        <v>3159</v>
      </c>
      <c r="L58" s="149"/>
      <c r="M58" s="149">
        <v>4136</v>
      </c>
      <c r="N58" s="209"/>
    </row>
    <row r="59" spans="1:18" ht="18" customHeight="1">
      <c r="A59" s="143"/>
      <c r="B59" s="239" t="s">
        <v>10</v>
      </c>
      <c r="C59" s="143"/>
      <c r="D59" s="143"/>
      <c r="G59" s="148">
        <v>2138</v>
      </c>
      <c r="H59" s="149"/>
      <c r="I59" s="149">
        <v>1889</v>
      </c>
      <c r="J59" s="149"/>
      <c r="K59" s="148">
        <v>1633</v>
      </c>
      <c r="L59" s="149"/>
      <c r="M59" s="148">
        <v>1423</v>
      </c>
    </row>
    <row r="60" spans="1:18" ht="18" customHeight="1">
      <c r="A60" s="143"/>
      <c r="B60" s="239"/>
      <c r="D60" s="143" t="s">
        <v>11</v>
      </c>
      <c r="G60" s="154">
        <f>SUM(G50:G59)</f>
        <v>504590</v>
      </c>
      <c r="H60" s="149"/>
      <c r="I60" s="154">
        <f>SUM(I50:I59)</f>
        <v>392183</v>
      </c>
      <c r="J60" s="155"/>
      <c r="K60" s="154">
        <f>SUM(K50:K59)</f>
        <v>325116</v>
      </c>
      <c r="L60" s="149"/>
      <c r="M60" s="154">
        <f>SUM(M50:M59)</f>
        <v>228086</v>
      </c>
      <c r="O60" s="163"/>
    </row>
    <row r="61" spans="1:18" ht="18" customHeight="1">
      <c r="A61" s="143" t="s">
        <v>12</v>
      </c>
      <c r="B61" s="239"/>
      <c r="C61" s="143"/>
      <c r="D61" s="143"/>
      <c r="G61" s="214"/>
      <c r="H61" s="149"/>
      <c r="I61" s="149"/>
      <c r="J61" s="149"/>
      <c r="K61" s="149"/>
      <c r="L61" s="149"/>
      <c r="M61" s="149"/>
    </row>
    <row r="62" spans="1:18" ht="18" customHeight="1">
      <c r="A62" s="143"/>
      <c r="B62" s="144" t="s">
        <v>116</v>
      </c>
      <c r="C62" s="143"/>
      <c r="D62" s="143"/>
      <c r="G62" s="215"/>
      <c r="H62" s="149"/>
      <c r="I62" s="149"/>
      <c r="J62" s="149"/>
      <c r="K62" s="148"/>
      <c r="L62" s="149"/>
      <c r="M62" s="149"/>
      <c r="O62" s="153"/>
    </row>
    <row r="63" spans="1:18" ht="18" customHeight="1">
      <c r="A63" s="143"/>
      <c r="B63" s="200"/>
      <c r="C63" s="143" t="s">
        <v>137</v>
      </c>
      <c r="D63" s="143"/>
      <c r="E63" s="134">
        <v>12</v>
      </c>
      <c r="G63" s="215">
        <v>451667</v>
      </c>
      <c r="H63" s="149"/>
      <c r="I63" s="149">
        <v>498065</v>
      </c>
      <c r="J63" s="149"/>
      <c r="K63" s="215">
        <v>451667</v>
      </c>
      <c r="L63" s="149"/>
      <c r="M63" s="149">
        <v>498065</v>
      </c>
      <c r="O63" s="153"/>
    </row>
    <row r="64" spans="1:18" ht="18" customHeight="1">
      <c r="A64" s="143"/>
      <c r="B64" s="144"/>
      <c r="C64" s="143" t="s">
        <v>139</v>
      </c>
      <c r="D64" s="143"/>
      <c r="E64" s="134">
        <v>13</v>
      </c>
      <c r="G64" s="215">
        <v>681553</v>
      </c>
      <c r="H64" s="149"/>
      <c r="I64" s="211">
        <v>706600</v>
      </c>
      <c r="J64" s="149"/>
      <c r="K64" s="215">
        <v>0</v>
      </c>
      <c r="L64" s="149"/>
      <c r="M64" s="211">
        <v>0</v>
      </c>
      <c r="O64" s="153"/>
    </row>
    <row r="65" spans="1:15" ht="18" customHeight="1">
      <c r="A65" s="143"/>
      <c r="B65" s="144"/>
      <c r="C65" s="143" t="s">
        <v>138</v>
      </c>
      <c r="D65" s="143"/>
      <c r="E65" s="220"/>
      <c r="G65" s="215">
        <v>1125</v>
      </c>
      <c r="H65" s="149"/>
      <c r="I65" s="148">
        <v>1462</v>
      </c>
      <c r="J65" s="149"/>
      <c r="K65" s="215">
        <v>0</v>
      </c>
      <c r="L65" s="149"/>
      <c r="M65" s="149">
        <v>0</v>
      </c>
      <c r="O65" s="153"/>
    </row>
    <row r="66" spans="1:15" ht="18" customHeight="1">
      <c r="A66" s="143"/>
      <c r="B66" s="144"/>
      <c r="C66" s="143" t="s">
        <v>140</v>
      </c>
      <c r="D66" s="143"/>
      <c r="E66" s="134" t="s">
        <v>182</v>
      </c>
      <c r="G66" s="215">
        <v>20890</v>
      </c>
      <c r="H66" s="149"/>
      <c r="I66" s="211">
        <v>24490</v>
      </c>
      <c r="J66" s="149"/>
      <c r="K66" s="215">
        <v>0</v>
      </c>
      <c r="L66" s="149"/>
      <c r="M66" s="149">
        <v>0</v>
      </c>
      <c r="O66" s="153"/>
    </row>
    <row r="67" spans="1:15" ht="18" customHeight="1">
      <c r="A67" s="143"/>
      <c r="B67" s="144" t="s">
        <v>117</v>
      </c>
      <c r="C67" s="143"/>
      <c r="D67" s="143"/>
      <c r="E67" s="220"/>
      <c r="G67" s="215">
        <v>75796</v>
      </c>
      <c r="H67" s="149"/>
      <c r="I67" s="211">
        <v>72652</v>
      </c>
      <c r="J67" s="149"/>
      <c r="K67" s="215">
        <v>0</v>
      </c>
      <c r="L67" s="149"/>
      <c r="M67" s="149">
        <v>0</v>
      </c>
      <c r="O67" s="153"/>
    </row>
    <row r="68" spans="1:15" ht="18" customHeight="1">
      <c r="A68" s="143"/>
      <c r="B68" s="144" t="s">
        <v>97</v>
      </c>
      <c r="C68" s="143"/>
      <c r="D68" s="143"/>
      <c r="G68" s="215">
        <v>85730</v>
      </c>
      <c r="H68" s="149"/>
      <c r="I68" s="211">
        <v>86541</v>
      </c>
      <c r="J68" s="149"/>
      <c r="K68" s="215">
        <v>73870</v>
      </c>
      <c r="L68" s="149"/>
      <c r="M68" s="24">
        <v>75069</v>
      </c>
      <c r="O68" s="153"/>
    </row>
    <row r="69" spans="1:15" ht="18" customHeight="1">
      <c r="A69" s="143"/>
      <c r="B69" s="144" t="s">
        <v>96</v>
      </c>
      <c r="C69" s="143"/>
      <c r="D69" s="143"/>
      <c r="G69" s="215">
        <v>2852</v>
      </c>
      <c r="H69" s="149"/>
      <c r="I69" s="211">
        <v>4039</v>
      </c>
      <c r="J69" s="149"/>
      <c r="K69" s="215">
        <v>2815</v>
      </c>
      <c r="L69" s="149"/>
      <c r="M69" s="211">
        <v>3990</v>
      </c>
      <c r="O69" s="153"/>
    </row>
    <row r="70" spans="1:15" ht="18" customHeight="1">
      <c r="A70" s="143"/>
      <c r="B70" s="144" t="s">
        <v>24</v>
      </c>
      <c r="C70" s="143"/>
      <c r="D70" s="143"/>
      <c r="G70" s="215">
        <v>10303</v>
      </c>
      <c r="H70" s="149"/>
      <c r="I70" s="211">
        <v>9827</v>
      </c>
      <c r="J70" s="149"/>
      <c r="K70" s="215">
        <v>0</v>
      </c>
      <c r="L70" s="149"/>
      <c r="M70" s="149">
        <v>0</v>
      </c>
      <c r="O70" s="153"/>
    </row>
    <row r="71" spans="1:15" ht="18" customHeight="1">
      <c r="A71" s="143"/>
      <c r="B71" s="144"/>
      <c r="D71" s="143" t="s">
        <v>142</v>
      </c>
      <c r="E71" s="145"/>
      <c r="F71" s="145"/>
      <c r="G71" s="154">
        <f>SUM(G62:G70)</f>
        <v>1329916</v>
      </c>
      <c r="H71" s="149"/>
      <c r="I71" s="154">
        <f>SUM(I62:I70)</f>
        <v>1403676</v>
      </c>
      <c r="J71" s="155"/>
      <c r="K71" s="154">
        <f>SUM(K62:K70)</f>
        <v>528352</v>
      </c>
      <c r="L71" s="149"/>
      <c r="M71" s="154">
        <f>SUM(M62:M70)</f>
        <v>577124</v>
      </c>
    </row>
    <row r="72" spans="1:15" ht="18" customHeight="1">
      <c r="A72" s="143"/>
      <c r="D72" s="143" t="s">
        <v>13</v>
      </c>
      <c r="E72" s="145"/>
      <c r="F72" s="145"/>
      <c r="G72" s="154">
        <f>+G60+G71</f>
        <v>1834506</v>
      </c>
      <c r="H72" s="149"/>
      <c r="I72" s="154">
        <f>+I60+I71</f>
        <v>1795859</v>
      </c>
      <c r="J72" s="155"/>
      <c r="K72" s="154">
        <f>+K60+K71</f>
        <v>853468</v>
      </c>
      <c r="L72" s="149"/>
      <c r="M72" s="154">
        <f>+M60+M71</f>
        <v>805210</v>
      </c>
      <c r="N72" s="167"/>
    </row>
    <row r="73" spans="1:15" ht="18" customHeight="1">
      <c r="A73" s="143"/>
      <c r="B73" s="144"/>
      <c r="C73" s="143"/>
      <c r="D73" s="143"/>
      <c r="E73" s="145"/>
      <c r="F73" s="145"/>
      <c r="G73" s="164"/>
      <c r="H73" s="146"/>
      <c r="I73" s="164"/>
      <c r="J73" s="164"/>
      <c r="K73" s="164"/>
      <c r="L73" s="146"/>
      <c r="M73" s="164"/>
      <c r="N73" s="209"/>
    </row>
    <row r="74" spans="1:15">
      <c r="A74" s="131" t="s">
        <v>53</v>
      </c>
      <c r="H74" s="147"/>
      <c r="I74" s="146"/>
      <c r="J74" s="147"/>
      <c r="L74" s="147"/>
      <c r="M74" s="146"/>
      <c r="N74" s="209"/>
    </row>
    <row r="75" spans="1:15">
      <c r="B75" s="132" t="s">
        <v>16</v>
      </c>
      <c r="H75" s="147"/>
      <c r="I75" s="146"/>
      <c r="J75" s="147"/>
      <c r="L75" s="147"/>
      <c r="M75" s="146"/>
      <c r="N75" s="209"/>
    </row>
    <row r="76" spans="1:15">
      <c r="C76" s="131" t="s">
        <v>33</v>
      </c>
      <c r="H76" s="147"/>
      <c r="I76" s="146"/>
      <c r="J76" s="147"/>
      <c r="L76" s="147"/>
      <c r="M76" s="146"/>
      <c r="N76" s="209"/>
    </row>
    <row r="77" spans="1:15" ht="18" thickBot="1">
      <c r="D77" s="131" t="s">
        <v>67</v>
      </c>
      <c r="G77" s="165">
        <v>836505</v>
      </c>
      <c r="H77" s="149"/>
      <c r="I77" s="165">
        <v>836505</v>
      </c>
      <c r="J77" s="149"/>
      <c r="K77" s="165">
        <v>836505</v>
      </c>
      <c r="L77" s="149"/>
      <c r="M77" s="165">
        <v>836505</v>
      </c>
    </row>
    <row r="78" spans="1:15" ht="18" thickTop="1">
      <c r="C78" s="131" t="s">
        <v>34</v>
      </c>
      <c r="G78" s="149"/>
      <c r="H78" s="149"/>
      <c r="I78" s="149"/>
      <c r="J78" s="155"/>
      <c r="K78" s="149"/>
      <c r="L78" s="149"/>
      <c r="M78" s="149"/>
    </row>
    <row r="79" spans="1:15">
      <c r="D79" s="131" t="s">
        <v>62</v>
      </c>
      <c r="G79" s="155">
        <v>836505</v>
      </c>
      <c r="H79" s="155"/>
      <c r="I79" s="155">
        <v>836505</v>
      </c>
      <c r="J79" s="155"/>
      <c r="K79" s="155">
        <v>836505</v>
      </c>
      <c r="L79" s="149"/>
      <c r="M79" s="155">
        <v>836505</v>
      </c>
    </row>
    <row r="80" spans="1:15">
      <c r="B80" s="132" t="s">
        <v>35</v>
      </c>
      <c r="G80" s="149"/>
      <c r="H80" s="149"/>
      <c r="I80" s="149"/>
      <c r="J80" s="149"/>
      <c r="K80" s="149"/>
      <c r="L80" s="149"/>
      <c r="M80" s="149"/>
      <c r="O80" s="152"/>
    </row>
    <row r="81" spans="1:15">
      <c r="C81" s="131" t="s">
        <v>45</v>
      </c>
      <c r="G81" s="149">
        <v>15501</v>
      </c>
      <c r="H81" s="149"/>
      <c r="I81" s="149">
        <v>15501</v>
      </c>
      <c r="J81" s="149"/>
      <c r="K81" s="149">
        <v>15501</v>
      </c>
      <c r="L81" s="149"/>
      <c r="M81" s="149">
        <v>15501</v>
      </c>
      <c r="O81" s="152"/>
    </row>
    <row r="82" spans="1:15">
      <c r="B82" s="132" t="s">
        <v>47</v>
      </c>
      <c r="G82" s="149"/>
      <c r="H82" s="149"/>
      <c r="I82" s="149"/>
      <c r="J82" s="149"/>
      <c r="K82" s="149"/>
      <c r="L82" s="149"/>
      <c r="M82" s="149"/>
      <c r="O82" s="152"/>
    </row>
    <row r="83" spans="1:15">
      <c r="C83" s="131" t="s">
        <v>36</v>
      </c>
      <c r="G83" s="149"/>
      <c r="H83" s="149"/>
      <c r="I83" s="149"/>
      <c r="J83" s="149"/>
      <c r="K83" s="149"/>
      <c r="L83" s="149"/>
      <c r="M83" s="149"/>
      <c r="O83" s="152"/>
    </row>
    <row r="84" spans="1:15">
      <c r="D84" s="131" t="s">
        <v>44</v>
      </c>
      <c r="E84" s="134">
        <v>15</v>
      </c>
      <c r="G84" s="149">
        <f>'SOE_T '!J14</f>
        <v>83650</v>
      </c>
      <c r="H84" s="149"/>
      <c r="I84" s="149">
        <v>83650</v>
      </c>
      <c r="J84" s="149"/>
      <c r="K84" s="149">
        <f>'SOE_T '!J21</f>
        <v>83650</v>
      </c>
      <c r="L84" s="149"/>
      <c r="M84" s="149">
        <v>83650</v>
      </c>
      <c r="N84" s="152"/>
      <c r="O84" s="152"/>
    </row>
    <row r="85" spans="1:15">
      <c r="C85" s="131" t="s">
        <v>37</v>
      </c>
      <c r="G85" s="149">
        <f>'SOE_T '!L14</f>
        <v>338708</v>
      </c>
      <c r="H85" s="155"/>
      <c r="I85" s="149">
        <v>391100</v>
      </c>
      <c r="J85" s="155"/>
      <c r="K85" s="149">
        <f>+SOE_T2!L14</f>
        <v>427788</v>
      </c>
      <c r="L85" s="155"/>
      <c r="M85" s="149">
        <v>464211</v>
      </c>
      <c r="O85" s="152"/>
    </row>
    <row r="86" spans="1:15">
      <c r="B86" s="132" t="s">
        <v>54</v>
      </c>
      <c r="G86" s="159">
        <f>'SOE_T '!V14</f>
        <v>123357</v>
      </c>
      <c r="H86" s="155"/>
      <c r="I86" s="159">
        <v>116601</v>
      </c>
      <c r="J86" s="155"/>
      <c r="K86" s="159">
        <f>+SOE_T2!R14</f>
        <v>110138</v>
      </c>
      <c r="L86" s="155"/>
      <c r="M86" s="159">
        <v>111850</v>
      </c>
      <c r="O86" s="152"/>
    </row>
    <row r="87" spans="1:15" ht="17.25" customHeight="1">
      <c r="C87" s="131" t="s">
        <v>59</v>
      </c>
      <c r="G87" s="149">
        <f>SUM(G79:G86)</f>
        <v>1397721</v>
      </c>
      <c r="H87" s="155"/>
      <c r="I87" s="149">
        <f>SUM(I79:I86)</f>
        <v>1443357</v>
      </c>
      <c r="J87" s="155"/>
      <c r="K87" s="149">
        <f>SUM(K79:K86)</f>
        <v>1473582</v>
      </c>
      <c r="L87" s="155"/>
      <c r="M87" s="149">
        <f>SUM(M79:M86)</f>
        <v>1511717</v>
      </c>
    </row>
    <row r="88" spans="1:15" ht="17.25" customHeight="1">
      <c r="B88" s="132" t="s">
        <v>99</v>
      </c>
      <c r="G88" s="149">
        <f>'SOE_T '!X14</f>
        <v>177029</v>
      </c>
      <c r="H88" s="149"/>
      <c r="I88" s="149">
        <v>169635</v>
      </c>
      <c r="J88" s="155"/>
      <c r="K88" s="149">
        <v>0</v>
      </c>
      <c r="L88" s="149"/>
      <c r="M88" s="159">
        <v>0</v>
      </c>
    </row>
    <row r="89" spans="1:15">
      <c r="D89" s="131" t="s">
        <v>55</v>
      </c>
      <c r="G89" s="154">
        <f>+G87+G88</f>
        <v>1574750</v>
      </c>
      <c r="H89" s="155"/>
      <c r="I89" s="154">
        <f>+I87+I88</f>
        <v>1612992</v>
      </c>
      <c r="J89" s="155"/>
      <c r="K89" s="154">
        <f>+K87+K88</f>
        <v>1473582</v>
      </c>
      <c r="L89" s="155"/>
      <c r="M89" s="154">
        <f>+M87+M88</f>
        <v>1511717</v>
      </c>
    </row>
    <row r="90" spans="1:15" ht="18.899999999999999" customHeight="1" thickBot="1">
      <c r="A90" s="131" t="s">
        <v>56</v>
      </c>
      <c r="G90" s="160">
        <f>G72+G89</f>
        <v>3409256</v>
      </c>
      <c r="H90" s="155"/>
      <c r="I90" s="160">
        <f>I72+I89</f>
        <v>3408851</v>
      </c>
      <c r="J90" s="155"/>
      <c r="K90" s="160">
        <f>K72+K89</f>
        <v>2327050</v>
      </c>
      <c r="L90" s="155"/>
      <c r="M90" s="160">
        <f>M72+M89</f>
        <v>2316927</v>
      </c>
      <c r="O90" s="163"/>
    </row>
    <row r="91" spans="1:15" ht="18" thickTop="1">
      <c r="H91" s="212"/>
      <c r="J91" s="212"/>
      <c r="L91" s="212"/>
    </row>
    <row r="92" spans="1:15">
      <c r="F92" s="163"/>
      <c r="G92" s="163">
        <f>+G36-G90</f>
        <v>0</v>
      </c>
      <c r="H92" s="163"/>
      <c r="I92" s="163">
        <f>+I36-I90</f>
        <v>0</v>
      </c>
      <c r="J92" s="163"/>
      <c r="K92" s="163">
        <f>+K36-K90</f>
        <v>0</v>
      </c>
      <c r="L92" s="163"/>
      <c r="M92" s="163">
        <f>+M36-M90</f>
        <v>0</v>
      </c>
      <c r="O92" s="167"/>
    </row>
    <row r="93" spans="1:15">
      <c r="K93" s="166"/>
      <c r="M93" s="166"/>
    </row>
    <row r="94" spans="1:15">
      <c r="D94" s="151"/>
      <c r="F94" s="168"/>
      <c r="G94" s="163"/>
      <c r="I94" s="163"/>
      <c r="K94" s="163"/>
      <c r="M94" s="168"/>
    </row>
    <row r="95" spans="1:15">
      <c r="G95" s="166"/>
      <c r="I95" s="166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A3:M3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50"/>
  <sheetViews>
    <sheetView view="pageBreakPreview" topLeftCell="A4" zoomScale="80" zoomScaleNormal="140" zoomScaleSheetLayoutView="80" workbookViewId="0">
      <selection activeCell="O20" sqref="O20"/>
    </sheetView>
  </sheetViews>
  <sheetFormatPr defaultColWidth="9.125" defaultRowHeight="21" customHeight="1"/>
  <cols>
    <col min="1" max="1" width="2.125" style="37" customWidth="1"/>
    <col min="2" max="2" width="2.25" style="37" customWidth="1"/>
    <col min="3" max="3" width="2.375" style="37" customWidth="1"/>
    <col min="4" max="4" width="38.375" style="37" customWidth="1"/>
    <col min="5" max="5" width="8" style="37" customWidth="1"/>
    <col min="6" max="6" width="2" style="37" customWidth="1"/>
    <col min="7" max="7" width="14.375" style="37" customWidth="1"/>
    <col min="8" max="8" width="2" style="37" customWidth="1"/>
    <col min="9" max="9" width="14.375" style="37" customWidth="1"/>
    <col min="10" max="10" width="2" style="37" customWidth="1"/>
    <col min="11" max="11" width="14.375" style="37" customWidth="1"/>
    <col min="12" max="12" width="2" style="37" customWidth="1"/>
    <col min="13" max="13" width="14.375" style="37" customWidth="1"/>
    <col min="14" max="14" width="5.125" style="37" customWidth="1"/>
    <col min="15" max="15" width="12.75" style="37" bestFit="1" customWidth="1"/>
    <col min="16" max="16" width="9.875" style="37" bestFit="1" customWidth="1"/>
    <col min="17" max="16384" width="9.125" style="37"/>
  </cols>
  <sheetData>
    <row r="1" spans="1:16" ht="21" customHeight="1">
      <c r="M1" s="234" t="s">
        <v>150</v>
      </c>
    </row>
    <row r="2" spans="1:16" ht="21" customHeight="1">
      <c r="M2" s="234" t="s">
        <v>151</v>
      </c>
    </row>
    <row r="3" spans="1:16" s="38" customFormat="1" ht="20.25" customHeight="1">
      <c r="A3" s="295" t="s">
        <v>30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6" s="38" customFormat="1" ht="20.25" customHeight="1">
      <c r="A4" s="295" t="s">
        <v>49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6" s="38" customFormat="1" ht="21" customHeight="1">
      <c r="A5" s="295" t="s">
        <v>189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</row>
    <row r="6" spans="1:16" s="38" customFormat="1" ht="16.5" customHeight="1">
      <c r="A6" s="201"/>
      <c r="B6" s="201"/>
      <c r="C6" s="201"/>
      <c r="D6" s="201"/>
      <c r="E6" s="201"/>
      <c r="F6" s="201"/>
      <c r="G6" s="288"/>
      <c r="H6" s="201"/>
      <c r="I6" s="201"/>
      <c r="J6" s="201"/>
      <c r="K6" s="288"/>
      <c r="L6" s="201"/>
      <c r="M6" s="201"/>
    </row>
    <row r="7" spans="1:16" s="38" customFormat="1" ht="20.25" customHeight="1">
      <c r="A7" s="201"/>
      <c r="B7" s="201"/>
      <c r="C7" s="201"/>
      <c r="D7" s="201"/>
      <c r="E7" s="201"/>
      <c r="F7" s="201"/>
      <c r="G7" s="296" t="s">
        <v>148</v>
      </c>
      <c r="H7" s="296"/>
      <c r="I7" s="296"/>
      <c r="J7" s="296"/>
      <c r="K7" s="296"/>
      <c r="L7" s="296"/>
      <c r="M7" s="296"/>
    </row>
    <row r="8" spans="1:16" ht="20.100000000000001" customHeight="1">
      <c r="G8" s="297" t="s">
        <v>40</v>
      </c>
      <c r="H8" s="297"/>
      <c r="I8" s="297"/>
      <c r="K8" s="297" t="s">
        <v>41</v>
      </c>
      <c r="L8" s="297"/>
      <c r="M8" s="297"/>
    </row>
    <row r="9" spans="1:16" ht="20.100000000000001" customHeight="1">
      <c r="A9" s="39"/>
      <c r="B9" s="39"/>
      <c r="C9" s="39"/>
      <c r="D9" s="39"/>
      <c r="E9" s="202" t="s">
        <v>5</v>
      </c>
      <c r="F9" s="39"/>
      <c r="G9" s="128" t="s">
        <v>156</v>
      </c>
      <c r="H9" s="40"/>
      <c r="I9" s="128" t="s">
        <v>87</v>
      </c>
      <c r="J9" s="40"/>
      <c r="K9" s="128" t="s">
        <v>156</v>
      </c>
      <c r="L9" s="40"/>
      <c r="M9" s="128" t="s">
        <v>87</v>
      </c>
    </row>
    <row r="10" spans="1:16" ht="20.100000000000001" customHeight="1">
      <c r="A10" s="39"/>
      <c r="B10" s="39"/>
      <c r="C10" s="39"/>
      <c r="D10" s="39"/>
      <c r="E10" s="41"/>
      <c r="F10" s="39"/>
      <c r="G10" s="40"/>
      <c r="H10" s="40"/>
      <c r="I10" s="41"/>
      <c r="J10" s="40"/>
      <c r="K10" s="40"/>
      <c r="L10" s="40"/>
      <c r="M10" s="41"/>
    </row>
    <row r="11" spans="1:16" ht="6.75" customHeight="1">
      <c r="A11" s="39"/>
      <c r="B11" s="39"/>
      <c r="C11" s="39"/>
      <c r="D11" s="39"/>
      <c r="E11" s="39"/>
      <c r="F11" s="39"/>
      <c r="G11" s="40"/>
      <c r="H11" s="42"/>
      <c r="I11" s="40"/>
      <c r="J11" s="42"/>
      <c r="K11" s="40"/>
      <c r="L11" s="42"/>
      <c r="M11" s="40"/>
    </row>
    <row r="12" spans="1:16" ht="20.100000000000001" customHeight="1">
      <c r="A12" s="37" t="s">
        <v>28</v>
      </c>
      <c r="E12" s="39">
        <v>16.2</v>
      </c>
      <c r="F12" s="39"/>
      <c r="G12" s="43">
        <v>600461</v>
      </c>
      <c r="H12" s="43"/>
      <c r="I12" s="43">
        <v>609439</v>
      </c>
      <c r="J12" s="43"/>
      <c r="K12" s="43">
        <v>472783</v>
      </c>
      <c r="L12" s="47"/>
      <c r="M12" s="43">
        <v>506786</v>
      </c>
      <c r="O12" s="45"/>
      <c r="P12" s="50"/>
    </row>
    <row r="13" spans="1:16" ht="20.100000000000001" customHeight="1">
      <c r="A13" s="37" t="s">
        <v>29</v>
      </c>
      <c r="E13" s="39">
        <v>16.2</v>
      </c>
      <c r="F13" s="39"/>
      <c r="G13" s="46">
        <v>-484422</v>
      </c>
      <c r="H13" s="43"/>
      <c r="I13" s="46">
        <v>-475156</v>
      </c>
      <c r="J13" s="47"/>
      <c r="K13" s="46">
        <v>-398236</v>
      </c>
      <c r="L13" s="47"/>
      <c r="M13" s="46">
        <v>-398544</v>
      </c>
      <c r="O13" s="45"/>
      <c r="P13" s="50"/>
    </row>
    <row r="14" spans="1:16" ht="20.100000000000001" customHeight="1">
      <c r="A14" s="37" t="s">
        <v>79</v>
      </c>
      <c r="E14" s="39"/>
      <c r="F14" s="39"/>
      <c r="G14" s="46">
        <f>+G12+G13</f>
        <v>116039</v>
      </c>
      <c r="H14" s="43"/>
      <c r="I14" s="46">
        <f>+I12+I13</f>
        <v>134283</v>
      </c>
      <c r="J14" s="47"/>
      <c r="K14" s="46">
        <f>+K12+K13</f>
        <v>74547</v>
      </c>
      <c r="L14" s="47"/>
      <c r="M14" s="46">
        <f>+M12+M13</f>
        <v>108242</v>
      </c>
      <c r="O14" s="45"/>
      <c r="P14" s="50"/>
    </row>
    <row r="15" spans="1:16" ht="20.100000000000001" customHeight="1">
      <c r="A15" s="37" t="s">
        <v>14</v>
      </c>
      <c r="E15" s="39">
        <v>16.2</v>
      </c>
      <c r="F15" s="39"/>
      <c r="G15" s="43">
        <v>-1112</v>
      </c>
      <c r="H15" s="43"/>
      <c r="I15" s="43">
        <v>5158</v>
      </c>
      <c r="J15" s="47"/>
      <c r="K15" s="43">
        <v>1369</v>
      </c>
      <c r="L15" s="47"/>
      <c r="M15" s="43">
        <v>11875</v>
      </c>
      <c r="O15" s="45"/>
      <c r="P15" s="50"/>
    </row>
    <row r="16" spans="1:16" ht="20.25" customHeight="1">
      <c r="A16" s="37" t="s">
        <v>108</v>
      </c>
      <c r="E16" s="39"/>
      <c r="F16" s="39"/>
      <c r="G16" s="43">
        <v>-92714</v>
      </c>
      <c r="H16" s="43"/>
      <c r="I16" s="43">
        <v>-86444</v>
      </c>
      <c r="J16" s="47"/>
      <c r="K16" s="43">
        <v>-74616</v>
      </c>
      <c r="L16" s="47"/>
      <c r="M16" s="43">
        <v>-70920</v>
      </c>
      <c r="N16" s="49"/>
      <c r="O16" s="45"/>
      <c r="P16" s="50"/>
    </row>
    <row r="17" spans="1:16" ht="20.100000000000001" customHeight="1">
      <c r="A17" s="37" t="s">
        <v>42</v>
      </c>
      <c r="E17" s="39"/>
      <c r="F17" s="39"/>
      <c r="G17" s="43">
        <v>-46373</v>
      </c>
      <c r="H17" s="43"/>
      <c r="I17" s="43">
        <v>-60844</v>
      </c>
      <c r="J17" s="47"/>
      <c r="K17" s="43">
        <v>-21228</v>
      </c>
      <c r="L17" s="47"/>
      <c r="M17" s="43">
        <v>-28579</v>
      </c>
      <c r="N17" s="49"/>
      <c r="O17" s="45"/>
      <c r="P17" s="50"/>
    </row>
    <row r="18" spans="1:16" ht="20.100000000000001" customHeight="1">
      <c r="A18" s="37" t="s">
        <v>77</v>
      </c>
      <c r="E18" s="39">
        <v>16.2</v>
      </c>
      <c r="F18" s="39"/>
      <c r="G18" s="43">
        <v>-6705</v>
      </c>
      <c r="H18" s="43"/>
      <c r="I18" s="43">
        <v>-9513</v>
      </c>
      <c r="J18" s="47"/>
      <c r="K18" s="43">
        <v>-6705</v>
      </c>
      <c r="L18" s="47"/>
      <c r="M18" s="43">
        <v>-9513</v>
      </c>
      <c r="N18" s="49"/>
      <c r="O18" s="45"/>
      <c r="P18" s="50"/>
    </row>
    <row r="19" spans="1:16" ht="20.100000000000001" customHeight="1">
      <c r="A19" s="37" t="s">
        <v>141</v>
      </c>
      <c r="G19" s="48">
        <f>SUM(G15:G18)</f>
        <v>-146904</v>
      </c>
      <c r="H19" s="43"/>
      <c r="I19" s="48">
        <f>SUM(I15:I18)</f>
        <v>-151643</v>
      </c>
      <c r="J19" s="47"/>
      <c r="K19" s="48">
        <f>SUM(K15:K18)</f>
        <v>-101180</v>
      </c>
      <c r="L19" s="47"/>
      <c r="M19" s="48">
        <f>SUM(M15:M18)</f>
        <v>-97137</v>
      </c>
      <c r="O19" s="45"/>
      <c r="P19" s="50"/>
    </row>
    <row r="20" spans="1:16" ht="20.100000000000001" customHeight="1">
      <c r="A20" s="37" t="s">
        <v>80</v>
      </c>
      <c r="G20" s="47">
        <f>SUM(G14,G19)</f>
        <v>-30865</v>
      </c>
      <c r="H20" s="47"/>
      <c r="I20" s="47">
        <f>SUM(I14,I19)</f>
        <v>-17360</v>
      </c>
      <c r="J20" s="47"/>
      <c r="K20" s="47">
        <f>SUM(K14,K19)</f>
        <v>-26633</v>
      </c>
      <c r="L20" s="47"/>
      <c r="M20" s="47">
        <f>SUM(M14,M19)</f>
        <v>11105</v>
      </c>
      <c r="O20" s="45"/>
      <c r="P20" s="50"/>
    </row>
    <row r="21" spans="1:16" ht="20.100000000000001" customHeight="1">
      <c r="A21" s="37" t="s">
        <v>43</v>
      </c>
      <c r="E21" s="39">
        <v>16.2</v>
      </c>
      <c r="G21" s="46">
        <v>-10418</v>
      </c>
      <c r="H21" s="43"/>
      <c r="I21" s="46">
        <v>-9272</v>
      </c>
      <c r="J21" s="43"/>
      <c r="K21" s="46">
        <v>-7670</v>
      </c>
      <c r="L21" s="47"/>
      <c r="M21" s="46">
        <v>-8443</v>
      </c>
      <c r="N21" s="50"/>
      <c r="O21" s="45"/>
      <c r="P21" s="50"/>
    </row>
    <row r="22" spans="1:16" ht="20.100000000000001" customHeight="1">
      <c r="A22" s="37" t="s">
        <v>81</v>
      </c>
      <c r="G22" s="47">
        <f>+G20+G21</f>
        <v>-41283</v>
      </c>
      <c r="H22" s="43"/>
      <c r="I22" s="47">
        <f>+I20+I21</f>
        <v>-26632</v>
      </c>
      <c r="J22" s="47"/>
      <c r="K22" s="47">
        <f>+K20+K21</f>
        <v>-34303</v>
      </c>
      <c r="L22" s="47"/>
      <c r="M22" s="47">
        <f>+M20+M21</f>
        <v>2662</v>
      </c>
      <c r="N22" s="50"/>
      <c r="O22" s="45"/>
      <c r="P22" s="50"/>
    </row>
    <row r="23" spans="1:16" ht="20.100000000000001" customHeight="1">
      <c r="A23" s="37" t="s">
        <v>174</v>
      </c>
      <c r="E23" s="39"/>
      <c r="G23" s="46">
        <v>3556</v>
      </c>
      <c r="H23" s="43"/>
      <c r="I23" s="46">
        <v>1868</v>
      </c>
      <c r="J23" s="43"/>
      <c r="K23" s="46">
        <v>694</v>
      </c>
      <c r="L23" s="47"/>
      <c r="M23" s="46">
        <v>-548</v>
      </c>
      <c r="O23" s="45"/>
      <c r="P23" s="50"/>
    </row>
    <row r="24" spans="1:16" ht="20.100000000000001" customHeight="1">
      <c r="A24" s="98" t="s">
        <v>152</v>
      </c>
      <c r="G24" s="48">
        <f>G22+G23</f>
        <v>-37727</v>
      </c>
      <c r="H24" s="43"/>
      <c r="I24" s="48">
        <f>I22+I23</f>
        <v>-24764</v>
      </c>
      <c r="J24" s="47"/>
      <c r="K24" s="48">
        <f>K22+K23</f>
        <v>-33609</v>
      </c>
      <c r="L24" s="47"/>
      <c r="M24" s="48">
        <f>M22+M23</f>
        <v>2114</v>
      </c>
      <c r="O24" s="45"/>
      <c r="P24" s="50"/>
    </row>
    <row r="25" spans="1:16" s="54" customFormat="1" ht="20.100000000000001" customHeight="1">
      <c r="A25" s="54" t="s">
        <v>64</v>
      </c>
      <c r="G25" s="104"/>
      <c r="H25" s="105"/>
      <c r="I25" s="106"/>
      <c r="J25" s="104"/>
      <c r="K25" s="104"/>
      <c r="L25" s="104"/>
      <c r="M25" s="104"/>
      <c r="O25" s="45"/>
      <c r="P25" s="50"/>
    </row>
    <row r="26" spans="1:16" ht="20.100000000000001" customHeight="1">
      <c r="A26" s="54" t="s">
        <v>145</v>
      </c>
      <c r="B26" s="54"/>
      <c r="G26" s="47"/>
      <c r="H26" s="43"/>
      <c r="I26" s="47"/>
      <c r="J26" s="47"/>
      <c r="K26" s="47"/>
      <c r="L26" s="47"/>
      <c r="M26" s="47"/>
      <c r="O26" s="45"/>
      <c r="P26" s="50"/>
    </row>
    <row r="27" spans="1:16" ht="20.100000000000001" customHeight="1">
      <c r="A27" s="54"/>
      <c r="B27" s="54"/>
      <c r="C27" s="54" t="s">
        <v>146</v>
      </c>
      <c r="O27" s="45"/>
      <c r="P27" s="50"/>
    </row>
    <row r="28" spans="1:16" ht="20.100000000000001" customHeight="1">
      <c r="A28" s="37" t="s">
        <v>82</v>
      </c>
      <c r="E28" s="39"/>
      <c r="G28" s="47">
        <v>-1096</v>
      </c>
      <c r="H28" s="43"/>
      <c r="I28" s="47">
        <v>-1129</v>
      </c>
      <c r="J28" s="47"/>
      <c r="K28" s="286">
        <v>-1070</v>
      </c>
      <c r="L28" s="47"/>
      <c r="M28" s="47">
        <v>-1130</v>
      </c>
      <c r="O28" s="45"/>
      <c r="P28" s="50"/>
    </row>
    <row r="29" spans="1:16" ht="20.100000000000001" customHeight="1">
      <c r="A29" s="54" t="s">
        <v>175</v>
      </c>
      <c r="B29" s="54"/>
      <c r="C29" s="54"/>
      <c r="D29" s="54"/>
      <c r="E29" s="39"/>
      <c r="G29" s="245"/>
      <c r="I29" s="47"/>
      <c r="J29" s="47"/>
      <c r="K29" s="47"/>
      <c r="L29" s="47"/>
      <c r="M29" s="47"/>
      <c r="O29" s="45"/>
      <c r="P29" s="50"/>
    </row>
    <row r="30" spans="1:16" ht="20.100000000000001" customHeight="1">
      <c r="A30" s="54"/>
      <c r="B30" s="54"/>
      <c r="C30" s="54" t="s">
        <v>146</v>
      </c>
      <c r="D30" s="54"/>
      <c r="E30" s="39"/>
      <c r="O30" s="45"/>
      <c r="P30" s="50"/>
    </row>
    <row r="31" spans="1:16" ht="20.100000000000001" customHeight="1">
      <c r="B31" s="37" t="s">
        <v>184</v>
      </c>
      <c r="E31" s="39"/>
      <c r="G31" s="47">
        <v>-3160</v>
      </c>
      <c r="H31" s="43"/>
      <c r="I31" s="47">
        <v>0</v>
      </c>
      <c r="J31" s="47"/>
      <c r="K31" s="286">
        <v>0</v>
      </c>
      <c r="L31" s="47"/>
      <c r="M31" s="47">
        <v>0</v>
      </c>
      <c r="O31" s="45"/>
      <c r="P31" s="50"/>
    </row>
    <row r="32" spans="1:16" ht="20.100000000000001" customHeight="1" thickBot="1">
      <c r="A32" s="37" t="s">
        <v>153</v>
      </c>
      <c r="G32" s="53">
        <f>SUM(G24:G31)</f>
        <v>-41983</v>
      </c>
      <c r="H32" s="43"/>
      <c r="I32" s="53">
        <f>SUM(I24:I31)</f>
        <v>-25893</v>
      </c>
      <c r="J32" s="47"/>
      <c r="K32" s="53">
        <f>SUM(K24:K31)</f>
        <v>-34679</v>
      </c>
      <c r="L32" s="43"/>
      <c r="M32" s="53">
        <f>SUM(M24:M31)</f>
        <v>984</v>
      </c>
      <c r="O32" s="45"/>
      <c r="P32" s="50"/>
    </row>
    <row r="33" spans="1:20" ht="20.100000000000001" customHeight="1" thickTop="1">
      <c r="G33" s="44"/>
      <c r="H33" s="50"/>
      <c r="I33" s="44"/>
      <c r="J33" s="44"/>
      <c r="K33" s="203"/>
      <c r="L33" s="44"/>
      <c r="M33" s="47"/>
      <c r="O33" s="45"/>
      <c r="P33" s="50"/>
    </row>
    <row r="34" spans="1:20" s="62" customFormat="1" ht="21" customHeight="1">
      <c r="A34" s="54" t="s">
        <v>154</v>
      </c>
      <c r="B34" s="55"/>
      <c r="C34" s="56"/>
      <c r="D34" s="56"/>
      <c r="E34" s="57"/>
      <c r="F34" s="58"/>
      <c r="G34" s="57"/>
      <c r="H34" s="58"/>
      <c r="I34" s="57"/>
      <c r="J34" s="58"/>
      <c r="K34" s="204"/>
      <c r="L34" s="59"/>
      <c r="M34" s="44"/>
      <c r="N34" s="60"/>
      <c r="O34" s="45"/>
      <c r="P34" s="50"/>
      <c r="Q34" s="88"/>
      <c r="R34" s="88"/>
      <c r="S34" s="88"/>
      <c r="T34" s="61"/>
    </row>
    <row r="35" spans="1:20" s="62" customFormat="1" ht="21" customHeight="1">
      <c r="A35" s="54"/>
      <c r="B35" s="37" t="s">
        <v>51</v>
      </c>
      <c r="C35" s="56"/>
      <c r="D35" s="56"/>
      <c r="G35" s="57">
        <f>+G37-G36</f>
        <v>-35632</v>
      </c>
      <c r="H35" s="63"/>
      <c r="I35" s="57">
        <f>+I37-I36</f>
        <v>-16392</v>
      </c>
      <c r="J35" s="63"/>
      <c r="K35" s="204">
        <f>+K37-K36</f>
        <v>-33609</v>
      </c>
      <c r="L35" s="57"/>
      <c r="M35" s="57">
        <f>+M37-M36</f>
        <v>2114</v>
      </c>
      <c r="N35" s="60"/>
      <c r="O35" s="45"/>
      <c r="P35" s="50"/>
    </row>
    <row r="36" spans="1:20" s="62" customFormat="1" ht="21" customHeight="1">
      <c r="A36" s="54"/>
      <c r="B36" s="37" t="s">
        <v>50</v>
      </c>
      <c r="C36" s="64"/>
      <c r="D36" s="56"/>
      <c r="G36" s="57">
        <v>-2095</v>
      </c>
      <c r="H36" s="63"/>
      <c r="I36" s="78">
        <v>-8372</v>
      </c>
      <c r="J36" s="63"/>
      <c r="K36" s="204">
        <v>0</v>
      </c>
      <c r="L36" s="57"/>
      <c r="M36" s="57">
        <v>0</v>
      </c>
      <c r="O36" s="45"/>
      <c r="P36" s="50"/>
    </row>
    <row r="37" spans="1:20" s="62" customFormat="1" ht="21" customHeight="1" thickBot="1">
      <c r="A37" s="54"/>
      <c r="B37" s="37"/>
      <c r="C37" s="64"/>
      <c r="D37" s="56"/>
      <c r="G37" s="53">
        <f>G24</f>
        <v>-37727</v>
      </c>
      <c r="H37" s="63"/>
      <c r="I37" s="65">
        <f>I24</f>
        <v>-24764</v>
      </c>
      <c r="J37" s="63"/>
      <c r="K37" s="287">
        <f>K24</f>
        <v>-33609</v>
      </c>
      <c r="L37" s="57"/>
      <c r="M37" s="65">
        <f>+M24</f>
        <v>2114</v>
      </c>
      <c r="O37" s="45"/>
      <c r="P37" s="50"/>
    </row>
    <row r="38" spans="1:20" s="62" customFormat="1" ht="21" customHeight="1" thickTop="1">
      <c r="A38" s="54" t="s">
        <v>65</v>
      </c>
      <c r="B38" s="55"/>
      <c r="C38" s="56"/>
      <c r="D38" s="56"/>
      <c r="G38" s="108"/>
      <c r="H38" s="63"/>
      <c r="I38" s="61"/>
      <c r="J38" s="63"/>
      <c r="K38" s="205"/>
      <c r="L38" s="63"/>
      <c r="M38" s="61"/>
      <c r="O38" s="45"/>
      <c r="P38" s="50"/>
    </row>
    <row r="39" spans="1:20" s="62" customFormat="1" ht="21" customHeight="1">
      <c r="A39" s="55"/>
      <c r="B39" s="37" t="s">
        <v>51</v>
      </c>
      <c r="C39" s="56"/>
      <c r="D39" s="56"/>
      <c r="G39" s="57">
        <f>-G40+G41</f>
        <v>-39863</v>
      </c>
      <c r="H39" s="63"/>
      <c r="I39" s="57">
        <f>+I41-I40</f>
        <v>-17525</v>
      </c>
      <c r="J39" s="63"/>
      <c r="K39" s="57">
        <f>+K41-K40</f>
        <v>-34679</v>
      </c>
      <c r="L39" s="57"/>
      <c r="M39" s="57">
        <f>+M41-M40</f>
        <v>984</v>
      </c>
      <c r="O39" s="45"/>
      <c r="P39" s="50"/>
    </row>
    <row r="40" spans="1:20" s="62" customFormat="1" ht="21" customHeight="1">
      <c r="A40" s="55"/>
      <c r="B40" s="37" t="s">
        <v>50</v>
      </c>
      <c r="C40" s="56"/>
      <c r="D40" s="56"/>
      <c r="G40" s="57">
        <v>-2120</v>
      </c>
      <c r="H40" s="63"/>
      <c r="I40" s="78">
        <v>-8368</v>
      </c>
      <c r="J40" s="63"/>
      <c r="K40" s="57">
        <v>0</v>
      </c>
      <c r="L40" s="57"/>
      <c r="M40" s="57">
        <v>0</v>
      </c>
      <c r="O40" s="45"/>
      <c r="P40" s="50"/>
    </row>
    <row r="41" spans="1:20" s="62" customFormat="1" ht="21" customHeight="1" thickBot="1">
      <c r="A41" s="55"/>
      <c r="B41" s="37"/>
      <c r="C41" s="56"/>
      <c r="D41" s="56"/>
      <c r="G41" s="53">
        <f>G32</f>
        <v>-41983</v>
      </c>
      <c r="H41" s="63"/>
      <c r="I41" s="65">
        <f>I32</f>
        <v>-25893</v>
      </c>
      <c r="J41" s="63"/>
      <c r="K41" s="287">
        <f>K32</f>
        <v>-34679</v>
      </c>
      <c r="L41" s="57"/>
      <c r="M41" s="65">
        <f>M32</f>
        <v>984</v>
      </c>
      <c r="O41" s="45"/>
      <c r="P41" s="50"/>
    </row>
    <row r="42" spans="1:20" s="67" customFormat="1" ht="21" customHeight="1" thickTop="1">
      <c r="A42" s="66" t="s">
        <v>69</v>
      </c>
      <c r="C42" s="68"/>
      <c r="D42" s="69"/>
      <c r="E42" s="70"/>
      <c r="F42" s="71"/>
      <c r="G42" s="52"/>
      <c r="H42" s="52"/>
      <c r="I42" s="52"/>
      <c r="J42" s="52"/>
      <c r="K42" s="206"/>
      <c r="L42" s="52"/>
      <c r="M42" s="61"/>
      <c r="O42" s="45"/>
      <c r="P42" s="50"/>
    </row>
    <row r="43" spans="1:20" s="67" customFormat="1" ht="21" customHeight="1">
      <c r="A43" s="67" t="s">
        <v>26</v>
      </c>
      <c r="B43" s="72" t="s">
        <v>70</v>
      </c>
      <c r="C43" s="68"/>
      <c r="D43" s="69"/>
      <c r="E43" s="68"/>
      <c r="G43" s="289">
        <f>G35/G44</f>
        <v>-4.2596278563786227E-2</v>
      </c>
      <c r="H43" s="129"/>
      <c r="I43" s="283">
        <f>I35/I44</f>
        <v>-1.9595818315491242E-2</v>
      </c>
      <c r="J43" s="76"/>
      <c r="K43" s="283">
        <f>K35/K44</f>
        <v>-4.0177882977388064E-2</v>
      </c>
      <c r="L43" s="76"/>
      <c r="M43" s="283">
        <f>M35/M44</f>
        <v>2.5271815470319964E-3</v>
      </c>
      <c r="O43" s="45"/>
      <c r="P43" s="50"/>
    </row>
    <row r="44" spans="1:20" s="67" customFormat="1" ht="21" customHeight="1" thickBot="1">
      <c r="B44" s="72" t="s">
        <v>155</v>
      </c>
      <c r="C44" s="68"/>
      <c r="D44" s="69"/>
      <c r="E44" s="68"/>
      <c r="G44" s="73">
        <f>BS_T!G79</f>
        <v>836505</v>
      </c>
      <c r="H44" s="74"/>
      <c r="I44" s="73">
        <v>836505</v>
      </c>
      <c r="J44" s="75"/>
      <c r="K44" s="73">
        <f>BS_T!K79</f>
        <v>836505</v>
      </c>
      <c r="L44" s="75"/>
      <c r="M44" s="73">
        <v>836505</v>
      </c>
      <c r="O44" s="45"/>
      <c r="P44" s="50"/>
    </row>
    <row r="45" spans="1:20" s="67" customFormat="1" ht="21" customHeight="1" thickTop="1">
      <c r="B45" s="72"/>
      <c r="C45" s="68"/>
      <c r="D45" s="69"/>
      <c r="G45" s="75"/>
      <c r="H45" s="74"/>
      <c r="I45" s="75"/>
      <c r="J45" s="75"/>
      <c r="K45" s="75"/>
      <c r="L45" s="75"/>
      <c r="M45" s="75"/>
      <c r="N45" s="75"/>
      <c r="O45" s="45"/>
      <c r="P45" s="50"/>
    </row>
    <row r="46" spans="1:20" s="67" customFormat="1" ht="21" customHeight="1">
      <c r="B46" s="72"/>
      <c r="C46" s="68"/>
      <c r="D46" s="69"/>
      <c r="G46" s="75"/>
      <c r="H46" s="74"/>
      <c r="I46" s="100"/>
      <c r="J46" s="75"/>
      <c r="K46" s="75"/>
      <c r="L46" s="75"/>
      <c r="M46" s="75"/>
      <c r="O46" s="45"/>
    </row>
    <row r="47" spans="1:20" s="67" customFormat="1" ht="21" customHeight="1">
      <c r="B47" s="72"/>
      <c r="C47" s="68"/>
      <c r="D47" s="69"/>
      <c r="G47" s="75"/>
      <c r="H47" s="74"/>
      <c r="I47" s="75"/>
      <c r="J47" s="75"/>
      <c r="K47" s="75"/>
      <c r="L47" s="75"/>
      <c r="M47" s="75"/>
      <c r="O47" s="45"/>
    </row>
    <row r="48" spans="1:20" s="67" customFormat="1" ht="21" customHeight="1">
      <c r="B48" s="72"/>
      <c r="C48" s="68"/>
      <c r="D48" s="69"/>
      <c r="G48" s="76"/>
      <c r="H48" s="74"/>
      <c r="I48" s="75"/>
      <c r="J48" s="75"/>
      <c r="K48" s="75"/>
      <c r="L48" s="75"/>
      <c r="M48" s="75"/>
      <c r="O48" s="37"/>
    </row>
    <row r="49" spans="7:13" ht="8.25" customHeight="1">
      <c r="G49" s="50"/>
      <c r="H49" s="50"/>
      <c r="I49" s="50"/>
      <c r="J49" s="50"/>
      <c r="K49" s="77"/>
      <c r="L49" s="50"/>
      <c r="M49" s="75"/>
    </row>
    <row r="50" spans="7:13" ht="21" customHeight="1">
      <c r="G50" s="51"/>
      <c r="K50" s="51"/>
      <c r="M50" s="5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50"/>
  <sheetViews>
    <sheetView view="pageBreakPreview" topLeftCell="A25" zoomScale="87" zoomScaleNormal="100" zoomScaleSheetLayoutView="87" workbookViewId="0">
      <selection activeCell="M55" sqref="M55"/>
    </sheetView>
  </sheetViews>
  <sheetFormatPr defaultColWidth="9.125" defaultRowHeight="19.2"/>
  <cols>
    <col min="1" max="1" width="2.125" style="37" customWidth="1"/>
    <col min="2" max="2" width="2.25" style="37" customWidth="1"/>
    <col min="3" max="3" width="2.375" style="37" customWidth="1"/>
    <col min="4" max="4" width="38.375" style="37" customWidth="1"/>
    <col min="5" max="5" width="8" style="37" customWidth="1"/>
    <col min="6" max="6" width="2" style="37" customWidth="1"/>
    <col min="7" max="7" width="14.375" style="37" customWidth="1"/>
    <col min="8" max="8" width="2" style="37" customWidth="1"/>
    <col min="9" max="9" width="14.375" style="37" customWidth="1"/>
    <col min="10" max="10" width="2" style="37" customWidth="1"/>
    <col min="11" max="11" width="14.375" style="37" customWidth="1"/>
    <col min="12" max="12" width="2" style="37" customWidth="1"/>
    <col min="13" max="13" width="14.375" style="37" customWidth="1"/>
    <col min="14" max="14" width="5.125" style="37" customWidth="1"/>
    <col min="15" max="15" width="12.75" style="37" bestFit="1" customWidth="1"/>
    <col min="16" max="16" width="9.875" style="37" bestFit="1" customWidth="1"/>
    <col min="17" max="16384" width="9.125" style="37"/>
  </cols>
  <sheetData>
    <row r="1" spans="1:16" ht="21" customHeight="1">
      <c r="M1" s="234" t="s">
        <v>150</v>
      </c>
    </row>
    <row r="2" spans="1:16" ht="21" customHeight="1">
      <c r="M2" s="234" t="s">
        <v>151</v>
      </c>
    </row>
    <row r="3" spans="1:16" s="38" customFormat="1" ht="20.25" customHeight="1">
      <c r="A3" s="295" t="s">
        <v>30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6" s="38" customFormat="1" ht="20.25" customHeight="1">
      <c r="A4" s="295" t="s">
        <v>49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6" s="38" customFormat="1" ht="21" customHeight="1">
      <c r="A5" s="295" t="s">
        <v>190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</row>
    <row r="6" spans="1:16" s="38" customFormat="1" ht="16.5" customHeight="1">
      <c r="A6" s="253"/>
      <c r="B6" s="253"/>
      <c r="C6" s="253"/>
      <c r="D6" s="253"/>
      <c r="E6" s="253"/>
      <c r="F6" s="253"/>
      <c r="G6" s="288"/>
      <c r="H6" s="253"/>
      <c r="I6" s="253"/>
      <c r="J6" s="253"/>
      <c r="K6" s="284"/>
      <c r="L6" s="253"/>
      <c r="M6" s="253"/>
    </row>
    <row r="7" spans="1:16" s="38" customFormat="1" ht="20.25" customHeight="1">
      <c r="A7" s="253"/>
      <c r="B7" s="253"/>
      <c r="C7" s="253"/>
      <c r="D7" s="253"/>
      <c r="E7" s="253"/>
      <c r="F7" s="253"/>
      <c r="G7" s="296" t="s">
        <v>148</v>
      </c>
      <c r="H7" s="296"/>
      <c r="I7" s="296"/>
      <c r="J7" s="296"/>
      <c r="K7" s="296"/>
      <c r="L7" s="296"/>
      <c r="M7" s="296"/>
    </row>
    <row r="8" spans="1:16" ht="20.100000000000001" customHeight="1">
      <c r="G8" s="297" t="s">
        <v>40</v>
      </c>
      <c r="H8" s="297"/>
      <c r="I8" s="297"/>
      <c r="K8" s="297" t="s">
        <v>41</v>
      </c>
      <c r="L8" s="297"/>
      <c r="M8" s="297"/>
    </row>
    <row r="9" spans="1:16" ht="20.100000000000001" customHeight="1">
      <c r="A9" s="39"/>
      <c r="B9" s="39"/>
      <c r="C9" s="39"/>
      <c r="D9" s="39"/>
      <c r="E9" s="254" t="s">
        <v>5</v>
      </c>
      <c r="F9" s="39"/>
      <c r="G9" s="128" t="s">
        <v>156</v>
      </c>
      <c r="H9" s="40"/>
      <c r="I9" s="128" t="s">
        <v>87</v>
      </c>
      <c r="J9" s="40"/>
      <c r="K9" s="128" t="s">
        <v>156</v>
      </c>
      <c r="L9" s="40"/>
      <c r="M9" s="128" t="s">
        <v>87</v>
      </c>
    </row>
    <row r="10" spans="1:16" ht="20.100000000000001" customHeight="1">
      <c r="A10" s="39"/>
      <c r="B10" s="39"/>
      <c r="C10" s="39"/>
      <c r="D10" s="39"/>
      <c r="E10" s="41"/>
      <c r="F10" s="39"/>
      <c r="G10" s="40"/>
      <c r="H10" s="40"/>
      <c r="I10" s="41"/>
      <c r="J10" s="40"/>
      <c r="K10" s="40"/>
      <c r="L10" s="40"/>
      <c r="M10" s="41"/>
    </row>
    <row r="11" spans="1:16" ht="6.75" customHeight="1">
      <c r="A11" s="39"/>
      <c r="B11" s="39"/>
      <c r="C11" s="39"/>
      <c r="D11" s="39"/>
      <c r="E11" s="39"/>
      <c r="F11" s="39"/>
      <c r="G11" s="40"/>
      <c r="H11" s="42"/>
      <c r="I11" s="40"/>
      <c r="J11" s="42"/>
      <c r="K11" s="40"/>
      <c r="L11" s="42"/>
      <c r="M11" s="40"/>
    </row>
    <row r="12" spans="1:16" ht="20.100000000000001" customHeight="1">
      <c r="A12" s="37" t="s">
        <v>28</v>
      </c>
      <c r="E12" s="39">
        <v>16.3</v>
      </c>
      <c r="F12" s="39"/>
      <c r="G12" s="43">
        <v>1171380</v>
      </c>
      <c r="H12" s="43"/>
      <c r="I12" s="43">
        <v>1284419</v>
      </c>
      <c r="J12" s="43"/>
      <c r="K12" s="43">
        <v>935449</v>
      </c>
      <c r="L12" s="47"/>
      <c r="M12" s="43">
        <v>1049408</v>
      </c>
      <c r="O12" s="45"/>
      <c r="P12" s="50"/>
    </row>
    <row r="13" spans="1:16" ht="20.100000000000001" customHeight="1">
      <c r="A13" s="37" t="s">
        <v>29</v>
      </c>
      <c r="E13" s="39">
        <v>16.3</v>
      </c>
      <c r="F13" s="39"/>
      <c r="G13" s="46">
        <v>-937431</v>
      </c>
      <c r="H13" s="43"/>
      <c r="I13" s="46">
        <v>-995962</v>
      </c>
      <c r="J13" s="47"/>
      <c r="K13" s="46">
        <v>-788286</v>
      </c>
      <c r="L13" s="47"/>
      <c r="M13" s="46">
        <v>-823548</v>
      </c>
      <c r="O13" s="45"/>
      <c r="P13" s="50"/>
    </row>
    <row r="14" spans="1:16" ht="20.100000000000001" customHeight="1">
      <c r="A14" s="37" t="s">
        <v>79</v>
      </c>
      <c r="E14" s="39"/>
      <c r="F14" s="39"/>
      <c r="G14" s="46">
        <f>+G12+G13</f>
        <v>233949</v>
      </c>
      <c r="H14" s="43"/>
      <c r="I14" s="46">
        <f>+I12+I13</f>
        <v>288457</v>
      </c>
      <c r="J14" s="47"/>
      <c r="K14" s="46">
        <f>+K12+K13</f>
        <v>147163</v>
      </c>
      <c r="L14" s="47"/>
      <c r="M14" s="46">
        <f>+M12+M13</f>
        <v>225860</v>
      </c>
      <c r="O14" s="45"/>
      <c r="P14" s="50"/>
    </row>
    <row r="15" spans="1:16" ht="20.100000000000001" customHeight="1">
      <c r="A15" s="37" t="s">
        <v>14</v>
      </c>
      <c r="E15" s="39">
        <v>16.3</v>
      </c>
      <c r="F15" s="39"/>
      <c r="G15" s="43">
        <v>24793</v>
      </c>
      <c r="H15" s="43"/>
      <c r="I15" s="43">
        <v>25471</v>
      </c>
      <c r="J15" s="47"/>
      <c r="K15" s="43">
        <v>34039</v>
      </c>
      <c r="L15" s="47"/>
      <c r="M15" s="43">
        <v>28434</v>
      </c>
      <c r="O15" s="45"/>
      <c r="P15" s="50"/>
    </row>
    <row r="16" spans="1:16" ht="20.25" customHeight="1">
      <c r="A16" s="37" t="s">
        <v>108</v>
      </c>
      <c r="E16" s="39"/>
      <c r="F16" s="39"/>
      <c r="G16" s="43">
        <v>-177686</v>
      </c>
      <c r="H16" s="43"/>
      <c r="I16" s="43">
        <v>-169831</v>
      </c>
      <c r="J16" s="47"/>
      <c r="K16" s="43">
        <v>-142005</v>
      </c>
      <c r="L16" s="47"/>
      <c r="M16" s="43">
        <v>-138917</v>
      </c>
      <c r="N16" s="49"/>
      <c r="O16" s="45"/>
      <c r="P16" s="50"/>
    </row>
    <row r="17" spans="1:16" ht="20.100000000000001" customHeight="1">
      <c r="A17" s="37" t="s">
        <v>42</v>
      </c>
      <c r="E17" s="39"/>
      <c r="F17" s="39"/>
      <c r="G17" s="43">
        <v>-89361</v>
      </c>
      <c r="H17" s="43"/>
      <c r="I17" s="43">
        <v>-113141</v>
      </c>
      <c r="J17" s="47"/>
      <c r="K17" s="43">
        <v>-41844</v>
      </c>
      <c r="L17" s="47"/>
      <c r="M17" s="43">
        <v>-59765</v>
      </c>
      <c r="N17" s="49"/>
      <c r="O17" s="45"/>
      <c r="P17" s="50"/>
    </row>
    <row r="18" spans="1:16" ht="20.100000000000001" customHeight="1">
      <c r="A18" s="37" t="s">
        <v>77</v>
      </c>
      <c r="E18" s="39">
        <v>16.3</v>
      </c>
      <c r="F18" s="39"/>
      <c r="G18" s="43">
        <v>-13460</v>
      </c>
      <c r="H18" s="43"/>
      <c r="I18" s="43">
        <v>-14838</v>
      </c>
      <c r="J18" s="47"/>
      <c r="K18" s="43">
        <v>-13460</v>
      </c>
      <c r="L18" s="47"/>
      <c r="M18" s="43">
        <v>-14838</v>
      </c>
      <c r="N18" s="49"/>
      <c r="O18" s="45"/>
      <c r="P18" s="50"/>
    </row>
    <row r="19" spans="1:16" ht="20.100000000000001" customHeight="1">
      <c r="A19" s="37" t="s">
        <v>141</v>
      </c>
      <c r="G19" s="48">
        <f>SUM(G15:G18)</f>
        <v>-255714</v>
      </c>
      <c r="H19" s="43"/>
      <c r="I19" s="48">
        <f>SUM(I15:I18)</f>
        <v>-272339</v>
      </c>
      <c r="J19" s="47"/>
      <c r="K19" s="48">
        <f>SUM(K15:K18)</f>
        <v>-163270</v>
      </c>
      <c r="L19" s="47"/>
      <c r="M19" s="48">
        <f>SUM(M15:M18)</f>
        <v>-185086</v>
      </c>
      <c r="O19" s="45"/>
      <c r="P19" s="50"/>
    </row>
    <row r="20" spans="1:16" ht="20.100000000000001" customHeight="1">
      <c r="A20" s="37" t="s">
        <v>80</v>
      </c>
      <c r="G20" s="47">
        <f>SUM(G14,G19)</f>
        <v>-21765</v>
      </c>
      <c r="H20" s="47"/>
      <c r="I20" s="47">
        <f>SUM(I14,I19)</f>
        <v>16118</v>
      </c>
      <c r="J20" s="47"/>
      <c r="K20" s="47">
        <f>SUM(K14,K19)</f>
        <v>-16107</v>
      </c>
      <c r="L20" s="47"/>
      <c r="M20" s="47">
        <f>SUM(M14,M19)</f>
        <v>40774</v>
      </c>
      <c r="O20" s="45"/>
      <c r="P20" s="50"/>
    </row>
    <row r="21" spans="1:16" ht="20.100000000000001" customHeight="1">
      <c r="A21" s="37" t="s">
        <v>43</v>
      </c>
      <c r="E21" s="39">
        <v>16.3</v>
      </c>
      <c r="G21" s="46">
        <v>-20726</v>
      </c>
      <c r="H21" s="43"/>
      <c r="I21" s="46">
        <v>-18399</v>
      </c>
      <c r="J21" s="43"/>
      <c r="K21" s="46">
        <v>-15219</v>
      </c>
      <c r="L21" s="47"/>
      <c r="M21" s="46">
        <v>-16674</v>
      </c>
      <c r="N21" s="50"/>
      <c r="O21" s="45"/>
      <c r="P21" s="50"/>
    </row>
    <row r="22" spans="1:16" ht="20.100000000000001" customHeight="1">
      <c r="A22" s="37" t="s">
        <v>81</v>
      </c>
      <c r="G22" s="47">
        <f>+G20+G21</f>
        <v>-42491</v>
      </c>
      <c r="H22" s="43"/>
      <c r="I22" s="47">
        <f>+I20+I21</f>
        <v>-2281</v>
      </c>
      <c r="J22" s="47"/>
      <c r="K22" s="47">
        <f>+K20+K21</f>
        <v>-31326</v>
      </c>
      <c r="L22" s="47"/>
      <c r="M22" s="47">
        <f>+M20+M21</f>
        <v>24100</v>
      </c>
      <c r="N22" s="50"/>
      <c r="O22" s="45"/>
      <c r="P22" s="50"/>
    </row>
    <row r="23" spans="1:16" ht="20.100000000000001" customHeight="1">
      <c r="A23" s="37" t="s">
        <v>174</v>
      </c>
      <c r="E23" s="39"/>
      <c r="G23" s="46">
        <v>-5131</v>
      </c>
      <c r="H23" s="43"/>
      <c r="I23" s="46">
        <v>-1206</v>
      </c>
      <c r="J23" s="43"/>
      <c r="K23" s="46">
        <v>-5097</v>
      </c>
      <c r="L23" s="47"/>
      <c r="M23" s="46">
        <v>-5025</v>
      </c>
      <c r="O23" s="45"/>
      <c r="P23" s="50"/>
    </row>
    <row r="24" spans="1:16" ht="20.100000000000001" customHeight="1">
      <c r="A24" s="98" t="s">
        <v>152</v>
      </c>
      <c r="G24" s="48">
        <f>G22+G23</f>
        <v>-47622</v>
      </c>
      <c r="H24" s="43"/>
      <c r="I24" s="48">
        <f>I22+I23</f>
        <v>-3487</v>
      </c>
      <c r="J24" s="47"/>
      <c r="K24" s="48">
        <f>K22+K23</f>
        <v>-36423</v>
      </c>
      <c r="L24" s="47"/>
      <c r="M24" s="48">
        <f>M22+M23</f>
        <v>19075</v>
      </c>
      <c r="O24" s="45"/>
      <c r="P24" s="50"/>
    </row>
    <row r="25" spans="1:16" s="54" customFormat="1" ht="20.100000000000001" customHeight="1">
      <c r="A25" s="54" t="s">
        <v>64</v>
      </c>
      <c r="G25" s="104"/>
      <c r="H25" s="105"/>
      <c r="I25" s="106"/>
      <c r="J25" s="104"/>
      <c r="K25" s="104"/>
      <c r="L25" s="104"/>
      <c r="M25" s="104"/>
      <c r="O25" s="45"/>
      <c r="P25" s="50"/>
    </row>
    <row r="26" spans="1:16" ht="20.100000000000001" customHeight="1">
      <c r="A26" s="54" t="s">
        <v>145</v>
      </c>
      <c r="B26" s="54"/>
      <c r="G26" s="47"/>
      <c r="H26" s="43"/>
      <c r="I26" s="47"/>
      <c r="J26" s="47"/>
      <c r="K26" s="47"/>
      <c r="L26" s="47"/>
      <c r="M26" s="47"/>
      <c r="O26" s="45"/>
      <c r="P26" s="50"/>
    </row>
    <row r="27" spans="1:16" ht="20.100000000000001" customHeight="1">
      <c r="A27" s="54"/>
      <c r="B27" s="54"/>
      <c r="C27" s="54" t="s">
        <v>146</v>
      </c>
      <c r="O27" s="45"/>
      <c r="P27" s="50"/>
    </row>
    <row r="28" spans="1:16" ht="20.100000000000001" customHeight="1">
      <c r="A28" s="37" t="s">
        <v>82</v>
      </c>
      <c r="E28" s="39">
        <v>14</v>
      </c>
      <c r="G28" s="47">
        <v>-1659</v>
      </c>
      <c r="H28" s="43"/>
      <c r="I28" s="47">
        <v>17</v>
      </c>
      <c r="J28" s="47"/>
      <c r="K28" s="286">
        <v>-1713</v>
      </c>
      <c r="L28" s="47"/>
      <c r="M28" s="47">
        <v>10</v>
      </c>
      <c r="O28" s="45"/>
      <c r="P28" s="50"/>
    </row>
    <row r="29" spans="1:16" ht="20.100000000000001" customHeight="1">
      <c r="A29" s="54" t="s">
        <v>175</v>
      </c>
      <c r="B29" s="54"/>
      <c r="C29" s="54"/>
      <c r="D29" s="54"/>
      <c r="E29" s="39"/>
      <c r="G29" s="245"/>
      <c r="I29" s="47"/>
      <c r="J29" s="47"/>
      <c r="K29" s="47"/>
      <c r="L29" s="47"/>
      <c r="M29" s="47"/>
      <c r="O29" s="45"/>
      <c r="P29" s="50"/>
    </row>
    <row r="30" spans="1:16" ht="20.100000000000001" customHeight="1">
      <c r="A30" s="54"/>
      <c r="B30" s="54"/>
      <c r="C30" s="54" t="s">
        <v>146</v>
      </c>
      <c r="D30" s="54"/>
      <c r="E30" s="39"/>
      <c r="O30" s="45"/>
      <c r="P30" s="50"/>
    </row>
    <row r="31" spans="1:16" ht="20.100000000000001" customHeight="1">
      <c r="B31" s="37" t="s">
        <v>184</v>
      </c>
      <c r="E31" s="39"/>
      <c r="G31" s="47">
        <v>12639</v>
      </c>
      <c r="H31" s="43"/>
      <c r="I31" s="47">
        <v>0</v>
      </c>
      <c r="J31" s="47"/>
      <c r="K31" s="286">
        <v>0</v>
      </c>
      <c r="L31" s="47"/>
      <c r="M31" s="47">
        <v>0</v>
      </c>
      <c r="O31" s="45"/>
      <c r="P31" s="50"/>
    </row>
    <row r="32" spans="1:16" ht="20.100000000000001" customHeight="1" thickBot="1">
      <c r="A32" s="37" t="s">
        <v>153</v>
      </c>
      <c r="G32" s="53">
        <f>SUM(G24:G31)</f>
        <v>-36642</v>
      </c>
      <c r="H32" s="43"/>
      <c r="I32" s="53">
        <f>SUM(I24:I31)</f>
        <v>-3470</v>
      </c>
      <c r="J32" s="47"/>
      <c r="K32" s="53">
        <f>SUM(K24:K31)</f>
        <v>-38136</v>
      </c>
      <c r="L32" s="43"/>
      <c r="M32" s="53">
        <f>SUM(M24:M31)</f>
        <v>19085</v>
      </c>
      <c r="O32" s="45"/>
      <c r="P32" s="50"/>
    </row>
    <row r="33" spans="1:20" ht="20.100000000000001" customHeight="1" thickTop="1">
      <c r="G33" s="44"/>
      <c r="H33" s="50"/>
      <c r="I33" s="44"/>
      <c r="J33" s="44"/>
      <c r="K33" s="203"/>
      <c r="L33" s="44"/>
      <c r="M33" s="47"/>
      <c r="O33" s="45"/>
      <c r="P33" s="50"/>
    </row>
    <row r="34" spans="1:20" s="62" customFormat="1" ht="21" customHeight="1">
      <c r="A34" s="54" t="s">
        <v>154</v>
      </c>
      <c r="B34" s="55"/>
      <c r="C34" s="56"/>
      <c r="D34" s="56"/>
      <c r="E34" s="57"/>
      <c r="F34" s="58"/>
      <c r="G34" s="57"/>
      <c r="H34" s="58"/>
      <c r="I34" s="57"/>
      <c r="J34" s="58"/>
      <c r="K34" s="204"/>
      <c r="L34" s="59"/>
      <c r="M34" s="44"/>
      <c r="N34" s="60"/>
      <c r="O34" s="45"/>
      <c r="P34" s="50"/>
      <c r="Q34" s="88"/>
      <c r="R34" s="88"/>
      <c r="S34" s="88"/>
      <c r="T34" s="61"/>
    </row>
    <row r="35" spans="1:20" s="62" customFormat="1" ht="21" customHeight="1">
      <c r="A35" s="54"/>
      <c r="B35" s="37" t="s">
        <v>51</v>
      </c>
      <c r="C35" s="56"/>
      <c r="D35" s="56"/>
      <c r="G35" s="57">
        <f>+G37-G36</f>
        <v>-52392</v>
      </c>
      <c r="H35" s="63"/>
      <c r="I35" s="57">
        <f>+I37-I36</f>
        <v>3844</v>
      </c>
      <c r="J35" s="63"/>
      <c r="K35" s="204">
        <f>+K37-K36</f>
        <v>-36423</v>
      </c>
      <c r="L35" s="57"/>
      <c r="M35" s="57">
        <f>+M37-M36</f>
        <v>19075</v>
      </c>
      <c r="N35" s="60"/>
      <c r="O35" s="45"/>
      <c r="P35" s="50"/>
    </row>
    <row r="36" spans="1:20" s="62" customFormat="1" ht="21" customHeight="1">
      <c r="A36" s="54"/>
      <c r="B36" s="37" t="s">
        <v>50</v>
      </c>
      <c r="C36" s="64"/>
      <c r="D36" s="56"/>
      <c r="G36" s="57">
        <v>4770</v>
      </c>
      <c r="H36" s="63"/>
      <c r="I36" s="78">
        <v>-7331</v>
      </c>
      <c r="J36" s="63"/>
      <c r="K36" s="204">
        <v>0</v>
      </c>
      <c r="L36" s="57"/>
      <c r="M36" s="57">
        <v>0</v>
      </c>
      <c r="O36" s="45"/>
      <c r="P36" s="50"/>
    </row>
    <row r="37" spans="1:20" s="62" customFormat="1" ht="21" customHeight="1" thickBot="1">
      <c r="A37" s="54"/>
      <c r="B37" s="37"/>
      <c r="C37" s="64"/>
      <c r="D37" s="56"/>
      <c r="G37" s="53">
        <f>G24</f>
        <v>-47622</v>
      </c>
      <c r="H37" s="63"/>
      <c r="I37" s="65">
        <f>I24</f>
        <v>-3487</v>
      </c>
      <c r="J37" s="63"/>
      <c r="K37" s="287">
        <f>K24</f>
        <v>-36423</v>
      </c>
      <c r="L37" s="57"/>
      <c r="M37" s="65">
        <f>+M24</f>
        <v>19075</v>
      </c>
      <c r="O37" s="45"/>
      <c r="P37" s="50"/>
    </row>
    <row r="38" spans="1:20" s="62" customFormat="1" ht="21" customHeight="1" thickTop="1">
      <c r="A38" s="54" t="s">
        <v>65</v>
      </c>
      <c r="B38" s="55"/>
      <c r="C38" s="56"/>
      <c r="D38" s="56"/>
      <c r="G38" s="108"/>
      <c r="H38" s="63"/>
      <c r="I38" s="61"/>
      <c r="J38" s="63"/>
      <c r="K38" s="205"/>
      <c r="L38" s="63"/>
      <c r="M38" s="61"/>
      <c r="O38" s="45"/>
      <c r="P38" s="50"/>
    </row>
    <row r="39" spans="1:20" s="62" customFormat="1" ht="21" customHeight="1">
      <c r="A39" s="55"/>
      <c r="B39" s="37" t="s">
        <v>51</v>
      </c>
      <c r="C39" s="56"/>
      <c r="D39" s="56"/>
      <c r="G39" s="57">
        <f>-G40+G41</f>
        <v>-45613</v>
      </c>
      <c r="H39" s="63"/>
      <c r="I39" s="57">
        <f>+I41-I40</f>
        <v>3854</v>
      </c>
      <c r="J39" s="63"/>
      <c r="K39" s="57">
        <f>+K41-K40</f>
        <v>-38136</v>
      </c>
      <c r="L39" s="57"/>
      <c r="M39" s="57">
        <f>+M41-M40</f>
        <v>19085</v>
      </c>
      <c r="O39" s="45"/>
      <c r="P39" s="50"/>
    </row>
    <row r="40" spans="1:20" s="62" customFormat="1" ht="21" customHeight="1">
      <c r="A40" s="55"/>
      <c r="B40" s="37" t="s">
        <v>50</v>
      </c>
      <c r="C40" s="56"/>
      <c r="D40" s="56"/>
      <c r="G40" s="57">
        <v>8971</v>
      </c>
      <c r="H40" s="63"/>
      <c r="I40" s="78">
        <v>-7324</v>
      </c>
      <c r="J40" s="63"/>
      <c r="K40" s="57">
        <v>0</v>
      </c>
      <c r="L40" s="57"/>
      <c r="M40" s="57">
        <v>0</v>
      </c>
      <c r="O40" s="45"/>
      <c r="P40" s="50"/>
    </row>
    <row r="41" spans="1:20" s="62" customFormat="1" ht="21" customHeight="1" thickBot="1">
      <c r="A41" s="55"/>
      <c r="B41" s="37"/>
      <c r="C41" s="56"/>
      <c r="D41" s="56"/>
      <c r="G41" s="53">
        <f>G32</f>
        <v>-36642</v>
      </c>
      <c r="H41" s="63"/>
      <c r="I41" s="65">
        <f>I32</f>
        <v>-3470</v>
      </c>
      <c r="J41" s="63"/>
      <c r="K41" s="287">
        <f>K32</f>
        <v>-38136</v>
      </c>
      <c r="L41" s="57"/>
      <c r="M41" s="65">
        <f>M32</f>
        <v>19085</v>
      </c>
      <c r="O41" s="45"/>
      <c r="P41" s="50"/>
    </row>
    <row r="42" spans="1:20" s="67" customFormat="1" ht="21" customHeight="1" thickTop="1">
      <c r="A42" s="66" t="s">
        <v>69</v>
      </c>
      <c r="C42" s="68"/>
      <c r="D42" s="69"/>
      <c r="E42" s="70"/>
      <c r="F42" s="71"/>
      <c r="G42" s="52"/>
      <c r="H42" s="52"/>
      <c r="I42" s="52"/>
      <c r="J42" s="52"/>
      <c r="K42" s="206"/>
      <c r="L42" s="52"/>
      <c r="M42" s="61"/>
      <c r="O42" s="45"/>
      <c r="P42" s="50"/>
    </row>
    <row r="43" spans="1:20" s="67" customFormat="1" ht="21" customHeight="1">
      <c r="A43" s="67" t="s">
        <v>26</v>
      </c>
      <c r="B43" s="72" t="s">
        <v>70</v>
      </c>
      <c r="C43" s="68"/>
      <c r="D43" s="69"/>
      <c r="E43" s="68"/>
      <c r="G43" s="289">
        <f>G35/G44</f>
        <v>-6.2632022522280201E-2</v>
      </c>
      <c r="H43" s="129"/>
      <c r="I43" s="283">
        <f>I35/I44</f>
        <v>4.5953102491915771E-3</v>
      </c>
      <c r="J43" s="76"/>
      <c r="K43" s="283">
        <f>K35/K44</f>
        <v>-4.3541879606218734E-2</v>
      </c>
      <c r="L43" s="76"/>
      <c r="M43" s="283">
        <f>M35/M44</f>
        <v>2.2803210979013874E-2</v>
      </c>
      <c r="O43" s="45"/>
      <c r="P43" s="50"/>
    </row>
    <row r="44" spans="1:20" s="67" customFormat="1" ht="21" customHeight="1" thickBot="1">
      <c r="B44" s="72" t="s">
        <v>155</v>
      </c>
      <c r="C44" s="68"/>
      <c r="D44" s="69"/>
      <c r="E44" s="68"/>
      <c r="G44" s="73">
        <f>+BS_T!G79</f>
        <v>836505</v>
      </c>
      <c r="H44" s="74"/>
      <c r="I44" s="73">
        <v>836505</v>
      </c>
      <c r="J44" s="75"/>
      <c r="K44" s="73">
        <f>BS_T!K79</f>
        <v>836505</v>
      </c>
      <c r="L44" s="75"/>
      <c r="M44" s="73">
        <v>836505</v>
      </c>
      <c r="O44" s="45"/>
      <c r="P44" s="50"/>
    </row>
    <row r="45" spans="1:20" s="67" customFormat="1" ht="21" customHeight="1" thickTop="1">
      <c r="B45" s="72"/>
      <c r="C45" s="68"/>
      <c r="D45" s="69"/>
      <c r="G45" s="75"/>
      <c r="H45" s="74"/>
      <c r="I45" s="75"/>
      <c r="J45" s="75"/>
      <c r="K45" s="75"/>
      <c r="L45" s="75"/>
      <c r="M45" s="75"/>
      <c r="N45" s="75"/>
      <c r="O45" s="45"/>
      <c r="P45" s="50"/>
    </row>
    <row r="46" spans="1:20" s="67" customFormat="1" ht="21" customHeight="1">
      <c r="B46" s="72"/>
      <c r="C46" s="68"/>
      <c r="D46" s="69"/>
      <c r="G46" s="75"/>
      <c r="H46" s="74"/>
      <c r="I46" s="100"/>
      <c r="J46" s="75"/>
      <c r="K46" s="75"/>
      <c r="L46" s="75"/>
      <c r="M46" s="75"/>
      <c r="O46" s="45"/>
    </row>
    <row r="47" spans="1:20" s="67" customFormat="1" ht="21" customHeight="1">
      <c r="B47" s="72"/>
      <c r="C47" s="68"/>
      <c r="D47" s="69"/>
      <c r="G47" s="75"/>
      <c r="H47" s="74"/>
      <c r="I47" s="75"/>
      <c r="J47" s="75"/>
      <c r="K47" s="75"/>
      <c r="L47" s="75"/>
      <c r="M47" s="75"/>
      <c r="O47" s="45"/>
    </row>
    <row r="48" spans="1:20" s="67" customFormat="1" ht="21" customHeight="1">
      <c r="B48" s="72"/>
      <c r="C48" s="68"/>
      <c r="D48" s="69"/>
      <c r="G48" s="76"/>
      <c r="H48" s="74"/>
      <c r="I48" s="75"/>
      <c r="J48" s="75"/>
      <c r="K48" s="75"/>
      <c r="L48" s="75"/>
      <c r="M48" s="75"/>
      <c r="O48" s="37"/>
    </row>
    <row r="49" spans="7:13" ht="8.25" customHeight="1">
      <c r="G49" s="50"/>
      <c r="H49" s="50"/>
      <c r="I49" s="50"/>
      <c r="J49" s="50"/>
      <c r="K49" s="77"/>
      <c r="L49" s="50"/>
      <c r="M49" s="75"/>
    </row>
    <row r="50" spans="7:13" ht="21" customHeight="1">
      <c r="G50" s="51"/>
      <c r="K50" s="51"/>
      <c r="M50" s="5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C37"/>
  <sheetViews>
    <sheetView view="pageBreakPreview" zoomScale="80" zoomScaleNormal="100" zoomScaleSheetLayoutView="80" workbookViewId="0">
      <selection activeCell="D15" sqref="D15"/>
    </sheetView>
  </sheetViews>
  <sheetFormatPr defaultColWidth="9.125" defaultRowHeight="17.399999999999999"/>
  <cols>
    <col min="1" max="1" width="1.875" style="15" customWidth="1"/>
    <col min="2" max="3" width="2.25" style="15" customWidth="1"/>
    <col min="4" max="4" width="37" style="15" customWidth="1"/>
    <col min="5" max="5" width="0.875" style="15" customWidth="1"/>
    <col min="6" max="6" width="15.75" style="15" customWidth="1"/>
    <col min="7" max="7" width="0.875" style="2" customWidth="1"/>
    <col min="8" max="8" width="15.75" style="15" customWidth="1"/>
    <col min="9" max="9" width="0.875" style="2" customWidth="1"/>
    <col min="10" max="10" width="15.75" style="15" customWidth="1"/>
    <col min="11" max="11" width="0.875" style="2" customWidth="1"/>
    <col min="12" max="12" width="15.75" style="15" customWidth="1"/>
    <col min="13" max="13" width="0.875" style="2" customWidth="1"/>
    <col min="14" max="14" width="15.75" style="2" customWidth="1"/>
    <col min="15" max="15" width="0.875" style="2" customWidth="1"/>
    <col min="16" max="16" width="15.75" style="15" customWidth="1"/>
    <col min="17" max="17" width="0.875" style="2" customWidth="1"/>
    <col min="18" max="18" width="15.75" style="15" customWidth="1"/>
    <col min="19" max="19" width="0.875" style="2" customWidth="1"/>
    <col min="20" max="20" width="15.75" style="15" customWidth="1"/>
    <col min="21" max="21" width="0.875" style="2" customWidth="1"/>
    <col min="22" max="22" width="15.75" style="15" customWidth="1"/>
    <col min="23" max="23" width="0.875" style="2" customWidth="1"/>
    <col min="24" max="24" width="15.75" style="15" customWidth="1"/>
    <col min="25" max="25" width="0.875" style="2" customWidth="1"/>
    <col min="26" max="26" width="14" style="15" customWidth="1"/>
    <col min="27" max="27" width="16.25" style="1" customWidth="1"/>
    <col min="28" max="28" width="16.75" style="15" bestFit="1" customWidth="1"/>
    <col min="29" max="29" width="11.75" style="15" customWidth="1"/>
    <col min="30" max="16384" width="9.125" style="15"/>
  </cols>
  <sheetData>
    <row r="1" spans="1:29">
      <c r="F1" s="2"/>
      <c r="G1" s="15"/>
      <c r="H1" s="2"/>
      <c r="I1" s="15"/>
      <c r="J1" s="2"/>
      <c r="K1" s="15"/>
      <c r="L1" s="2"/>
      <c r="O1" s="15"/>
      <c r="P1" s="2"/>
      <c r="Q1" s="15"/>
      <c r="R1" s="2"/>
      <c r="S1" s="15"/>
      <c r="T1" s="2"/>
      <c r="U1" s="15"/>
      <c r="V1" s="2"/>
      <c r="W1" s="35"/>
      <c r="X1" s="1"/>
      <c r="Y1" s="1"/>
      <c r="Z1" s="35" t="s">
        <v>150</v>
      </c>
      <c r="AA1" s="15"/>
    </row>
    <row r="2" spans="1:29">
      <c r="F2" s="2"/>
      <c r="G2" s="15"/>
      <c r="H2" s="2"/>
      <c r="I2" s="15"/>
      <c r="J2" s="2"/>
      <c r="K2" s="15"/>
      <c r="L2" s="2"/>
      <c r="O2" s="15"/>
      <c r="P2" s="2"/>
      <c r="Q2" s="15"/>
      <c r="R2" s="2"/>
      <c r="S2" s="15"/>
      <c r="T2" s="2"/>
      <c r="U2" s="15"/>
      <c r="V2" s="2"/>
      <c r="W2" s="35"/>
      <c r="X2" s="1"/>
      <c r="Y2" s="1"/>
      <c r="Z2" s="35" t="s">
        <v>151</v>
      </c>
      <c r="AA2" s="15"/>
    </row>
    <row r="3" spans="1:29" ht="21" customHeight="1">
      <c r="A3" s="299" t="s">
        <v>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9" ht="21" customHeight="1">
      <c r="A4" s="299" t="s">
        <v>57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9" ht="21" customHeight="1">
      <c r="A5" s="300" t="s">
        <v>190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15"/>
    </row>
    <row r="6" spans="1:29" ht="15" customHeight="1">
      <c r="A6" s="228"/>
      <c r="B6" s="228"/>
      <c r="C6" s="228"/>
      <c r="D6" s="228"/>
      <c r="E6" s="228"/>
      <c r="F6" s="243"/>
      <c r="G6" s="101"/>
      <c r="H6" s="243"/>
      <c r="I6" s="101"/>
      <c r="J6" s="243"/>
      <c r="K6" s="101"/>
      <c r="L6" s="228"/>
      <c r="M6" s="101"/>
      <c r="N6" s="101"/>
      <c r="O6" s="101"/>
      <c r="P6" s="228"/>
      <c r="Q6" s="101"/>
      <c r="R6" s="228"/>
      <c r="S6" s="101"/>
      <c r="T6" s="228"/>
      <c r="U6" s="101"/>
      <c r="V6" s="228"/>
      <c r="W6" s="101"/>
      <c r="X6" s="228"/>
      <c r="Y6" s="101"/>
      <c r="Z6" s="228"/>
      <c r="AA6" s="15"/>
    </row>
    <row r="7" spans="1:29">
      <c r="A7" s="227"/>
      <c r="B7" s="227"/>
      <c r="C7" s="227"/>
      <c r="D7" s="227"/>
      <c r="E7" s="227"/>
      <c r="F7" s="242"/>
      <c r="G7" s="16"/>
      <c r="H7" s="242"/>
      <c r="I7" s="16"/>
      <c r="J7" s="242"/>
      <c r="K7" s="16"/>
      <c r="L7" s="103"/>
      <c r="M7" s="16"/>
      <c r="N7" s="16"/>
      <c r="O7" s="16"/>
      <c r="P7" s="35"/>
      <c r="Q7" s="16"/>
      <c r="R7" s="227"/>
      <c r="S7" s="16"/>
      <c r="T7" s="36"/>
      <c r="U7" s="16"/>
      <c r="V7" s="227"/>
      <c r="W7" s="16"/>
      <c r="X7" s="227"/>
      <c r="Y7" s="16"/>
      <c r="Z7" s="102" t="s">
        <v>148</v>
      </c>
    </row>
    <row r="8" spans="1:29" ht="18.899999999999999" customHeight="1">
      <c r="E8" s="2"/>
      <c r="F8" s="301" t="s">
        <v>40</v>
      </c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</row>
    <row r="9" spans="1:29" ht="23.25" customHeight="1">
      <c r="A9" s="17"/>
      <c r="B9" s="17"/>
      <c r="C9" s="17"/>
      <c r="D9" s="18"/>
      <c r="E9" s="19"/>
      <c r="F9" s="302" t="s">
        <v>147</v>
      </c>
      <c r="G9" s="3"/>
      <c r="H9" s="302" t="s">
        <v>35</v>
      </c>
      <c r="I9" s="3"/>
      <c r="J9" s="298" t="s">
        <v>47</v>
      </c>
      <c r="K9" s="298"/>
      <c r="L9" s="298"/>
      <c r="M9" s="3"/>
      <c r="N9" s="306" t="s">
        <v>54</v>
      </c>
      <c r="O9" s="306"/>
      <c r="P9" s="306"/>
      <c r="Q9" s="306"/>
      <c r="R9" s="306"/>
      <c r="S9" s="306"/>
      <c r="T9" s="306"/>
      <c r="U9" s="306"/>
      <c r="V9" s="306"/>
      <c r="W9" s="3"/>
      <c r="X9" s="302" t="s">
        <v>99</v>
      </c>
      <c r="Y9" s="3"/>
      <c r="Z9" s="304" t="s">
        <v>2</v>
      </c>
    </row>
    <row r="10" spans="1:29" ht="78" customHeight="1">
      <c r="A10" s="17"/>
      <c r="B10" s="17"/>
      <c r="C10" s="17"/>
      <c r="D10" s="17"/>
      <c r="E10" s="19"/>
      <c r="F10" s="303"/>
      <c r="G10" s="4"/>
      <c r="H10" s="303"/>
      <c r="I10" s="4"/>
      <c r="J10" s="244" t="s">
        <v>1</v>
      </c>
      <c r="K10" s="9"/>
      <c r="L10" s="230" t="s">
        <v>25</v>
      </c>
      <c r="M10" s="9"/>
      <c r="N10" s="224" t="s">
        <v>88</v>
      </c>
      <c r="O10" s="9"/>
      <c r="P10" s="229" t="s">
        <v>76</v>
      </c>
      <c r="Q10" s="9"/>
      <c r="R10" s="229" t="s">
        <v>72</v>
      </c>
      <c r="S10" s="9"/>
      <c r="T10" s="229" t="s">
        <v>52</v>
      </c>
      <c r="U10" s="9"/>
      <c r="V10" s="229" t="s">
        <v>58</v>
      </c>
      <c r="W10" s="4"/>
      <c r="X10" s="303"/>
      <c r="Y10" s="3"/>
      <c r="Z10" s="305"/>
    </row>
    <row r="11" spans="1:29" s="2" customFormat="1" ht="22.5" customHeight="1">
      <c r="A11" s="5" t="s">
        <v>157</v>
      </c>
      <c r="B11" s="5"/>
      <c r="C11" s="5"/>
      <c r="D11" s="5"/>
      <c r="E11" s="17"/>
      <c r="F11" s="216">
        <v>836505</v>
      </c>
      <c r="G11" s="26"/>
      <c r="H11" s="216">
        <v>15501</v>
      </c>
      <c r="I11" s="26"/>
      <c r="J11" s="216">
        <v>83650</v>
      </c>
      <c r="K11" s="26"/>
      <c r="L11" s="216">
        <v>391100</v>
      </c>
      <c r="M11" s="23"/>
      <c r="N11" s="216">
        <v>0</v>
      </c>
      <c r="O11" s="23"/>
      <c r="P11" s="216">
        <v>113989</v>
      </c>
      <c r="Q11" s="23"/>
      <c r="R11" s="216">
        <v>5084</v>
      </c>
      <c r="S11" s="26"/>
      <c r="T11" s="216">
        <v>-2472</v>
      </c>
      <c r="U11" s="23"/>
      <c r="V11" s="23">
        <f>SUM(N11:T11)</f>
        <v>116601</v>
      </c>
      <c r="W11" s="26"/>
      <c r="X11" s="216">
        <v>169635</v>
      </c>
      <c r="Y11" s="26"/>
      <c r="Z11" s="26">
        <f>F11+H11+L11+J11+V11+X11</f>
        <v>1612992</v>
      </c>
      <c r="AA11" s="10"/>
    </row>
    <row r="12" spans="1:29" s="2" customFormat="1" ht="22.5" customHeight="1">
      <c r="A12" s="17" t="s">
        <v>158</v>
      </c>
      <c r="B12" s="5"/>
      <c r="C12" s="5"/>
      <c r="D12" s="5"/>
      <c r="E12" s="5"/>
      <c r="F12" s="23">
        <v>0</v>
      </c>
      <c r="G12" s="28"/>
      <c r="H12" s="23">
        <v>0</v>
      </c>
      <c r="I12" s="28"/>
      <c r="J12" s="23">
        <v>0</v>
      </c>
      <c r="K12" s="28"/>
      <c r="L12" s="23">
        <v>0</v>
      </c>
      <c r="M12" s="23"/>
      <c r="N12" s="23">
        <v>0</v>
      </c>
      <c r="O12" s="28"/>
      <c r="P12" s="23">
        <v>0</v>
      </c>
      <c r="Q12" s="23"/>
      <c r="R12" s="23">
        <v>0</v>
      </c>
      <c r="S12" s="28"/>
      <c r="T12" s="23">
        <v>0</v>
      </c>
      <c r="U12" s="23"/>
      <c r="V12" s="23">
        <f t="shared" ref="V12:V13" si="0">SUM(N12:T12)</f>
        <v>0</v>
      </c>
      <c r="W12" s="26"/>
      <c r="X12" s="23">
        <v>-1577</v>
      </c>
      <c r="Y12" s="28"/>
      <c r="Z12" s="26">
        <f t="shared" ref="Z12:Z13" si="1">F12+H12+L12+J12+V12+X12</f>
        <v>-1577</v>
      </c>
      <c r="AA12" s="10"/>
    </row>
    <row r="13" spans="1:29" s="2" customFormat="1" ht="22.5" customHeight="1">
      <c r="A13" s="17" t="s">
        <v>153</v>
      </c>
      <c r="B13" s="5"/>
      <c r="C13" s="5"/>
      <c r="D13" s="5"/>
      <c r="E13" s="5"/>
      <c r="F13" s="23">
        <v>0</v>
      </c>
      <c r="G13" s="28"/>
      <c r="H13" s="23">
        <v>0</v>
      </c>
      <c r="I13" s="28"/>
      <c r="J13" s="23">
        <v>0</v>
      </c>
      <c r="K13" s="28"/>
      <c r="L13" s="23">
        <f>+PL6_T!G35</f>
        <v>-52392</v>
      </c>
      <c r="M13" s="23"/>
      <c r="N13" s="23">
        <v>0</v>
      </c>
      <c r="O13" s="28"/>
      <c r="P13" s="23">
        <v>8415</v>
      </c>
      <c r="Q13" s="23"/>
      <c r="R13" s="23">
        <v>0</v>
      </c>
      <c r="S13" s="28"/>
      <c r="T13" s="23">
        <v>-1659</v>
      </c>
      <c r="U13" s="23"/>
      <c r="V13" s="23">
        <f t="shared" si="0"/>
        <v>6756</v>
      </c>
      <c r="W13" s="26"/>
      <c r="X13" s="23">
        <v>8971</v>
      </c>
      <c r="Y13" s="28"/>
      <c r="Z13" s="26">
        <f t="shared" si="1"/>
        <v>-36665</v>
      </c>
      <c r="AA13" s="10"/>
    </row>
    <row r="14" spans="1:29" s="2" customFormat="1" ht="22.5" customHeight="1" thickBot="1">
      <c r="A14" s="5" t="s">
        <v>191</v>
      </c>
      <c r="B14" s="17"/>
      <c r="C14" s="17"/>
      <c r="D14" s="17"/>
      <c r="E14" s="17"/>
      <c r="F14" s="223">
        <f>SUM(F11:F13)</f>
        <v>836505</v>
      </c>
      <c r="G14" s="26"/>
      <c r="H14" s="223">
        <f>SUM(H11:H13)</f>
        <v>15501</v>
      </c>
      <c r="I14" s="26"/>
      <c r="J14" s="223">
        <f>SUM(J11:J13)</f>
        <v>83650</v>
      </c>
      <c r="K14" s="26"/>
      <c r="L14" s="223">
        <f>SUM(L11:L13)</f>
        <v>338708</v>
      </c>
      <c r="M14" s="23"/>
      <c r="N14" s="223">
        <f>SUM(N11:N13)</f>
        <v>0</v>
      </c>
      <c r="O14" s="23"/>
      <c r="P14" s="223">
        <f>SUM(P11:P13)</f>
        <v>122404</v>
      </c>
      <c r="Q14" s="23"/>
      <c r="R14" s="223">
        <f>SUM(R11:R13)</f>
        <v>5084</v>
      </c>
      <c r="S14" s="26"/>
      <c r="T14" s="223">
        <f>SUM(T11:T13)</f>
        <v>-4131</v>
      </c>
      <c r="U14" s="23"/>
      <c r="V14" s="223">
        <f>SUM(V11:V13)</f>
        <v>123357</v>
      </c>
      <c r="W14" s="26"/>
      <c r="X14" s="223">
        <f>SUM(X11:X13)</f>
        <v>177029</v>
      </c>
      <c r="Y14" s="26"/>
      <c r="Z14" s="223">
        <f>X14+F14+H14+J14+L14+V14</f>
        <v>1574750</v>
      </c>
      <c r="AA14" s="10">
        <f>+Z14-BS_T!G89</f>
        <v>0</v>
      </c>
      <c r="AB14" s="31"/>
      <c r="AC14" s="32"/>
    </row>
    <row r="15" spans="1:29" s="2" customFormat="1" ht="22.5" customHeight="1" thickTop="1">
      <c r="A15" s="5"/>
      <c r="B15" s="17"/>
      <c r="C15" s="17"/>
      <c r="D15" s="17"/>
      <c r="E15" s="17"/>
      <c r="F15" s="23"/>
      <c r="G15" s="26"/>
      <c r="H15" s="23"/>
      <c r="I15" s="26"/>
      <c r="J15" s="23"/>
      <c r="K15" s="26"/>
      <c r="L15" s="23"/>
      <c r="M15" s="23"/>
      <c r="N15" s="23"/>
      <c r="O15" s="23"/>
      <c r="P15" s="23"/>
      <c r="Q15" s="23"/>
      <c r="R15" s="23"/>
      <c r="S15" s="26"/>
      <c r="T15" s="23"/>
      <c r="U15" s="23"/>
      <c r="V15" s="23"/>
      <c r="W15" s="26"/>
      <c r="X15" s="23"/>
      <c r="Y15" s="26"/>
      <c r="Z15" s="23"/>
      <c r="AA15" s="10"/>
      <c r="AB15" s="31"/>
      <c r="AC15" s="32"/>
    </row>
    <row r="16" spans="1:29" s="2" customFormat="1" ht="22.5" customHeight="1">
      <c r="A16" s="5" t="s">
        <v>159</v>
      </c>
      <c r="B16" s="5"/>
      <c r="C16" s="5"/>
      <c r="D16" s="5"/>
      <c r="E16" s="17"/>
      <c r="F16" s="23">
        <v>836505</v>
      </c>
      <c r="G16" s="26"/>
      <c r="H16" s="23">
        <v>15501</v>
      </c>
      <c r="I16" s="26"/>
      <c r="J16" s="23">
        <v>83650</v>
      </c>
      <c r="K16" s="26"/>
      <c r="L16" s="23">
        <v>518530</v>
      </c>
      <c r="M16" s="23"/>
      <c r="N16" s="23">
        <v>-2834</v>
      </c>
      <c r="O16" s="23"/>
      <c r="P16" s="23">
        <v>113989</v>
      </c>
      <c r="Q16" s="23"/>
      <c r="R16" s="23">
        <v>5085</v>
      </c>
      <c r="S16" s="26"/>
      <c r="T16" s="23">
        <v>-2122</v>
      </c>
      <c r="U16" s="23"/>
      <c r="V16" s="23">
        <f>SUM(N16:T16)</f>
        <v>114118</v>
      </c>
      <c r="W16" s="26"/>
      <c r="X16" s="23">
        <v>177302</v>
      </c>
      <c r="Y16" s="26"/>
      <c r="Z16" s="26">
        <f>F16+H16+L16+J16+V16+X16</f>
        <v>1745606</v>
      </c>
      <c r="AA16" s="10"/>
      <c r="AB16" s="31"/>
      <c r="AC16" s="32"/>
    </row>
    <row r="17" spans="1:29" s="2" customFormat="1" ht="22.5" customHeight="1">
      <c r="A17" s="5" t="s">
        <v>193</v>
      </c>
      <c r="B17" s="5"/>
      <c r="C17" s="5"/>
      <c r="D17" s="5"/>
      <c r="E17" s="17"/>
      <c r="F17" s="23">
        <v>0</v>
      </c>
      <c r="G17" s="26"/>
      <c r="H17" s="23">
        <v>0</v>
      </c>
      <c r="I17" s="26"/>
      <c r="J17" s="23">
        <v>0</v>
      </c>
      <c r="K17" s="26"/>
      <c r="L17" s="23">
        <v>-71101</v>
      </c>
      <c r="M17" s="23"/>
      <c r="N17" s="23">
        <v>0</v>
      </c>
      <c r="O17" s="23"/>
      <c r="P17" s="23">
        <v>0</v>
      </c>
      <c r="Q17" s="23"/>
      <c r="R17" s="23">
        <v>0</v>
      </c>
      <c r="S17" s="26"/>
      <c r="T17" s="23">
        <v>0</v>
      </c>
      <c r="U17" s="23"/>
      <c r="V17" s="23">
        <f t="shared" ref="V17:V20" si="2">SUM(N17:T17)</f>
        <v>0</v>
      </c>
      <c r="W17" s="26"/>
      <c r="X17" s="23">
        <v>0</v>
      </c>
      <c r="Y17" s="26"/>
      <c r="Z17" s="26">
        <f t="shared" ref="Z17:Z20" si="3">F17+H17+L17+J17+V17+X17</f>
        <v>-71101</v>
      </c>
      <c r="AA17" s="10"/>
      <c r="AB17" s="31"/>
      <c r="AC17" s="32"/>
    </row>
    <row r="18" spans="1:29" s="2" customFormat="1" ht="22.5" customHeight="1">
      <c r="A18" s="5" t="s">
        <v>194</v>
      </c>
      <c r="B18" s="5"/>
      <c r="C18" s="5"/>
      <c r="D18" s="5"/>
      <c r="E18" s="17"/>
      <c r="F18" s="23">
        <v>0</v>
      </c>
      <c r="G18" s="26"/>
      <c r="H18" s="23">
        <v>0</v>
      </c>
      <c r="I18" s="26"/>
      <c r="J18" s="23">
        <v>0</v>
      </c>
      <c r="K18" s="26"/>
      <c r="L18" s="23">
        <v>0</v>
      </c>
      <c r="M18" s="23"/>
      <c r="N18" s="23">
        <v>0</v>
      </c>
      <c r="O18" s="23"/>
      <c r="P18" s="23">
        <v>0</v>
      </c>
      <c r="Q18" s="23"/>
      <c r="R18" s="23">
        <v>0</v>
      </c>
      <c r="S18" s="26"/>
      <c r="T18" s="23">
        <v>17</v>
      </c>
      <c r="U18" s="23"/>
      <c r="V18" s="23">
        <f t="shared" si="2"/>
        <v>17</v>
      </c>
      <c r="W18" s="26"/>
      <c r="X18" s="23">
        <v>7</v>
      </c>
      <c r="Y18" s="26"/>
      <c r="Z18" s="26">
        <f t="shared" si="3"/>
        <v>24</v>
      </c>
      <c r="AA18" s="10"/>
      <c r="AB18" s="31"/>
      <c r="AC18" s="32"/>
    </row>
    <row r="19" spans="1:29" s="2" customFormat="1" ht="22.5" customHeight="1">
      <c r="A19" s="236" t="s">
        <v>158</v>
      </c>
      <c r="B19" s="5"/>
      <c r="C19" s="5"/>
      <c r="D19" s="5"/>
      <c r="E19" s="17"/>
      <c r="F19" s="23">
        <v>0</v>
      </c>
      <c r="G19" s="26"/>
      <c r="H19" s="23">
        <v>0</v>
      </c>
      <c r="I19" s="26"/>
      <c r="J19" s="23">
        <v>0</v>
      </c>
      <c r="K19" s="26"/>
      <c r="L19" s="23">
        <v>0</v>
      </c>
      <c r="M19" s="23"/>
      <c r="N19" s="23">
        <v>0</v>
      </c>
      <c r="O19" s="23"/>
      <c r="P19" s="23">
        <v>0</v>
      </c>
      <c r="Q19" s="23"/>
      <c r="R19" s="23">
        <v>0</v>
      </c>
      <c r="S19" s="26"/>
      <c r="T19" s="23">
        <v>0</v>
      </c>
      <c r="U19" s="23"/>
      <c r="V19" s="23">
        <f t="shared" si="2"/>
        <v>0</v>
      </c>
      <c r="W19" s="26"/>
      <c r="X19" s="24">
        <v>-1730</v>
      </c>
      <c r="Y19" s="26"/>
      <c r="Z19" s="26">
        <f t="shared" si="3"/>
        <v>-1730</v>
      </c>
      <c r="AA19" s="10"/>
      <c r="AB19" s="31"/>
      <c r="AC19" s="32"/>
    </row>
    <row r="20" spans="1:29" s="2" customFormat="1" ht="22.5" customHeight="1">
      <c r="A20" s="235" t="s">
        <v>153</v>
      </c>
      <c r="B20" s="5"/>
      <c r="C20" s="5"/>
      <c r="D20" s="5"/>
      <c r="E20" s="5"/>
      <c r="F20" s="23">
        <v>0</v>
      </c>
      <c r="G20" s="30"/>
      <c r="H20" s="23">
        <v>0</v>
      </c>
      <c r="I20" s="30"/>
      <c r="J20" s="23">
        <v>0</v>
      </c>
      <c r="K20" s="30"/>
      <c r="L20" s="23">
        <v>3844</v>
      </c>
      <c r="M20" s="23"/>
      <c r="N20" s="23">
        <v>0</v>
      </c>
      <c r="O20" s="23"/>
      <c r="P20" s="23">
        <v>0</v>
      </c>
      <c r="Q20" s="23"/>
      <c r="R20" s="23">
        <v>0</v>
      </c>
      <c r="S20" s="23"/>
      <c r="T20" s="107">
        <v>0</v>
      </c>
      <c r="U20" s="23"/>
      <c r="V20" s="23">
        <f t="shared" si="2"/>
        <v>0</v>
      </c>
      <c r="W20" s="26"/>
      <c r="X20" s="23">
        <v>-7331</v>
      </c>
      <c r="Y20" s="30"/>
      <c r="Z20" s="26">
        <f t="shared" si="3"/>
        <v>-3487</v>
      </c>
      <c r="AA20" s="10"/>
    </row>
    <row r="21" spans="1:29" s="2" customFormat="1" ht="22.5" customHeight="1" thickBot="1">
      <c r="A21" s="5" t="s">
        <v>192</v>
      </c>
      <c r="B21" s="17"/>
      <c r="C21" s="17"/>
      <c r="D21" s="17"/>
      <c r="E21" s="17"/>
      <c r="F21" s="223">
        <f>SUM(F16:F20)</f>
        <v>836505</v>
      </c>
      <c r="G21" s="26"/>
      <c r="H21" s="223">
        <f>SUM(H16:H20)</f>
        <v>15501</v>
      </c>
      <c r="I21" s="26"/>
      <c r="J21" s="223">
        <f>SUM(J16:J20)</f>
        <v>83650</v>
      </c>
      <c r="K21" s="26"/>
      <c r="L21" s="223">
        <f>SUM(L16:L20)</f>
        <v>451273</v>
      </c>
      <c r="M21" s="23"/>
      <c r="N21" s="223">
        <f>SUM(N16:N20)</f>
        <v>-2834</v>
      </c>
      <c r="O21" s="23"/>
      <c r="P21" s="223">
        <f>SUM(P16:P20)</f>
        <v>113989</v>
      </c>
      <c r="Q21" s="23"/>
      <c r="R21" s="223">
        <f>SUM(R16:R20)</f>
        <v>5085</v>
      </c>
      <c r="S21" s="26"/>
      <c r="T21" s="223">
        <f>SUM(T16:T20)</f>
        <v>-2105</v>
      </c>
      <c r="U21" s="23"/>
      <c r="V21" s="223">
        <f>SUM(V16:V20)</f>
        <v>114135</v>
      </c>
      <c r="W21" s="26"/>
      <c r="X21" s="223">
        <f>SUM(X16:X20)</f>
        <v>168248</v>
      </c>
      <c r="Y21" s="26"/>
      <c r="Z21" s="223">
        <f>SUM(Z16:Z20)</f>
        <v>1669312</v>
      </c>
      <c r="AA21" s="10"/>
      <c r="AB21" s="31"/>
      <c r="AC21" s="32"/>
    </row>
    <row r="22" spans="1:29" s="2" customFormat="1" ht="22.5" customHeight="1" thickTop="1">
      <c r="B22" s="5"/>
      <c r="C22" s="5"/>
      <c r="D22" s="5"/>
      <c r="E22" s="5"/>
      <c r="F22" s="24"/>
      <c r="G22" s="28"/>
      <c r="H22" s="24"/>
      <c r="I22" s="28"/>
      <c r="J22" s="23"/>
      <c r="K22" s="28"/>
      <c r="L22" s="23"/>
      <c r="M22" s="23"/>
      <c r="N22" s="23"/>
      <c r="O22" s="23"/>
      <c r="P22" s="23"/>
      <c r="Q22" s="23"/>
      <c r="R22" s="24"/>
      <c r="S22" s="28"/>
      <c r="T22" s="23"/>
      <c r="U22" s="23"/>
      <c r="V22" s="23"/>
      <c r="W22" s="26"/>
      <c r="X22" s="24"/>
      <c r="Y22" s="28"/>
      <c r="Z22" s="30"/>
    </row>
    <row r="23" spans="1:29" s="2" customFormat="1" ht="22.5" customHeight="1">
      <c r="A23" s="5"/>
      <c r="B23" s="5"/>
      <c r="C23" s="5"/>
      <c r="D23" s="5"/>
      <c r="E23" s="5"/>
      <c r="F23" s="24"/>
      <c r="G23" s="28"/>
      <c r="H23" s="24"/>
      <c r="I23" s="28"/>
      <c r="J23" s="23"/>
      <c r="K23" s="28"/>
      <c r="L23" s="23"/>
      <c r="M23" s="23"/>
      <c r="N23" s="23"/>
      <c r="O23" s="23"/>
      <c r="P23" s="23"/>
      <c r="Q23" s="23"/>
      <c r="R23" s="24"/>
      <c r="S23" s="28"/>
      <c r="T23" s="23"/>
      <c r="U23" s="23"/>
      <c r="V23" s="23"/>
      <c r="W23" s="26"/>
      <c r="X23" s="24"/>
      <c r="Y23" s="28"/>
      <c r="Z23" s="30"/>
    </row>
    <row r="24" spans="1:29" s="2" customFormat="1" ht="18.899999999999999" customHeight="1">
      <c r="A24" s="5"/>
      <c r="C24" s="33"/>
      <c r="D24" s="33"/>
      <c r="E24" s="5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10"/>
      <c r="AB24" s="29"/>
    </row>
    <row r="25" spans="1:29" s="2" customFormat="1" ht="18.899999999999999" customHeight="1">
      <c r="A25" s="5"/>
      <c r="C25" s="33"/>
      <c r="D25" s="33"/>
      <c r="E25" s="5"/>
      <c r="F25" s="23"/>
      <c r="G25" s="23"/>
      <c r="H25" s="23"/>
      <c r="I25" s="23"/>
      <c r="J25" s="23"/>
      <c r="K25" s="23"/>
      <c r="L25" s="23" t="s">
        <v>66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10"/>
      <c r="AB25" s="29"/>
    </row>
    <row r="26" spans="1:29" s="2" customFormat="1" ht="18.899999999999999" customHeight="1">
      <c r="A26" s="5"/>
      <c r="B26" s="5"/>
      <c r="C26" s="5"/>
      <c r="D26" s="5"/>
      <c r="E26" s="5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5"/>
      <c r="T26" s="23"/>
      <c r="U26" s="23"/>
      <c r="V26" s="23"/>
      <c r="W26" s="23"/>
      <c r="X26" s="23"/>
      <c r="Y26" s="10"/>
      <c r="AB26" s="27"/>
    </row>
    <row r="27" spans="1:29" s="2" customFormat="1" ht="18.899999999999999" customHeight="1">
      <c r="A27" s="5"/>
      <c r="B27" s="20"/>
      <c r="C27" s="5"/>
      <c r="D27" s="5"/>
      <c r="E27" s="5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6"/>
      <c r="Y27" s="8"/>
      <c r="Z27" s="21"/>
      <c r="AA27" s="10"/>
      <c r="AB27" s="34"/>
    </row>
    <row r="28" spans="1:29" s="2" customFormat="1" ht="18.899999999999999" customHeight="1">
      <c r="A28" s="13"/>
      <c r="B28" s="20"/>
      <c r="C28" s="5"/>
      <c r="D28" s="5"/>
      <c r="E28" s="5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6"/>
      <c r="Y28" s="8"/>
      <c r="Z28" s="21"/>
      <c r="AA28" s="10"/>
    </row>
    <row r="29" spans="1:29" ht="18.899999999999999" customHeight="1">
      <c r="AB29" s="2"/>
    </row>
    <row r="30" spans="1:29" s="2" customFormat="1" ht="18.899999999999999" customHeight="1">
      <c r="E30" s="9"/>
      <c r="F30" s="11"/>
      <c r="G30" s="11"/>
      <c r="H30" s="11"/>
      <c r="I30" s="11"/>
      <c r="J30" s="11"/>
      <c r="K30" s="11"/>
      <c r="L30" s="7"/>
      <c r="M30" s="7"/>
      <c r="N30" s="7"/>
      <c r="O30" s="7"/>
      <c r="P30" s="7"/>
      <c r="Q30" s="7"/>
      <c r="R30" s="11"/>
      <c r="S30" s="11"/>
      <c r="T30" s="7"/>
      <c r="U30" s="7"/>
      <c r="V30" s="7"/>
      <c r="W30" s="11"/>
      <c r="X30" s="11"/>
      <c r="Y30" s="12"/>
      <c r="Z30" s="11"/>
      <c r="AA30" s="10"/>
    </row>
    <row r="31" spans="1:29" s="2" customFormat="1" ht="18.899999999999999" customHeight="1">
      <c r="E31" s="9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1"/>
      <c r="AA31" s="10"/>
    </row>
    <row r="32" spans="1:29" s="2" customFormat="1" ht="18.899999999999999" customHeight="1">
      <c r="E32" s="9"/>
      <c r="F32" s="11"/>
      <c r="G32" s="11"/>
      <c r="H32" s="11"/>
      <c r="I32" s="11"/>
      <c r="J32" s="11"/>
      <c r="K32" s="11"/>
      <c r="L32" s="7"/>
      <c r="M32" s="7"/>
      <c r="N32" s="7"/>
      <c r="O32" s="7"/>
      <c r="P32" s="7"/>
      <c r="Q32" s="7"/>
      <c r="R32" s="11"/>
      <c r="S32" s="11"/>
      <c r="T32" s="7"/>
      <c r="U32" s="7"/>
      <c r="V32" s="7"/>
      <c r="W32" s="11"/>
      <c r="X32" s="12"/>
      <c r="Y32" s="12"/>
      <c r="Z32" s="12"/>
      <c r="AA32" s="10"/>
    </row>
    <row r="33" spans="1:27" s="2" customFormat="1" ht="18.899999999999999" customHeight="1">
      <c r="B33" s="22"/>
      <c r="E33" s="9"/>
      <c r="F33" s="11"/>
      <c r="G33" s="11"/>
      <c r="H33" s="11"/>
      <c r="I33" s="11"/>
      <c r="J33" s="11"/>
      <c r="K33" s="11"/>
      <c r="L33" s="7"/>
      <c r="M33" s="7"/>
      <c r="N33" s="7"/>
      <c r="O33" s="7"/>
      <c r="P33" s="7"/>
      <c r="Q33" s="7"/>
      <c r="R33" s="11"/>
      <c r="S33" s="11"/>
      <c r="T33" s="7"/>
      <c r="U33" s="7"/>
      <c r="V33" s="7"/>
      <c r="W33" s="11"/>
      <c r="X33" s="11"/>
      <c r="Y33" s="11"/>
      <c r="Z33" s="11"/>
      <c r="AA33" s="10"/>
    </row>
    <row r="34" spans="1:27" ht="18.899999999999999" customHeight="1"/>
    <row r="35" spans="1:27" ht="18.899999999999999" customHeight="1"/>
    <row r="36" spans="1:27" ht="18.899999999999999" customHeight="1"/>
    <row r="37" spans="1:27" ht="18.899999999999999" customHeight="1">
      <c r="A37" s="14"/>
      <c r="B37" s="14"/>
      <c r="C37" s="14"/>
      <c r="D37" s="14"/>
      <c r="E37" s="14"/>
      <c r="F37" s="14"/>
      <c r="G37" s="9"/>
      <c r="H37" s="14"/>
      <c r="I37" s="9"/>
      <c r="J37" s="14"/>
      <c r="K37" s="9"/>
      <c r="L37" s="14"/>
      <c r="M37" s="9"/>
      <c r="N37" s="9"/>
      <c r="O37" s="9"/>
      <c r="P37" s="14"/>
      <c r="Q37" s="9"/>
      <c r="R37" s="14"/>
      <c r="S37" s="9"/>
      <c r="T37" s="14"/>
      <c r="U37" s="9"/>
      <c r="V37" s="14"/>
      <c r="W37" s="9"/>
      <c r="X37" s="14"/>
      <c r="Y37" s="9"/>
      <c r="Z37" s="14"/>
    </row>
  </sheetData>
  <mergeCells count="10">
    <mergeCell ref="J9:L9"/>
    <mergeCell ref="A3:Z3"/>
    <mergeCell ref="A4:Z4"/>
    <mergeCell ref="A5:Z5"/>
    <mergeCell ref="F8:Z8"/>
    <mergeCell ref="F9:F10"/>
    <mergeCell ref="H9:H10"/>
    <mergeCell ref="Z9:Z10"/>
    <mergeCell ref="X9:X10"/>
    <mergeCell ref="N9:V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6" firstPageNumber="5" orientation="landscape" useFirstPageNumber="1" r:id="rId1"/>
  <headerFooter scaleWithDoc="0">
    <oddFooter>&amp;L&amp;"Angsana New,ธรรมดา"&amp;10หมายเหตุประกอบงบการเงินระหว่างกาลเป็นส่วนหนึ่งของงบการเงินระหว่างกาลนี้&amp;R&amp;"Angsana New,ธรรมดา"&amp;10&amp;P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20"/>
  <sheetViews>
    <sheetView view="pageBreakPreview" zoomScale="80" zoomScaleNormal="90" zoomScaleSheetLayoutView="80" workbookViewId="0">
      <selection activeCell="X18" sqref="X18"/>
    </sheetView>
  </sheetViews>
  <sheetFormatPr defaultColWidth="9.125" defaultRowHeight="21"/>
  <cols>
    <col min="1" max="2" width="9.125" style="169"/>
    <col min="3" max="3" width="11.625" style="169" customWidth="1"/>
    <col min="4" max="5" width="1.25" style="169" customWidth="1"/>
    <col min="6" max="6" width="16.75" style="169" customWidth="1"/>
    <col min="7" max="7" width="1.25" style="169" customWidth="1"/>
    <col min="8" max="8" width="16.75" style="169" customWidth="1"/>
    <col min="9" max="9" width="1.25" style="169" customWidth="1"/>
    <col min="10" max="10" width="16.875" style="169" customWidth="1"/>
    <col min="11" max="11" width="1.25" style="169" customWidth="1"/>
    <col min="12" max="12" width="16.75" style="169" customWidth="1"/>
    <col min="13" max="13" width="1.25" style="169" customWidth="1"/>
    <col min="14" max="14" width="16.75" style="169" customWidth="1"/>
    <col min="15" max="15" width="1.25" style="169" customWidth="1"/>
    <col min="16" max="16" width="16.75" style="169" customWidth="1"/>
    <col min="17" max="17" width="1.25" style="169" customWidth="1"/>
    <col min="18" max="18" width="16.75" style="169" customWidth="1"/>
    <col min="19" max="19" width="1.25" style="169" customWidth="1"/>
    <col min="20" max="20" width="16.75" style="169" customWidth="1"/>
    <col min="21" max="21" width="14.25" style="169" customWidth="1"/>
    <col min="22" max="16384" width="9.125" style="169"/>
  </cols>
  <sheetData>
    <row r="1" spans="1:24" s="237" customFormat="1">
      <c r="R1" s="238"/>
      <c r="T1" s="238" t="s">
        <v>150</v>
      </c>
    </row>
    <row r="2" spans="1:24" s="237" customFormat="1">
      <c r="R2" s="238"/>
      <c r="T2" s="238" t="s">
        <v>151</v>
      </c>
    </row>
    <row r="3" spans="1:24">
      <c r="A3" s="309" t="s">
        <v>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170"/>
      <c r="V3" s="170"/>
      <c r="W3" s="170"/>
    </row>
    <row r="4" spans="1:24">
      <c r="A4" s="309" t="s">
        <v>61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170"/>
      <c r="V4" s="170"/>
      <c r="W4" s="170"/>
    </row>
    <row r="5" spans="1:24">
      <c r="A5" s="310" t="s">
        <v>190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171"/>
      <c r="V5" s="217"/>
      <c r="W5" s="217"/>
      <c r="X5" s="217"/>
    </row>
    <row r="6" spans="1:24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208"/>
      <c r="O6" s="208"/>
      <c r="P6" s="172"/>
      <c r="Q6" s="172"/>
      <c r="R6" s="172"/>
      <c r="S6" s="172"/>
      <c r="T6" s="172"/>
      <c r="U6" s="171"/>
      <c r="V6" s="171"/>
      <c r="W6" s="171"/>
    </row>
    <row r="7" spans="1:24">
      <c r="A7" s="173"/>
      <c r="B7" s="173"/>
      <c r="C7" s="173"/>
      <c r="D7" s="173"/>
      <c r="E7" s="173"/>
      <c r="F7" s="173"/>
      <c r="G7" s="174"/>
      <c r="H7" s="173"/>
      <c r="I7" s="174"/>
      <c r="J7" s="173"/>
      <c r="K7" s="174"/>
      <c r="L7" s="173"/>
      <c r="M7" s="173"/>
      <c r="N7" s="173"/>
      <c r="O7" s="173"/>
      <c r="P7" s="173"/>
      <c r="Q7" s="173"/>
      <c r="R7" s="173"/>
      <c r="S7" s="173"/>
      <c r="T7" s="102" t="s">
        <v>148</v>
      </c>
      <c r="U7" s="173"/>
      <c r="V7" s="173"/>
      <c r="W7" s="175"/>
    </row>
    <row r="8" spans="1:24">
      <c r="A8" s="176"/>
      <c r="B8" s="176"/>
      <c r="C8" s="176"/>
      <c r="D8" s="176"/>
      <c r="E8" s="176"/>
      <c r="F8" s="313" t="s">
        <v>41</v>
      </c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141"/>
      <c r="V8" s="177"/>
      <c r="W8" s="175"/>
    </row>
    <row r="9" spans="1:24">
      <c r="A9" s="178"/>
      <c r="B9" s="178"/>
      <c r="C9" s="178"/>
      <c r="D9" s="178"/>
      <c r="E9" s="178"/>
      <c r="F9" s="314" t="s">
        <v>147</v>
      </c>
      <c r="G9" s="225"/>
      <c r="H9" s="314" t="s">
        <v>35</v>
      </c>
      <c r="I9" s="179"/>
      <c r="J9" s="316" t="s">
        <v>47</v>
      </c>
      <c r="K9" s="316"/>
      <c r="L9" s="316"/>
      <c r="M9" s="225"/>
      <c r="N9" s="308" t="s">
        <v>54</v>
      </c>
      <c r="O9" s="308"/>
      <c r="P9" s="308"/>
      <c r="Q9" s="308"/>
      <c r="R9" s="308"/>
      <c r="S9" s="179"/>
      <c r="T9" s="318" t="s">
        <v>2</v>
      </c>
      <c r="U9" s="180"/>
      <c r="V9" s="161"/>
      <c r="W9" s="181"/>
    </row>
    <row r="10" spans="1:24" ht="34.5" customHeight="1">
      <c r="A10" s="178"/>
      <c r="B10" s="178"/>
      <c r="C10" s="178"/>
      <c r="D10" s="178"/>
      <c r="E10" s="178"/>
      <c r="F10" s="317"/>
      <c r="G10" s="225"/>
      <c r="H10" s="317"/>
      <c r="I10" s="179"/>
      <c r="J10" s="314" t="s">
        <v>1</v>
      </c>
      <c r="K10" s="225"/>
      <c r="L10" s="314" t="s">
        <v>25</v>
      </c>
      <c r="M10" s="225"/>
      <c r="N10" s="311" t="s">
        <v>52</v>
      </c>
      <c r="O10" s="225"/>
      <c r="P10" s="311" t="s">
        <v>78</v>
      </c>
      <c r="Q10" s="225"/>
      <c r="R10" s="311" t="s">
        <v>84</v>
      </c>
      <c r="S10" s="179"/>
      <c r="T10" s="319"/>
      <c r="U10" s="180"/>
      <c r="V10" s="241"/>
      <c r="W10" s="181"/>
    </row>
    <row r="11" spans="1:24" ht="24.6" customHeight="1">
      <c r="A11" s="178"/>
      <c r="B11" s="178"/>
      <c r="C11" s="178"/>
      <c r="D11" s="178"/>
      <c r="E11" s="178"/>
      <c r="F11" s="312"/>
      <c r="G11" s="225"/>
      <c r="H11" s="312"/>
      <c r="I11" s="182"/>
      <c r="J11" s="315"/>
      <c r="K11" s="225"/>
      <c r="L11" s="312"/>
      <c r="M11" s="225"/>
      <c r="N11" s="312"/>
      <c r="O11" s="225"/>
      <c r="P11" s="312"/>
      <c r="Q11" s="225"/>
      <c r="R11" s="312"/>
      <c r="S11" s="182"/>
      <c r="T11" s="316"/>
      <c r="U11" s="183"/>
      <c r="V11" s="161"/>
      <c r="W11" s="181"/>
    </row>
    <row r="12" spans="1:24">
      <c r="A12" s="184" t="s">
        <v>157</v>
      </c>
      <c r="B12" s="184"/>
      <c r="C12" s="184"/>
      <c r="D12" s="184"/>
      <c r="E12" s="184"/>
      <c r="F12" s="218">
        <v>836505</v>
      </c>
      <c r="G12" s="195"/>
      <c r="H12" s="218">
        <v>15501</v>
      </c>
      <c r="I12" s="195"/>
      <c r="J12" s="218">
        <v>83650</v>
      </c>
      <c r="K12" s="195"/>
      <c r="L12" s="218">
        <v>464211</v>
      </c>
      <c r="M12" s="186"/>
      <c r="N12" s="218">
        <v>-2139</v>
      </c>
      <c r="O12" s="195"/>
      <c r="P12" s="218">
        <v>113989</v>
      </c>
      <c r="Q12" s="195"/>
      <c r="R12" s="185">
        <f>SUM(N12:Q12)</f>
        <v>111850</v>
      </c>
      <c r="S12" s="195"/>
      <c r="T12" s="195">
        <f>F12+H12+J12+L12+R12</f>
        <v>1511717</v>
      </c>
      <c r="U12" s="190"/>
    </row>
    <row r="13" spans="1:24">
      <c r="A13" s="194" t="s">
        <v>153</v>
      </c>
      <c r="B13" s="184"/>
      <c r="C13" s="184"/>
      <c r="D13" s="184"/>
      <c r="E13" s="184"/>
      <c r="F13" s="195">
        <v>0</v>
      </c>
      <c r="G13" s="195"/>
      <c r="H13" s="195">
        <v>0</v>
      </c>
      <c r="I13" s="195"/>
      <c r="J13" s="195">
        <v>0</v>
      </c>
      <c r="K13" s="195"/>
      <c r="L13" s="195">
        <f>+PL6_T!K24</f>
        <v>-36423</v>
      </c>
      <c r="M13" s="186"/>
      <c r="N13" s="195">
        <v>-1712</v>
      </c>
      <c r="O13" s="195"/>
      <c r="P13" s="195">
        <v>0</v>
      </c>
      <c r="Q13" s="195"/>
      <c r="R13" s="185">
        <f>SUM(N13:Q13)</f>
        <v>-1712</v>
      </c>
      <c r="S13" s="195"/>
      <c r="T13" s="195">
        <f>F13+H13+J13+L13+R13</f>
        <v>-38135</v>
      </c>
      <c r="U13" s="190"/>
    </row>
    <row r="14" spans="1:24" ht="21.6" thickBot="1">
      <c r="A14" s="307" t="s">
        <v>191</v>
      </c>
      <c r="B14" s="307"/>
      <c r="C14" s="307"/>
      <c r="D14" s="307"/>
      <c r="E14" s="307"/>
      <c r="F14" s="222">
        <f>SUM(F12:F13)</f>
        <v>836505</v>
      </c>
      <c r="G14" s="185"/>
      <c r="H14" s="222">
        <f>SUM(H12:H13)</f>
        <v>15501</v>
      </c>
      <c r="I14" s="185"/>
      <c r="J14" s="222">
        <f>SUM(J12:J13)</f>
        <v>83650</v>
      </c>
      <c r="K14" s="185"/>
      <c r="L14" s="222">
        <f>SUM(L12:L13)</f>
        <v>427788</v>
      </c>
      <c r="M14" s="185"/>
      <c r="N14" s="222">
        <f>SUM(N12:N13)</f>
        <v>-3851</v>
      </c>
      <c r="O14" s="185"/>
      <c r="P14" s="222">
        <f>SUM(P12:P13)</f>
        <v>113989</v>
      </c>
      <c r="Q14" s="185"/>
      <c r="R14" s="222">
        <f>SUM(R12:R13)</f>
        <v>110138</v>
      </c>
      <c r="S14" s="185"/>
      <c r="T14" s="222">
        <f>SUM(T12:T13)</f>
        <v>1473582</v>
      </c>
      <c r="U14" s="156">
        <f>+T14-BS_T!K89</f>
        <v>0</v>
      </c>
      <c r="V14" s="161"/>
      <c r="W14" s="177"/>
    </row>
    <row r="15" spans="1:24" ht="21.6" thickTop="1">
      <c r="A15" s="240"/>
      <c r="B15" s="240"/>
      <c r="C15" s="240"/>
      <c r="D15" s="240"/>
      <c r="E15" s="240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56"/>
      <c r="V15" s="161"/>
      <c r="W15" s="177"/>
    </row>
    <row r="16" spans="1:24">
      <c r="A16" s="184" t="s">
        <v>159</v>
      </c>
      <c r="B16" s="240"/>
      <c r="C16" s="240"/>
      <c r="D16" s="240"/>
      <c r="E16" s="240"/>
      <c r="F16" s="185">
        <v>836505</v>
      </c>
      <c r="G16" s="185"/>
      <c r="H16" s="185">
        <v>15501</v>
      </c>
      <c r="I16" s="185"/>
      <c r="J16" s="185">
        <v>83650</v>
      </c>
      <c r="K16" s="185"/>
      <c r="L16" s="185">
        <v>580399</v>
      </c>
      <c r="M16" s="185"/>
      <c r="N16" s="185">
        <v>-1764</v>
      </c>
      <c r="O16" s="185"/>
      <c r="P16" s="185">
        <v>113989</v>
      </c>
      <c r="Q16" s="185"/>
      <c r="R16" s="185">
        <f>SUM(N16:Q16)</f>
        <v>112225</v>
      </c>
      <c r="S16" s="185"/>
      <c r="T16" s="195">
        <f>F16+H16+J16+L16+R16</f>
        <v>1628280</v>
      </c>
      <c r="U16" s="156"/>
      <c r="V16" s="161"/>
      <c r="W16" s="177"/>
    </row>
    <row r="17" spans="1:23">
      <c r="A17" s="184" t="s">
        <v>193</v>
      </c>
      <c r="B17" s="255"/>
      <c r="C17" s="255"/>
      <c r="D17" s="255"/>
      <c r="E17" s="255"/>
      <c r="F17" s="185">
        <v>0</v>
      </c>
      <c r="G17" s="185"/>
      <c r="H17" s="185">
        <v>0</v>
      </c>
      <c r="I17" s="185"/>
      <c r="J17" s="185">
        <v>0</v>
      </c>
      <c r="K17" s="185"/>
      <c r="L17" s="185">
        <v>-71101</v>
      </c>
      <c r="M17" s="185"/>
      <c r="N17" s="185">
        <v>0</v>
      </c>
      <c r="O17" s="185"/>
      <c r="P17" s="185">
        <v>0</v>
      </c>
      <c r="Q17" s="185"/>
      <c r="R17" s="185">
        <f>SUM(N17:Q17)</f>
        <v>0</v>
      </c>
      <c r="S17" s="185"/>
      <c r="T17" s="195">
        <f t="shared" ref="T17:T18" si="0">F17+H17+J17+L17+R17</f>
        <v>-71101</v>
      </c>
      <c r="U17" s="156"/>
      <c r="V17" s="161"/>
      <c r="W17" s="177"/>
    </row>
    <row r="18" spans="1:23">
      <c r="A18" s="194" t="s">
        <v>153</v>
      </c>
      <c r="B18" s="184"/>
      <c r="C18" s="184"/>
      <c r="D18" s="184"/>
      <c r="E18" s="184"/>
      <c r="F18" s="187">
        <v>0</v>
      </c>
      <c r="G18" s="185"/>
      <c r="H18" s="187">
        <v>0</v>
      </c>
      <c r="I18" s="188"/>
      <c r="J18" s="187">
        <v>0</v>
      </c>
      <c r="K18" s="185"/>
      <c r="L18" s="189">
        <v>19075</v>
      </c>
      <c r="M18" s="185"/>
      <c r="N18" s="187">
        <v>10</v>
      </c>
      <c r="O18" s="185"/>
      <c r="P18" s="187">
        <v>0</v>
      </c>
      <c r="Q18" s="185"/>
      <c r="R18" s="185">
        <f>SUM(N18:Q18)</f>
        <v>10</v>
      </c>
      <c r="S18" s="185"/>
      <c r="T18" s="195">
        <f t="shared" si="0"/>
        <v>19085</v>
      </c>
      <c r="U18" s="156"/>
      <c r="V18" s="161"/>
      <c r="W18" s="177"/>
    </row>
    <row r="19" spans="1:23" ht="21.6" thickBot="1">
      <c r="A19" s="307" t="s">
        <v>192</v>
      </c>
      <c r="B19" s="307"/>
      <c r="C19" s="307"/>
      <c r="D19" s="307"/>
      <c r="E19" s="307"/>
      <c r="F19" s="222">
        <f>SUM(F16:F18)</f>
        <v>836505</v>
      </c>
      <c r="G19" s="185"/>
      <c r="H19" s="222">
        <f>SUM(H16:H18)</f>
        <v>15501</v>
      </c>
      <c r="I19" s="185"/>
      <c r="J19" s="222">
        <f>SUM(J16:J18)</f>
        <v>83650</v>
      </c>
      <c r="K19" s="185"/>
      <c r="L19" s="222">
        <f>SUM(L16:L18)</f>
        <v>528373</v>
      </c>
      <c r="M19" s="185"/>
      <c r="N19" s="222">
        <f>SUM(N16:N18)</f>
        <v>-1754</v>
      </c>
      <c r="O19" s="185"/>
      <c r="P19" s="222">
        <f>SUM(P16:P18)</f>
        <v>113989</v>
      </c>
      <c r="Q19" s="185"/>
      <c r="R19" s="222">
        <f>SUM(R16:R18)</f>
        <v>112235</v>
      </c>
      <c r="S19" s="185"/>
      <c r="T19" s="222">
        <f>SUM(T16:T18)</f>
        <v>1576264</v>
      </c>
      <c r="U19" s="190"/>
    </row>
    <row r="20" spans="1:23" ht="21.6" thickTop="1">
      <c r="A20" s="191"/>
      <c r="B20" s="191"/>
      <c r="C20" s="191"/>
      <c r="D20" s="191"/>
      <c r="E20" s="191"/>
      <c r="F20" s="192"/>
      <c r="G20" s="193"/>
      <c r="H20" s="192"/>
      <c r="I20" s="193"/>
      <c r="J20" s="192"/>
      <c r="K20" s="193"/>
      <c r="L20" s="192"/>
      <c r="M20" s="187"/>
      <c r="N20" s="192"/>
      <c r="O20" s="193"/>
      <c r="P20" s="192"/>
      <c r="Q20" s="193"/>
      <c r="R20" s="192"/>
      <c r="S20" s="193"/>
      <c r="T20" s="192"/>
      <c r="U20" s="190"/>
    </row>
  </sheetData>
  <mergeCells count="16">
    <mergeCell ref="A19:E19"/>
    <mergeCell ref="A14:E14"/>
    <mergeCell ref="N9:R9"/>
    <mergeCell ref="A3:T3"/>
    <mergeCell ref="A4:T4"/>
    <mergeCell ref="A5:T5"/>
    <mergeCell ref="R10:R11"/>
    <mergeCell ref="F8:T8"/>
    <mergeCell ref="J10:J11"/>
    <mergeCell ref="P10:P11"/>
    <mergeCell ref="J9:L9"/>
    <mergeCell ref="N10:N11"/>
    <mergeCell ref="F9:F11"/>
    <mergeCell ref="H9:H11"/>
    <mergeCell ref="T9:T11"/>
    <mergeCell ref="L10:L11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85" firstPageNumber="6" orientation="landscape" useFirstPageNumber="1" r:id="rId1"/>
  <headerFooter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71"/>
  <sheetViews>
    <sheetView tabSelected="1" view="pageBreakPreview" topLeftCell="A55" zoomScale="80" zoomScaleNormal="80" zoomScaleSheetLayoutView="80" workbookViewId="0">
      <selection activeCell="U43" sqref="U43"/>
    </sheetView>
  </sheetViews>
  <sheetFormatPr defaultColWidth="9.125" defaultRowHeight="19.2"/>
  <cols>
    <col min="1" max="1" width="2.875" style="110" customWidth="1"/>
    <col min="2" max="4" width="2.625" style="110" customWidth="1"/>
    <col min="5" max="5" width="47" style="39" customWidth="1"/>
    <col min="6" max="6" width="9.125" style="39" customWidth="1"/>
    <col min="7" max="7" width="2.25" style="39" customWidth="1"/>
    <col min="8" max="8" width="13.875" style="111" customWidth="1"/>
    <col min="9" max="9" width="2.125" style="110" customWidth="1"/>
    <col min="10" max="10" width="13.875" style="110" customWidth="1"/>
    <col min="11" max="11" width="2.125" style="110" customWidth="1"/>
    <col min="12" max="12" width="13.875" style="110" customWidth="1"/>
    <col min="13" max="13" width="2.125" style="110" customWidth="1"/>
    <col min="14" max="14" width="13.875" style="110" customWidth="1"/>
    <col min="15" max="15" width="13" style="110" customWidth="1"/>
    <col min="16" max="16" width="1.75" style="110" customWidth="1"/>
    <col min="17" max="17" width="13.625" style="79" customWidth="1"/>
    <col min="18" max="18" width="7" style="79" customWidth="1"/>
    <col min="19" max="19" width="7" style="80" customWidth="1"/>
    <col min="20" max="20" width="1" style="110" customWidth="1"/>
    <col min="21" max="21" width="8.625" style="110" customWidth="1"/>
    <col min="22" max="16384" width="9.125" style="110"/>
  </cols>
  <sheetData>
    <row r="1" spans="1:21">
      <c r="N1" s="234" t="s">
        <v>150</v>
      </c>
    </row>
    <row r="2" spans="1:21">
      <c r="N2" s="234" t="s">
        <v>151</v>
      </c>
    </row>
    <row r="3" spans="1:21" ht="23.1" customHeight="1">
      <c r="A3" s="321" t="str">
        <f>+'[2]SOE_T '!A3:Z3</f>
        <v>บริษัท สหโมเสคอุตสาหกรรม จำกัด (มหาชน) และบริษัทย่อย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21" ht="23.1" customHeight="1">
      <c r="A4" s="295" t="s">
        <v>17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21" s="113" customFormat="1" ht="21" customHeight="1">
      <c r="A5" s="326" t="s">
        <v>190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112"/>
    </row>
    <row r="6" spans="1:21" ht="21" customHeight="1">
      <c r="H6" s="324" t="s">
        <v>148</v>
      </c>
      <c r="I6" s="324"/>
      <c r="J6" s="324"/>
      <c r="K6" s="324"/>
      <c r="L6" s="324"/>
      <c r="M6" s="324"/>
      <c r="N6" s="324"/>
    </row>
    <row r="7" spans="1:21" ht="21" customHeight="1">
      <c r="H7" s="325" t="s">
        <v>40</v>
      </c>
      <c r="I7" s="325"/>
      <c r="J7" s="325"/>
      <c r="L7" s="325" t="s">
        <v>41</v>
      </c>
      <c r="M7" s="325"/>
      <c r="N7" s="325"/>
      <c r="P7" s="80"/>
      <c r="Q7" s="80"/>
      <c r="R7" s="80"/>
      <c r="T7" s="80"/>
      <c r="U7" s="80"/>
    </row>
    <row r="8" spans="1:21" s="39" customFormat="1" ht="21" customHeight="1">
      <c r="F8" s="248" t="s">
        <v>5</v>
      </c>
      <c r="H8" s="128" t="s">
        <v>156</v>
      </c>
      <c r="I8" s="42"/>
      <c r="J8" s="128" t="s">
        <v>87</v>
      </c>
      <c r="K8" s="42"/>
      <c r="L8" s="128" t="s">
        <v>156</v>
      </c>
      <c r="M8" s="42"/>
      <c r="N8" s="128" t="s">
        <v>87</v>
      </c>
      <c r="P8" s="114"/>
      <c r="Q8" s="81"/>
      <c r="R8" s="81"/>
      <c r="S8" s="82"/>
    </row>
    <row r="9" spans="1:21" ht="21" customHeight="1">
      <c r="A9" s="110" t="s">
        <v>18</v>
      </c>
      <c r="H9" s="84"/>
      <c r="I9" s="83"/>
      <c r="J9" s="89"/>
      <c r="K9" s="83"/>
      <c r="M9" s="83"/>
      <c r="N9" s="83"/>
      <c r="P9" s="115"/>
    </row>
    <row r="10" spans="1:21" ht="21" customHeight="1">
      <c r="B10" s="196" t="s">
        <v>160</v>
      </c>
      <c r="H10" s="207">
        <f>PL6_T!G22</f>
        <v>-42491</v>
      </c>
      <c r="I10" s="197"/>
      <c r="J10" s="207">
        <v>-2281</v>
      </c>
      <c r="K10" s="197"/>
      <c r="L10" s="207">
        <f>PL6_T!K22</f>
        <v>-31326</v>
      </c>
      <c r="M10" s="197"/>
      <c r="N10" s="198">
        <v>24100</v>
      </c>
    </row>
    <row r="11" spans="1:21" ht="21" customHeight="1">
      <c r="A11" s="110" t="s">
        <v>100</v>
      </c>
      <c r="H11" s="90"/>
      <c r="I11" s="91"/>
      <c r="J11" s="92"/>
      <c r="K11" s="91"/>
      <c r="L11" s="109"/>
      <c r="M11" s="91"/>
      <c r="N11" s="91"/>
    </row>
    <row r="12" spans="1:21" ht="21" customHeight="1">
      <c r="C12" s="110" t="s">
        <v>120</v>
      </c>
      <c r="H12" s="90">
        <v>17142</v>
      </c>
      <c r="I12" s="91"/>
      <c r="J12" s="90">
        <v>24476</v>
      </c>
      <c r="K12" s="91"/>
      <c r="L12" s="90">
        <v>15218</v>
      </c>
      <c r="M12" s="90"/>
      <c r="N12" s="90">
        <v>16674</v>
      </c>
    </row>
    <row r="13" spans="1:21" ht="21" customHeight="1">
      <c r="C13" s="110" t="s">
        <v>119</v>
      </c>
      <c r="H13" s="90">
        <v>-59929</v>
      </c>
      <c r="I13" s="91"/>
      <c r="J13" s="90">
        <f>45175+1335</f>
        <v>46510</v>
      </c>
      <c r="K13" s="91"/>
      <c r="L13" s="90">
        <v>-54317</v>
      </c>
      <c r="M13" s="90"/>
      <c r="N13" s="97">
        <v>49088</v>
      </c>
    </row>
    <row r="14" spans="1:21" ht="21" customHeight="1">
      <c r="C14" s="110" t="s">
        <v>121</v>
      </c>
      <c r="H14" s="90">
        <v>-27374</v>
      </c>
      <c r="I14" s="91"/>
      <c r="J14" s="90">
        <v>-73256</v>
      </c>
      <c r="K14" s="91"/>
      <c r="L14" s="90">
        <v>-8209</v>
      </c>
      <c r="M14" s="90"/>
      <c r="N14" s="97">
        <v>-92989</v>
      </c>
    </row>
    <row r="15" spans="1:21" ht="21" customHeight="1">
      <c r="C15" s="110" t="s">
        <v>134</v>
      </c>
      <c r="H15" s="90">
        <v>3498</v>
      </c>
      <c r="I15" s="91"/>
      <c r="J15" s="90">
        <v>2418</v>
      </c>
      <c r="K15" s="91"/>
      <c r="L15" s="90">
        <v>-366</v>
      </c>
      <c r="M15" s="90"/>
      <c r="N15" s="97">
        <v>830</v>
      </c>
    </row>
    <row r="16" spans="1:21" ht="21" customHeight="1">
      <c r="C16" s="110" t="s">
        <v>122</v>
      </c>
      <c r="H16" s="90">
        <v>127023</v>
      </c>
      <c r="I16" s="91"/>
      <c r="J16" s="90">
        <f>63059-1335</f>
        <v>61724</v>
      </c>
      <c r="K16" s="91"/>
      <c r="L16" s="90">
        <v>115664</v>
      </c>
      <c r="M16" s="91"/>
      <c r="N16" s="90">
        <v>58423</v>
      </c>
    </row>
    <row r="17" spans="1:19" ht="21" customHeight="1">
      <c r="C17" s="110" t="s">
        <v>133</v>
      </c>
      <c r="H17" s="90">
        <v>585</v>
      </c>
      <c r="I17" s="91"/>
      <c r="J17" s="90">
        <v>443</v>
      </c>
      <c r="K17" s="91"/>
      <c r="L17" s="90">
        <v>210</v>
      </c>
      <c r="M17" s="91"/>
      <c r="N17" s="90">
        <v>264</v>
      </c>
    </row>
    <row r="18" spans="1:19" ht="21" customHeight="1">
      <c r="C18" s="110" t="s">
        <v>165</v>
      </c>
      <c r="D18" s="39"/>
      <c r="E18" s="110"/>
      <c r="F18" s="39" t="s">
        <v>176</v>
      </c>
      <c r="H18" s="90">
        <v>111356</v>
      </c>
      <c r="I18" s="91"/>
      <c r="J18" s="90">
        <v>109597</v>
      </c>
      <c r="K18" s="91"/>
      <c r="L18" s="90">
        <v>55701</v>
      </c>
      <c r="M18" s="91"/>
      <c r="N18" s="92">
        <v>57392</v>
      </c>
    </row>
    <row r="19" spans="1:19" ht="21" customHeight="1">
      <c r="C19" s="110" t="s">
        <v>166</v>
      </c>
      <c r="D19" s="39"/>
      <c r="E19" s="110"/>
      <c r="F19" s="39">
        <v>9</v>
      </c>
      <c r="H19" s="90">
        <v>-28819</v>
      </c>
      <c r="I19" s="91"/>
      <c r="J19" s="90">
        <v>0</v>
      </c>
      <c r="K19" s="91"/>
      <c r="L19" s="90">
        <v>-20464</v>
      </c>
      <c r="M19" s="91"/>
      <c r="N19" s="90">
        <v>0</v>
      </c>
    </row>
    <row r="20" spans="1:19" ht="21" customHeight="1">
      <c r="C20" s="110" t="s">
        <v>123</v>
      </c>
      <c r="D20" s="39"/>
      <c r="E20" s="110"/>
      <c r="H20" s="90">
        <v>5155</v>
      </c>
      <c r="I20" s="91"/>
      <c r="J20" s="122">
        <v>3015</v>
      </c>
      <c r="K20" s="93"/>
      <c r="L20" s="90">
        <v>4334</v>
      </c>
      <c r="M20" s="93"/>
      <c r="N20" s="92">
        <v>2614</v>
      </c>
    </row>
    <row r="21" spans="1:19" ht="21" customHeight="1">
      <c r="C21" s="110" t="s">
        <v>136</v>
      </c>
      <c r="E21" s="110"/>
      <c r="F21" s="123"/>
      <c r="G21" s="123"/>
      <c r="H21" s="90">
        <v>-609</v>
      </c>
      <c r="I21" s="91"/>
      <c r="J21" s="90">
        <v>30</v>
      </c>
      <c r="K21" s="91"/>
      <c r="L21" s="90">
        <v>-585</v>
      </c>
      <c r="M21" s="91"/>
      <c r="N21" s="92">
        <v>-5</v>
      </c>
      <c r="Q21" s="110"/>
      <c r="R21" s="110"/>
      <c r="S21" s="110"/>
    </row>
    <row r="22" spans="1:19" ht="21" customHeight="1">
      <c r="C22" s="110" t="s">
        <v>167</v>
      </c>
      <c r="E22" s="110"/>
      <c r="F22" s="39">
        <v>4</v>
      </c>
      <c r="G22" s="123"/>
      <c r="H22" s="90">
        <v>-470</v>
      </c>
      <c r="I22" s="91"/>
      <c r="J22" s="90">
        <v>0</v>
      </c>
      <c r="K22" s="91"/>
      <c r="L22" s="90">
        <v>-508</v>
      </c>
      <c r="M22" s="91"/>
      <c r="N22" s="90">
        <v>0</v>
      </c>
      <c r="Q22" s="110"/>
      <c r="R22" s="110"/>
      <c r="S22" s="110"/>
    </row>
    <row r="23" spans="1:19" ht="21" customHeight="1">
      <c r="C23" s="110" t="s">
        <v>124</v>
      </c>
      <c r="D23" s="39"/>
      <c r="E23" s="110"/>
      <c r="F23" s="39">
        <v>5</v>
      </c>
      <c r="H23" s="90">
        <v>1111</v>
      </c>
      <c r="I23" s="91"/>
      <c r="J23" s="90">
        <v>585</v>
      </c>
      <c r="K23" s="91"/>
      <c r="L23" s="90">
        <v>130</v>
      </c>
      <c r="M23" s="91"/>
      <c r="N23" s="94">
        <v>499</v>
      </c>
      <c r="Q23" s="110"/>
      <c r="R23" s="110"/>
      <c r="S23" s="110"/>
    </row>
    <row r="24" spans="1:19" ht="21" customHeight="1">
      <c r="C24" s="110" t="s">
        <v>125</v>
      </c>
      <c r="D24" s="39"/>
      <c r="E24" s="110"/>
      <c r="F24" s="39">
        <v>6</v>
      </c>
      <c r="H24" s="90">
        <v>-4375</v>
      </c>
      <c r="I24" s="91"/>
      <c r="J24" s="90">
        <v>-11336</v>
      </c>
      <c r="K24" s="91"/>
      <c r="L24" s="90">
        <v>-1373</v>
      </c>
      <c r="M24" s="91"/>
      <c r="N24" s="122">
        <v>-4914</v>
      </c>
      <c r="Q24" s="110"/>
      <c r="R24" s="110"/>
      <c r="S24" s="110"/>
    </row>
    <row r="25" spans="1:19" ht="21" customHeight="1">
      <c r="C25" s="110" t="s">
        <v>135</v>
      </c>
      <c r="D25" s="123"/>
      <c r="E25" s="110"/>
      <c r="F25" s="39">
        <v>9</v>
      </c>
      <c r="G25" s="123"/>
      <c r="H25" s="90">
        <v>-187</v>
      </c>
      <c r="I25" s="94"/>
      <c r="J25" s="97">
        <v>-58</v>
      </c>
      <c r="K25" s="94"/>
      <c r="L25" s="90">
        <v>0</v>
      </c>
      <c r="M25" s="94"/>
      <c r="N25" s="122">
        <v>-5</v>
      </c>
      <c r="Q25" s="110"/>
      <c r="R25" s="110"/>
      <c r="S25" s="110"/>
    </row>
    <row r="26" spans="1:19" ht="21" customHeight="1">
      <c r="C26" s="110" t="s">
        <v>126</v>
      </c>
      <c r="D26" s="123"/>
      <c r="E26" s="110"/>
      <c r="F26" s="123"/>
      <c r="G26" s="123"/>
      <c r="H26" s="199">
        <v>-2470</v>
      </c>
      <c r="I26" s="94"/>
      <c r="J26" s="199">
        <v>-4805</v>
      </c>
      <c r="K26" s="94"/>
      <c r="L26" s="199">
        <v>-2993</v>
      </c>
      <c r="M26" s="94"/>
      <c r="N26" s="199">
        <v>-5434</v>
      </c>
      <c r="Q26" s="110"/>
      <c r="R26" s="110"/>
      <c r="S26" s="110"/>
    </row>
    <row r="27" spans="1:19" ht="21" customHeight="1">
      <c r="A27" s="117"/>
      <c r="B27" s="117" t="s">
        <v>101</v>
      </c>
      <c r="C27" s="117"/>
      <c r="D27" s="117"/>
      <c r="E27" s="117"/>
      <c r="F27" s="117"/>
      <c r="G27" s="117"/>
      <c r="H27" s="90">
        <f>SUM(H10:H26)</f>
        <v>99146</v>
      </c>
      <c r="I27" s="94"/>
      <c r="J27" s="90">
        <f>SUM(J10:J26)</f>
        <v>157062</v>
      </c>
      <c r="K27" s="94"/>
      <c r="L27" s="90">
        <f>SUM(L10:L26)</f>
        <v>71116</v>
      </c>
      <c r="M27" s="90"/>
      <c r="N27" s="90">
        <f>SUM(N10:N26)</f>
        <v>106537</v>
      </c>
      <c r="O27" s="118"/>
      <c r="P27" s="119"/>
      <c r="Q27" s="110"/>
      <c r="R27" s="110"/>
      <c r="S27" s="110"/>
    </row>
    <row r="28" spans="1:19" ht="21" customHeight="1">
      <c r="A28" s="117"/>
      <c r="B28" s="117"/>
      <c r="C28" s="117" t="s">
        <v>168</v>
      </c>
      <c r="D28" s="117"/>
      <c r="E28" s="117"/>
      <c r="F28" s="117"/>
      <c r="G28" s="117"/>
      <c r="H28" s="90">
        <v>2470</v>
      </c>
      <c r="I28" s="94"/>
      <c r="J28" s="90">
        <v>4805</v>
      </c>
      <c r="K28" s="94"/>
      <c r="L28" s="90">
        <v>2470</v>
      </c>
      <c r="M28" s="90"/>
      <c r="N28" s="90">
        <v>4763</v>
      </c>
      <c r="O28" s="118"/>
      <c r="P28" s="119"/>
      <c r="Q28" s="110"/>
      <c r="R28" s="110"/>
      <c r="S28" s="110"/>
    </row>
    <row r="29" spans="1:19" ht="21" customHeight="1">
      <c r="C29" s="110" t="s">
        <v>104</v>
      </c>
      <c r="D29" s="123"/>
      <c r="E29" s="110"/>
      <c r="F29" s="123"/>
      <c r="G29" s="123"/>
      <c r="H29" s="90">
        <v>-3183</v>
      </c>
      <c r="I29" s="94"/>
      <c r="J29" s="97">
        <v>-10351</v>
      </c>
      <c r="K29" s="94"/>
      <c r="L29" s="90">
        <v>0</v>
      </c>
      <c r="M29" s="94"/>
      <c r="N29" s="97">
        <v>-8587</v>
      </c>
      <c r="Q29" s="110"/>
      <c r="R29" s="110"/>
      <c r="S29" s="110"/>
    </row>
    <row r="30" spans="1:19" ht="21" customHeight="1">
      <c r="C30" s="110" t="s">
        <v>127</v>
      </c>
      <c r="H30" s="97"/>
      <c r="I30" s="95"/>
      <c r="J30" s="97"/>
      <c r="K30" s="94"/>
      <c r="L30" s="97"/>
      <c r="M30" s="94"/>
      <c r="N30" s="96"/>
      <c r="Q30" s="110"/>
      <c r="R30" s="110"/>
      <c r="S30" s="110"/>
    </row>
    <row r="31" spans="1:19" ht="21" customHeight="1">
      <c r="D31" s="110" t="s">
        <v>128</v>
      </c>
      <c r="H31" s="199">
        <v>-7122</v>
      </c>
      <c r="I31" s="95"/>
      <c r="J31" s="199">
        <v>-4771</v>
      </c>
      <c r="K31" s="94"/>
      <c r="L31" s="199">
        <v>-5433</v>
      </c>
      <c r="M31" s="94"/>
      <c r="N31" s="99">
        <v>-4771</v>
      </c>
      <c r="Q31" s="110"/>
      <c r="R31" s="110"/>
      <c r="S31" s="110"/>
    </row>
    <row r="32" spans="1:19" ht="21" customHeight="1">
      <c r="A32" s="120" t="s">
        <v>102</v>
      </c>
      <c r="E32" s="246"/>
      <c r="F32" s="246"/>
      <c r="G32" s="249"/>
      <c r="H32" s="99">
        <f>SUM(H27:H31)</f>
        <v>91311</v>
      </c>
      <c r="I32" s="95"/>
      <c r="J32" s="99">
        <f>SUM(J27:J31)</f>
        <v>146745</v>
      </c>
      <c r="K32" s="95"/>
      <c r="L32" s="99">
        <f>SUM(L27:L31)</f>
        <v>68153</v>
      </c>
      <c r="M32" s="95"/>
      <c r="N32" s="99">
        <f>SUM(N27:N31)</f>
        <v>97942</v>
      </c>
      <c r="Q32" s="110"/>
      <c r="R32" s="110"/>
      <c r="S32" s="110"/>
    </row>
    <row r="33" spans="1:19" ht="21" customHeight="1">
      <c r="E33" s="246"/>
      <c r="F33" s="246"/>
      <c r="G33" s="249"/>
      <c r="H33" s="96"/>
      <c r="I33" s="95"/>
      <c r="J33" s="96"/>
      <c r="K33" s="95"/>
      <c r="L33" s="96"/>
      <c r="M33" s="95"/>
      <c r="N33" s="96"/>
    </row>
    <row r="34" spans="1:19" ht="21" customHeight="1">
      <c r="A34" s="110" t="s">
        <v>20</v>
      </c>
      <c r="H34" s="84" t="s">
        <v>3</v>
      </c>
      <c r="I34" s="84"/>
      <c r="J34" s="84"/>
      <c r="K34" s="84"/>
      <c r="L34" s="84"/>
      <c r="M34" s="84"/>
      <c r="N34" s="121"/>
    </row>
    <row r="35" spans="1:19" ht="21" customHeight="1">
      <c r="B35" s="124" t="s">
        <v>164</v>
      </c>
      <c r="C35" s="124"/>
      <c r="D35" s="124"/>
      <c r="E35" s="124"/>
      <c r="F35" s="252">
        <v>4</v>
      </c>
      <c r="G35" s="124"/>
      <c r="H35" s="90">
        <v>39985</v>
      </c>
      <c r="I35" s="125"/>
      <c r="J35" s="125">
        <v>0</v>
      </c>
      <c r="K35" s="125"/>
      <c r="L35" s="90">
        <v>39985</v>
      </c>
      <c r="M35" s="125"/>
      <c r="N35" s="96">
        <v>0</v>
      </c>
    </row>
    <row r="36" spans="1:19" ht="21" customHeight="1">
      <c r="B36" s="124" t="s">
        <v>185</v>
      </c>
      <c r="C36" s="124"/>
      <c r="D36" s="124"/>
      <c r="E36" s="124"/>
      <c r="F36" s="252">
        <v>4</v>
      </c>
      <c r="G36" s="124"/>
      <c r="H36" s="90">
        <v>-20500</v>
      </c>
      <c r="I36" s="125"/>
      <c r="J36" s="125">
        <v>93615</v>
      </c>
      <c r="K36" s="125"/>
      <c r="L36" s="90">
        <v>-20000</v>
      </c>
      <c r="M36" s="125"/>
      <c r="N36" s="96">
        <v>99475</v>
      </c>
    </row>
    <row r="37" spans="1:19" ht="21" customHeight="1">
      <c r="B37" s="256" t="s">
        <v>103</v>
      </c>
      <c r="F37" s="39">
        <v>9</v>
      </c>
      <c r="H37" s="90">
        <v>187</v>
      </c>
      <c r="I37" s="90"/>
      <c r="J37" s="122">
        <v>58</v>
      </c>
      <c r="K37" s="90"/>
      <c r="L37" s="90">
        <v>0</v>
      </c>
      <c r="M37" s="90"/>
      <c r="N37" s="90">
        <v>5</v>
      </c>
    </row>
    <row r="38" spans="1:19" ht="21" customHeight="1">
      <c r="B38" s="256" t="s">
        <v>27</v>
      </c>
      <c r="C38" s="124"/>
      <c r="D38" s="124"/>
      <c r="E38" s="124"/>
      <c r="F38" s="39">
        <v>9</v>
      </c>
      <c r="H38" s="90">
        <v>-16571</v>
      </c>
      <c r="I38" s="90"/>
      <c r="J38" s="116">
        <v>-17427</v>
      </c>
      <c r="K38" s="90"/>
      <c r="L38" s="90">
        <v>-10781</v>
      </c>
      <c r="M38" s="90"/>
      <c r="N38" s="93">
        <v>-7419</v>
      </c>
    </row>
    <row r="39" spans="1:19" ht="21" customHeight="1">
      <c r="B39" s="256" t="s">
        <v>169</v>
      </c>
      <c r="C39" s="124"/>
      <c r="D39" s="124"/>
      <c r="E39" s="124"/>
      <c r="H39" s="90">
        <v>-14820</v>
      </c>
      <c r="I39" s="90"/>
      <c r="J39" s="116">
        <v>0</v>
      </c>
      <c r="K39" s="90"/>
      <c r="L39" s="90">
        <v>-14820</v>
      </c>
      <c r="M39" s="90"/>
      <c r="N39" s="264">
        <v>0</v>
      </c>
    </row>
    <row r="40" spans="1:19" ht="21" customHeight="1">
      <c r="B40" s="256" t="s">
        <v>83</v>
      </c>
      <c r="C40" s="124"/>
      <c r="D40" s="124"/>
      <c r="E40" s="124"/>
      <c r="F40" s="124"/>
      <c r="G40" s="124"/>
      <c r="H40" s="90">
        <v>0</v>
      </c>
      <c r="I40" s="125"/>
      <c r="J40" s="125">
        <v>0</v>
      </c>
      <c r="K40" s="125"/>
      <c r="L40" s="90">
        <v>523</v>
      </c>
      <c r="M40" s="125"/>
      <c r="N40" s="125">
        <v>670</v>
      </c>
    </row>
    <row r="41" spans="1:19" ht="21" customHeight="1">
      <c r="B41" s="285" t="s">
        <v>195</v>
      </c>
      <c r="C41" s="124"/>
      <c r="D41" s="124"/>
      <c r="E41" s="124"/>
      <c r="F41" s="124"/>
      <c r="G41" s="124"/>
      <c r="H41" s="90">
        <v>0</v>
      </c>
      <c r="I41" s="125"/>
      <c r="J41" s="125">
        <v>0</v>
      </c>
      <c r="K41" s="125"/>
      <c r="L41" s="90">
        <v>-10000</v>
      </c>
      <c r="M41" s="125"/>
      <c r="N41" s="125">
        <v>0</v>
      </c>
    </row>
    <row r="42" spans="1:19" s="257" customFormat="1" ht="21" customHeight="1">
      <c r="B42" s="258" t="s">
        <v>163</v>
      </c>
      <c r="D42" s="259"/>
      <c r="E42" s="259"/>
      <c r="F42" s="259"/>
      <c r="G42" s="259"/>
      <c r="H42" s="90">
        <v>0</v>
      </c>
      <c r="I42" s="260"/>
      <c r="J42" s="260">
        <v>0</v>
      </c>
      <c r="K42" s="260"/>
      <c r="L42" s="90">
        <v>1303</v>
      </c>
      <c r="M42" s="260"/>
      <c r="N42" s="261">
        <v>1141</v>
      </c>
      <c r="Q42" s="262"/>
      <c r="R42" s="262"/>
      <c r="S42" s="263"/>
    </row>
    <row r="43" spans="1:19" ht="21" customHeight="1">
      <c r="A43" s="120" t="s">
        <v>105</v>
      </c>
      <c r="H43" s="265">
        <f>SUM(H35:H42)</f>
        <v>-11719</v>
      </c>
      <c r="I43" s="266"/>
      <c r="J43" s="265">
        <f>SUM(J35:J42)</f>
        <v>76246</v>
      </c>
      <c r="K43" s="266"/>
      <c r="L43" s="265">
        <f>SUM(L35:L42)</f>
        <v>-13790</v>
      </c>
      <c r="M43" s="266"/>
      <c r="N43" s="265">
        <f>SUM(N35:N42)</f>
        <v>93872</v>
      </c>
    </row>
    <row r="44" spans="1:19">
      <c r="N44" s="234" t="s">
        <v>150</v>
      </c>
    </row>
    <row r="45" spans="1:19">
      <c r="N45" s="234" t="s">
        <v>151</v>
      </c>
    </row>
    <row r="46" spans="1:19" ht="21" customHeight="1">
      <c r="A46" s="321" t="str">
        <f>A3</f>
        <v>บริษัท สหโมเสคอุตสาหกรรม จำกัด (มหาชน) และบริษัทย่อย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</row>
    <row r="47" spans="1:19" ht="21" customHeight="1">
      <c r="A47" s="295" t="s">
        <v>38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</row>
    <row r="48" spans="1:19" s="113" customFormat="1" ht="21" customHeight="1">
      <c r="A48" s="323" t="str">
        <f>+A5</f>
        <v>สำหรับงวดหกเดือนสิ้นสุดวันที่ 30 มิถุนายน 2561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112"/>
    </row>
    <row r="49" spans="1:22" ht="21" customHeight="1">
      <c r="H49" s="324" t="str">
        <f>+H6</f>
        <v>(หน่วย : พันบาท)</v>
      </c>
      <c r="I49" s="324"/>
      <c r="J49" s="324"/>
      <c r="K49" s="324"/>
      <c r="L49" s="324"/>
      <c r="M49" s="324"/>
      <c r="N49" s="324"/>
      <c r="P49" s="80"/>
      <c r="Q49" s="80"/>
      <c r="R49" s="80"/>
      <c r="T49" s="80"/>
      <c r="U49" s="80"/>
    </row>
    <row r="50" spans="1:22" s="39" customFormat="1" ht="21" customHeight="1">
      <c r="A50" s="110"/>
      <c r="B50" s="110"/>
      <c r="C50" s="110"/>
      <c r="D50" s="110"/>
      <c r="H50" s="325" t="s">
        <v>40</v>
      </c>
      <c r="I50" s="325"/>
      <c r="J50" s="325"/>
      <c r="K50" s="110"/>
      <c r="L50" s="325" t="s">
        <v>41</v>
      </c>
      <c r="M50" s="325"/>
      <c r="N50" s="325"/>
      <c r="P50" s="114"/>
      <c r="Q50" s="81"/>
      <c r="R50" s="81"/>
      <c r="S50" s="82"/>
    </row>
    <row r="51" spans="1:22" s="39" customFormat="1" ht="21" customHeight="1">
      <c r="H51" s="128" t="str">
        <f>H8</f>
        <v>2561</v>
      </c>
      <c r="I51" s="42"/>
      <c r="J51" s="128" t="str">
        <f>J8</f>
        <v>2560</v>
      </c>
      <c r="K51" s="42"/>
      <c r="L51" s="128" t="str">
        <f>L8</f>
        <v>2561</v>
      </c>
      <c r="M51" s="42"/>
      <c r="N51" s="128" t="str">
        <f>N8</f>
        <v>2560</v>
      </c>
      <c r="P51" s="114"/>
      <c r="Q51" s="81"/>
      <c r="R51" s="81"/>
      <c r="S51" s="82"/>
    </row>
    <row r="52" spans="1:22" ht="21" customHeight="1">
      <c r="A52" s="110" t="s">
        <v>21</v>
      </c>
      <c r="H52" s="116"/>
      <c r="I52" s="90"/>
      <c r="J52" s="90"/>
      <c r="K52" s="90"/>
      <c r="L52" s="90"/>
      <c r="M52" s="90"/>
      <c r="N52" s="93" t="s">
        <v>3</v>
      </c>
    </row>
    <row r="53" spans="1:22" ht="21" customHeight="1">
      <c r="B53" s="110" t="s">
        <v>129</v>
      </c>
      <c r="H53" s="116">
        <v>-86250</v>
      </c>
      <c r="I53" s="97"/>
      <c r="J53" s="219">
        <v>-45630</v>
      </c>
      <c r="K53" s="97"/>
      <c r="L53" s="116">
        <v>-63265</v>
      </c>
      <c r="M53" s="97"/>
      <c r="N53" s="97">
        <v>-14634</v>
      </c>
    </row>
    <row r="54" spans="1:22" ht="21" customHeight="1">
      <c r="B54" s="110" t="s">
        <v>106</v>
      </c>
      <c r="H54" s="116">
        <v>-2163</v>
      </c>
      <c r="I54" s="90"/>
      <c r="J54" s="116">
        <v>-3258</v>
      </c>
      <c r="K54" s="90"/>
      <c r="L54" s="116">
        <v>-2153</v>
      </c>
      <c r="M54" s="90"/>
      <c r="N54" s="96">
        <v>-2482</v>
      </c>
      <c r="O54" s="85"/>
    </row>
    <row r="55" spans="1:22" ht="21" customHeight="1">
      <c r="B55" s="110" t="s">
        <v>170</v>
      </c>
      <c r="H55" s="116">
        <v>-1577</v>
      </c>
      <c r="I55" s="90"/>
      <c r="J55" s="116">
        <v>-72831</v>
      </c>
      <c r="K55" s="90"/>
      <c r="L55" s="116">
        <v>0</v>
      </c>
      <c r="M55" s="90"/>
      <c r="N55" s="96">
        <v>-71101</v>
      </c>
      <c r="O55" s="85"/>
    </row>
    <row r="56" spans="1:22" ht="21" customHeight="1">
      <c r="B56" s="110" t="s">
        <v>15</v>
      </c>
      <c r="H56" s="116">
        <v>-17400</v>
      </c>
      <c r="I56" s="90"/>
      <c r="J56" s="116">
        <v>-24701</v>
      </c>
      <c r="K56" s="90"/>
      <c r="L56" s="116">
        <v>-15777</v>
      </c>
      <c r="M56" s="90"/>
      <c r="N56" s="93">
        <v>-16899</v>
      </c>
    </row>
    <row r="57" spans="1:22" ht="21" customHeight="1">
      <c r="A57" s="120" t="s">
        <v>107</v>
      </c>
      <c r="H57" s="126">
        <f>SUM(H53:H56)</f>
        <v>-107390</v>
      </c>
      <c r="I57" s="97"/>
      <c r="J57" s="126">
        <f>SUM(J53:J56)</f>
        <v>-146420</v>
      </c>
      <c r="K57" s="97"/>
      <c r="L57" s="126">
        <f>SUM(L53:L56)</f>
        <v>-81195</v>
      </c>
      <c r="M57" s="97"/>
      <c r="N57" s="126">
        <f>SUM(N53:N56)</f>
        <v>-105116</v>
      </c>
      <c r="R57" s="86"/>
    </row>
    <row r="58" spans="1:22" ht="21" customHeight="1">
      <c r="H58" s="271"/>
      <c r="I58" s="97"/>
      <c r="J58" s="271"/>
      <c r="K58" s="97"/>
      <c r="L58" s="271"/>
      <c r="M58" s="97"/>
      <c r="N58" s="271"/>
      <c r="R58" s="86"/>
    </row>
    <row r="59" spans="1:22" ht="21" customHeight="1">
      <c r="A59" s="110" t="s">
        <v>75</v>
      </c>
      <c r="H59" s="116">
        <f>+H57+H43+H32</f>
        <v>-27798</v>
      </c>
      <c r="I59" s="267"/>
      <c r="J59" s="116">
        <f>+J57+J43+J32</f>
        <v>76571</v>
      </c>
      <c r="K59" s="267"/>
      <c r="L59" s="116">
        <f>+L57+L43+L32</f>
        <v>-26832</v>
      </c>
      <c r="M59" s="268"/>
      <c r="N59" s="116">
        <f>+N57+N43+N32</f>
        <v>86698</v>
      </c>
      <c r="O59" s="269"/>
      <c r="P59" s="80"/>
      <c r="Q59" s="270"/>
      <c r="R59" s="80"/>
      <c r="U59" s="115"/>
      <c r="V59" s="115"/>
    </row>
    <row r="60" spans="1:22" ht="21" customHeight="1">
      <c r="A60" s="110" t="s">
        <v>161</v>
      </c>
      <c r="E60" s="110"/>
      <c r="F60" s="110"/>
      <c r="G60" s="110"/>
      <c r="H60" s="90">
        <f>BS_T!I13</f>
        <v>75158</v>
      </c>
      <c r="I60" s="268"/>
      <c r="J60" s="90">
        <v>202955</v>
      </c>
      <c r="K60" s="268"/>
      <c r="L60" s="90">
        <f>BS_T!M13</f>
        <v>57797</v>
      </c>
      <c r="M60" s="268"/>
      <c r="N60" s="90">
        <v>173028</v>
      </c>
      <c r="Q60" s="80"/>
      <c r="S60" s="273"/>
    </row>
    <row r="61" spans="1:22" ht="21" customHeight="1" thickBot="1">
      <c r="A61" s="110" t="s">
        <v>162</v>
      </c>
      <c r="E61" s="110"/>
      <c r="F61" s="110"/>
      <c r="G61" s="110"/>
      <c r="H61" s="272">
        <f>SUM(H59:H60)</f>
        <v>47360</v>
      </c>
      <c r="I61" s="268"/>
      <c r="J61" s="272">
        <f>SUM(J59:J60)</f>
        <v>279526</v>
      </c>
      <c r="K61" s="268"/>
      <c r="L61" s="272">
        <f>SUM(L59:L60)</f>
        <v>30965</v>
      </c>
      <c r="M61" s="268"/>
      <c r="N61" s="272">
        <f>SUM(N59:N60)</f>
        <v>259726</v>
      </c>
      <c r="Q61" s="80"/>
      <c r="S61" s="110"/>
    </row>
    <row r="62" spans="1:22" s="275" customFormat="1" ht="21" customHeight="1" thickTop="1">
      <c r="A62" s="110"/>
      <c r="B62" s="110"/>
      <c r="C62" s="110"/>
      <c r="D62" s="110"/>
      <c r="E62" s="110"/>
      <c r="F62" s="110"/>
      <c r="G62" s="110"/>
      <c r="H62" s="274"/>
      <c r="I62" s="274"/>
      <c r="J62" s="274" t="s">
        <v>3</v>
      </c>
      <c r="K62" s="274"/>
      <c r="L62" s="274"/>
      <c r="M62" s="274"/>
      <c r="N62" s="274"/>
      <c r="P62" s="110"/>
      <c r="Q62" s="80"/>
      <c r="R62" s="276"/>
    </row>
    <row r="63" spans="1:22" ht="21" customHeight="1">
      <c r="A63" s="110" t="s">
        <v>39</v>
      </c>
      <c r="H63" s="85"/>
      <c r="I63" s="84"/>
      <c r="J63" s="85"/>
      <c r="K63" s="84"/>
      <c r="L63" s="85"/>
      <c r="M63" s="84"/>
      <c r="N63" s="85"/>
      <c r="S63" s="110"/>
    </row>
    <row r="64" spans="1:22" ht="21" customHeight="1">
      <c r="B64" s="277" t="s">
        <v>68</v>
      </c>
      <c r="C64" s="320" t="s">
        <v>74</v>
      </c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S64" s="110"/>
    </row>
    <row r="65" spans="1:19" ht="21" customHeight="1">
      <c r="A65" s="275"/>
      <c r="C65" s="110" t="s">
        <v>73</v>
      </c>
      <c r="H65" s="84"/>
      <c r="I65" s="278"/>
      <c r="J65" s="270"/>
      <c r="K65" s="278"/>
      <c r="L65" s="278" t="s">
        <v>3</v>
      </c>
      <c r="M65" s="278"/>
      <c r="N65" s="278"/>
      <c r="S65" s="110"/>
    </row>
    <row r="66" spans="1:19" ht="21" customHeight="1">
      <c r="A66" s="275"/>
      <c r="B66" s="279" t="s">
        <v>85</v>
      </c>
      <c r="C66" s="110" t="s">
        <v>177</v>
      </c>
      <c r="H66" s="84"/>
      <c r="I66" s="278"/>
      <c r="J66" s="270"/>
      <c r="K66" s="278"/>
      <c r="L66" s="278"/>
      <c r="M66" s="278"/>
      <c r="N66" s="278"/>
      <c r="S66" s="110"/>
    </row>
    <row r="67" spans="1:19" ht="21" customHeight="1">
      <c r="A67" s="275"/>
      <c r="B67" s="280" t="s">
        <v>89</v>
      </c>
      <c r="C67" s="110" t="s">
        <v>178</v>
      </c>
      <c r="H67" s="84"/>
      <c r="I67" s="278"/>
      <c r="J67" s="270"/>
      <c r="K67" s="278"/>
      <c r="L67" s="278"/>
      <c r="M67" s="278"/>
      <c r="N67" s="278"/>
    </row>
    <row r="68" spans="1:19" ht="21" customHeight="1">
      <c r="A68" s="281"/>
      <c r="B68" s="282" t="s">
        <v>183</v>
      </c>
      <c r="C68" s="110" t="s">
        <v>179</v>
      </c>
      <c r="E68" s="110"/>
      <c r="F68" s="110"/>
      <c r="G68" s="110"/>
      <c r="H68" s="110"/>
      <c r="S68" s="110"/>
    </row>
    <row r="69" spans="1:19">
      <c r="E69" s="110"/>
      <c r="F69" s="110"/>
      <c r="G69" s="110"/>
      <c r="H69" s="85">
        <f>+H61-BS_T!G13</f>
        <v>0</v>
      </c>
      <c r="I69" s="87"/>
      <c r="J69" s="85"/>
      <c r="K69" s="87"/>
      <c r="L69" s="85">
        <f>BS_T!K13-CF_T!L61</f>
        <v>0</v>
      </c>
      <c r="M69" s="87"/>
      <c r="N69" s="85"/>
      <c r="S69" s="110"/>
    </row>
    <row r="71" spans="1:19">
      <c r="S71" s="110"/>
    </row>
  </sheetData>
  <mergeCells count="13">
    <mergeCell ref="A3:N3"/>
    <mergeCell ref="A4:N4"/>
    <mergeCell ref="A5:N5"/>
    <mergeCell ref="H6:N6"/>
    <mergeCell ref="H7:J7"/>
    <mergeCell ref="L7:N7"/>
    <mergeCell ref="C64:N64"/>
    <mergeCell ref="A46:N46"/>
    <mergeCell ref="A47:N47"/>
    <mergeCell ref="A48:N48"/>
    <mergeCell ref="H49:N49"/>
    <mergeCell ref="H50:J50"/>
    <mergeCell ref="L50:N50"/>
  </mergeCells>
  <pageMargins left="0.6692913385826772" right="0.19685039370078741" top="0.55118110236220474" bottom="0.55118110236220474" header="0.51181102362204722" footer="0.27559055118110237"/>
  <pageSetup paperSize="9" scale="71" firstPageNumber="7" fitToHeight="0" orientation="portrait" useFirstPageNumber="1" r:id="rId1"/>
  <headerFooter alignWithMargins="0"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BS_T</vt:lpstr>
      <vt:lpstr>PL_T</vt:lpstr>
      <vt:lpstr>PL6_T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Windows User</cp:lastModifiedBy>
  <cp:lastPrinted>2018-08-02T08:52:19Z</cp:lastPrinted>
  <dcterms:created xsi:type="dcterms:W3CDTF">2002-01-18T02:42:11Z</dcterms:created>
  <dcterms:modified xsi:type="dcterms:W3CDTF">2018-08-05T08:23:35Z</dcterms:modified>
</cp:coreProperties>
</file>