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185" windowHeight="6675" activeTab="5"/>
  </bookViews>
  <sheets>
    <sheet name="BS-Eng" sheetId="1" r:id="rId1"/>
    <sheet name="PL-Eng 3M" sheetId="2" r:id="rId2"/>
    <sheet name="PL-Eng 6M" sheetId="6" r:id="rId3"/>
    <sheet name="SOE_Conso-Eng" sheetId="3" r:id="rId4"/>
    <sheet name="SOE-Eng" sheetId="4" r:id="rId5"/>
    <sheet name="CF-Eng" sheetId="5" r:id="rId6"/>
  </sheets>
  <definedNames>
    <definedName name="_xlnm.Print_Area" localSheetId="0">'BS-Eng'!$A$1:$N$85</definedName>
    <definedName name="_xlnm.Print_Area" localSheetId="5">'CF-Eng'!$A$1:$I$81</definedName>
    <definedName name="_xlnm.Print_Area" localSheetId="1">'PL-Eng 3M'!$A$1:$J$45</definedName>
    <definedName name="_xlnm.Print_Area" localSheetId="2">'PL-Eng 6M'!$A$1:$J$45</definedName>
    <definedName name="_xlnm.Print_Area" localSheetId="3">'SOE_Conso-Eng'!$A$1:$S$24</definedName>
    <definedName name="_xlnm.Print_Area" localSheetId="4">'SOE-Eng'!$A$1:$N$28</definedName>
  </definedNames>
  <calcPr calcId="145621"/>
</workbook>
</file>

<file path=xl/calcChain.xml><?xml version="1.0" encoding="utf-8"?>
<calcChain xmlns="http://schemas.openxmlformats.org/spreadsheetml/2006/main">
  <c r="N82" i="1" l="1"/>
  <c r="J82" i="1"/>
  <c r="J18" i="4" l="1"/>
  <c r="K19" i="3" l="1"/>
  <c r="M19" i="3" l="1"/>
  <c r="M18" i="3"/>
  <c r="M23" i="3"/>
  <c r="O23" i="3" s="1"/>
  <c r="S23" i="3" s="1"/>
  <c r="M22" i="3"/>
  <c r="O22" i="3" s="1"/>
  <c r="S22" i="3" s="1"/>
  <c r="O18" i="3"/>
  <c r="S18" i="3" s="1"/>
  <c r="K24" i="3"/>
  <c r="K20" i="3"/>
  <c r="L22" i="4"/>
  <c r="N22" i="4" s="1"/>
  <c r="L21" i="4"/>
  <c r="N21" i="4" s="1"/>
  <c r="L18" i="4"/>
  <c r="L19" i="4" s="1"/>
  <c r="L17" i="4"/>
  <c r="N17" i="4" s="1"/>
  <c r="J23" i="4"/>
  <c r="J19" i="4"/>
  <c r="L81" i="1" s="1"/>
  <c r="M24" i="3" l="1"/>
  <c r="M20" i="3"/>
  <c r="H81" i="1" s="1"/>
  <c r="L23" i="4"/>
  <c r="E31" i="5"/>
  <c r="I31" i="5"/>
  <c r="I71" i="5" l="1"/>
  <c r="E71" i="5"/>
  <c r="D14" i="2" l="1"/>
  <c r="J20" i="1"/>
  <c r="H20" i="1"/>
  <c r="J32" i="1" l="1"/>
  <c r="E43" i="5"/>
  <c r="E46" i="5" s="1"/>
  <c r="I65" i="5"/>
  <c r="E65" i="5"/>
  <c r="C65" i="5"/>
  <c r="H23" i="4"/>
  <c r="F23" i="4"/>
  <c r="D23" i="4"/>
  <c r="N23" i="4" s="1"/>
  <c r="D19" i="4"/>
  <c r="L77" i="1" s="1"/>
  <c r="G24" i="3"/>
  <c r="E24" i="3"/>
  <c r="Q20" i="3"/>
  <c r="G20" i="3"/>
  <c r="H78" i="1" s="1"/>
  <c r="E20" i="3"/>
  <c r="H77" i="1" s="1"/>
  <c r="I24" i="3"/>
  <c r="F22" i="6"/>
  <c r="F14" i="6"/>
  <c r="F24" i="6" s="1"/>
  <c r="F26" i="6" s="1"/>
  <c r="J22" i="2"/>
  <c r="F22" i="2"/>
  <c r="F14" i="2"/>
  <c r="O24" i="3" l="1"/>
  <c r="J22" i="6"/>
  <c r="H22" i="6"/>
  <c r="D22" i="6"/>
  <c r="J14" i="6"/>
  <c r="H14" i="6"/>
  <c r="D14" i="6"/>
  <c r="J24" i="6" l="1"/>
  <c r="J26" i="6" s="1"/>
  <c r="J35" i="6" s="1"/>
  <c r="D24" i="6"/>
  <c r="H24" i="6"/>
  <c r="J31" i="6"/>
  <c r="J39" i="6" s="1"/>
  <c r="F31" i="6"/>
  <c r="F39" i="6" s="1"/>
  <c r="F38" i="6" s="1"/>
  <c r="F35" i="6"/>
  <c r="F34" i="6" s="1"/>
  <c r="H26" i="6" l="1"/>
  <c r="G11" i="5" s="1"/>
  <c r="G31" i="5" s="1"/>
  <c r="D26" i="6"/>
  <c r="C11" i="5" s="1"/>
  <c r="L20" i="1"/>
  <c r="H31" i="6" l="1"/>
  <c r="H39" i="6" s="1"/>
  <c r="H38" i="6" s="1"/>
  <c r="D35" i="6"/>
  <c r="D34" i="6" s="1"/>
  <c r="I19" i="3" s="1"/>
  <c r="O19" i="3" s="1"/>
  <c r="S19" i="3" s="1"/>
  <c r="D31" i="6"/>
  <c r="D39" i="6" s="1"/>
  <c r="D38" i="6" s="1"/>
  <c r="H35" i="6"/>
  <c r="H34" i="6" s="1"/>
  <c r="H18" i="4" s="1"/>
  <c r="H22" i="2"/>
  <c r="D22" i="2"/>
  <c r="J14" i="2"/>
  <c r="H14" i="2"/>
  <c r="L64" i="1"/>
  <c r="N18" i="4" l="1"/>
  <c r="H19" i="4"/>
  <c r="L80" i="1" s="1"/>
  <c r="I20" i="3"/>
  <c r="H80" i="1" s="1"/>
  <c r="H82" i="1" s="1"/>
  <c r="J24" i="2"/>
  <c r="J26" i="2" s="1"/>
  <c r="J31" i="2" s="1"/>
  <c r="H24" i="2"/>
  <c r="H26" i="2" s="1"/>
  <c r="F24" i="2"/>
  <c r="F26" i="2" s="1"/>
  <c r="D24" i="2"/>
  <c r="D26" i="2" s="1"/>
  <c r="G43" i="5"/>
  <c r="G46" i="5" s="1"/>
  <c r="H71" i="1" l="1"/>
  <c r="L71" i="1"/>
  <c r="N71" i="1"/>
  <c r="J71" i="1"/>
  <c r="N64" i="1"/>
  <c r="J64" i="1"/>
  <c r="H64" i="1"/>
  <c r="J72" i="1" l="1"/>
  <c r="J83" i="1" s="1"/>
  <c r="N72" i="1"/>
  <c r="N83" i="1" s="1"/>
  <c r="F19" i="4" l="1"/>
  <c r="Q24" i="3"/>
  <c r="N20" i="1"/>
  <c r="N32" i="1"/>
  <c r="H32" i="1"/>
  <c r="L32" i="1"/>
  <c r="N19" i="4" l="1"/>
  <c r="L78" i="1"/>
  <c r="L82" i="1" s="1"/>
  <c r="O20" i="3"/>
  <c r="F35" i="2"/>
  <c r="F34" i="2" s="1"/>
  <c r="F31" i="2"/>
  <c r="N33" i="1"/>
  <c r="S24" i="3"/>
  <c r="S20" i="3" l="1"/>
  <c r="F39" i="2"/>
  <c r="F38" i="2" s="1"/>
  <c r="G65" i="5"/>
  <c r="C71" i="5"/>
  <c r="G71" i="5"/>
  <c r="H33" i="1"/>
  <c r="J33" i="1"/>
  <c r="L72" i="1"/>
  <c r="L83" i="1" s="1"/>
  <c r="H72" i="1"/>
  <c r="H83" i="1" s="1"/>
  <c r="I43" i="5" l="1"/>
  <c r="I46" i="5" s="1"/>
  <c r="I73" i="5" s="1"/>
  <c r="I75" i="5" s="1"/>
  <c r="G73" i="5"/>
  <c r="G75" i="5" s="1"/>
  <c r="E73" i="5"/>
  <c r="E75" i="5" s="1"/>
  <c r="J35" i="2"/>
  <c r="J39" i="2"/>
  <c r="D35" i="2"/>
  <c r="D34" i="2" s="1"/>
  <c r="D31" i="2"/>
  <c r="D39" i="2" s="1"/>
  <c r="D38" i="2" s="1"/>
  <c r="L33" i="1"/>
  <c r="H35" i="2" l="1"/>
  <c r="H34" i="2" s="1"/>
  <c r="H31" i="2"/>
  <c r="H39" i="2" s="1"/>
  <c r="H38" i="2" s="1"/>
  <c r="C31" i="5"/>
  <c r="C43" i="5" s="1"/>
  <c r="C46" i="5" s="1"/>
  <c r="C73" i="5" s="1"/>
  <c r="C75" i="5" s="1"/>
</calcChain>
</file>

<file path=xl/sharedStrings.xml><?xml version="1.0" encoding="utf-8"?>
<sst xmlns="http://schemas.openxmlformats.org/spreadsheetml/2006/main" count="324" uniqueCount="189">
  <si>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</si>
  <si>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</si>
  <si>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</si>
  <si>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</si>
  <si>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</si>
  <si>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</si>
  <si>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</si>
  <si>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</si>
  <si>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</si>
  <si>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Accrued income tax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</si>
  <si>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</si>
  <si>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</si>
  <si>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</si>
  <si>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</si>
  <si>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</si>
  <si>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</si>
  <si>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</si>
  <si>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</si>
  <si>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</si>
  <si>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</si>
  <si>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</si>
  <si>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</si>
  <si>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</si>
  <si>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</si>
  <si>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</si>
  <si>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</si>
  <si>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</si>
  <si>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</si>
  <si>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</si>
  <si>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</si>
  <si>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</si>
  <si>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</si>
  <si>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Owner of the Company</t>
  </si>
  <si>
    <t>Profit (loss) attributable comprehensive income to:</t>
  </si>
  <si>
    <t>Profit (loss) attributable to: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</si>
  <si>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</si>
  <si>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</si>
  <si>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</si>
  <si>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</si>
  <si>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</si>
  <si>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</si>
  <si>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</si>
  <si>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2017</t>
  </si>
  <si>
    <t>Note</t>
  </si>
  <si>
    <t>STATEMENTS OF COMPREHENSIVE INCOME</t>
  </si>
  <si>
    <t>Balance as at January 1, 2017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</si>
  <si>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</si>
  <si>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</si>
  <si>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</si>
  <si>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</si>
  <si>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</si>
  <si>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</si>
  <si>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</si>
  <si>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</si>
  <si>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</si>
  <si>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</si>
  <si>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</si>
  <si>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</si>
  <si>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</si>
  <si>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</si>
  <si>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</si>
  <si>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</si>
  <si>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</si>
  <si>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</si>
  <si>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</si>
  <si>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</si>
  <si>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</si>
  <si>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</si>
  <si>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</si>
  <si>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</si>
  <si>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</si>
  <si>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</si>
  <si>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December 31, 2017</t>
  </si>
  <si>
    <t>Unbilled receivables</t>
  </si>
  <si>
    <t>Other current assets</t>
  </si>
  <si>
    <t>Intangible assets</t>
  </si>
  <si>
    <t>Restricted bank deposits</t>
  </si>
  <si>
    <t>BLISS-TEL PUBLIC COMPANY LIMITED AND SUBSIDIARY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</si>
  <si>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</si>
  <si>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</si>
  <si>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</si>
  <si>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</si>
  <si>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</si>
  <si>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</si>
  <si>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</si>
  <si>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</si>
  <si>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</si>
  <si>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</si>
  <si>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</si>
  <si>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</si>
  <si>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</si>
  <si>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</si>
  <si>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Payment of non-current provision for employee benefit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</si>
  <si>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</si>
  <si>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</si>
  <si>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</si>
  <si>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</si>
  <si>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</si>
  <si>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</si>
  <si>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Bank overdrafts</t>
  </si>
  <si>
    <t>Others current payable</t>
  </si>
  <si>
    <t>Current portion of financial lease liabilities</t>
  </si>
  <si>
    <t>Other current provisions</t>
  </si>
  <si>
    <t>Financial lease liabilities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</si>
  <si>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</si>
  <si>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</si>
  <si>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</si>
  <si>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</si>
  <si>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Other comprehensive income Item that will never </t>
  </si>
  <si>
    <t xml:space="preserve">    reclassified to profit or loss :</t>
  </si>
  <si>
    <t xml:space="preserve">    </t>
  </si>
  <si>
    <t>4,6</t>
  </si>
  <si>
    <t>4,10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</si>
  <si>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</si>
  <si>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</si>
  <si>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</si>
  <si>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</si>
  <si>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</si>
  <si>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</si>
  <si>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</si>
  <si>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</si>
  <si>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</si>
  <si>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</si>
  <si>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Purchase of equipment under finance lease agreement</t>
  </si>
  <si>
    <t>Investment in subsidiary</t>
  </si>
  <si>
    <t>Revenues</t>
  </si>
  <si>
    <t>Total revenues</t>
  </si>
  <si>
    <t>Expenses</t>
  </si>
  <si>
    <t>Total expenses</t>
  </si>
  <si>
    <t>Reversal allowance for impairment of assets</t>
  </si>
  <si>
    <t>Total profit comprehensive income for the period</t>
  </si>
  <si>
    <t>Total loss comprehensive income for the period</t>
  </si>
  <si>
    <t>Current investments</t>
  </si>
  <si>
    <t>Payment of provision on dismantling leasehold improvement</t>
  </si>
  <si>
    <t>Payable on purchase of intangible assets</t>
  </si>
  <si>
    <t>Decrease in bank overdrafts</t>
  </si>
  <si>
    <t>June 30, 2018</t>
  </si>
  <si>
    <t>AS AT JUNE 30, 2018</t>
  </si>
  <si>
    <t>FOR THE THREE-MONTH PERIOD ENDED JUNE 30, 2018</t>
  </si>
  <si>
    <t>FOR THE SIX-MONTH PERIOD ENDED JUNE 30, 2018</t>
  </si>
  <si>
    <t>Balance as at June 30, 2018</t>
  </si>
  <si>
    <t>Balance as at June 30, 2017</t>
  </si>
  <si>
    <t>4,8</t>
  </si>
  <si>
    <t>4,11</t>
  </si>
  <si>
    <t>Purchase of intangible assets</t>
  </si>
  <si>
    <t>Reversal loss on decline in value of dismantled equipment</t>
  </si>
  <si>
    <t>Provision for losses on project</t>
  </si>
  <si>
    <t>Current investments - fixed deposits</t>
  </si>
  <si>
    <t>Short-term loan to associate</t>
  </si>
  <si>
    <t xml:space="preserve">Tax (income) expense </t>
  </si>
  <si>
    <t>Provision for benefit expenses (reversal)</t>
  </si>
  <si>
    <t xml:space="preserve">Profit (loss) from operating activities before changes in operational assets </t>
  </si>
  <si>
    <t>and liabilities</t>
  </si>
  <si>
    <t>13</t>
  </si>
  <si>
    <t>14</t>
  </si>
  <si>
    <t>Investments in available-for-sale securities</t>
  </si>
  <si>
    <t>Other components of equity</t>
  </si>
  <si>
    <t>Other components of shareholders' equity</t>
  </si>
  <si>
    <t>Other</t>
  </si>
  <si>
    <t xml:space="preserve"> comprehensive income</t>
  </si>
  <si>
    <t>Surplus (deficit) on changes</t>
  </si>
  <si>
    <t>Total other</t>
  </si>
  <si>
    <t>in value of</t>
  </si>
  <si>
    <t>components of</t>
  </si>
  <si>
    <t>available-for-sale</t>
  </si>
  <si>
    <t>shareholders'</t>
  </si>
  <si>
    <t xml:space="preserve"> investments</t>
  </si>
  <si>
    <t>equity</t>
  </si>
  <si>
    <t>Tax income (expense)</t>
  </si>
  <si>
    <t>Gain on changes in value of available-for-sale investments</t>
  </si>
  <si>
    <t>Payable for share subscription</t>
  </si>
  <si>
    <t xml:space="preserve">Provision for penalty under the contract </t>
  </si>
  <si>
    <t>Decrease in restricted bank deposits</t>
  </si>
  <si>
    <t>4,12</t>
  </si>
  <si>
    <t>Investment in associates</t>
  </si>
  <si>
    <t>Investments in joint venture</t>
  </si>
  <si>
    <t>Earnings  (loss) per Share</t>
  </si>
  <si>
    <t>Share of profit of investments of associates and joint venture</t>
  </si>
  <si>
    <t>Total profit (loss) comprehensive income for the periods</t>
  </si>
  <si>
    <t>Earnings (loss) per Share</t>
  </si>
  <si>
    <t xml:space="preserve">Adjustments to reconcile profit (loss) before income tax to net cash </t>
  </si>
  <si>
    <t>Unrealized loss on exchange rate</t>
  </si>
  <si>
    <t>Share of profit of associates and joint venture.</t>
  </si>
  <si>
    <t>Cash payments for short-term loan to related</t>
  </si>
  <si>
    <t>Cash paid for acquisition of investments in joint venture</t>
  </si>
  <si>
    <t>Purchases of investments in available-for-sale securities</t>
  </si>
  <si>
    <t>Net cash from  (used in) operating activities</t>
  </si>
  <si>
    <t>Net Cash Flows used in Financing Activities</t>
  </si>
  <si>
    <t>Reversal allowance for decline in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</si>
</sst>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#,##0\ ;\(#,##0\)"/>
    <numFmt numFmtId="176" formatCode="#,##0\ ;\(#,##0\);&quot;    -    &quot;"/>
    <numFmt numFmtId="177" formatCode="_-* #,##0.0000_-;* \(#,##0.0000\);_-* &quot;-&quot;_-;_-@_-"/>
    <numFmt numFmtId="178" formatCode="_([$€-2]* #,##0.00_);_([$€-2]* \(#,##0.00\);_([$€-2]* &quot;-&quot;??_)"/>
  </numFmts>
  <fonts count="43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03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42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</cellStyleXfs>
  <cellXfs count="140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6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6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66" fontId="38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166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172" fontId="38" fillId="0" borderId="0" xfId="0" applyNumberFormat="1" applyFont="1" applyFill="1" applyBorder="1" applyAlignment="1">
      <alignment vertical="center"/>
    </xf>
    <xf numFmtId="172" fontId="1" fillId="0" borderId="0" xfId="0" applyNumberFormat="1" applyFont="1" applyFill="1" applyBorder="1" applyAlignment="1">
      <alignment vertical="center"/>
    </xf>
    <xf numFmtId="172" fontId="1" fillId="0" borderId="5" xfId="0" applyNumberFormat="1" applyFont="1" applyFill="1" applyBorder="1" applyAlignment="1">
      <alignment horizontal="center" vertical="center"/>
    </xf>
    <xf numFmtId="172" fontId="38" fillId="0" borderId="0" xfId="0" applyNumberFormat="1" applyFont="1" applyFill="1" applyAlignment="1">
      <alignment horizontal="center" vertical="center"/>
    </xf>
    <xf numFmtId="172" fontId="38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72" fontId="38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horizontal="right" vertical="center"/>
    </xf>
    <xf numFmtId="172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3" fontId="1" fillId="0" borderId="4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39" fillId="0" borderId="0" xfId="0" applyFont="1" applyFill="1"/>
    <xf numFmtId="43" fontId="38" fillId="0" borderId="0" xfId="1" applyFont="1" applyFill="1" applyAlignment="1">
      <alignment vertical="center"/>
    </xf>
    <xf numFmtId="175" fontId="39" fillId="0" borderId="0" xfId="0" applyNumberFormat="1" applyFont="1" applyFill="1"/>
    <xf numFmtId="175" fontId="39" fillId="0" borderId="0" xfId="0" applyNumberFormat="1" applyFont="1" applyFill="1" applyBorder="1"/>
    <xf numFmtId="166" fontId="1" fillId="0" borderId="5" xfId="1" applyNumberFormat="1" applyFont="1" applyFill="1" applyBorder="1"/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3" fontId="39" fillId="0" borderId="0" xfId="1" applyFont="1" applyFill="1" applyBorder="1"/>
    <xf numFmtId="175" fontId="39" fillId="0" borderId="0" xfId="0" applyNumberFormat="1" applyFont="1" applyFill="1" applyAlignment="1">
      <alignment horizontal="right"/>
    </xf>
    <xf numFmtId="176" fontId="39" fillId="0" borderId="0" xfId="1" applyNumberFormat="1" applyFont="1" applyFill="1" applyAlignment="1"/>
    <xf numFmtId="166" fontId="39" fillId="0" borderId="0" xfId="1" applyNumberFormat="1" applyFont="1" applyFill="1" applyAlignment="1"/>
    <xf numFmtId="176" fontId="1" fillId="0" borderId="0" xfId="1" applyNumberFormat="1" applyFont="1" applyFill="1" applyAlignment="1"/>
    <xf numFmtId="166" fontId="1" fillId="0" borderId="0" xfId="0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 wrapText="1"/>
    </xf>
    <xf numFmtId="172" fontId="1" fillId="0" borderId="3" xfId="0" applyNumberFormat="1" applyFont="1" applyFill="1" applyBorder="1" applyAlignment="1">
      <alignment horizontal="center" vertical="center"/>
    </xf>
    <xf numFmtId="177" fontId="39" fillId="0" borderId="4" xfId="188" applyNumberFormat="1" applyFont="1" applyFill="1" applyBorder="1" applyAlignment="1">
      <alignment horizontal="right" vertical="center"/>
    </xf>
    <xf numFmtId="174" fontId="1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40" fillId="0" borderId="0" xfId="201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1" fontId="1" fillId="0" borderId="0" xfId="0" applyNumberFormat="1" applyFont="1" applyFill="1" applyAlignment="1">
      <alignment vertical="center"/>
    </xf>
    <xf numFmtId="0" fontId="40" fillId="0" borderId="0" xfId="20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172" fontId="1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/>
    </xf>
  </cellXfs>
  <cellStyles count="203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15" xfId="190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67" xfId="191"/>
    <cellStyle name="Comma 2 7" xfId="57"/>
    <cellStyle name="Comma 2 8" xfId="58"/>
    <cellStyle name="Comma 2 9" xfId="59"/>
    <cellStyle name="Comma 26" xfId="192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4 3" xfId="193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Euro" xfId="194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17" xfId="189"/>
    <cellStyle name="Normal 18" xfId="201"/>
    <cellStyle name="Normal 191" xfId="195"/>
    <cellStyle name="Normal 2" xfId="110"/>
    <cellStyle name="Normal 2 101" xfId="197"/>
    <cellStyle name="Normal 2 14" xfId="198"/>
    <cellStyle name="Normal 2 2" xfId="111"/>
    <cellStyle name="Normal 2 2 2" xfId="112"/>
    <cellStyle name="Normal 2 2 3" xfId="113"/>
    <cellStyle name="Normal 2 2 4" xfId="199"/>
    <cellStyle name="Normal 2 2 58" xfId="200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 8" xfId="196"/>
    <cellStyle name="Normal 2_Lead_Sheet_WWC_Q1'53" xfId="120"/>
    <cellStyle name="Normal 3" xfId="121"/>
    <cellStyle name="Normal 3 2" xfId="122"/>
    <cellStyle name="Normal 3 3" xfId="123"/>
    <cellStyle name="Normal 3 4" xfId="124"/>
    <cellStyle name="Normal 38" xfId="202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ซลล์ตรวจสอบ 2" xfId="157"/>
    <cellStyle name="เซลล์ที่มีการเชื่อมโยง 2" xfId="158"/>
    <cellStyle name="เปอร์เซ็นต์ 2" xfId="159"/>
    <cellStyle name="แย่ 2" xfId="160"/>
    <cellStyle name="แสดงผล 2" xfId="161"/>
    <cellStyle name="การคำนวณ 2" xfId="162"/>
    <cellStyle name="ข้อความเตือน 2" xfId="163"/>
    <cellStyle name="ข้อความอธิบาย 2" xfId="164"/>
    <cellStyle name="ชื่อเรื่อง 2" xfId="165"/>
    <cellStyle name="ดี 2" xfId="166"/>
    <cellStyle name="ปกติ 2" xfId="167"/>
    <cellStyle name="ปกติ 2 2" xfId="168"/>
    <cellStyle name="ปกติ 3" xfId="169"/>
    <cellStyle name="ปกติ 4" xfId="170"/>
    <cellStyle name="ปกติ 5" xfId="171"/>
    <cellStyle name="ปกติ_USCT2" xfId="188"/>
    <cellStyle name="ป้อนค่า 2" xfId="172"/>
    <cellStyle name="ปานกลาง 2" xfId="173"/>
    <cellStyle name="ผลรวม 2" xfId="174"/>
    <cellStyle name="ส่วนที่ถูกเน้น1 2" xfId="175"/>
    <cellStyle name="ส่วนที่ถูกเน้น2 2" xfId="176"/>
    <cellStyle name="ส่วนที่ถูกเน้น3 2" xfId="177"/>
    <cellStyle name="ส่วนที่ถูกเน้น4 2" xfId="178"/>
    <cellStyle name="ส่วนที่ถูกเน้น5 2" xfId="179"/>
    <cellStyle name="ส่วนที่ถูกเน้น6 2" xfId="180"/>
    <cellStyle name="หมายเหตุ 2" xfId="181"/>
    <cellStyle name="หมายเหตุ 3" xfId="182"/>
    <cellStyle name="หมายเหตุ 4" xfId="183"/>
    <cellStyle name="หัวเรื่อง 1 2" xfId="184"/>
    <cellStyle name="หัวเรื่อง 2 2" xfId="185"/>
    <cellStyle name="หัวเรื่อง 3 2" xfId="186"/>
    <cellStyle name="หัวเรื่อง 4 2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7"/>
  <sheetViews>
    <sheetView view="pageBreakPreview" topLeftCell="A76" zoomScale="115" zoomScaleNormal="130" zoomScaleSheetLayoutView="115" workbookViewId="0">
      <selection activeCell="L83" sqref="L83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34" style="1" customWidth="1"/>
    <col min="6" max="6" width="9" style="1" customWidth="1"/>
    <col min="7" max="7" width="1" style="1" customWidth="1"/>
    <col min="8" max="8" width="15.5703125" style="3" customWidth="1"/>
    <col min="9" max="9" width="0.85546875" style="1" customWidth="1"/>
    <col min="10" max="10" width="15.5703125" style="1" customWidth="1"/>
    <col min="11" max="11" width="1.140625" style="1" customWidth="1"/>
    <col min="12" max="12" width="15.5703125" style="1" customWidth="1"/>
    <col min="13" max="13" width="1.28515625" style="1" customWidth="1"/>
    <col min="14" max="14" width="15.5703125" style="1" customWidth="1"/>
    <col min="15" max="15" width="11.140625" style="2" bestFit="1" customWidth="1"/>
    <col min="16" max="16384" width="9.140625" style="1"/>
  </cols>
  <sheetData>
    <row r="1" spans="1:14" ht="21">
      <c r="A1" s="35" t="s">
        <v>77</v>
      </c>
      <c r="B1" s="12"/>
      <c r="C1" s="12"/>
      <c r="D1" s="12"/>
      <c r="E1" s="12"/>
      <c r="F1" s="39"/>
      <c r="H1" s="1"/>
    </row>
    <row r="2" spans="1:14" ht="21">
      <c r="A2" s="35" t="s">
        <v>19</v>
      </c>
      <c r="B2" s="35"/>
      <c r="C2" s="35"/>
      <c r="D2" s="35"/>
      <c r="E2" s="35"/>
      <c r="F2" s="39"/>
      <c r="H2" s="1"/>
    </row>
    <row r="3" spans="1:14" ht="21">
      <c r="A3" s="48" t="s">
        <v>137</v>
      </c>
      <c r="B3" s="48"/>
      <c r="C3" s="48"/>
      <c r="D3" s="48"/>
      <c r="E3" s="48"/>
      <c r="F3" s="39"/>
      <c r="H3" s="1"/>
    </row>
    <row r="4" spans="1:14" ht="21">
      <c r="A4" s="58"/>
      <c r="B4" s="58"/>
      <c r="C4" s="58"/>
      <c r="D4" s="58"/>
      <c r="E4" s="58"/>
      <c r="F4" s="17"/>
      <c r="G4" s="47"/>
      <c r="H4" s="47"/>
      <c r="I4" s="47"/>
      <c r="J4" s="47"/>
      <c r="K4" s="47"/>
      <c r="L4" s="47"/>
      <c r="M4" s="47"/>
      <c r="N4" s="47"/>
    </row>
    <row r="5" spans="1:14" ht="21">
      <c r="A5" s="57"/>
      <c r="B5" s="57"/>
      <c r="C5" s="57"/>
      <c r="D5" s="57"/>
      <c r="E5" s="57"/>
      <c r="F5" s="17"/>
      <c r="G5" s="47"/>
      <c r="H5" s="46"/>
      <c r="I5" s="46"/>
      <c r="J5" s="46"/>
      <c r="K5" s="46"/>
      <c r="L5" s="46"/>
      <c r="M5" s="46"/>
      <c r="N5" s="45" t="s">
        <v>18</v>
      </c>
    </row>
    <row r="6" spans="1:14" ht="21">
      <c r="F6" s="39"/>
      <c r="G6" s="39"/>
      <c r="H6" s="133" t="s">
        <v>17</v>
      </c>
      <c r="I6" s="133"/>
      <c r="J6" s="133"/>
      <c r="K6" s="17"/>
      <c r="L6" s="133" t="s">
        <v>16</v>
      </c>
      <c r="M6" s="133"/>
      <c r="N6" s="133"/>
    </row>
    <row r="7" spans="1:14" ht="21">
      <c r="G7" s="39"/>
      <c r="H7" s="22" t="s">
        <v>136</v>
      </c>
      <c r="I7" s="10"/>
      <c r="J7" s="22" t="s">
        <v>72</v>
      </c>
      <c r="K7" s="17"/>
      <c r="L7" s="22" t="s">
        <v>136</v>
      </c>
      <c r="M7" s="10"/>
      <c r="N7" s="22" t="s">
        <v>72</v>
      </c>
    </row>
    <row r="8" spans="1:14" ht="21">
      <c r="F8" s="17"/>
      <c r="G8" s="39"/>
      <c r="H8" s="10" t="s">
        <v>15</v>
      </c>
      <c r="I8" s="37"/>
      <c r="J8" s="39" t="s">
        <v>14</v>
      </c>
      <c r="K8" s="17"/>
      <c r="L8" s="10" t="s">
        <v>15</v>
      </c>
      <c r="M8" s="37"/>
      <c r="N8" s="39" t="s">
        <v>14</v>
      </c>
    </row>
    <row r="9" spans="1:14" ht="21">
      <c r="F9" s="103" t="s">
        <v>13</v>
      </c>
      <c r="G9" s="39"/>
      <c r="H9" s="103" t="s">
        <v>12</v>
      </c>
      <c r="I9" s="37"/>
      <c r="J9" s="103"/>
      <c r="K9" s="17"/>
      <c r="L9" s="103" t="s">
        <v>12</v>
      </c>
      <c r="M9" s="37"/>
      <c r="N9" s="103"/>
    </row>
    <row r="10" spans="1:14" ht="21">
      <c r="A10" s="49" t="s">
        <v>31</v>
      </c>
      <c r="B10" s="49"/>
      <c r="C10" s="49"/>
      <c r="D10" s="49"/>
      <c r="E10" s="49"/>
      <c r="F10" s="40"/>
      <c r="G10" s="40"/>
      <c r="H10" s="1"/>
      <c r="I10" s="40"/>
      <c r="J10" s="40"/>
      <c r="K10" s="40"/>
      <c r="M10" s="40"/>
      <c r="N10" s="40"/>
    </row>
    <row r="11" spans="1:14" ht="21">
      <c r="A11" s="12" t="s">
        <v>30</v>
      </c>
      <c r="B11" s="11"/>
      <c r="C11" s="11"/>
      <c r="D11" s="11"/>
      <c r="E11" s="11"/>
      <c r="F11" s="54"/>
      <c r="G11" s="54"/>
      <c r="H11" s="1"/>
      <c r="I11" s="40"/>
      <c r="J11" s="56"/>
      <c r="K11" s="56"/>
      <c r="M11" s="56"/>
      <c r="N11" s="56"/>
    </row>
    <row r="12" spans="1:14" ht="21">
      <c r="A12" s="23"/>
      <c r="B12" s="23" t="s">
        <v>29</v>
      </c>
      <c r="C12" s="36"/>
      <c r="D12" s="36"/>
      <c r="E12" s="36"/>
      <c r="F12" s="51">
        <v>3</v>
      </c>
      <c r="G12" s="54"/>
      <c r="H12" s="8">
        <v>446754</v>
      </c>
      <c r="I12" s="8"/>
      <c r="J12" s="8">
        <v>377128</v>
      </c>
      <c r="K12" s="8"/>
      <c r="L12" s="8">
        <v>348085</v>
      </c>
      <c r="M12" s="8"/>
      <c r="N12" s="8">
        <v>354068</v>
      </c>
    </row>
    <row r="13" spans="1:14" ht="21">
      <c r="A13" s="23"/>
      <c r="B13" s="23" t="s">
        <v>132</v>
      </c>
      <c r="C13" s="36"/>
      <c r="D13" s="36"/>
      <c r="E13" s="36"/>
      <c r="F13" s="51"/>
      <c r="G13" s="54"/>
      <c r="H13" s="8">
        <v>329</v>
      </c>
      <c r="I13" s="8"/>
      <c r="J13" s="8">
        <v>329</v>
      </c>
      <c r="K13" s="8"/>
      <c r="L13" s="8">
        <v>329</v>
      </c>
      <c r="M13" s="8"/>
      <c r="N13" s="8">
        <v>329</v>
      </c>
    </row>
    <row r="14" spans="1:14" ht="21">
      <c r="A14" s="23"/>
      <c r="B14" s="23" t="s">
        <v>113</v>
      </c>
      <c r="C14" s="36"/>
      <c r="D14" s="36"/>
      <c r="E14" s="36"/>
      <c r="F14" s="51">
        <v>5</v>
      </c>
      <c r="G14" s="54"/>
      <c r="H14" s="8">
        <v>50609</v>
      </c>
      <c r="I14" s="8"/>
      <c r="J14" s="8">
        <v>189099</v>
      </c>
      <c r="K14" s="8"/>
      <c r="L14" s="8">
        <v>50609</v>
      </c>
      <c r="M14" s="8"/>
      <c r="N14" s="8">
        <v>151742</v>
      </c>
    </row>
    <row r="15" spans="1:14" ht="21">
      <c r="A15" s="23"/>
      <c r="B15" s="23" t="s">
        <v>28</v>
      </c>
      <c r="C15" s="36"/>
      <c r="D15" s="36"/>
      <c r="E15" s="36"/>
      <c r="F15" s="51" t="s">
        <v>111</v>
      </c>
      <c r="G15" s="54"/>
      <c r="H15" s="8">
        <v>52815</v>
      </c>
      <c r="I15" s="8"/>
      <c r="J15" s="8">
        <v>76128</v>
      </c>
      <c r="K15" s="8"/>
      <c r="L15" s="8">
        <v>49592</v>
      </c>
      <c r="M15" s="8"/>
      <c r="N15" s="8">
        <v>71911</v>
      </c>
    </row>
    <row r="16" spans="1:14" ht="21">
      <c r="A16" s="23"/>
      <c r="B16" s="23" t="s">
        <v>73</v>
      </c>
      <c r="C16" s="55"/>
      <c r="D16" s="55"/>
      <c r="E16" s="36"/>
      <c r="F16" s="51">
        <v>7</v>
      </c>
      <c r="G16" s="54"/>
      <c r="H16" s="8">
        <v>122467</v>
      </c>
      <c r="I16" s="8"/>
      <c r="J16" s="8">
        <v>132373</v>
      </c>
      <c r="K16" s="8"/>
      <c r="L16" s="8">
        <v>47177</v>
      </c>
      <c r="M16" s="8"/>
      <c r="N16" s="8">
        <v>48382</v>
      </c>
    </row>
    <row r="17" spans="1:16" ht="21">
      <c r="B17" s="1" t="s">
        <v>148</v>
      </c>
      <c r="F17" s="51" t="s">
        <v>142</v>
      </c>
      <c r="H17" s="8">
        <v>200000</v>
      </c>
      <c r="J17" s="2">
        <v>0</v>
      </c>
      <c r="L17" s="8">
        <v>200000</v>
      </c>
      <c r="N17" s="2">
        <v>0</v>
      </c>
    </row>
    <row r="18" spans="1:16" ht="21">
      <c r="A18" s="23"/>
      <c r="B18" s="23" t="s">
        <v>27</v>
      </c>
      <c r="C18" s="36"/>
      <c r="D18" s="36"/>
      <c r="E18" s="36"/>
      <c r="F18" s="21">
        <v>9</v>
      </c>
      <c r="H18" s="8">
        <v>307</v>
      </c>
      <c r="I18" s="8"/>
      <c r="J18" s="8">
        <v>585</v>
      </c>
      <c r="K18" s="8"/>
      <c r="L18" s="8">
        <v>307</v>
      </c>
      <c r="M18" s="8"/>
      <c r="N18" s="8">
        <v>585</v>
      </c>
    </row>
    <row r="19" spans="1:16" ht="21">
      <c r="A19" s="23"/>
      <c r="B19" s="23" t="s">
        <v>74</v>
      </c>
      <c r="C19" s="36"/>
      <c r="D19" s="36"/>
      <c r="E19" s="36"/>
      <c r="F19" s="51"/>
      <c r="G19" s="54"/>
      <c r="H19" s="8">
        <v>15963</v>
      </c>
      <c r="I19" s="8"/>
      <c r="J19" s="8">
        <v>17947</v>
      </c>
      <c r="K19" s="8">
        <v>11062</v>
      </c>
      <c r="L19" s="8">
        <v>10536</v>
      </c>
      <c r="M19" s="8"/>
      <c r="N19" s="8">
        <v>10605</v>
      </c>
      <c r="P19" s="53"/>
    </row>
    <row r="20" spans="1:16" ht="21">
      <c r="B20" s="11"/>
      <c r="E20" s="1" t="s">
        <v>26</v>
      </c>
      <c r="F20" s="51"/>
      <c r="G20" s="8"/>
      <c r="H20" s="16">
        <f>SUM(H12:H19)</f>
        <v>889244</v>
      </c>
      <c r="I20" s="8"/>
      <c r="J20" s="16">
        <f>SUM(J12:J19)</f>
        <v>793589</v>
      </c>
      <c r="K20" s="8"/>
      <c r="L20" s="16">
        <f>SUM(L12:L19)</f>
        <v>706635</v>
      </c>
      <c r="M20" s="8"/>
      <c r="N20" s="16">
        <f>SUM(N12:N19)</f>
        <v>637622</v>
      </c>
    </row>
    <row r="21" spans="1:16" ht="21">
      <c r="A21" s="19"/>
      <c r="B21" s="19"/>
      <c r="C21" s="19"/>
      <c r="D21" s="19"/>
      <c r="E21" s="19"/>
      <c r="F21" s="51"/>
      <c r="G21" s="8"/>
      <c r="H21" s="8"/>
      <c r="I21" s="8"/>
      <c r="J21" s="8"/>
      <c r="K21" s="8"/>
      <c r="L21" s="8"/>
      <c r="M21" s="8"/>
      <c r="N21" s="8"/>
    </row>
    <row r="22" spans="1:16" ht="21">
      <c r="A22" s="12" t="s">
        <v>25</v>
      </c>
      <c r="B22" s="11"/>
      <c r="C22" s="11"/>
      <c r="D22" s="11"/>
      <c r="E22" s="11"/>
      <c r="F22" s="52"/>
      <c r="G22" s="8"/>
      <c r="H22" s="8"/>
      <c r="I22" s="8"/>
      <c r="J22" s="8"/>
      <c r="K22" s="8"/>
      <c r="L22" s="8"/>
      <c r="M22" s="8"/>
      <c r="N22" s="8"/>
    </row>
    <row r="23" spans="1:16" ht="21">
      <c r="A23" s="12"/>
      <c r="B23" s="1" t="s">
        <v>174</v>
      </c>
      <c r="C23" s="11"/>
      <c r="D23" s="11"/>
      <c r="E23" s="11"/>
      <c r="F23" s="52" t="s">
        <v>112</v>
      </c>
      <c r="G23" s="8"/>
      <c r="H23" s="8">
        <v>722710</v>
      </c>
      <c r="I23" s="8"/>
      <c r="J23" s="8">
        <v>706243</v>
      </c>
      <c r="K23" s="8"/>
      <c r="L23" s="8">
        <v>700000</v>
      </c>
      <c r="M23" s="8"/>
      <c r="N23" s="8">
        <v>700000</v>
      </c>
    </row>
    <row r="24" spans="1:16" ht="21">
      <c r="B24" s="38" t="s">
        <v>124</v>
      </c>
      <c r="C24" s="36"/>
      <c r="D24" s="36"/>
      <c r="E24" s="36"/>
      <c r="F24" s="52" t="s">
        <v>143</v>
      </c>
      <c r="G24" s="8"/>
      <c r="H24" s="8">
        <v>0</v>
      </c>
      <c r="I24" s="8"/>
      <c r="J24" s="8">
        <v>0</v>
      </c>
      <c r="K24" s="8"/>
      <c r="L24" s="8">
        <v>100000</v>
      </c>
      <c r="M24" s="8"/>
      <c r="N24" s="8">
        <v>100000</v>
      </c>
    </row>
    <row r="25" spans="1:16" ht="21">
      <c r="B25" s="107" t="s">
        <v>175</v>
      </c>
      <c r="C25" s="36"/>
      <c r="D25" s="36"/>
      <c r="E25" s="36"/>
      <c r="F25" s="52" t="s">
        <v>173</v>
      </c>
      <c r="G25" s="8"/>
      <c r="H25" s="8">
        <v>30</v>
      </c>
      <c r="I25" s="8"/>
      <c r="J25" s="8">
        <v>0</v>
      </c>
      <c r="K25" s="8"/>
      <c r="L25" s="8">
        <v>0</v>
      </c>
      <c r="M25" s="8"/>
      <c r="N25" s="8">
        <v>0</v>
      </c>
    </row>
    <row r="26" spans="1:16" ht="21">
      <c r="B26" s="107" t="s">
        <v>155</v>
      </c>
      <c r="C26" s="36"/>
      <c r="D26" s="36"/>
      <c r="E26" s="36"/>
      <c r="F26" s="52" t="s">
        <v>153</v>
      </c>
      <c r="G26" s="8"/>
      <c r="H26" s="8">
        <v>80094</v>
      </c>
      <c r="I26" s="8"/>
      <c r="J26" s="8">
        <v>0</v>
      </c>
      <c r="K26" s="8"/>
      <c r="L26" s="8">
        <v>80094</v>
      </c>
      <c r="M26" s="8"/>
      <c r="N26" s="8">
        <v>0</v>
      </c>
    </row>
    <row r="27" spans="1:16" ht="21">
      <c r="B27" s="38" t="s">
        <v>24</v>
      </c>
      <c r="C27" s="36"/>
      <c r="D27" s="36"/>
      <c r="E27" s="36"/>
      <c r="F27" s="52" t="s">
        <v>154</v>
      </c>
      <c r="G27" s="8"/>
      <c r="H27" s="8">
        <v>8095</v>
      </c>
      <c r="I27" s="8"/>
      <c r="J27" s="8">
        <v>9034</v>
      </c>
      <c r="K27" s="8"/>
      <c r="L27" s="8">
        <v>5337</v>
      </c>
      <c r="M27" s="8"/>
      <c r="N27" s="8">
        <v>6567</v>
      </c>
    </row>
    <row r="28" spans="1:16" ht="21">
      <c r="B28" s="38" t="s">
        <v>75</v>
      </c>
      <c r="C28" s="36"/>
      <c r="D28" s="36"/>
      <c r="E28" s="36"/>
      <c r="F28" s="52"/>
      <c r="G28" s="8"/>
      <c r="H28" s="8">
        <v>1048</v>
      </c>
      <c r="I28" s="8"/>
      <c r="J28" s="8">
        <v>487</v>
      </c>
      <c r="K28" s="8"/>
      <c r="L28" s="8">
        <v>1048</v>
      </c>
      <c r="M28" s="8"/>
      <c r="N28" s="8">
        <v>487</v>
      </c>
    </row>
    <row r="29" spans="1:16" ht="21">
      <c r="B29" s="38" t="s">
        <v>23</v>
      </c>
      <c r="C29" s="36"/>
      <c r="D29" s="36"/>
      <c r="E29" s="36"/>
      <c r="F29" s="51"/>
      <c r="G29" s="8"/>
      <c r="H29" s="8">
        <v>40</v>
      </c>
      <c r="I29" s="8"/>
      <c r="J29" s="8">
        <v>18</v>
      </c>
      <c r="K29" s="8"/>
      <c r="L29" s="8">
        <v>0</v>
      </c>
      <c r="M29" s="8"/>
      <c r="N29" s="8">
        <v>0</v>
      </c>
    </row>
    <row r="30" spans="1:16" ht="21">
      <c r="B30" s="38" t="s">
        <v>76</v>
      </c>
      <c r="C30" s="36"/>
      <c r="D30" s="36"/>
      <c r="E30" s="36"/>
      <c r="F30" s="51">
        <v>15</v>
      </c>
      <c r="G30" s="8"/>
      <c r="H30" s="8">
        <v>156000</v>
      </c>
      <c r="I30" s="8"/>
      <c r="J30" s="8">
        <v>301588</v>
      </c>
      <c r="K30" s="8"/>
      <c r="L30" s="8">
        <v>141000</v>
      </c>
      <c r="M30" s="8"/>
      <c r="N30" s="8">
        <v>286588</v>
      </c>
      <c r="P30" s="5"/>
    </row>
    <row r="31" spans="1:16" ht="21">
      <c r="B31" s="38" t="s">
        <v>22</v>
      </c>
      <c r="C31" s="36"/>
      <c r="D31" s="36"/>
      <c r="E31" s="36"/>
      <c r="F31" s="51"/>
      <c r="G31" s="8"/>
      <c r="H31" s="8">
        <v>4447</v>
      </c>
      <c r="I31" s="8"/>
      <c r="J31" s="8">
        <v>1108</v>
      </c>
      <c r="K31" s="8"/>
      <c r="L31" s="8">
        <v>496</v>
      </c>
      <c r="M31" s="8"/>
      <c r="N31" s="8">
        <v>456</v>
      </c>
      <c r="P31" s="5"/>
    </row>
    <row r="32" spans="1:16" ht="21">
      <c r="B32" s="11"/>
      <c r="E32" s="1" t="s">
        <v>21</v>
      </c>
      <c r="F32" s="51"/>
      <c r="G32" s="8"/>
      <c r="H32" s="16">
        <f>SUM(H23:I31)</f>
        <v>972464</v>
      </c>
      <c r="I32" s="8"/>
      <c r="J32" s="16">
        <f>SUM(J23:J31)</f>
        <v>1018478</v>
      </c>
      <c r="K32" s="8"/>
      <c r="L32" s="16">
        <f>SUM(L23:L31)</f>
        <v>1027975</v>
      </c>
      <c r="M32" s="8"/>
      <c r="N32" s="16">
        <f>SUM(N23:N31)</f>
        <v>1094098</v>
      </c>
      <c r="P32" s="5"/>
    </row>
    <row r="33" spans="1:14" ht="21.75" thickBot="1">
      <c r="B33" s="12" t="s">
        <v>20</v>
      </c>
      <c r="C33" s="11"/>
      <c r="D33" s="11"/>
      <c r="E33" s="11"/>
      <c r="F33" s="33"/>
      <c r="H33" s="13">
        <f>H20+H32</f>
        <v>1861708</v>
      </c>
      <c r="I33" s="8"/>
      <c r="J33" s="13">
        <f>J20+J32</f>
        <v>1812067</v>
      </c>
      <c r="K33" s="8"/>
      <c r="L33" s="13">
        <f>L20+L32</f>
        <v>1734610</v>
      </c>
      <c r="M33" s="8"/>
      <c r="N33" s="13">
        <f>N20+N32</f>
        <v>1731720</v>
      </c>
    </row>
    <row r="34" spans="1:14" ht="21.75" thickTop="1">
      <c r="A34" s="50"/>
      <c r="B34" s="50"/>
      <c r="C34" s="50"/>
      <c r="D34" s="50"/>
      <c r="E34" s="50"/>
      <c r="F34" s="17"/>
      <c r="G34" s="17"/>
      <c r="H34" s="8"/>
      <c r="I34" s="8"/>
      <c r="J34" s="8"/>
      <c r="K34" s="8"/>
      <c r="L34" s="8"/>
      <c r="M34" s="8"/>
      <c r="N34" s="8"/>
    </row>
    <row r="35" spans="1:14" ht="21">
      <c r="A35" s="11"/>
      <c r="B35" s="11"/>
      <c r="C35" s="11"/>
      <c r="D35" s="11"/>
      <c r="E35" s="11"/>
      <c r="F35" s="39"/>
      <c r="G35" s="39"/>
      <c r="H35" s="7"/>
      <c r="I35" s="8"/>
      <c r="J35" s="7"/>
      <c r="K35" s="8"/>
      <c r="L35" s="7"/>
      <c r="M35" s="8"/>
      <c r="N35" s="7"/>
    </row>
    <row r="36" spans="1:14" ht="21">
      <c r="A36" s="11"/>
      <c r="B36" s="11"/>
      <c r="C36" s="11"/>
      <c r="D36" s="11"/>
      <c r="E36" s="11"/>
      <c r="F36" s="39"/>
      <c r="G36" s="39"/>
      <c r="H36" s="7"/>
      <c r="I36" s="8"/>
      <c r="J36" s="7"/>
      <c r="K36" s="8"/>
      <c r="L36" s="8"/>
      <c r="M36" s="8"/>
      <c r="N36" s="7"/>
    </row>
    <row r="37" spans="1:14" ht="21">
      <c r="A37" s="11"/>
      <c r="B37" s="11"/>
      <c r="C37" s="11"/>
      <c r="D37" s="11"/>
      <c r="E37" s="11"/>
      <c r="F37" s="39"/>
      <c r="G37" s="39"/>
      <c r="H37" s="7"/>
      <c r="I37" s="8"/>
      <c r="J37" s="7"/>
      <c r="K37" s="8"/>
      <c r="L37" s="8"/>
      <c r="M37" s="8"/>
      <c r="N37" s="7"/>
    </row>
    <row r="38" spans="1:14" ht="21">
      <c r="A38" s="11"/>
      <c r="B38" s="11"/>
      <c r="C38" s="11"/>
      <c r="D38" s="11"/>
      <c r="E38" s="11"/>
      <c r="F38" s="39"/>
      <c r="G38" s="39"/>
      <c r="H38" s="7"/>
      <c r="I38" s="8"/>
      <c r="J38" s="7"/>
      <c r="K38" s="8"/>
      <c r="L38" s="8"/>
      <c r="M38" s="8"/>
      <c r="N38" s="7"/>
    </row>
    <row r="39" spans="1:14" ht="21">
      <c r="A39" s="11"/>
      <c r="B39" s="11"/>
      <c r="C39" s="11"/>
      <c r="D39" s="11"/>
      <c r="E39" s="11"/>
      <c r="F39" s="39"/>
      <c r="G39" s="39"/>
      <c r="H39" s="7"/>
      <c r="I39" s="8"/>
      <c r="J39" s="7"/>
      <c r="K39" s="8"/>
      <c r="L39" s="8"/>
      <c r="M39" s="8"/>
      <c r="N39" s="7"/>
    </row>
    <row r="40" spans="1:14" ht="21">
      <c r="A40" s="11"/>
      <c r="B40" s="11"/>
      <c r="C40" s="11"/>
      <c r="D40" s="11"/>
      <c r="E40" s="11"/>
      <c r="F40" s="39"/>
      <c r="G40" s="39"/>
      <c r="H40" s="7"/>
      <c r="I40" s="8"/>
      <c r="J40" s="7"/>
      <c r="K40" s="8"/>
      <c r="L40" s="8"/>
      <c r="M40" s="8"/>
      <c r="N40" s="7"/>
    </row>
    <row r="41" spans="1:14" ht="21">
      <c r="A41" s="11"/>
      <c r="B41" s="11"/>
      <c r="C41" s="11"/>
      <c r="D41" s="11"/>
      <c r="E41" s="11"/>
      <c r="F41" s="39"/>
      <c r="G41" s="39"/>
      <c r="H41" s="7"/>
      <c r="I41" s="8"/>
      <c r="J41" s="7"/>
      <c r="K41" s="8"/>
      <c r="L41" s="8"/>
      <c r="M41" s="8"/>
      <c r="N41" s="7"/>
    </row>
    <row r="42" spans="1:14" ht="21">
      <c r="A42" s="11"/>
      <c r="B42" s="11"/>
      <c r="C42" s="11"/>
      <c r="D42" s="11"/>
      <c r="E42" s="11"/>
      <c r="F42" s="39"/>
      <c r="G42" s="39"/>
      <c r="H42" s="7"/>
      <c r="I42" s="8"/>
      <c r="J42" s="7"/>
      <c r="K42" s="8"/>
      <c r="L42" s="8"/>
      <c r="M42" s="8"/>
      <c r="N42" s="7"/>
    </row>
    <row r="43" spans="1:14" ht="21">
      <c r="A43" s="11"/>
      <c r="B43" s="11"/>
      <c r="C43" s="11"/>
      <c r="D43" s="11"/>
      <c r="E43" s="11"/>
      <c r="F43" s="39"/>
      <c r="G43" s="39"/>
      <c r="H43" s="7"/>
      <c r="I43" s="8"/>
      <c r="J43" s="7"/>
      <c r="K43" s="8"/>
      <c r="L43" s="8"/>
      <c r="M43" s="8"/>
      <c r="N43" s="7"/>
    </row>
    <row r="44" spans="1:14" ht="21">
      <c r="A44" s="11"/>
      <c r="B44" s="11"/>
      <c r="C44" s="11"/>
      <c r="D44" s="11"/>
      <c r="E44" s="11"/>
      <c r="F44" s="39"/>
      <c r="G44" s="39"/>
      <c r="H44" s="7"/>
      <c r="I44" s="8"/>
      <c r="J44" s="7"/>
      <c r="K44" s="8"/>
      <c r="L44" s="8"/>
      <c r="M44" s="8"/>
      <c r="N44" s="7"/>
    </row>
    <row r="45" spans="1:14" ht="21">
      <c r="F45" s="39"/>
      <c r="H45" s="1"/>
    </row>
    <row r="46" spans="1:14" ht="21">
      <c r="A46" s="35" t="s">
        <v>77</v>
      </c>
      <c r="B46" s="49"/>
      <c r="C46" s="49"/>
      <c r="D46" s="49"/>
      <c r="E46" s="49"/>
      <c r="F46" s="39"/>
      <c r="G46" s="39"/>
      <c r="H46" s="1"/>
    </row>
    <row r="47" spans="1:14" ht="21">
      <c r="A47" s="35" t="s">
        <v>19</v>
      </c>
      <c r="B47" s="35"/>
      <c r="C47" s="35"/>
      <c r="D47" s="35"/>
      <c r="E47" s="35"/>
      <c r="F47" s="39"/>
      <c r="G47" s="39"/>
      <c r="H47" s="1"/>
    </row>
    <row r="48" spans="1:14" ht="21">
      <c r="A48" s="48" t="s">
        <v>137</v>
      </c>
      <c r="B48" s="12"/>
      <c r="C48" s="12"/>
      <c r="D48" s="12"/>
      <c r="E48" s="12"/>
      <c r="F48" s="39"/>
      <c r="G48" s="39"/>
      <c r="H48" s="1"/>
    </row>
    <row r="49" spans="1:14" ht="21">
      <c r="A49" s="47"/>
      <c r="B49" s="47"/>
      <c r="C49" s="47"/>
      <c r="D49" s="47"/>
      <c r="E49" s="47"/>
      <c r="F49" s="17"/>
      <c r="G49" s="17"/>
      <c r="H49" s="47"/>
      <c r="I49" s="47"/>
      <c r="J49" s="47"/>
      <c r="K49" s="47"/>
      <c r="L49" s="47"/>
      <c r="M49" s="47"/>
      <c r="N49" s="47"/>
    </row>
    <row r="50" spans="1:14" ht="21">
      <c r="A50" s="24"/>
      <c r="B50" s="24"/>
      <c r="C50" s="24"/>
      <c r="D50" s="24"/>
      <c r="E50" s="24"/>
      <c r="F50" s="39"/>
      <c r="G50" s="39"/>
      <c r="H50" s="46"/>
      <c r="I50" s="46"/>
      <c r="J50" s="46"/>
      <c r="K50" s="46"/>
      <c r="L50" s="46"/>
      <c r="M50" s="46"/>
      <c r="N50" s="45" t="s">
        <v>18</v>
      </c>
    </row>
    <row r="51" spans="1:14" ht="21">
      <c r="F51" s="17"/>
      <c r="G51" s="17"/>
      <c r="H51" s="133" t="s">
        <v>17</v>
      </c>
      <c r="I51" s="133"/>
      <c r="J51" s="133"/>
      <c r="K51" s="17"/>
      <c r="L51" s="133" t="s">
        <v>16</v>
      </c>
      <c r="M51" s="133"/>
      <c r="N51" s="133"/>
    </row>
    <row r="52" spans="1:14" ht="21">
      <c r="G52" s="17"/>
      <c r="H52" s="44" t="s">
        <v>136</v>
      </c>
      <c r="I52" s="17"/>
      <c r="J52" s="44" t="s">
        <v>72</v>
      </c>
      <c r="K52" s="17"/>
      <c r="L52" s="44" t="s">
        <v>136</v>
      </c>
      <c r="M52" s="17"/>
      <c r="N52" s="44" t="s">
        <v>72</v>
      </c>
    </row>
    <row r="53" spans="1:14" ht="21">
      <c r="F53" s="17"/>
      <c r="G53" s="17"/>
      <c r="H53" s="10" t="s">
        <v>15</v>
      </c>
      <c r="I53" s="17"/>
      <c r="J53" s="22" t="s">
        <v>14</v>
      </c>
      <c r="K53" s="17"/>
      <c r="L53" s="10" t="s">
        <v>15</v>
      </c>
      <c r="M53" s="17"/>
      <c r="N53" s="22" t="s">
        <v>14</v>
      </c>
    </row>
    <row r="54" spans="1:14" ht="21">
      <c r="F54" s="103" t="s">
        <v>13</v>
      </c>
      <c r="G54" s="17"/>
      <c r="H54" s="103" t="s">
        <v>12</v>
      </c>
      <c r="I54" s="17"/>
      <c r="J54" s="43"/>
      <c r="K54" s="17"/>
      <c r="L54" s="103" t="s">
        <v>12</v>
      </c>
      <c r="M54" s="17"/>
      <c r="N54" s="43"/>
    </row>
    <row r="55" spans="1:14" ht="21">
      <c r="F55" s="40"/>
      <c r="G55" s="40"/>
      <c r="H55" s="41"/>
      <c r="I55" s="41"/>
      <c r="J55" s="41"/>
      <c r="K55" s="41"/>
      <c r="L55" s="41"/>
      <c r="M55" s="41"/>
      <c r="N55" s="41"/>
    </row>
    <row r="56" spans="1:14" ht="21">
      <c r="A56" s="12" t="s">
        <v>11</v>
      </c>
      <c r="B56" s="42"/>
      <c r="C56" s="42"/>
      <c r="D56" s="42"/>
      <c r="E56" s="42"/>
      <c r="F56" s="40"/>
      <c r="G56" s="40"/>
      <c r="H56" s="1"/>
      <c r="I56" s="40"/>
      <c r="J56" s="40"/>
      <c r="K56" s="41"/>
      <c r="M56" s="41"/>
      <c r="N56" s="40"/>
    </row>
    <row r="57" spans="1:14" ht="21">
      <c r="A57" s="12" t="s">
        <v>10</v>
      </c>
      <c r="B57" s="12"/>
      <c r="C57" s="12"/>
      <c r="D57" s="12"/>
      <c r="E57" s="12"/>
      <c r="F57" s="40"/>
      <c r="G57" s="40"/>
      <c r="H57" s="1"/>
      <c r="I57" s="40"/>
      <c r="J57" s="40"/>
      <c r="K57" s="41"/>
      <c r="L57" s="40"/>
    </row>
    <row r="58" spans="1:14" ht="21">
      <c r="B58" s="38" t="s">
        <v>99</v>
      </c>
      <c r="C58" s="36"/>
      <c r="D58" s="36"/>
      <c r="E58" s="36"/>
      <c r="F58" s="21"/>
      <c r="G58" s="39"/>
      <c r="H58" s="115">
        <v>0</v>
      </c>
      <c r="I58" s="7"/>
      <c r="J58" s="8">
        <v>252</v>
      </c>
      <c r="K58" s="8"/>
      <c r="L58" s="115">
        <v>0</v>
      </c>
      <c r="M58" s="7"/>
      <c r="N58" s="8">
        <v>252</v>
      </c>
    </row>
    <row r="59" spans="1:14" ht="21">
      <c r="B59" s="38" t="s">
        <v>90</v>
      </c>
      <c r="C59" s="36"/>
      <c r="D59" s="36"/>
      <c r="E59" s="36"/>
      <c r="F59" s="21">
        <v>16</v>
      </c>
      <c r="G59" s="37"/>
      <c r="H59" s="116">
        <v>94262</v>
      </c>
      <c r="I59" s="7"/>
      <c r="J59" s="8">
        <v>65322</v>
      </c>
      <c r="K59" s="8"/>
      <c r="L59" s="116">
        <v>37421</v>
      </c>
      <c r="M59" s="7"/>
      <c r="N59" s="8">
        <v>37271</v>
      </c>
    </row>
    <row r="60" spans="1:14" ht="21">
      <c r="B60" s="38" t="s">
        <v>100</v>
      </c>
      <c r="C60" s="36"/>
      <c r="D60" s="36"/>
      <c r="E60" s="36"/>
      <c r="F60" s="21">
        <v>17</v>
      </c>
      <c r="G60" s="37"/>
      <c r="H60" s="116">
        <v>34807</v>
      </c>
      <c r="I60" s="7"/>
      <c r="J60" s="8">
        <v>56573</v>
      </c>
      <c r="K60" s="8"/>
      <c r="L60" s="116">
        <v>26115</v>
      </c>
      <c r="M60" s="7"/>
      <c r="N60" s="8">
        <v>46774</v>
      </c>
    </row>
    <row r="61" spans="1:14" ht="21">
      <c r="B61" s="38" t="s">
        <v>101</v>
      </c>
      <c r="C61" s="36"/>
      <c r="D61" s="36"/>
      <c r="E61" s="36"/>
      <c r="F61" s="21"/>
      <c r="G61" s="37"/>
      <c r="H61" s="117">
        <v>1955</v>
      </c>
      <c r="I61" s="7"/>
      <c r="J61" s="8">
        <v>981</v>
      </c>
      <c r="K61" s="8"/>
      <c r="L61" s="117">
        <v>1955</v>
      </c>
      <c r="M61" s="7"/>
      <c r="N61" s="8">
        <v>981</v>
      </c>
    </row>
    <row r="62" spans="1:14" ht="21">
      <c r="B62" s="38" t="s">
        <v>9</v>
      </c>
      <c r="C62" s="36"/>
      <c r="D62" s="36"/>
      <c r="E62" s="36"/>
      <c r="F62" s="21"/>
      <c r="G62" s="37"/>
      <c r="H62" s="117">
        <v>0</v>
      </c>
      <c r="I62" s="7"/>
      <c r="J62" s="8">
        <v>144</v>
      </c>
      <c r="K62" s="8"/>
      <c r="L62" s="117">
        <v>0</v>
      </c>
      <c r="M62" s="7"/>
      <c r="N62" s="8">
        <v>0</v>
      </c>
    </row>
    <row r="63" spans="1:14" ht="21">
      <c r="B63" s="38" t="s">
        <v>102</v>
      </c>
      <c r="C63" s="36"/>
      <c r="D63" s="36"/>
      <c r="E63" s="36"/>
      <c r="F63" s="21">
        <v>18</v>
      </c>
      <c r="G63" s="37"/>
      <c r="H63" s="118">
        <v>37900</v>
      </c>
      <c r="I63" s="7"/>
      <c r="J63" s="8">
        <v>38500</v>
      </c>
      <c r="K63" s="8"/>
      <c r="L63" s="119">
        <v>37900</v>
      </c>
      <c r="M63" s="7"/>
      <c r="N63" s="8">
        <v>37900</v>
      </c>
    </row>
    <row r="64" spans="1:14" ht="21">
      <c r="B64" s="11"/>
      <c r="E64" s="1" t="s">
        <v>8</v>
      </c>
      <c r="F64" s="21"/>
      <c r="G64" s="31"/>
      <c r="H64" s="16">
        <f>SUM(H58:H63)</f>
        <v>168924</v>
      </c>
      <c r="I64" s="7"/>
      <c r="J64" s="16">
        <f>SUM(J58:J63)</f>
        <v>161772</v>
      </c>
      <c r="K64" s="8"/>
      <c r="L64" s="16">
        <f>SUM(L58:L63)</f>
        <v>103391</v>
      </c>
      <c r="M64" s="7"/>
      <c r="N64" s="16">
        <f>SUM(N58:N63)</f>
        <v>123178</v>
      </c>
    </row>
    <row r="65" spans="1:16" ht="21">
      <c r="A65" s="11"/>
      <c r="B65" s="11"/>
      <c r="C65" s="11"/>
      <c r="D65" s="11"/>
      <c r="E65" s="11"/>
      <c r="F65" s="32"/>
      <c r="G65" s="31"/>
      <c r="H65" s="8"/>
      <c r="I65" s="7"/>
      <c r="J65" s="8"/>
      <c r="K65" s="8"/>
      <c r="L65" s="8"/>
      <c r="M65" s="7"/>
      <c r="N65" s="8"/>
    </row>
    <row r="66" spans="1:16" ht="21">
      <c r="A66" s="35" t="s">
        <v>7</v>
      </c>
      <c r="B66" s="35"/>
      <c r="C66" s="35"/>
      <c r="D66" s="35"/>
      <c r="E66" s="35"/>
      <c r="F66" s="32"/>
      <c r="G66" s="31"/>
      <c r="H66" s="8"/>
      <c r="I66" s="7"/>
      <c r="J66" s="8"/>
      <c r="K66" s="8"/>
      <c r="L66" s="8"/>
      <c r="M66" s="7"/>
      <c r="N66" s="8"/>
    </row>
    <row r="67" spans="1:16" ht="21">
      <c r="B67" s="1" t="s">
        <v>103</v>
      </c>
      <c r="C67" s="36"/>
      <c r="D67" s="36"/>
      <c r="E67" s="36"/>
      <c r="F67" s="21"/>
      <c r="G67" s="37"/>
      <c r="H67" s="8">
        <v>0</v>
      </c>
      <c r="I67" s="7"/>
      <c r="J67" s="8">
        <v>1566</v>
      </c>
      <c r="K67" s="8"/>
      <c r="L67" s="8">
        <v>0</v>
      </c>
      <c r="M67" s="7"/>
      <c r="N67" s="8">
        <v>1566</v>
      </c>
    </row>
    <row r="68" spans="1:16" ht="21">
      <c r="B68" s="1" t="s">
        <v>104</v>
      </c>
      <c r="C68" s="36"/>
      <c r="D68" s="36"/>
      <c r="E68" s="36"/>
      <c r="F68" s="21"/>
      <c r="G68" s="37"/>
      <c r="H68" s="8"/>
      <c r="I68" s="7"/>
      <c r="J68" s="8"/>
      <c r="K68" s="8"/>
      <c r="L68" s="8"/>
      <c r="M68" s="7"/>
      <c r="N68" s="8"/>
    </row>
    <row r="69" spans="1:16" ht="21">
      <c r="C69" s="1" t="s">
        <v>106</v>
      </c>
      <c r="E69" s="36"/>
      <c r="F69" s="21"/>
      <c r="G69" s="37"/>
      <c r="H69" s="8">
        <v>892</v>
      </c>
      <c r="I69" s="7"/>
      <c r="J69" s="8">
        <v>354</v>
      </c>
      <c r="K69" s="8"/>
      <c r="L69" s="8">
        <v>694</v>
      </c>
      <c r="M69" s="7"/>
      <c r="N69" s="8">
        <v>261</v>
      </c>
    </row>
    <row r="70" spans="1:16" ht="21">
      <c r="B70" s="1" t="s">
        <v>105</v>
      </c>
      <c r="C70" s="36"/>
      <c r="D70" s="36"/>
      <c r="E70" s="36"/>
      <c r="F70" s="21">
        <v>18</v>
      </c>
      <c r="G70" s="37"/>
      <c r="H70" s="8">
        <v>0</v>
      </c>
      <c r="I70" s="7"/>
      <c r="J70" s="8">
        <v>109</v>
      </c>
      <c r="K70" s="8"/>
      <c r="L70" s="8">
        <v>0</v>
      </c>
      <c r="M70" s="7"/>
      <c r="N70" s="8">
        <v>0</v>
      </c>
    </row>
    <row r="71" spans="1:16" ht="21">
      <c r="B71" s="35"/>
      <c r="E71" s="34" t="s">
        <v>6</v>
      </c>
      <c r="F71" s="33"/>
      <c r="H71" s="16">
        <f>SUM(H67:H70)</f>
        <v>892</v>
      </c>
      <c r="I71" s="7"/>
      <c r="J71" s="16">
        <f>SUM(J67:J70)</f>
        <v>2029</v>
      </c>
      <c r="K71" s="8"/>
      <c r="L71" s="16">
        <f>SUM(L67:L70)</f>
        <v>694</v>
      </c>
      <c r="M71" s="7"/>
      <c r="N71" s="16">
        <f>SUM(N67:N70)</f>
        <v>1827</v>
      </c>
    </row>
    <row r="72" spans="1:16" ht="21">
      <c r="B72" s="12" t="s">
        <v>5</v>
      </c>
      <c r="C72" s="11"/>
      <c r="D72" s="11"/>
      <c r="E72" s="11"/>
      <c r="F72" s="32"/>
      <c r="G72" s="31"/>
      <c r="H72" s="16">
        <f>H64+H71</f>
        <v>169816</v>
      </c>
      <c r="I72" s="7"/>
      <c r="J72" s="16">
        <f>J64+J71</f>
        <v>163801</v>
      </c>
      <c r="K72" s="8"/>
      <c r="L72" s="16">
        <f>L64+L71</f>
        <v>104085</v>
      </c>
      <c r="M72" s="7"/>
      <c r="N72" s="16">
        <f>N64+N71</f>
        <v>125005</v>
      </c>
      <c r="P72" s="5"/>
    </row>
    <row r="73" spans="1:16" ht="21">
      <c r="A73" s="11"/>
      <c r="B73" s="11"/>
      <c r="C73" s="11"/>
      <c r="D73" s="11"/>
      <c r="E73" s="11"/>
      <c r="F73" s="30"/>
      <c r="G73" s="29"/>
      <c r="H73" s="8"/>
      <c r="I73" s="7"/>
      <c r="J73" s="8"/>
      <c r="K73" s="8"/>
      <c r="L73" s="8"/>
      <c r="M73" s="7"/>
      <c r="N73" s="8"/>
      <c r="P73" s="5"/>
    </row>
    <row r="74" spans="1:16" ht="21">
      <c r="A74" s="12" t="s">
        <v>4</v>
      </c>
      <c r="B74" s="11"/>
      <c r="C74" s="11"/>
      <c r="D74" s="11"/>
      <c r="E74" s="11"/>
      <c r="F74" s="15"/>
      <c r="G74" s="14"/>
      <c r="H74" s="8"/>
      <c r="I74" s="7"/>
      <c r="J74" s="8"/>
      <c r="K74" s="8"/>
      <c r="L74" s="8"/>
      <c r="M74" s="7"/>
      <c r="N74" s="8"/>
      <c r="P74" s="5"/>
    </row>
    <row r="75" spans="1:16" ht="21">
      <c r="A75" s="12"/>
      <c r="B75" s="28" t="s">
        <v>114</v>
      </c>
      <c r="C75" s="11"/>
      <c r="D75" s="11"/>
      <c r="E75" s="11"/>
      <c r="G75" s="14"/>
      <c r="H75" s="8"/>
      <c r="I75" s="7"/>
      <c r="J75" s="8"/>
      <c r="K75" s="8"/>
      <c r="L75" s="8"/>
      <c r="M75" s="7"/>
      <c r="N75" s="8"/>
      <c r="P75" s="5"/>
    </row>
    <row r="76" spans="1:16" ht="21.75" thickBot="1">
      <c r="A76" s="12"/>
      <c r="B76" s="25"/>
      <c r="C76" s="27" t="s">
        <v>115</v>
      </c>
      <c r="D76" s="27"/>
      <c r="E76" s="11"/>
      <c r="G76" s="14"/>
      <c r="H76" s="26">
        <v>3781305</v>
      </c>
      <c r="I76" s="7"/>
      <c r="J76" s="26">
        <v>3781305</v>
      </c>
      <c r="K76" s="8"/>
      <c r="L76" s="26">
        <v>3781305</v>
      </c>
      <c r="M76" s="7"/>
      <c r="N76" s="26">
        <v>3781305</v>
      </c>
      <c r="P76" s="5"/>
    </row>
    <row r="77" spans="1:16" ht="21.75" thickTop="1">
      <c r="A77" s="12"/>
      <c r="B77" s="25"/>
      <c r="C77" s="1" t="s">
        <v>116</v>
      </c>
      <c r="E77" s="11"/>
      <c r="G77" s="14"/>
      <c r="H77" s="8">
        <f>+'SOE_Conso-Eng'!E20</f>
        <v>3437602</v>
      </c>
      <c r="I77" s="7"/>
      <c r="J77" s="8">
        <v>3437602</v>
      </c>
      <c r="K77" s="8"/>
      <c r="L77" s="8">
        <f>+'SOE-Eng'!D19</f>
        <v>3437602</v>
      </c>
      <c r="M77" s="7"/>
      <c r="N77" s="8">
        <v>3437602</v>
      </c>
    </row>
    <row r="78" spans="1:16" ht="21">
      <c r="B78" s="23"/>
      <c r="C78" s="1" t="s">
        <v>107</v>
      </c>
      <c r="E78" s="19"/>
      <c r="F78" s="21"/>
      <c r="G78" s="14"/>
      <c r="H78" s="8">
        <f>+'SOE_Conso-Eng'!G20</f>
        <v>-1426437.804</v>
      </c>
      <c r="J78" s="8">
        <v>-1426438</v>
      </c>
      <c r="L78" s="8">
        <f>+'SOE-Eng'!F19</f>
        <v>-1426437.804</v>
      </c>
      <c r="N78" s="8">
        <v>-1426438</v>
      </c>
    </row>
    <row r="79" spans="1:16" ht="21">
      <c r="C79" s="1" t="s">
        <v>118</v>
      </c>
      <c r="E79" s="19"/>
      <c r="F79" s="21"/>
      <c r="G79" s="22"/>
      <c r="H79" s="8"/>
      <c r="I79" s="7"/>
      <c r="K79" s="8"/>
      <c r="L79" s="8"/>
      <c r="M79" s="7"/>
    </row>
    <row r="80" spans="1:16" ht="21">
      <c r="D80" s="1" t="s">
        <v>119</v>
      </c>
      <c r="F80" s="21"/>
      <c r="G80" s="22"/>
      <c r="H80" s="8">
        <f>+'SOE_Conso-Eng'!I20</f>
        <v>-319366</v>
      </c>
      <c r="I80" s="7"/>
      <c r="J80" s="8">
        <v>-362898</v>
      </c>
      <c r="K80" s="8"/>
      <c r="L80" s="8">
        <f>+'SOE-Eng'!H19</f>
        <v>-380733</v>
      </c>
      <c r="M80" s="7"/>
      <c r="N80" s="8">
        <v>-404449</v>
      </c>
    </row>
    <row r="81" spans="1:16" ht="21">
      <c r="C81" s="1" t="s">
        <v>156</v>
      </c>
      <c r="F81" s="21"/>
      <c r="G81" s="22"/>
      <c r="H81" s="8">
        <f>+'SOE_Conso-Eng'!M20</f>
        <v>94</v>
      </c>
      <c r="I81" s="7"/>
      <c r="J81" s="8">
        <v>0</v>
      </c>
      <c r="K81" s="8"/>
      <c r="L81" s="8">
        <f>+'SOE-Eng'!J19</f>
        <v>94</v>
      </c>
      <c r="M81" s="7"/>
      <c r="N81" s="8">
        <v>0</v>
      </c>
    </row>
    <row r="82" spans="1:16" ht="21">
      <c r="B82" s="11"/>
      <c r="C82" s="11"/>
      <c r="D82" s="11"/>
      <c r="E82" s="1" t="s">
        <v>1</v>
      </c>
      <c r="F82" s="18"/>
      <c r="G82" s="17"/>
      <c r="H82" s="20">
        <f>SUM(H77:H81)</f>
        <v>1691892.196</v>
      </c>
      <c r="I82" s="7"/>
      <c r="J82" s="20">
        <f>SUM(J77:J81)</f>
        <v>1648266</v>
      </c>
      <c r="K82" s="8"/>
      <c r="L82" s="20">
        <f>SUM(L77:L81)</f>
        <v>1630525.196</v>
      </c>
      <c r="M82" s="7"/>
      <c r="N82" s="20">
        <f>SUM(N77:N81)</f>
        <v>1606715</v>
      </c>
    </row>
    <row r="83" spans="1:16" ht="21.75" thickBot="1">
      <c r="B83" s="12" t="s">
        <v>0</v>
      </c>
      <c r="C83" s="12"/>
      <c r="D83" s="12"/>
      <c r="E83" s="12"/>
      <c r="F83" s="15"/>
      <c r="G83" s="14"/>
      <c r="H83" s="13">
        <f>H72+H82</f>
        <v>1861708.196</v>
      </c>
      <c r="I83" s="7"/>
      <c r="J83" s="13">
        <f>J72+J82</f>
        <v>1812067</v>
      </c>
      <c r="K83" s="8"/>
      <c r="L83" s="13">
        <f>L72+L82</f>
        <v>1734610.196</v>
      </c>
      <c r="M83" s="7"/>
      <c r="N83" s="13">
        <f>N72+N82</f>
        <v>1731720</v>
      </c>
    </row>
    <row r="84" spans="1:16" ht="21.75" thickTop="1">
      <c r="A84" s="12"/>
      <c r="B84" s="11"/>
      <c r="C84" s="11"/>
      <c r="D84" s="11"/>
      <c r="E84" s="11"/>
      <c r="F84" s="10"/>
      <c r="G84" s="9"/>
      <c r="H84" s="7"/>
      <c r="I84" s="8"/>
      <c r="J84" s="7"/>
      <c r="K84" s="8"/>
      <c r="L84" s="7"/>
      <c r="M84" s="8"/>
      <c r="N84" s="7"/>
    </row>
    <row r="85" spans="1:16" ht="21">
      <c r="H85" s="6"/>
      <c r="P85" s="5"/>
    </row>
    <row r="86" spans="1:16" ht="21">
      <c r="H86" s="4"/>
    </row>
    <row r="87" spans="1:16" ht="21">
      <c r="H87" s="4"/>
      <c r="I87" s="4"/>
      <c r="J87" s="4"/>
      <c r="K87" s="4"/>
      <c r="L87" s="4"/>
      <c r="M87" s="4"/>
      <c r="N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  <row r="175" spans="8:8" ht="16.5" customHeight="1">
      <c r="H175" s="4"/>
    </row>
    <row r="176" spans="8:8" ht="16.5" customHeight="1">
      <c r="H176" s="4"/>
    </row>
    <row r="177" spans="8:8" ht="16.5" customHeight="1">
      <c r="H177" s="4"/>
    </row>
  </sheetData>
  <mergeCells count="4">
    <mergeCell ref="H6:J6"/>
    <mergeCell ref="L6:N6"/>
    <mergeCell ref="H51:J51"/>
    <mergeCell ref="L51:N51"/>
  </mergeCells>
  <pageMargins left="0.78740157480314965" right="0.15748031496062992" top="0.98425196850393704" bottom="0.47244094488188981" header="0.15748031496062992" footer="0.31496062992125984"/>
  <pageSetup paperSize="9" scale="78" fitToHeight="0" orientation="portrait" r:id="rId1"/>
  <headerFooter>
    <oddFooter>&amp;L&amp;"Angsana New,Regular"&amp;14The accompanying notes form an integral part of these interim financial statements.&amp;R&amp;"Angsana New,Regular"&amp;14
&amp;P</oddFoot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view="pageBreakPreview" topLeftCell="A13" zoomScaleNormal="136" zoomScaleSheetLayoutView="100" workbookViewId="0">
      <selection activeCell="A31" sqref="A31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49"/>
      <c r="H1" s="134" t="s">
        <v>15</v>
      </c>
      <c r="I1" s="134"/>
      <c r="J1" s="134"/>
    </row>
    <row r="2" spans="1:10" ht="21">
      <c r="A2" s="35"/>
      <c r="H2" s="134" t="s">
        <v>12</v>
      </c>
      <c r="I2" s="134"/>
      <c r="J2" s="134"/>
    </row>
    <row r="3" spans="1:10" ht="21">
      <c r="A3" s="35" t="s">
        <v>77</v>
      </c>
      <c r="H3" s="130"/>
      <c r="I3" s="130"/>
      <c r="J3" s="130"/>
    </row>
    <row r="4" spans="1:10" ht="20.25" customHeight="1">
      <c r="A4" s="35" t="s">
        <v>44</v>
      </c>
      <c r="H4" s="130"/>
      <c r="I4" s="130"/>
      <c r="J4" s="130"/>
    </row>
    <row r="5" spans="1:10" ht="21">
      <c r="A5" s="25" t="s">
        <v>138</v>
      </c>
    </row>
    <row r="6" spans="1:10" ht="2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 s="58" customFormat="1" ht="21">
      <c r="A7" s="9"/>
      <c r="B7" s="10"/>
      <c r="C7" s="10"/>
      <c r="D7" s="70"/>
      <c r="E7" s="70"/>
      <c r="F7" s="70"/>
      <c r="G7" s="70"/>
      <c r="H7" s="46"/>
      <c r="I7" s="45"/>
      <c r="J7" s="45" t="s">
        <v>18</v>
      </c>
    </row>
    <row r="8" spans="1:10" s="12" customFormat="1" ht="21">
      <c r="A8" s="19"/>
      <c r="B8" s="10"/>
      <c r="C8" s="10"/>
      <c r="D8" s="135" t="s">
        <v>17</v>
      </c>
      <c r="E8" s="135"/>
      <c r="F8" s="135"/>
      <c r="G8" s="10"/>
      <c r="H8" s="135" t="s">
        <v>16</v>
      </c>
      <c r="I8" s="135"/>
      <c r="J8" s="135"/>
    </row>
    <row r="9" spans="1:10" s="12" customFormat="1" ht="21">
      <c r="A9" s="19"/>
      <c r="B9" s="129" t="s">
        <v>43</v>
      </c>
      <c r="C9" s="39"/>
      <c r="D9" s="69" t="s">
        <v>78</v>
      </c>
      <c r="E9" s="22"/>
      <c r="F9" s="69" t="s">
        <v>42</v>
      </c>
      <c r="G9" s="22"/>
      <c r="H9" s="69" t="s">
        <v>78</v>
      </c>
      <c r="I9" s="22"/>
      <c r="J9" s="69" t="s">
        <v>42</v>
      </c>
    </row>
    <row r="10" spans="1:10" ht="21">
      <c r="A10" s="12" t="s">
        <v>125</v>
      </c>
      <c r="B10" s="39"/>
      <c r="C10" s="37"/>
      <c r="D10" s="61"/>
      <c r="E10" s="62"/>
      <c r="F10" s="61"/>
      <c r="G10" s="50"/>
      <c r="H10" s="61"/>
      <c r="I10" s="61"/>
      <c r="J10" s="61"/>
    </row>
    <row r="11" spans="1:10" ht="21">
      <c r="A11" s="23" t="s">
        <v>41</v>
      </c>
      <c r="B11" s="21"/>
      <c r="C11" s="37"/>
      <c r="D11" s="59">
        <v>0</v>
      </c>
      <c r="E11" s="59"/>
      <c r="F11" s="59">
        <v>3064</v>
      </c>
      <c r="G11" s="50"/>
      <c r="H11" s="59">
        <v>0</v>
      </c>
      <c r="I11" s="59"/>
      <c r="J11" s="59">
        <v>3064</v>
      </c>
    </row>
    <row r="12" spans="1:10" ht="21">
      <c r="A12" s="23" t="s">
        <v>79</v>
      </c>
      <c r="B12" s="21"/>
      <c r="C12" s="37"/>
      <c r="D12" s="59">
        <v>81071</v>
      </c>
      <c r="E12" s="59"/>
      <c r="F12" s="59">
        <v>134652</v>
      </c>
      <c r="G12" s="50"/>
      <c r="H12" s="59">
        <v>12391</v>
      </c>
      <c r="I12" s="59"/>
      <c r="J12" s="59">
        <v>89970</v>
      </c>
    </row>
    <row r="13" spans="1:10" ht="21">
      <c r="A13" s="19" t="s">
        <v>39</v>
      </c>
      <c r="B13" s="21">
        <v>4</v>
      </c>
      <c r="C13" s="37"/>
      <c r="D13" s="59">
        <v>22527</v>
      </c>
      <c r="E13" s="59">
        <v>0</v>
      </c>
      <c r="F13" s="59">
        <v>28091</v>
      </c>
      <c r="G13" s="50"/>
      <c r="H13" s="59">
        <v>22272</v>
      </c>
      <c r="I13" s="59"/>
      <c r="J13" s="59">
        <v>26485</v>
      </c>
    </row>
    <row r="14" spans="1:10" ht="21">
      <c r="A14" s="12" t="s">
        <v>126</v>
      </c>
      <c r="B14" s="21"/>
      <c r="C14" s="37"/>
      <c r="D14" s="68">
        <f>SUM(D11:D13)</f>
        <v>103598</v>
      </c>
      <c r="E14" s="59"/>
      <c r="F14" s="68">
        <f>SUM(F11:F13)</f>
        <v>165807</v>
      </c>
      <c r="G14" s="50"/>
      <c r="H14" s="68">
        <f>SUM(H11:H13)</f>
        <v>34663</v>
      </c>
      <c r="I14" s="59"/>
      <c r="J14" s="68">
        <f>SUM(J11:J13)</f>
        <v>119519</v>
      </c>
    </row>
    <row r="15" spans="1:10" ht="21">
      <c r="A15" s="105"/>
      <c r="B15" s="21"/>
      <c r="C15" s="37"/>
      <c r="D15" s="59"/>
      <c r="E15" s="59"/>
      <c r="F15" s="59"/>
      <c r="G15" s="50"/>
      <c r="H15" s="59"/>
      <c r="I15" s="59"/>
      <c r="J15" s="59"/>
    </row>
    <row r="16" spans="1:10" ht="21">
      <c r="A16" s="12" t="s">
        <v>127</v>
      </c>
      <c r="B16" s="21"/>
      <c r="C16" s="37"/>
      <c r="D16" s="59"/>
      <c r="E16" s="59"/>
      <c r="F16" s="59"/>
      <c r="G16" s="50"/>
      <c r="H16" s="59"/>
      <c r="I16" s="59"/>
      <c r="J16" s="59"/>
    </row>
    <row r="17" spans="1:10" ht="21">
      <c r="A17" s="19" t="s">
        <v>40</v>
      </c>
      <c r="B17" s="21"/>
      <c r="C17" s="37"/>
      <c r="D17" s="59">
        <v>0</v>
      </c>
      <c r="E17" s="59"/>
      <c r="F17" s="59">
        <v>2708</v>
      </c>
      <c r="G17" s="50"/>
      <c r="H17" s="59">
        <v>0</v>
      </c>
      <c r="I17" s="59"/>
      <c r="J17" s="59">
        <v>2708</v>
      </c>
    </row>
    <row r="18" spans="1:10" ht="21">
      <c r="A18" s="19" t="s">
        <v>80</v>
      </c>
      <c r="B18" s="21"/>
      <c r="C18" s="37"/>
      <c r="D18" s="59">
        <v>67848</v>
      </c>
      <c r="E18" s="59"/>
      <c r="F18" s="59">
        <v>120398</v>
      </c>
      <c r="G18" s="50"/>
      <c r="H18" s="59">
        <v>9699</v>
      </c>
      <c r="I18" s="59"/>
      <c r="J18" s="59">
        <v>82092</v>
      </c>
    </row>
    <row r="19" spans="1:10" ht="21">
      <c r="A19" s="19" t="s">
        <v>38</v>
      </c>
      <c r="B19" s="21"/>
      <c r="C19" s="37"/>
      <c r="D19" s="59">
        <v>4831</v>
      </c>
      <c r="E19" s="59"/>
      <c r="F19" s="59">
        <v>6740</v>
      </c>
      <c r="G19" s="50"/>
      <c r="H19" s="59">
        <v>432</v>
      </c>
      <c r="I19" s="59"/>
      <c r="J19" s="59">
        <v>5570</v>
      </c>
    </row>
    <row r="20" spans="1:10" ht="21">
      <c r="A20" s="19" t="s">
        <v>81</v>
      </c>
      <c r="B20" s="39"/>
      <c r="C20" s="37"/>
      <c r="D20" s="59">
        <v>16217</v>
      </c>
      <c r="E20" s="59"/>
      <c r="F20" s="59">
        <v>84754</v>
      </c>
      <c r="G20" s="50"/>
      <c r="H20" s="59">
        <v>10621</v>
      </c>
      <c r="I20" s="59"/>
      <c r="J20" s="59">
        <v>83288</v>
      </c>
    </row>
    <row r="21" spans="1:10" ht="21">
      <c r="A21" s="1" t="s">
        <v>37</v>
      </c>
      <c r="B21" s="39"/>
      <c r="C21" s="37"/>
      <c r="D21" s="59">
        <v>45</v>
      </c>
      <c r="E21" s="59"/>
      <c r="F21" s="59">
        <v>856</v>
      </c>
      <c r="G21" s="50"/>
      <c r="H21" s="59">
        <v>45</v>
      </c>
      <c r="I21" s="59"/>
      <c r="J21" s="59">
        <v>857</v>
      </c>
    </row>
    <row r="22" spans="1:10" ht="21">
      <c r="A22" s="12" t="s">
        <v>128</v>
      </c>
      <c r="B22" s="21"/>
      <c r="C22" s="37"/>
      <c r="D22" s="68">
        <f>SUM(D17:D21)</f>
        <v>88941</v>
      </c>
      <c r="E22" s="59">
        <v>0</v>
      </c>
      <c r="F22" s="68">
        <f>SUM(F17:F21)</f>
        <v>215456</v>
      </c>
      <c r="G22" s="50"/>
      <c r="H22" s="68">
        <f>SUM(H17:H21)</f>
        <v>20797</v>
      </c>
      <c r="I22" s="59"/>
      <c r="J22" s="68">
        <f>SUM(J17:J21)</f>
        <v>174515</v>
      </c>
    </row>
    <row r="23" spans="1:10" ht="21">
      <c r="A23" s="1" t="s">
        <v>177</v>
      </c>
      <c r="B23" s="39"/>
      <c r="C23" s="37"/>
      <c r="D23" s="59">
        <v>9035</v>
      </c>
      <c r="E23" s="59"/>
      <c r="F23" s="59">
        <v>0</v>
      </c>
      <c r="G23" s="50"/>
      <c r="H23" s="59">
        <v>0</v>
      </c>
      <c r="I23" s="59"/>
      <c r="J23" s="59">
        <v>0</v>
      </c>
    </row>
    <row r="24" spans="1:10" ht="21">
      <c r="A24" s="11" t="s">
        <v>36</v>
      </c>
      <c r="B24" s="39"/>
      <c r="C24" s="37"/>
      <c r="D24" s="100">
        <f>+D14-D22+D23</f>
        <v>23692</v>
      </c>
      <c r="E24" s="59"/>
      <c r="F24" s="100">
        <f>+F14-F22+F23</f>
        <v>-49649</v>
      </c>
      <c r="G24" s="50"/>
      <c r="H24" s="100">
        <f>+H14-H22+H23</f>
        <v>13866</v>
      </c>
      <c r="I24" s="59"/>
      <c r="J24" s="100">
        <f>+J14-J22+J23</f>
        <v>-54996</v>
      </c>
    </row>
    <row r="25" spans="1:10" ht="21">
      <c r="A25" s="19" t="s">
        <v>168</v>
      </c>
      <c r="B25" s="39"/>
      <c r="C25" s="37"/>
      <c r="D25" s="59">
        <v>-1047</v>
      </c>
      <c r="E25" s="59"/>
      <c r="F25" s="59">
        <v>-549</v>
      </c>
      <c r="G25" s="50"/>
      <c r="H25" s="59">
        <v>0</v>
      </c>
      <c r="I25" s="59"/>
      <c r="J25" s="59">
        <v>0</v>
      </c>
    </row>
    <row r="26" spans="1:10" ht="21.75" thickBot="1">
      <c r="A26" s="11" t="s">
        <v>35</v>
      </c>
      <c r="B26" s="39"/>
      <c r="C26" s="37"/>
      <c r="D26" s="64">
        <f>SUM(D24:D25)</f>
        <v>22645</v>
      </c>
      <c r="E26" s="59"/>
      <c r="F26" s="64">
        <f>SUM(F24:F25)</f>
        <v>-50198</v>
      </c>
      <c r="G26" s="50"/>
      <c r="H26" s="64">
        <f>SUM(H24:H25)</f>
        <v>13866</v>
      </c>
      <c r="I26" s="59"/>
      <c r="J26" s="64">
        <f>SUM(J24:J25)</f>
        <v>-54996</v>
      </c>
    </row>
    <row r="27" spans="1:10" ht="9.75" customHeight="1" thickTop="1">
      <c r="A27" s="11"/>
      <c r="B27" s="39"/>
      <c r="C27" s="37"/>
      <c r="D27" s="59"/>
      <c r="E27" s="59"/>
      <c r="F27" s="59"/>
      <c r="G27" s="50"/>
      <c r="H27" s="59"/>
      <c r="I27" s="59"/>
      <c r="J27" s="59"/>
    </row>
    <row r="28" spans="1:10" ht="21">
      <c r="A28" s="12" t="s">
        <v>108</v>
      </c>
      <c r="B28" s="39"/>
      <c r="C28" s="37"/>
      <c r="D28" s="59"/>
      <c r="E28" s="59"/>
      <c r="F28" s="59"/>
      <c r="G28" s="50"/>
      <c r="H28" s="59"/>
      <c r="I28" s="59"/>
      <c r="J28" s="59"/>
    </row>
    <row r="29" spans="1:10" ht="21">
      <c r="A29" s="11" t="s">
        <v>109</v>
      </c>
      <c r="B29" s="39"/>
      <c r="C29" s="37"/>
      <c r="D29" s="59"/>
      <c r="E29" s="59"/>
      <c r="F29" s="59"/>
      <c r="G29" s="50"/>
      <c r="H29" s="59"/>
      <c r="I29" s="59"/>
      <c r="J29" s="59"/>
    </row>
    <row r="30" spans="1:10" ht="21">
      <c r="A30" s="131" t="s">
        <v>169</v>
      </c>
      <c r="B30" s="21">
        <v>13</v>
      </c>
      <c r="C30" s="37"/>
      <c r="D30" s="67">
        <v>94</v>
      </c>
      <c r="E30" s="59"/>
      <c r="F30" s="67">
        <v>0</v>
      </c>
      <c r="G30" s="50"/>
      <c r="H30" s="67">
        <v>94</v>
      </c>
      <c r="I30" s="59"/>
      <c r="J30" s="67">
        <v>0</v>
      </c>
    </row>
    <row r="31" spans="1:10" ht="21.75" thickBot="1">
      <c r="A31" s="66" t="s">
        <v>178</v>
      </c>
      <c r="B31" s="39"/>
      <c r="C31" s="37"/>
      <c r="D31" s="64">
        <f>D26+D30</f>
        <v>22739</v>
      </c>
      <c r="E31" s="59"/>
      <c r="F31" s="64">
        <f>F26+F30</f>
        <v>-50198</v>
      </c>
      <c r="G31" s="50"/>
      <c r="H31" s="64">
        <f>H26+H30</f>
        <v>13960</v>
      </c>
      <c r="I31" s="59"/>
      <c r="J31" s="64">
        <f>J26+J30</f>
        <v>-54996</v>
      </c>
    </row>
    <row r="32" spans="1:10" ht="11.25" customHeight="1" thickTop="1">
      <c r="A32" s="66" t="s">
        <v>110</v>
      </c>
      <c r="C32" s="37"/>
    </row>
    <row r="33" spans="1:12" ht="21">
      <c r="A33" s="12" t="s">
        <v>34</v>
      </c>
      <c r="B33" s="37"/>
      <c r="C33" s="37"/>
      <c r="D33" s="59"/>
      <c r="E33" s="59"/>
      <c r="F33" s="59"/>
      <c r="G33" s="50"/>
      <c r="H33" s="59"/>
      <c r="I33" s="59"/>
      <c r="J33" s="59"/>
    </row>
    <row r="34" spans="1:12" ht="21">
      <c r="A34" s="1" t="s">
        <v>32</v>
      </c>
      <c r="B34" s="37"/>
      <c r="C34" s="37"/>
      <c r="D34" s="59">
        <f>+D35</f>
        <v>22645</v>
      </c>
      <c r="E34" s="59"/>
      <c r="F34" s="59">
        <f>F35</f>
        <v>-50198</v>
      </c>
      <c r="G34" s="50"/>
      <c r="H34" s="59">
        <f>+H35</f>
        <v>13866</v>
      </c>
      <c r="I34" s="59"/>
      <c r="J34" s="59">
        <v>-54996</v>
      </c>
    </row>
    <row r="35" spans="1:12" ht="21.75" thickBot="1">
      <c r="A35" s="66"/>
      <c r="B35" s="37"/>
      <c r="C35" s="37"/>
      <c r="D35" s="64">
        <f>D26</f>
        <v>22645</v>
      </c>
      <c r="E35" s="59"/>
      <c r="F35" s="64">
        <f>F26</f>
        <v>-50198</v>
      </c>
      <c r="G35" s="50"/>
      <c r="H35" s="64">
        <f>H26</f>
        <v>13866</v>
      </c>
      <c r="I35" s="59"/>
      <c r="J35" s="64">
        <f>J26</f>
        <v>-54996</v>
      </c>
      <c r="L35" s="65"/>
    </row>
    <row r="36" spans="1:12" ht="9" customHeight="1" thickTop="1">
      <c r="A36" s="66"/>
      <c r="B36" s="37"/>
      <c r="C36" s="37"/>
      <c r="D36" s="59"/>
      <c r="E36" s="59"/>
      <c r="F36" s="59"/>
      <c r="G36" s="50"/>
      <c r="H36" s="59"/>
      <c r="I36" s="59"/>
      <c r="J36" s="59"/>
      <c r="L36" s="65"/>
    </row>
    <row r="37" spans="1:12" ht="21">
      <c r="A37" s="12" t="s">
        <v>33</v>
      </c>
      <c r="B37" s="37"/>
      <c r="C37" s="37"/>
      <c r="D37" s="59"/>
      <c r="E37" s="59"/>
      <c r="F37" s="59"/>
      <c r="G37" s="50"/>
      <c r="H37" s="59"/>
      <c r="I37" s="59"/>
      <c r="J37" s="59"/>
    </row>
    <row r="38" spans="1:12" ht="21">
      <c r="A38" s="1" t="s">
        <v>32</v>
      </c>
      <c r="B38" s="37"/>
      <c r="C38" s="37"/>
      <c r="D38" s="59">
        <f>+D39</f>
        <v>22739</v>
      </c>
      <c r="E38" s="59"/>
      <c r="F38" s="59">
        <f>+F39</f>
        <v>-50198</v>
      </c>
      <c r="G38" s="50"/>
      <c r="H38" s="59">
        <f>+H39</f>
        <v>13960</v>
      </c>
      <c r="I38" s="59"/>
      <c r="J38" s="59">
        <v>-54996</v>
      </c>
    </row>
    <row r="39" spans="1:12" ht="21.75" thickBot="1">
      <c r="A39" s="12"/>
      <c r="B39" s="37"/>
      <c r="C39" s="37"/>
      <c r="D39" s="64">
        <f>+D31</f>
        <v>22739</v>
      </c>
      <c r="E39" s="59"/>
      <c r="F39" s="64">
        <f>+F31</f>
        <v>-50198</v>
      </c>
      <c r="G39" s="50"/>
      <c r="H39" s="64">
        <f>+H31</f>
        <v>13960</v>
      </c>
      <c r="I39" s="59"/>
      <c r="J39" s="64">
        <f>+J31</f>
        <v>-54996</v>
      </c>
    </row>
    <row r="40" spans="1:12" ht="9" customHeight="1" thickTop="1">
      <c r="A40" s="12"/>
      <c r="B40" s="37"/>
      <c r="C40" s="37"/>
      <c r="D40" s="59"/>
      <c r="E40" s="59"/>
      <c r="F40" s="59"/>
      <c r="G40" s="50"/>
      <c r="H40" s="59"/>
      <c r="I40" s="59"/>
      <c r="J40" s="59"/>
    </row>
    <row r="41" spans="1:12" ht="21">
      <c r="A41" s="12" t="s">
        <v>176</v>
      </c>
      <c r="B41" s="37"/>
      <c r="C41" s="37"/>
      <c r="D41" s="59"/>
      <c r="E41" s="59"/>
      <c r="F41" s="59"/>
      <c r="G41" s="50"/>
      <c r="H41" s="59"/>
      <c r="I41" s="59"/>
      <c r="J41" s="59"/>
    </row>
    <row r="42" spans="1:12" ht="21.75" thickBot="1">
      <c r="A42" s="63" t="s">
        <v>120</v>
      </c>
      <c r="B42" s="21">
        <v>20.2</v>
      </c>
      <c r="C42" s="37"/>
      <c r="D42" s="125">
        <v>3.3E-3</v>
      </c>
      <c r="E42" s="104"/>
      <c r="F42" s="102">
        <v>-7.3000000000000001E-3</v>
      </c>
      <c r="G42" s="104"/>
      <c r="H42" s="125">
        <v>2E-3</v>
      </c>
      <c r="I42" s="104"/>
      <c r="J42" s="102">
        <v>-8.0000000000000002E-3</v>
      </c>
    </row>
    <row r="43" spans="1:12" ht="22.5" thickTop="1" thickBot="1">
      <c r="A43" s="1" t="s">
        <v>117</v>
      </c>
      <c r="B43" s="21">
        <v>20.2</v>
      </c>
      <c r="D43" s="125">
        <v>3.3E-3</v>
      </c>
      <c r="F43" s="102">
        <v>-7.3000000000000001E-3</v>
      </c>
      <c r="H43" s="125">
        <v>2E-3</v>
      </c>
      <c r="J43" s="102">
        <v>-8.0000000000000002E-3</v>
      </c>
    </row>
    <row r="44" spans="1:12" ht="21.75" thickTop="1">
      <c r="B44" s="37"/>
      <c r="C44" s="37"/>
      <c r="D44" s="59"/>
      <c r="E44" s="62"/>
      <c r="F44" s="59"/>
      <c r="G44" s="50"/>
      <c r="H44" s="59"/>
      <c r="I44" s="62"/>
      <c r="J44" s="59"/>
    </row>
    <row r="45" spans="1:12" ht="21">
      <c r="B45" s="37"/>
      <c r="C45" s="37"/>
      <c r="D45" s="59"/>
      <c r="E45" s="62"/>
      <c r="F45" s="59"/>
      <c r="G45" s="50"/>
      <c r="H45" s="59"/>
      <c r="I45" s="62"/>
      <c r="J45" s="59"/>
    </row>
    <row r="46" spans="1:12" ht="21">
      <c r="B46" s="37"/>
      <c r="C46" s="37"/>
      <c r="D46" s="59"/>
      <c r="E46" s="62"/>
      <c r="F46" s="59"/>
      <c r="G46" s="50"/>
      <c r="H46" s="59"/>
      <c r="I46" s="62"/>
    </row>
    <row r="47" spans="1:12" ht="21">
      <c r="B47" s="37"/>
      <c r="C47" s="37"/>
      <c r="D47" s="59"/>
      <c r="E47" s="62"/>
      <c r="F47" s="59"/>
      <c r="G47" s="50"/>
      <c r="H47" s="59"/>
      <c r="I47" s="62"/>
      <c r="J47" s="59"/>
    </row>
    <row r="48" spans="1:12" ht="21">
      <c r="D48" s="59"/>
      <c r="E48" s="62"/>
      <c r="F48" s="60"/>
      <c r="G48" s="50"/>
      <c r="H48" s="59"/>
      <c r="I48" s="61"/>
    </row>
    <row r="49" spans="2:10" ht="16.5" customHeight="1">
      <c r="B49" s="37"/>
      <c r="C49" s="37"/>
      <c r="D49" s="59"/>
      <c r="E49" s="59"/>
      <c r="F49" s="59"/>
      <c r="G49" s="50"/>
      <c r="H49" s="59"/>
      <c r="I49" s="59"/>
      <c r="J49" s="59"/>
    </row>
    <row r="50" spans="2:10" ht="16.5" customHeight="1">
      <c r="B50" s="37"/>
      <c r="C50" s="37"/>
      <c r="D50" s="59"/>
      <c r="E50" s="59"/>
      <c r="F50" s="59"/>
      <c r="G50" s="50"/>
      <c r="H50" s="59"/>
      <c r="I50" s="59"/>
      <c r="J50" s="59"/>
    </row>
    <row r="52" spans="2:10" ht="16.5" customHeight="1">
      <c r="B52" s="37"/>
      <c r="C52" s="37"/>
      <c r="D52" s="59"/>
      <c r="E52" s="59"/>
      <c r="F52" s="59"/>
      <c r="G52" s="50"/>
      <c r="H52" s="59"/>
      <c r="I52" s="59"/>
      <c r="J52" s="59"/>
    </row>
    <row r="53" spans="2:10" ht="16.5" customHeight="1">
      <c r="B53" s="37"/>
      <c r="C53" s="37"/>
      <c r="D53" s="59"/>
      <c r="E53" s="59"/>
      <c r="F53" s="59"/>
      <c r="G53" s="50"/>
      <c r="H53" s="59"/>
      <c r="I53" s="59"/>
      <c r="J53" s="59"/>
    </row>
    <row r="54" spans="2:10" ht="16.5" customHeight="1">
      <c r="B54" s="37"/>
      <c r="C54" s="37"/>
      <c r="D54" s="59"/>
      <c r="E54" s="59"/>
      <c r="F54" s="59"/>
      <c r="G54" s="50"/>
      <c r="H54" s="59"/>
      <c r="I54" s="59"/>
      <c r="J54" s="59"/>
    </row>
    <row r="55" spans="2:10" ht="16.5" customHeight="1">
      <c r="B55" s="37"/>
      <c r="C55" s="37"/>
      <c r="D55" s="59"/>
      <c r="E55" s="59"/>
      <c r="F55" s="59"/>
      <c r="G55" s="50"/>
      <c r="H55" s="59"/>
      <c r="I55" s="59"/>
      <c r="J55" s="59"/>
    </row>
    <row r="56" spans="2:10" ht="16.5" customHeight="1">
      <c r="B56" s="37"/>
      <c r="C56" s="37"/>
      <c r="D56" s="59"/>
      <c r="E56" s="59"/>
      <c r="F56" s="59"/>
      <c r="G56" s="50"/>
      <c r="H56" s="59"/>
      <c r="I56" s="59"/>
      <c r="J56" s="59"/>
    </row>
    <row r="57" spans="2:10" ht="16.5" customHeight="1">
      <c r="G57" s="50"/>
    </row>
    <row r="58" spans="2:10" ht="16.5" customHeight="1">
      <c r="G58" s="50"/>
    </row>
    <row r="59" spans="2:10" ht="16.5" customHeight="1">
      <c r="F59" s="60"/>
      <c r="G59" s="60"/>
      <c r="H59" s="59"/>
    </row>
    <row r="60" spans="2:10" ht="16.5" customHeight="1">
      <c r="F60" s="60"/>
      <c r="G60" s="60"/>
      <c r="H60" s="59"/>
    </row>
    <row r="61" spans="2:10" ht="16.5" customHeight="1">
      <c r="F61" s="60"/>
      <c r="G61" s="60"/>
      <c r="H61" s="59"/>
    </row>
    <row r="62" spans="2:10" ht="16.5" customHeight="1">
      <c r="F62" s="60"/>
      <c r="G62" s="60"/>
      <c r="H62" s="59"/>
    </row>
    <row r="63" spans="2:10" ht="16.5" customHeight="1">
      <c r="G63" s="60"/>
      <c r="H63" s="59"/>
    </row>
    <row r="64" spans="2:10" ht="16.5" customHeight="1">
      <c r="F64" s="60"/>
      <c r="H64" s="59"/>
    </row>
    <row r="65" spans="7:8" ht="16.5" customHeight="1">
      <c r="G65" s="60"/>
      <c r="H65" s="59"/>
    </row>
    <row r="67" spans="7:8" ht="16.5" customHeight="1">
      <c r="H67" s="59"/>
    </row>
  </sheetData>
  <mergeCells count="4">
    <mergeCell ref="H1:J1"/>
    <mergeCell ref="H2:J2"/>
    <mergeCell ref="D8:F8"/>
    <mergeCell ref="H8:J8"/>
  </mergeCells>
  <pageMargins left="0.78740157480314965" right="0.15748031496062992" top="0.98425196850393704" bottom="0.47244094488188981" header="0.15748031496062992" footer="0.31496062992125984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view="pageBreakPreview" topLeftCell="A43" zoomScaleNormal="136" zoomScaleSheetLayoutView="100" workbookViewId="0">
      <selection activeCell="A64" sqref="A64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49"/>
      <c r="H1" s="134" t="s">
        <v>15</v>
      </c>
      <c r="I1" s="134"/>
      <c r="J1" s="134"/>
    </row>
    <row r="2" spans="1:10" ht="21">
      <c r="A2" s="35"/>
      <c r="H2" s="134" t="s">
        <v>12</v>
      </c>
      <c r="I2" s="134"/>
      <c r="J2" s="134"/>
    </row>
    <row r="3" spans="1:10" ht="21">
      <c r="A3" s="35" t="s">
        <v>77</v>
      </c>
      <c r="H3" s="130"/>
      <c r="I3" s="130"/>
      <c r="J3" s="130"/>
    </row>
    <row r="4" spans="1:10" ht="21">
      <c r="A4" s="35" t="s">
        <v>44</v>
      </c>
      <c r="H4" s="130"/>
      <c r="I4" s="130"/>
      <c r="J4" s="130"/>
    </row>
    <row r="5" spans="1:10" ht="21">
      <c r="A5" s="25" t="s">
        <v>139</v>
      </c>
    </row>
    <row r="6" spans="1:10" ht="2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 s="58" customFormat="1" ht="21">
      <c r="A7" s="9"/>
      <c r="B7" s="10"/>
      <c r="C7" s="10"/>
      <c r="D7" s="70"/>
      <c r="E7" s="70"/>
      <c r="F7" s="70"/>
      <c r="G7" s="70"/>
      <c r="H7" s="46"/>
      <c r="I7" s="45"/>
      <c r="J7" s="45" t="s">
        <v>18</v>
      </c>
    </row>
    <row r="8" spans="1:10" s="12" customFormat="1" ht="21">
      <c r="A8" s="19"/>
      <c r="B8" s="10"/>
      <c r="C8" s="10"/>
      <c r="D8" s="135" t="s">
        <v>17</v>
      </c>
      <c r="E8" s="135"/>
      <c r="F8" s="135"/>
      <c r="G8" s="10"/>
      <c r="H8" s="135" t="s">
        <v>16</v>
      </c>
      <c r="I8" s="135"/>
      <c r="J8" s="135"/>
    </row>
    <row r="9" spans="1:10" s="12" customFormat="1" ht="21">
      <c r="A9" s="19"/>
      <c r="B9" s="129" t="s">
        <v>43</v>
      </c>
      <c r="C9" s="39"/>
      <c r="D9" s="69" t="s">
        <v>78</v>
      </c>
      <c r="E9" s="22"/>
      <c r="F9" s="69" t="s">
        <v>42</v>
      </c>
      <c r="G9" s="22"/>
      <c r="H9" s="69" t="s">
        <v>78</v>
      </c>
      <c r="I9" s="22"/>
      <c r="J9" s="69" t="s">
        <v>42</v>
      </c>
    </row>
    <row r="10" spans="1:10" ht="21">
      <c r="A10" s="12" t="s">
        <v>125</v>
      </c>
      <c r="B10" s="39"/>
      <c r="C10" s="37"/>
      <c r="D10" s="61"/>
      <c r="E10" s="62"/>
      <c r="F10" s="61"/>
      <c r="G10" s="50"/>
      <c r="H10" s="61"/>
      <c r="I10" s="61"/>
      <c r="J10" s="61"/>
    </row>
    <row r="11" spans="1:10" ht="21">
      <c r="A11" s="23" t="s">
        <v>41</v>
      </c>
      <c r="B11" s="21"/>
      <c r="C11" s="37"/>
      <c r="D11" s="59">
        <v>0</v>
      </c>
      <c r="E11" s="59"/>
      <c r="F11" s="59">
        <v>11556</v>
      </c>
      <c r="G11" s="50"/>
      <c r="H11" s="59">
        <v>0</v>
      </c>
      <c r="I11" s="59"/>
      <c r="J11" s="59">
        <v>11556</v>
      </c>
    </row>
    <row r="12" spans="1:10" ht="21">
      <c r="A12" s="23" t="s">
        <v>79</v>
      </c>
      <c r="B12" s="21"/>
      <c r="C12" s="37"/>
      <c r="D12" s="59">
        <v>118446</v>
      </c>
      <c r="E12" s="59"/>
      <c r="F12" s="59">
        <v>144134</v>
      </c>
      <c r="G12" s="50"/>
      <c r="H12" s="59">
        <v>20483</v>
      </c>
      <c r="I12" s="59"/>
      <c r="J12" s="59">
        <v>98963</v>
      </c>
    </row>
    <row r="13" spans="1:10" ht="21">
      <c r="A13" s="19" t="s">
        <v>39</v>
      </c>
      <c r="B13" s="21">
        <v>4</v>
      </c>
      <c r="C13" s="37"/>
      <c r="D13" s="59">
        <v>42827</v>
      </c>
      <c r="E13" s="59">
        <v>0</v>
      </c>
      <c r="F13" s="59">
        <v>37080</v>
      </c>
      <c r="G13" s="50"/>
      <c r="H13" s="59">
        <v>43214</v>
      </c>
      <c r="I13" s="59"/>
      <c r="J13" s="59">
        <v>35634</v>
      </c>
    </row>
    <row r="14" spans="1:10" ht="21">
      <c r="A14" s="12" t="s">
        <v>126</v>
      </c>
      <c r="B14" s="21"/>
      <c r="C14" s="37"/>
      <c r="D14" s="68">
        <f>SUM(D11:D13)</f>
        <v>161273</v>
      </c>
      <c r="E14" s="59"/>
      <c r="F14" s="68">
        <f>SUM(F11:F13)</f>
        <v>192770</v>
      </c>
      <c r="G14" s="50"/>
      <c r="H14" s="68">
        <f>SUM(H11:H13)</f>
        <v>63697</v>
      </c>
      <c r="I14" s="59"/>
      <c r="J14" s="68">
        <f>SUM(J11:J13)</f>
        <v>146153</v>
      </c>
    </row>
    <row r="15" spans="1:10" ht="21">
      <c r="A15" s="105"/>
      <c r="B15" s="21"/>
      <c r="C15" s="37"/>
      <c r="D15" s="59"/>
      <c r="E15" s="59"/>
      <c r="F15" s="59"/>
      <c r="G15" s="50"/>
      <c r="H15" s="59"/>
      <c r="I15" s="59"/>
      <c r="J15" s="59"/>
    </row>
    <row r="16" spans="1:10" ht="21">
      <c r="A16" s="12" t="s">
        <v>127</v>
      </c>
      <c r="B16" s="21"/>
      <c r="C16" s="37"/>
      <c r="D16" s="59"/>
      <c r="E16" s="59"/>
      <c r="F16" s="59"/>
      <c r="G16" s="50"/>
      <c r="H16" s="59"/>
      <c r="I16" s="59"/>
      <c r="J16" s="59"/>
    </row>
    <row r="17" spans="1:10" ht="21">
      <c r="A17" s="19" t="s">
        <v>40</v>
      </c>
      <c r="B17" s="21"/>
      <c r="C17" s="37"/>
      <c r="D17" s="59">
        <v>0</v>
      </c>
      <c r="E17" s="59"/>
      <c r="F17" s="59">
        <v>10193</v>
      </c>
      <c r="G17" s="50"/>
      <c r="H17" s="59">
        <v>0</v>
      </c>
      <c r="I17" s="59"/>
      <c r="J17" s="59">
        <v>10193</v>
      </c>
    </row>
    <row r="18" spans="1:10" ht="21">
      <c r="A18" s="19" t="s">
        <v>80</v>
      </c>
      <c r="B18" s="21"/>
      <c r="C18" s="37"/>
      <c r="D18" s="59">
        <v>89534</v>
      </c>
      <c r="E18" s="59"/>
      <c r="F18" s="59">
        <v>129100</v>
      </c>
      <c r="G18" s="50"/>
      <c r="H18" s="59">
        <v>18471</v>
      </c>
      <c r="I18" s="59"/>
      <c r="J18" s="59">
        <v>90390</v>
      </c>
    </row>
    <row r="19" spans="1:10" ht="21">
      <c r="A19" s="19" t="s">
        <v>38</v>
      </c>
      <c r="B19" s="21"/>
      <c r="C19" s="37"/>
      <c r="D19" s="59">
        <v>14311</v>
      </c>
      <c r="E19" s="59"/>
      <c r="F19" s="59">
        <v>14600</v>
      </c>
      <c r="G19" s="50"/>
      <c r="H19" s="59">
        <v>802</v>
      </c>
      <c r="I19" s="59"/>
      <c r="J19" s="59">
        <v>12750</v>
      </c>
    </row>
    <row r="20" spans="1:10" ht="21">
      <c r="A20" s="19" t="s">
        <v>81</v>
      </c>
      <c r="B20" s="39"/>
      <c r="C20" s="37"/>
      <c r="D20" s="59">
        <v>28651</v>
      </c>
      <c r="E20" s="59"/>
      <c r="F20" s="59">
        <v>111000</v>
      </c>
      <c r="G20" s="50"/>
      <c r="H20" s="59">
        <v>20613</v>
      </c>
      <c r="I20" s="59"/>
      <c r="J20" s="59">
        <v>107675</v>
      </c>
    </row>
    <row r="21" spans="1:10" ht="21">
      <c r="A21" s="1" t="s">
        <v>37</v>
      </c>
      <c r="B21" s="39"/>
      <c r="C21" s="37"/>
      <c r="D21" s="59">
        <v>95</v>
      </c>
      <c r="E21" s="59"/>
      <c r="F21" s="59">
        <v>934</v>
      </c>
      <c r="G21" s="50"/>
      <c r="H21" s="59">
        <v>95</v>
      </c>
      <c r="I21" s="59"/>
      <c r="J21" s="59">
        <v>928</v>
      </c>
    </row>
    <row r="22" spans="1:10" ht="21">
      <c r="A22" s="12" t="s">
        <v>128</v>
      </c>
      <c r="B22" s="21"/>
      <c r="C22" s="37"/>
      <c r="D22" s="68">
        <f>SUM(D17:D21)</f>
        <v>132591</v>
      </c>
      <c r="E22" s="59">
        <v>0</v>
      </c>
      <c r="F22" s="68">
        <f>SUM(F17:F21)</f>
        <v>265827</v>
      </c>
      <c r="G22" s="50"/>
      <c r="H22" s="68">
        <f>SUM(H17:H21)</f>
        <v>39981</v>
      </c>
      <c r="I22" s="59"/>
      <c r="J22" s="68">
        <f>SUM(J17:J21)</f>
        <v>221936</v>
      </c>
    </row>
    <row r="23" spans="1:10" ht="21">
      <c r="A23" s="1" t="s">
        <v>177</v>
      </c>
      <c r="B23" s="39"/>
      <c r="C23" s="37"/>
      <c r="D23" s="59">
        <v>15886</v>
      </c>
      <c r="E23" s="59"/>
      <c r="F23" s="59">
        <v>0</v>
      </c>
      <c r="G23" s="50"/>
      <c r="H23" s="59">
        <v>0</v>
      </c>
      <c r="I23" s="59"/>
      <c r="J23" s="59">
        <v>0</v>
      </c>
    </row>
    <row r="24" spans="1:10" ht="21">
      <c r="A24" s="11" t="s">
        <v>36</v>
      </c>
      <c r="B24" s="39"/>
      <c r="C24" s="37"/>
      <c r="D24" s="100">
        <f>+D14-D22+D23</f>
        <v>44568</v>
      </c>
      <c r="E24" s="59"/>
      <c r="F24" s="100">
        <f>+F14-F22+F23</f>
        <v>-73057</v>
      </c>
      <c r="G24" s="50"/>
      <c r="H24" s="100">
        <f>+H14-H22+H23</f>
        <v>23716</v>
      </c>
      <c r="I24" s="59"/>
      <c r="J24" s="100">
        <f>+J14-J22+J23</f>
        <v>-75783</v>
      </c>
    </row>
    <row r="25" spans="1:10" ht="21">
      <c r="A25" s="19" t="s">
        <v>168</v>
      </c>
      <c r="B25" s="39"/>
      <c r="C25" s="37"/>
      <c r="D25" s="59">
        <v>-1036</v>
      </c>
      <c r="E25" s="59"/>
      <c r="F25" s="59">
        <v>-549</v>
      </c>
      <c r="G25" s="50"/>
      <c r="H25" s="59">
        <v>0</v>
      </c>
      <c r="I25" s="59"/>
      <c r="J25" s="59">
        <v>0</v>
      </c>
    </row>
    <row r="26" spans="1:10" ht="21.75" thickBot="1">
      <c r="A26" s="11" t="s">
        <v>35</v>
      </c>
      <c r="B26" s="39"/>
      <c r="C26" s="37"/>
      <c r="D26" s="64">
        <f>SUM(D24:D25)</f>
        <v>43532</v>
      </c>
      <c r="E26" s="59"/>
      <c r="F26" s="64">
        <f>SUM(F24:F25)</f>
        <v>-73606</v>
      </c>
      <c r="G26" s="50"/>
      <c r="H26" s="64">
        <f>SUM(H24:H25)</f>
        <v>23716</v>
      </c>
      <c r="I26" s="59"/>
      <c r="J26" s="64">
        <f>SUM(J24:J25)</f>
        <v>-75783</v>
      </c>
    </row>
    <row r="27" spans="1:10" ht="9.75" customHeight="1" thickTop="1">
      <c r="A27" s="11"/>
      <c r="B27" s="39"/>
      <c r="C27" s="37"/>
      <c r="D27" s="59"/>
      <c r="E27" s="59"/>
      <c r="F27" s="59"/>
      <c r="G27" s="50"/>
      <c r="H27" s="59"/>
      <c r="I27" s="59"/>
      <c r="J27" s="59"/>
    </row>
    <row r="28" spans="1:10" ht="21">
      <c r="A28" s="12" t="s">
        <v>108</v>
      </c>
      <c r="B28" s="39"/>
      <c r="C28" s="37"/>
      <c r="D28" s="59"/>
      <c r="E28" s="59"/>
      <c r="F28" s="59"/>
      <c r="G28" s="50"/>
      <c r="H28" s="59"/>
      <c r="I28" s="59"/>
      <c r="J28" s="59"/>
    </row>
    <row r="29" spans="1:10" ht="21">
      <c r="A29" s="11" t="s">
        <v>109</v>
      </c>
      <c r="B29" s="39"/>
      <c r="C29" s="37"/>
      <c r="D29" s="59"/>
      <c r="E29" s="59"/>
      <c r="F29" s="59"/>
      <c r="G29" s="50"/>
      <c r="H29" s="59"/>
      <c r="I29" s="59"/>
      <c r="J29" s="59"/>
    </row>
    <row r="30" spans="1:10" ht="21">
      <c r="A30" s="131" t="s">
        <v>169</v>
      </c>
      <c r="B30" s="21">
        <v>13</v>
      </c>
      <c r="C30" s="37"/>
      <c r="D30" s="67">
        <v>94</v>
      </c>
      <c r="E30" s="59"/>
      <c r="F30" s="67">
        <v>0</v>
      </c>
      <c r="G30" s="50"/>
      <c r="H30" s="67">
        <v>94</v>
      </c>
      <c r="I30" s="59"/>
      <c r="J30" s="67">
        <v>0</v>
      </c>
    </row>
    <row r="31" spans="1:10" ht="21.75" thickBot="1">
      <c r="A31" s="66" t="s">
        <v>178</v>
      </c>
      <c r="B31" s="39"/>
      <c r="C31" s="37"/>
      <c r="D31" s="64">
        <f>D26+D30</f>
        <v>43626</v>
      </c>
      <c r="E31" s="59"/>
      <c r="F31" s="64">
        <f>F26+F30</f>
        <v>-73606</v>
      </c>
      <c r="G31" s="50"/>
      <c r="H31" s="64">
        <f>H26+H30</f>
        <v>23810</v>
      </c>
      <c r="I31" s="59"/>
      <c r="J31" s="64">
        <f>J26+J30</f>
        <v>-75783</v>
      </c>
    </row>
    <row r="32" spans="1:10" ht="11.25" customHeight="1" thickTop="1">
      <c r="A32" s="66" t="s">
        <v>110</v>
      </c>
      <c r="C32" s="37"/>
    </row>
    <row r="33" spans="1:12" ht="21">
      <c r="A33" s="12" t="s">
        <v>34</v>
      </c>
      <c r="B33" s="37"/>
      <c r="C33" s="37"/>
      <c r="D33" s="59"/>
      <c r="E33" s="59"/>
      <c r="F33" s="59"/>
      <c r="G33" s="50"/>
      <c r="H33" s="59"/>
      <c r="I33" s="59"/>
      <c r="J33" s="59"/>
    </row>
    <row r="34" spans="1:12" ht="21">
      <c r="A34" s="1" t="s">
        <v>32</v>
      </c>
      <c r="B34" s="37"/>
      <c r="C34" s="37"/>
      <c r="D34" s="59">
        <f>+D35</f>
        <v>43532</v>
      </c>
      <c r="E34" s="59"/>
      <c r="F34" s="59">
        <f>F35</f>
        <v>-73606</v>
      </c>
      <c r="G34" s="50"/>
      <c r="H34" s="59">
        <f>+H35</f>
        <v>23716</v>
      </c>
      <c r="I34" s="59"/>
      <c r="J34" s="59">
        <v>-75783</v>
      </c>
    </row>
    <row r="35" spans="1:12" ht="21.75" thickBot="1">
      <c r="A35" s="66"/>
      <c r="B35" s="37"/>
      <c r="C35" s="37"/>
      <c r="D35" s="64">
        <f>D26</f>
        <v>43532</v>
      </c>
      <c r="E35" s="59"/>
      <c r="F35" s="64">
        <f>F26</f>
        <v>-73606</v>
      </c>
      <c r="G35" s="50"/>
      <c r="H35" s="64">
        <f>H26</f>
        <v>23716</v>
      </c>
      <c r="I35" s="59"/>
      <c r="J35" s="64">
        <f>J26</f>
        <v>-75783</v>
      </c>
      <c r="L35" s="65"/>
    </row>
    <row r="36" spans="1:12" ht="9" customHeight="1" thickTop="1">
      <c r="A36" s="66"/>
      <c r="B36" s="37"/>
      <c r="C36" s="37"/>
      <c r="D36" s="59"/>
      <c r="E36" s="59"/>
      <c r="F36" s="59"/>
      <c r="G36" s="50"/>
      <c r="H36" s="59"/>
      <c r="I36" s="59"/>
      <c r="J36" s="59"/>
      <c r="L36" s="65"/>
    </row>
    <row r="37" spans="1:12" ht="21">
      <c r="A37" s="12" t="s">
        <v>33</v>
      </c>
      <c r="B37" s="37"/>
      <c r="C37" s="37"/>
      <c r="D37" s="59"/>
      <c r="E37" s="59"/>
      <c r="F37" s="59"/>
      <c r="G37" s="50"/>
      <c r="H37" s="59"/>
      <c r="I37" s="59"/>
      <c r="J37" s="59"/>
    </row>
    <row r="38" spans="1:12" ht="21">
      <c r="A38" s="1" t="s">
        <v>32</v>
      </c>
      <c r="B38" s="37"/>
      <c r="C38" s="37"/>
      <c r="D38" s="59">
        <f>+D39</f>
        <v>43626</v>
      </c>
      <c r="E38" s="59"/>
      <c r="F38" s="59">
        <f>+F39</f>
        <v>-73606</v>
      </c>
      <c r="G38" s="50"/>
      <c r="H38" s="59">
        <f>+H39</f>
        <v>23810</v>
      </c>
      <c r="I38" s="59"/>
      <c r="J38" s="59">
        <v>-75783</v>
      </c>
    </row>
    <row r="39" spans="1:12" ht="21.75" thickBot="1">
      <c r="A39" s="12"/>
      <c r="B39" s="37"/>
      <c r="C39" s="37"/>
      <c r="D39" s="64">
        <f>+D31</f>
        <v>43626</v>
      </c>
      <c r="E39" s="59"/>
      <c r="F39" s="64">
        <f>+F31</f>
        <v>-73606</v>
      </c>
      <c r="G39" s="50"/>
      <c r="H39" s="64">
        <f>+H31</f>
        <v>23810</v>
      </c>
      <c r="I39" s="59"/>
      <c r="J39" s="64">
        <f>+J31</f>
        <v>-75783</v>
      </c>
    </row>
    <row r="40" spans="1:12" ht="9" customHeight="1" thickTop="1">
      <c r="A40" s="12"/>
      <c r="B40" s="37"/>
      <c r="C40" s="37"/>
      <c r="D40" s="59"/>
      <c r="E40" s="59"/>
      <c r="F40" s="59"/>
      <c r="G40" s="50"/>
      <c r="H40" s="59"/>
      <c r="I40" s="59"/>
      <c r="J40" s="59"/>
    </row>
    <row r="41" spans="1:12" ht="21">
      <c r="A41" s="12" t="s">
        <v>179</v>
      </c>
      <c r="B41" s="37"/>
      <c r="C41" s="37"/>
      <c r="D41" s="59"/>
      <c r="E41" s="59"/>
      <c r="F41" s="59"/>
      <c r="G41" s="50"/>
      <c r="H41" s="59"/>
      <c r="I41" s="59"/>
      <c r="J41" s="59"/>
    </row>
    <row r="42" spans="1:12" ht="21.75" thickBot="1">
      <c r="A42" s="63" t="s">
        <v>120</v>
      </c>
      <c r="B42" s="21">
        <v>20.2</v>
      </c>
      <c r="C42" s="37"/>
      <c r="D42" s="126">
        <v>6.3E-3</v>
      </c>
      <c r="E42" s="104"/>
      <c r="F42" s="102">
        <v>-1.0699999999999999E-2</v>
      </c>
      <c r="G42" s="104"/>
      <c r="H42" s="126">
        <v>3.3999999999999998E-3</v>
      </c>
      <c r="I42" s="104"/>
      <c r="J42" s="102">
        <v>-1.0999999999999999E-2</v>
      </c>
    </row>
    <row r="43" spans="1:12" ht="22.5" thickTop="1" thickBot="1">
      <c r="A43" s="1" t="s">
        <v>117</v>
      </c>
      <c r="B43" s="21">
        <v>20.2</v>
      </c>
      <c r="D43" s="126">
        <v>6.3E-3</v>
      </c>
      <c r="F43" s="102">
        <v>-1.0699999999999999E-2</v>
      </c>
      <c r="H43" s="127">
        <v>3.3999999999999998E-3</v>
      </c>
      <c r="J43" s="102">
        <v>-1.0999999999999999E-2</v>
      </c>
    </row>
    <row r="44" spans="1:12" ht="21.75" thickTop="1">
      <c r="B44" s="37"/>
      <c r="C44" s="37"/>
      <c r="D44" s="59"/>
      <c r="E44" s="62"/>
      <c r="F44" s="59"/>
      <c r="G44" s="50"/>
      <c r="H44" s="59"/>
      <c r="I44" s="62"/>
      <c r="J44" s="59"/>
    </row>
    <row r="45" spans="1:12" ht="21">
      <c r="B45" s="37"/>
      <c r="C45" s="37"/>
      <c r="D45" s="59"/>
      <c r="E45" s="62"/>
      <c r="F45" s="59"/>
      <c r="G45" s="50"/>
      <c r="H45" s="59"/>
      <c r="I45" s="62"/>
      <c r="J45" s="59"/>
    </row>
    <row r="46" spans="1:12" ht="21">
      <c r="B46" s="37"/>
      <c r="C46" s="37"/>
      <c r="D46" s="59"/>
      <c r="E46" s="62"/>
      <c r="F46" s="59"/>
      <c r="G46" s="50"/>
      <c r="H46" s="59"/>
      <c r="I46" s="62"/>
    </row>
    <row r="47" spans="1:12" ht="21">
      <c r="B47" s="37"/>
      <c r="C47" s="37"/>
      <c r="D47" s="59"/>
      <c r="E47" s="62"/>
      <c r="F47" s="59"/>
      <c r="G47" s="50"/>
      <c r="H47" s="59"/>
      <c r="I47" s="62"/>
      <c r="J47" s="59"/>
    </row>
    <row r="48" spans="1:12" ht="21">
      <c r="D48" s="59"/>
      <c r="E48" s="62"/>
      <c r="F48" s="60"/>
      <c r="G48" s="50"/>
      <c r="H48" s="59"/>
      <c r="I48" s="61"/>
    </row>
    <row r="49" spans="2:10" ht="16.5" customHeight="1">
      <c r="B49" s="37"/>
      <c r="C49" s="37"/>
      <c r="D49" s="59"/>
      <c r="E49" s="59"/>
      <c r="F49" s="59"/>
      <c r="G49" s="50"/>
      <c r="H49" s="59"/>
      <c r="I49" s="59"/>
      <c r="J49" s="59"/>
    </row>
    <row r="50" spans="2:10" ht="16.5" customHeight="1">
      <c r="B50" s="37"/>
      <c r="C50" s="37"/>
      <c r="D50" s="59"/>
      <c r="E50" s="59"/>
      <c r="F50" s="59"/>
      <c r="G50" s="50"/>
      <c r="H50" s="59"/>
      <c r="I50" s="59"/>
      <c r="J50" s="59"/>
    </row>
    <row r="52" spans="2:10" ht="16.5" customHeight="1">
      <c r="B52" s="37"/>
      <c r="C52" s="37"/>
      <c r="D52" s="59"/>
      <c r="E52" s="59"/>
      <c r="F52" s="59"/>
      <c r="G52" s="50"/>
      <c r="H52" s="59"/>
      <c r="I52" s="59"/>
      <c r="J52" s="59"/>
    </row>
    <row r="53" spans="2:10" ht="16.5" customHeight="1">
      <c r="B53" s="37"/>
      <c r="C53" s="37"/>
      <c r="D53" s="59"/>
      <c r="E53" s="59"/>
      <c r="F53" s="59"/>
      <c r="G53" s="50"/>
      <c r="H53" s="59"/>
      <c r="I53" s="59"/>
      <c r="J53" s="59"/>
    </row>
    <row r="54" spans="2:10" ht="16.5" customHeight="1">
      <c r="B54" s="37"/>
      <c r="C54" s="37"/>
      <c r="D54" s="59"/>
      <c r="E54" s="59"/>
      <c r="F54" s="59"/>
      <c r="G54" s="50"/>
      <c r="H54" s="59"/>
      <c r="I54" s="59"/>
      <c r="J54" s="59"/>
    </row>
    <row r="55" spans="2:10" ht="16.5" customHeight="1">
      <c r="B55" s="37"/>
      <c r="C55" s="37"/>
      <c r="D55" s="59"/>
      <c r="E55" s="59"/>
      <c r="F55" s="59"/>
      <c r="G55" s="50"/>
      <c r="H55" s="59"/>
      <c r="I55" s="59"/>
      <c r="J55" s="59"/>
    </row>
    <row r="56" spans="2:10" ht="16.5" customHeight="1">
      <c r="B56" s="37"/>
      <c r="C56" s="37"/>
      <c r="D56" s="59"/>
      <c r="E56" s="59"/>
      <c r="F56" s="59"/>
      <c r="G56" s="50"/>
      <c r="H56" s="59"/>
      <c r="I56" s="59"/>
      <c r="J56" s="59"/>
    </row>
    <row r="57" spans="2:10" ht="16.5" customHeight="1">
      <c r="G57" s="50"/>
    </row>
    <row r="58" spans="2:10" ht="16.5" customHeight="1">
      <c r="G58" s="50"/>
    </row>
    <row r="59" spans="2:10" ht="16.5" customHeight="1">
      <c r="F59" s="60"/>
      <c r="G59" s="60"/>
      <c r="H59" s="59"/>
    </row>
    <row r="60" spans="2:10" ht="16.5" customHeight="1">
      <c r="F60" s="60"/>
      <c r="G60" s="60"/>
      <c r="H60" s="59"/>
    </row>
    <row r="61" spans="2:10" ht="16.5" customHeight="1">
      <c r="F61" s="60"/>
      <c r="G61" s="60"/>
      <c r="H61" s="59"/>
    </row>
    <row r="62" spans="2:10" ht="16.5" customHeight="1">
      <c r="F62" s="60"/>
      <c r="G62" s="60"/>
      <c r="H62" s="59"/>
    </row>
    <row r="63" spans="2:10" ht="16.5" customHeight="1">
      <c r="G63" s="60"/>
      <c r="H63" s="59"/>
    </row>
    <row r="64" spans="2:10" ht="16.5" customHeight="1">
      <c r="F64" s="60"/>
      <c r="H64" s="59"/>
    </row>
    <row r="65" spans="7:8" ht="16.5" customHeight="1">
      <c r="G65" s="60"/>
      <c r="H65" s="59"/>
    </row>
    <row r="67" spans="7:8" ht="16.5" customHeight="1">
      <c r="H67" s="59"/>
    </row>
  </sheetData>
  <mergeCells count="4">
    <mergeCell ref="H1:J1"/>
    <mergeCell ref="H2:J2"/>
    <mergeCell ref="D8:F8"/>
    <mergeCell ref="H8:J8"/>
  </mergeCells>
  <pageMargins left="0.78740157480314965" right="0.15748031496062992" top="0.98425196850393704" bottom="0.47244094488188981" header="0.15748031496062992" footer="0.31496062992125984"/>
  <pageSetup paperSize="9" scale="83" firstPageNumber="4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view="pageBreakPreview" topLeftCell="A19" zoomScale="85" zoomScaleNormal="100" zoomScaleSheetLayoutView="85" workbookViewId="0">
      <selection activeCell="G14" sqref="G14"/>
    </sheetView>
  </sheetViews>
  <sheetFormatPr defaultColWidth="9.140625" defaultRowHeight="17.100000000000001" customHeight="1"/>
  <cols>
    <col min="1" max="1" width="26.7109375" style="1" customWidth="1"/>
    <col min="2" max="2" width="11.28515625" style="1" customWidth="1"/>
    <col min="3" max="3" width="6.85546875" style="47" customWidth="1"/>
    <col min="4" max="4" width="1.7109375" style="1" customWidth="1"/>
    <col min="5" max="5" width="14.85546875" style="5" customWidth="1"/>
    <col min="6" max="6" width="1.7109375" style="5" customWidth="1"/>
    <col min="7" max="7" width="14.85546875" style="5" customWidth="1"/>
    <col min="8" max="8" width="1.7109375" style="5" customWidth="1"/>
    <col min="9" max="9" width="14.85546875" style="5" customWidth="1"/>
    <col min="10" max="10" width="1.7109375" style="5" customWidth="1"/>
    <col min="11" max="11" width="16.5703125" style="5" customWidth="1"/>
    <col min="12" max="12" width="1.7109375" style="5" customWidth="1"/>
    <col min="13" max="13" width="14.85546875" style="5" customWidth="1"/>
    <col min="14" max="14" width="1.7109375" style="5" customWidth="1"/>
    <col min="15" max="15" width="14.85546875" style="5" customWidth="1"/>
    <col min="16" max="16" width="1.7109375" style="72" customWidth="1"/>
    <col min="17" max="17" width="14.85546875" style="5" customWidth="1"/>
    <col min="18" max="18" width="1.7109375" style="72" customWidth="1"/>
    <col min="19" max="19" width="14.85546875" style="5" customWidth="1"/>
    <col min="20" max="20" width="11.140625" style="1" bestFit="1" customWidth="1"/>
    <col min="21" max="16384" width="9.140625" style="1"/>
  </cols>
  <sheetData>
    <row r="1" spans="1:25" ht="21">
      <c r="B1" s="12"/>
      <c r="C1" s="54"/>
      <c r="D1" s="12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89"/>
      <c r="Q1" s="134" t="s">
        <v>15</v>
      </c>
      <c r="R1" s="134"/>
      <c r="S1" s="134"/>
    </row>
    <row r="2" spans="1:25" ht="21">
      <c r="B2" s="12"/>
      <c r="C2" s="54"/>
      <c r="D2" s="12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89"/>
      <c r="Q2" s="134" t="s">
        <v>12</v>
      </c>
      <c r="R2" s="134"/>
      <c r="S2" s="134"/>
    </row>
    <row r="3" spans="1:25" ht="21">
      <c r="A3" s="35" t="s">
        <v>77</v>
      </c>
      <c r="B3" s="12"/>
      <c r="C3" s="54"/>
      <c r="D3" s="1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89"/>
      <c r="Q3" s="71"/>
      <c r="R3" s="71"/>
      <c r="S3" s="71"/>
    </row>
    <row r="4" spans="1:25" ht="21">
      <c r="A4" s="90" t="s">
        <v>59</v>
      </c>
      <c r="B4" s="12"/>
      <c r="C4" s="54"/>
      <c r="D4" s="12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89"/>
      <c r="Q4" s="71"/>
      <c r="R4" s="71"/>
      <c r="S4" s="71"/>
    </row>
    <row r="5" spans="1:25" ht="21">
      <c r="A5" s="90" t="s">
        <v>139</v>
      </c>
      <c r="B5" s="12"/>
      <c r="C5" s="54"/>
      <c r="D5" s="12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89"/>
      <c r="Q5" s="88"/>
      <c r="R5" s="87"/>
      <c r="S5" s="56"/>
    </row>
    <row r="6" spans="1:25" ht="21">
      <c r="B6" s="86"/>
      <c r="C6" s="86"/>
      <c r="D6" s="86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7"/>
      <c r="Q6" s="78"/>
      <c r="R6" s="77"/>
      <c r="S6" s="47"/>
    </row>
    <row r="7" spans="1:25" ht="21">
      <c r="A7" s="47"/>
      <c r="B7" s="47"/>
      <c r="C7" s="17"/>
      <c r="D7" s="47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7"/>
      <c r="Q7" s="78"/>
      <c r="R7" s="77"/>
      <c r="S7" s="85" t="s">
        <v>18</v>
      </c>
    </row>
    <row r="8" spans="1:25" ht="21">
      <c r="A8" s="47"/>
      <c r="B8" s="47"/>
      <c r="C8" s="17"/>
      <c r="D8" s="47"/>
      <c r="E8" s="136" t="s">
        <v>58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</row>
    <row r="9" spans="1:25" ht="21">
      <c r="A9" s="47"/>
      <c r="B9" s="47"/>
      <c r="C9" s="17"/>
      <c r="D9" s="47"/>
      <c r="E9" s="136" t="s">
        <v>57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84"/>
      <c r="Q9" s="84"/>
      <c r="R9" s="84"/>
      <c r="S9" s="84"/>
    </row>
    <row r="10" spans="1:25" ht="21">
      <c r="A10" s="47"/>
      <c r="B10" s="47"/>
      <c r="C10" s="17"/>
      <c r="D10" s="47"/>
      <c r="E10" s="84"/>
      <c r="F10" s="84"/>
      <c r="G10" s="84"/>
      <c r="H10" s="84"/>
      <c r="I10" s="84"/>
      <c r="J10" s="84"/>
      <c r="K10" s="137" t="s">
        <v>157</v>
      </c>
      <c r="L10" s="137"/>
      <c r="M10" s="137"/>
      <c r="N10" s="120"/>
      <c r="O10" s="120"/>
      <c r="P10" s="84"/>
      <c r="Q10" s="84"/>
      <c r="R10" s="84"/>
      <c r="S10" s="84"/>
    </row>
    <row r="11" spans="1:25" ht="21">
      <c r="A11" s="47"/>
      <c r="B11" s="47"/>
      <c r="C11" s="17"/>
      <c r="D11" s="47"/>
      <c r="E11" s="84"/>
      <c r="F11" s="84"/>
      <c r="G11" s="84"/>
      <c r="H11" s="84"/>
      <c r="I11" s="84"/>
      <c r="J11" s="84"/>
      <c r="K11" s="120" t="s">
        <v>158</v>
      </c>
      <c r="L11" s="120"/>
      <c r="M11" s="120"/>
      <c r="N11" s="120"/>
      <c r="O11" s="120"/>
      <c r="P11" s="84"/>
      <c r="Q11" s="84"/>
      <c r="R11" s="84"/>
      <c r="S11" s="84"/>
    </row>
    <row r="12" spans="1:25" ht="21">
      <c r="A12" s="47"/>
      <c r="B12" s="47"/>
      <c r="C12" s="17"/>
      <c r="D12" s="47"/>
      <c r="E12" s="84"/>
      <c r="F12" s="84"/>
      <c r="G12" s="84"/>
      <c r="H12" s="84"/>
      <c r="I12" s="84"/>
      <c r="J12" s="84"/>
      <c r="K12" s="121" t="s">
        <v>159</v>
      </c>
      <c r="L12" s="120"/>
      <c r="M12" s="122"/>
      <c r="N12" s="122"/>
      <c r="O12" s="122"/>
      <c r="P12" s="84"/>
      <c r="Q12" s="84"/>
      <c r="R12" s="84"/>
      <c r="S12" s="84"/>
    </row>
    <row r="13" spans="1:25" s="47" customFormat="1" ht="21">
      <c r="C13" s="17"/>
      <c r="J13" s="84"/>
      <c r="K13" s="122" t="s">
        <v>160</v>
      </c>
      <c r="L13" s="120"/>
      <c r="M13" s="122" t="s">
        <v>161</v>
      </c>
      <c r="N13" s="122"/>
      <c r="O13" s="122"/>
      <c r="P13" s="84"/>
      <c r="Q13" s="84"/>
      <c r="R13" s="84"/>
      <c r="S13" s="84"/>
      <c r="T13" s="1"/>
      <c r="U13" s="1"/>
      <c r="V13" s="1"/>
      <c r="W13" s="1"/>
      <c r="X13" s="1"/>
      <c r="Y13" s="1"/>
    </row>
    <row r="14" spans="1:25" ht="21">
      <c r="A14" s="39"/>
      <c r="B14" s="39"/>
      <c r="C14" s="39"/>
      <c r="D14" s="39"/>
      <c r="E14" s="83" t="s">
        <v>49</v>
      </c>
      <c r="F14" s="83"/>
      <c r="G14" s="83"/>
      <c r="H14" s="83"/>
      <c r="I14" s="79" t="s">
        <v>56</v>
      </c>
      <c r="J14" s="17"/>
      <c r="K14" s="123" t="s">
        <v>162</v>
      </c>
      <c r="L14" s="122"/>
      <c r="M14" s="122" t="s">
        <v>163</v>
      </c>
      <c r="N14" s="122"/>
      <c r="O14" s="17" t="s">
        <v>55</v>
      </c>
      <c r="P14" s="81"/>
      <c r="Q14" s="83"/>
      <c r="R14" s="80"/>
      <c r="S14" s="83"/>
    </row>
    <row r="15" spans="1:25" ht="21">
      <c r="A15" s="39"/>
      <c r="B15" s="39"/>
      <c r="C15" s="17"/>
      <c r="D15" s="39"/>
      <c r="E15" s="83" t="s">
        <v>54</v>
      </c>
      <c r="F15" s="82"/>
      <c r="G15" s="82" t="s">
        <v>53</v>
      </c>
      <c r="H15" s="82"/>
      <c r="I15" s="39"/>
      <c r="J15" s="17"/>
      <c r="K15" s="122" t="s">
        <v>164</v>
      </c>
      <c r="L15" s="120"/>
      <c r="M15" s="122" t="s">
        <v>165</v>
      </c>
      <c r="N15" s="122"/>
      <c r="O15" s="17" t="s">
        <v>52</v>
      </c>
      <c r="P15" s="81"/>
      <c r="Q15" s="39" t="s">
        <v>51</v>
      </c>
      <c r="R15" s="80"/>
      <c r="S15" s="39"/>
    </row>
    <row r="16" spans="1:25" ht="21">
      <c r="A16" s="39"/>
      <c r="B16" s="39"/>
      <c r="C16" s="17"/>
      <c r="D16" s="39"/>
      <c r="E16" s="79" t="s">
        <v>50</v>
      </c>
      <c r="F16" s="83"/>
      <c r="G16" s="79" t="s">
        <v>49</v>
      </c>
      <c r="H16" s="83"/>
      <c r="I16" s="79" t="s">
        <v>2</v>
      </c>
      <c r="J16" s="17"/>
      <c r="K16" s="121" t="s">
        <v>166</v>
      </c>
      <c r="L16" s="120"/>
      <c r="M16" s="121" t="s">
        <v>167</v>
      </c>
      <c r="N16" s="120"/>
      <c r="O16" s="113" t="s">
        <v>48</v>
      </c>
      <c r="P16" s="80"/>
      <c r="Q16" s="113" t="s">
        <v>47</v>
      </c>
      <c r="R16" s="80"/>
      <c r="S16" s="79" t="s">
        <v>46</v>
      </c>
    </row>
    <row r="17" spans="1:21" ht="21">
      <c r="C17" s="40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7"/>
      <c r="Q17" s="73"/>
      <c r="R17" s="77"/>
      <c r="S17" s="73"/>
    </row>
    <row r="18" spans="1:21" ht="21">
      <c r="A18" s="12" t="s">
        <v>82</v>
      </c>
      <c r="B18" s="12"/>
      <c r="C18" s="39"/>
      <c r="D18" s="12"/>
      <c r="E18" s="8">
        <v>3437602</v>
      </c>
      <c r="F18" s="7"/>
      <c r="G18" s="8">
        <v>-1426437.804</v>
      </c>
      <c r="H18" s="7"/>
      <c r="I18" s="8">
        <v>-362898</v>
      </c>
      <c r="J18" s="8"/>
      <c r="K18" s="8">
        <v>0</v>
      </c>
      <c r="L18" s="8"/>
      <c r="M18" s="8">
        <f t="shared" ref="M18:M19" si="0">+K18</f>
        <v>0</v>
      </c>
      <c r="N18" s="8"/>
      <c r="O18" s="8">
        <f t="shared" ref="O18:O19" si="1">SUM(E18:I18,M18)</f>
        <v>1648266.196</v>
      </c>
      <c r="P18" s="76"/>
      <c r="Q18" s="8">
        <v>0</v>
      </c>
      <c r="R18" s="76"/>
      <c r="S18" s="8">
        <f>SUM(O18:Q18)</f>
        <v>1648266.196</v>
      </c>
    </row>
    <row r="19" spans="1:21" ht="21">
      <c r="A19" s="1" t="s">
        <v>130</v>
      </c>
      <c r="C19" s="39"/>
      <c r="E19" s="8">
        <v>0</v>
      </c>
      <c r="F19" s="7"/>
      <c r="G19" s="8">
        <v>0</v>
      </c>
      <c r="H19" s="7"/>
      <c r="I19" s="8">
        <f>+'PL-Eng 6M'!D34</f>
        <v>43532</v>
      </c>
      <c r="J19" s="8"/>
      <c r="K19" s="8">
        <f>+'PL-Eng 6M'!D30</f>
        <v>94</v>
      </c>
      <c r="L19" s="8"/>
      <c r="M19" s="8">
        <f t="shared" si="0"/>
        <v>94</v>
      </c>
      <c r="N19" s="8"/>
      <c r="O19" s="8">
        <f t="shared" si="1"/>
        <v>43626</v>
      </c>
      <c r="P19" s="76"/>
      <c r="Q19" s="8">
        <v>0</v>
      </c>
      <c r="R19" s="76"/>
      <c r="S19" s="8">
        <f>SUM(O19:Q19)</f>
        <v>43626</v>
      </c>
      <c r="T19" s="5"/>
    </row>
    <row r="20" spans="1:21" s="75" customFormat="1" ht="21.75" thickBot="1">
      <c r="A20" s="12" t="s">
        <v>140</v>
      </c>
      <c r="B20" s="12"/>
      <c r="C20" s="54"/>
      <c r="D20" s="12"/>
      <c r="E20" s="13">
        <f>SUM(E18:E19)</f>
        <v>3437602</v>
      </c>
      <c r="F20" s="7"/>
      <c r="G20" s="13">
        <f>SUM(G18:G19)</f>
        <v>-1426437.804</v>
      </c>
      <c r="H20" s="7"/>
      <c r="I20" s="13">
        <f>SUM(I18:I19)</f>
        <v>-319366</v>
      </c>
      <c r="J20" s="7"/>
      <c r="K20" s="13">
        <f>SUM(K18:K19)</f>
        <v>94</v>
      </c>
      <c r="L20" s="7"/>
      <c r="M20" s="13">
        <f>SUM(M18:M19)</f>
        <v>94</v>
      </c>
      <c r="N20" s="7"/>
      <c r="O20" s="13">
        <f>SUM(O18:O19)</f>
        <v>1691892.196</v>
      </c>
      <c r="P20" s="76"/>
      <c r="Q20" s="13">
        <f>SUM(Q18:Q19)</f>
        <v>0</v>
      </c>
      <c r="R20" s="76"/>
      <c r="S20" s="13">
        <f>SUM(S18:S19)</f>
        <v>1691892.196</v>
      </c>
    </row>
    <row r="21" spans="1:21" ht="21.75" thickTop="1">
      <c r="A21" s="12"/>
      <c r="B21" s="12"/>
      <c r="C21" s="54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6"/>
      <c r="Q21" s="7"/>
      <c r="R21" s="76"/>
      <c r="S21" s="7"/>
    </row>
    <row r="22" spans="1:21" ht="21">
      <c r="A22" s="12" t="s">
        <v>45</v>
      </c>
      <c r="B22" s="12"/>
      <c r="C22" s="39"/>
      <c r="D22" s="12"/>
      <c r="E22" s="8">
        <v>3437602</v>
      </c>
      <c r="F22" s="7"/>
      <c r="G22" s="8">
        <v>-1426437.804</v>
      </c>
      <c r="H22" s="7"/>
      <c r="I22" s="8">
        <v>-318241.06400000001</v>
      </c>
      <c r="J22" s="8"/>
      <c r="K22" s="8">
        <v>0</v>
      </c>
      <c r="L22" s="8"/>
      <c r="M22" s="8">
        <f>+K22</f>
        <v>0</v>
      </c>
      <c r="N22" s="8"/>
      <c r="O22" s="8">
        <f>SUM(E22:I22,M22)</f>
        <v>1692923.132</v>
      </c>
      <c r="P22" s="76"/>
      <c r="Q22" s="8">
        <v>0</v>
      </c>
      <c r="R22" s="76"/>
      <c r="S22" s="8">
        <f>SUM(O22:Q22)</f>
        <v>1692923.132</v>
      </c>
      <c r="T22" s="2"/>
      <c r="U22" s="53"/>
    </row>
    <row r="23" spans="1:21" ht="21">
      <c r="A23" s="1" t="s">
        <v>131</v>
      </c>
      <c r="C23" s="39"/>
      <c r="E23" s="8">
        <v>0</v>
      </c>
      <c r="F23" s="7"/>
      <c r="G23" s="8">
        <v>0</v>
      </c>
      <c r="H23" s="7"/>
      <c r="I23" s="8">
        <v>-73606</v>
      </c>
      <c r="J23" s="8"/>
      <c r="K23" s="8">
        <v>0</v>
      </c>
      <c r="L23" s="8"/>
      <c r="M23" s="8">
        <f>+K23</f>
        <v>0</v>
      </c>
      <c r="N23" s="8"/>
      <c r="O23" s="8">
        <f>SUM(E23:I23,M23)</f>
        <v>-73606</v>
      </c>
      <c r="P23" s="76"/>
      <c r="Q23" s="8">
        <v>0</v>
      </c>
      <c r="R23" s="76"/>
      <c r="S23" s="8">
        <f>SUM(O23:Q23)</f>
        <v>-73606</v>
      </c>
      <c r="T23" s="2"/>
      <c r="U23" s="53"/>
    </row>
    <row r="24" spans="1:21" s="75" customFormat="1" ht="21.75" thickBot="1">
      <c r="A24" s="12" t="s">
        <v>141</v>
      </c>
      <c r="B24" s="12"/>
      <c r="C24" s="54"/>
      <c r="D24" s="12"/>
      <c r="E24" s="13">
        <f>SUM(E22:E23)</f>
        <v>3437602</v>
      </c>
      <c r="F24" s="7"/>
      <c r="G24" s="13">
        <f>SUM(G22:G23)</f>
        <v>-1426437.804</v>
      </c>
      <c r="H24" s="7"/>
      <c r="I24" s="13">
        <f>SUM(I22:I23)</f>
        <v>-391847.06400000001</v>
      </c>
      <c r="J24" s="7"/>
      <c r="K24" s="13">
        <f>SUM(K22:K23)</f>
        <v>0</v>
      </c>
      <c r="L24" s="7"/>
      <c r="M24" s="13">
        <f>SUM(M22:M23)</f>
        <v>0</v>
      </c>
      <c r="N24" s="7"/>
      <c r="O24" s="13">
        <f>SUM(O22:O23)</f>
        <v>1619317.132</v>
      </c>
      <c r="P24" s="76"/>
      <c r="Q24" s="13">
        <f>SUM(Q22:Q23)</f>
        <v>0</v>
      </c>
      <c r="R24" s="76"/>
      <c r="S24" s="13">
        <f>SUM(S22:S23)</f>
        <v>1619317.132</v>
      </c>
      <c r="T24" s="108"/>
      <c r="U24" s="53"/>
    </row>
    <row r="25" spans="1:21" s="75" customFormat="1" ht="21.75" thickTop="1">
      <c r="A25" s="12"/>
      <c r="B25" s="12"/>
      <c r="C25" s="54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6"/>
      <c r="Q25" s="7"/>
      <c r="R25" s="76"/>
      <c r="S25" s="7"/>
    </row>
    <row r="26" spans="1:21" s="75" customFormat="1" ht="21">
      <c r="A26" s="12"/>
      <c r="B26" s="12"/>
      <c r="C26" s="54"/>
      <c r="D26" s="1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6"/>
      <c r="Q26" s="7"/>
      <c r="R26" s="76"/>
      <c r="S26" s="7"/>
    </row>
    <row r="27" spans="1:21" s="75" customFormat="1" ht="21">
      <c r="A27" s="12"/>
      <c r="B27" s="12"/>
      <c r="C27" s="54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6"/>
      <c r="Q27" s="7"/>
      <c r="R27" s="76"/>
      <c r="S27" s="7"/>
    </row>
    <row r="28" spans="1:21" s="75" customFormat="1" ht="21">
      <c r="A28" s="12"/>
      <c r="B28" s="12"/>
      <c r="C28" s="54"/>
      <c r="D28" s="1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6"/>
      <c r="Q28" s="7"/>
      <c r="R28" s="76"/>
      <c r="S28" s="7"/>
    </row>
    <row r="29" spans="1:21" s="75" customFormat="1" ht="21">
      <c r="A29" s="12"/>
      <c r="B29" s="12"/>
      <c r="C29" s="54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6"/>
      <c r="Q29" s="7"/>
      <c r="R29" s="76"/>
      <c r="S29" s="7"/>
    </row>
    <row r="30" spans="1:21" s="75" customFormat="1" ht="21">
      <c r="A30" s="12"/>
      <c r="B30" s="12"/>
      <c r="C30" s="54"/>
      <c r="D30" s="12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6"/>
      <c r="Q30" s="7"/>
      <c r="R30" s="76"/>
      <c r="S30" s="7"/>
    </row>
    <row r="31" spans="1:21" ht="21">
      <c r="B31" s="12"/>
      <c r="C31" s="54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4"/>
      <c r="Q31" s="7"/>
      <c r="R31" s="74"/>
      <c r="S31" s="73"/>
    </row>
    <row r="32" spans="1:21" ht="21"/>
    <row r="33" ht="12.75" customHeight="1"/>
  </sheetData>
  <mergeCells count="5">
    <mergeCell ref="Q1:S1"/>
    <mergeCell ref="Q2:S2"/>
    <mergeCell ref="E8:S8"/>
    <mergeCell ref="K10:M10"/>
    <mergeCell ref="E9:O9"/>
  </mergeCells>
  <pageMargins left="0.78740157480314965" right="0.15748031496062992" top="0.98425196850393704" bottom="0.47244094488188981" header="0.15748031496062992" footer="0.31496062992125984"/>
  <pageSetup paperSize="9" scale="77" firstPageNumber="5" orientation="landscape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view="pageBreakPreview" topLeftCell="A13" zoomScale="85" zoomScaleNormal="100" zoomScaleSheetLayoutView="85" workbookViewId="0">
      <selection activeCell="H87" sqref="H87:O88"/>
    </sheetView>
  </sheetViews>
  <sheetFormatPr defaultColWidth="9.140625" defaultRowHeight="17.100000000000001" customHeight="1"/>
  <cols>
    <col min="1" max="1" width="38.28515625" style="1" customWidth="1"/>
    <col min="2" max="2" width="7.7109375" style="47" customWidth="1"/>
    <col min="3" max="3" width="3.28515625" style="1" customWidth="1"/>
    <col min="4" max="4" width="17.85546875" style="5" customWidth="1"/>
    <col min="5" max="5" width="3.28515625" style="5" customWidth="1"/>
    <col min="6" max="6" width="17.85546875" style="5" customWidth="1"/>
    <col min="7" max="7" width="3.28515625" style="5" customWidth="1"/>
    <col min="8" max="8" width="17.85546875" style="5" customWidth="1"/>
    <col min="9" max="9" width="4.7109375" style="5" customWidth="1"/>
    <col min="10" max="10" width="17.85546875" style="5" customWidth="1"/>
    <col min="11" max="11" width="3.28515625" style="5" customWidth="1"/>
    <col min="12" max="12" width="17.85546875" style="5" customWidth="1"/>
    <col min="13" max="13" width="3.28515625" style="5" customWidth="1"/>
    <col min="14" max="14" width="17.85546875" style="5" customWidth="1"/>
    <col min="15" max="16384" width="9.140625" style="1"/>
  </cols>
  <sheetData>
    <row r="1" spans="1:14" ht="21">
      <c r="A1" s="12"/>
      <c r="B1" s="54"/>
      <c r="C1" s="12"/>
      <c r="D1" s="73"/>
      <c r="E1" s="73"/>
      <c r="F1" s="73"/>
      <c r="G1" s="73"/>
      <c r="H1" s="134" t="s">
        <v>15</v>
      </c>
      <c r="I1" s="134"/>
      <c r="J1" s="134"/>
      <c r="K1" s="134"/>
      <c r="L1" s="134"/>
      <c r="M1" s="134"/>
      <c r="N1" s="134"/>
    </row>
    <row r="2" spans="1:14" ht="21">
      <c r="A2" s="90"/>
      <c r="B2" s="54"/>
      <c r="C2" s="12"/>
      <c r="D2" s="73"/>
      <c r="E2" s="73"/>
      <c r="F2" s="73"/>
      <c r="G2" s="73"/>
      <c r="H2" s="134" t="s">
        <v>12</v>
      </c>
      <c r="I2" s="134"/>
      <c r="J2" s="134"/>
      <c r="K2" s="134"/>
      <c r="L2" s="134"/>
      <c r="M2" s="134"/>
      <c r="N2" s="134"/>
    </row>
    <row r="3" spans="1:14" ht="21">
      <c r="A3" s="35" t="s">
        <v>77</v>
      </c>
      <c r="B3" s="54"/>
      <c r="C3" s="12"/>
      <c r="D3" s="73"/>
      <c r="E3" s="73"/>
      <c r="F3" s="73"/>
      <c r="G3" s="73"/>
      <c r="H3" s="71"/>
      <c r="I3" s="114"/>
      <c r="J3" s="114"/>
      <c r="K3" s="114"/>
      <c r="L3" s="114"/>
      <c r="M3" s="71"/>
      <c r="N3" s="71"/>
    </row>
    <row r="4" spans="1:14" ht="21">
      <c r="A4" s="90" t="s">
        <v>59</v>
      </c>
      <c r="B4" s="54"/>
      <c r="C4" s="12"/>
      <c r="D4" s="73"/>
      <c r="E4" s="73"/>
      <c r="F4" s="73"/>
      <c r="G4" s="73"/>
      <c r="H4" s="71"/>
      <c r="I4" s="114"/>
      <c r="J4" s="114"/>
      <c r="K4" s="114"/>
      <c r="L4" s="114"/>
      <c r="M4" s="71"/>
      <c r="N4" s="71"/>
    </row>
    <row r="5" spans="1:14" ht="21">
      <c r="A5" s="90" t="s">
        <v>139</v>
      </c>
      <c r="B5" s="54"/>
      <c r="C5" s="12"/>
      <c r="D5" s="73"/>
      <c r="E5" s="73"/>
      <c r="F5" s="73"/>
      <c r="G5" s="73"/>
      <c r="H5" s="73"/>
      <c r="I5" s="73"/>
      <c r="J5" s="73"/>
      <c r="K5" s="73"/>
      <c r="L5" s="73"/>
      <c r="M5" s="78"/>
      <c r="N5" s="1"/>
    </row>
    <row r="6" spans="1:14" ht="21">
      <c r="A6" s="82"/>
      <c r="B6" s="82"/>
      <c r="C6" s="82"/>
      <c r="D6" s="78"/>
      <c r="E6" s="78"/>
      <c r="F6" s="78"/>
      <c r="G6" s="78"/>
      <c r="H6" s="78"/>
      <c r="I6" s="78"/>
      <c r="J6" s="78"/>
      <c r="K6" s="78"/>
      <c r="L6" s="78"/>
      <c r="M6" s="78"/>
      <c r="N6" s="47"/>
    </row>
    <row r="7" spans="1:14" s="47" customFormat="1" ht="21">
      <c r="B7" s="17"/>
      <c r="D7" s="78"/>
      <c r="E7" s="78"/>
      <c r="F7" s="78"/>
      <c r="G7" s="78"/>
      <c r="H7" s="78"/>
      <c r="I7" s="78"/>
      <c r="J7" s="78"/>
      <c r="K7" s="78"/>
      <c r="L7" s="78"/>
      <c r="M7" s="78"/>
      <c r="N7" s="85" t="s">
        <v>18</v>
      </c>
    </row>
    <row r="8" spans="1:14" s="47" customFormat="1" ht="21">
      <c r="B8" s="17"/>
      <c r="D8" s="138" t="s">
        <v>60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</row>
    <row r="9" spans="1:14" s="47" customFormat="1" ht="21">
      <c r="B9" s="17"/>
      <c r="D9" s="82"/>
      <c r="E9" s="82"/>
      <c r="F9" s="82"/>
      <c r="G9" s="82"/>
      <c r="H9" s="124"/>
      <c r="I9" s="82"/>
      <c r="J9" s="139" t="s">
        <v>157</v>
      </c>
      <c r="K9" s="139"/>
      <c r="L9" s="139"/>
      <c r="M9" s="82"/>
      <c r="N9" s="82"/>
    </row>
    <row r="10" spans="1:14" s="47" customFormat="1" ht="21">
      <c r="B10" s="17"/>
      <c r="D10" s="82"/>
      <c r="E10" s="82"/>
      <c r="F10" s="82"/>
      <c r="G10" s="82"/>
      <c r="H10" s="82"/>
      <c r="I10" s="82"/>
      <c r="J10" s="120" t="s">
        <v>158</v>
      </c>
      <c r="K10" s="120"/>
      <c r="L10" s="120"/>
      <c r="M10" s="82"/>
      <c r="N10" s="82"/>
    </row>
    <row r="11" spans="1:14" s="47" customFormat="1" ht="21">
      <c r="B11" s="17"/>
      <c r="D11" s="82"/>
      <c r="E11" s="82"/>
      <c r="F11" s="82"/>
      <c r="G11" s="82"/>
      <c r="H11" s="82"/>
      <c r="I11" s="82"/>
      <c r="J11" s="121" t="s">
        <v>159</v>
      </c>
      <c r="K11" s="120"/>
      <c r="L11" s="122"/>
      <c r="M11" s="82"/>
      <c r="N11" s="82"/>
    </row>
    <row r="12" spans="1:14" s="47" customFormat="1" ht="21">
      <c r="B12" s="17"/>
      <c r="D12" s="82"/>
      <c r="E12" s="82"/>
      <c r="F12" s="82"/>
      <c r="G12" s="82"/>
      <c r="H12" s="82"/>
      <c r="I12" s="82"/>
      <c r="J12" s="122" t="s">
        <v>160</v>
      </c>
      <c r="K12" s="120"/>
      <c r="L12" s="122" t="s">
        <v>161</v>
      </c>
      <c r="M12" s="82"/>
      <c r="N12" s="82"/>
    </row>
    <row r="13" spans="1:14" ht="21">
      <c r="A13" s="39"/>
      <c r="B13" s="39"/>
      <c r="C13" s="39"/>
      <c r="D13" s="83" t="s">
        <v>49</v>
      </c>
      <c r="E13" s="83"/>
      <c r="F13" s="83"/>
      <c r="G13" s="83"/>
      <c r="H13" s="79" t="s">
        <v>3</v>
      </c>
      <c r="I13" s="82"/>
      <c r="J13" s="123" t="s">
        <v>162</v>
      </c>
      <c r="K13" s="122"/>
      <c r="L13" s="122" t="s">
        <v>163</v>
      </c>
      <c r="M13" s="82"/>
      <c r="N13" s="83"/>
    </row>
    <row r="14" spans="1:14" ht="21">
      <c r="A14" s="39"/>
      <c r="B14" s="17"/>
      <c r="C14" s="17"/>
      <c r="D14" s="83" t="s">
        <v>54</v>
      </c>
      <c r="E14" s="82"/>
      <c r="F14" s="82" t="s">
        <v>53</v>
      </c>
      <c r="G14" s="82"/>
      <c r="H14" s="39"/>
      <c r="I14" s="39"/>
      <c r="J14" s="122" t="s">
        <v>164</v>
      </c>
      <c r="K14" s="120"/>
      <c r="L14" s="122" t="s">
        <v>165</v>
      </c>
      <c r="M14" s="82"/>
      <c r="N14" s="39"/>
    </row>
    <row r="15" spans="1:14" s="12" customFormat="1" ht="21">
      <c r="A15" s="39"/>
      <c r="B15" s="17"/>
      <c r="C15" s="17"/>
      <c r="D15" s="79" t="s">
        <v>50</v>
      </c>
      <c r="E15" s="83"/>
      <c r="F15" s="79" t="s">
        <v>49</v>
      </c>
      <c r="G15" s="83"/>
      <c r="H15" s="113" t="s">
        <v>2</v>
      </c>
      <c r="I15" s="17"/>
      <c r="J15" s="121" t="s">
        <v>166</v>
      </c>
      <c r="K15" s="120"/>
      <c r="L15" s="121" t="s">
        <v>167</v>
      </c>
      <c r="M15" s="82"/>
      <c r="N15" s="79" t="s">
        <v>46</v>
      </c>
    </row>
    <row r="16" spans="1:14" ht="21">
      <c r="B16" s="17"/>
      <c r="C16" s="47"/>
      <c r="D16" s="73"/>
      <c r="E16" s="73"/>
      <c r="F16" s="73"/>
      <c r="G16" s="73"/>
      <c r="H16" s="73"/>
      <c r="I16" s="73"/>
      <c r="J16" s="73"/>
      <c r="K16" s="73"/>
      <c r="L16" s="73"/>
      <c r="M16" s="78"/>
      <c r="N16" s="73"/>
    </row>
    <row r="17" spans="1:16" ht="21">
      <c r="A17" s="12" t="s">
        <v>82</v>
      </c>
      <c r="B17" s="39"/>
      <c r="C17" s="12"/>
      <c r="D17" s="8">
        <v>3437602</v>
      </c>
      <c r="E17" s="8"/>
      <c r="F17" s="8">
        <v>-1426437.804</v>
      </c>
      <c r="G17" s="8"/>
      <c r="H17" s="8">
        <v>-404449</v>
      </c>
      <c r="I17" s="8"/>
      <c r="J17" s="8">
        <v>0</v>
      </c>
      <c r="K17" s="8"/>
      <c r="L17" s="8">
        <f>+J17</f>
        <v>0</v>
      </c>
      <c r="M17" s="8"/>
      <c r="N17" s="8">
        <f>SUM(D17:H17,L17)</f>
        <v>1606715.196</v>
      </c>
    </row>
    <row r="18" spans="1:16" ht="21">
      <c r="A18" s="1" t="s">
        <v>130</v>
      </c>
      <c r="B18" s="39"/>
      <c r="D18" s="8">
        <v>0</v>
      </c>
      <c r="E18" s="8"/>
      <c r="F18" s="8">
        <v>0</v>
      </c>
      <c r="G18" s="8"/>
      <c r="H18" s="8">
        <f>+'PL-Eng 6M'!H34</f>
        <v>23716</v>
      </c>
      <c r="I18" s="8"/>
      <c r="J18" s="8">
        <f>+'PL-Eng 6M'!H30</f>
        <v>94</v>
      </c>
      <c r="K18" s="8"/>
      <c r="L18" s="8">
        <f>+J18</f>
        <v>94</v>
      </c>
      <c r="M18" s="8"/>
      <c r="N18" s="8">
        <f>SUM(D18:H18,L18)</f>
        <v>23810</v>
      </c>
      <c r="O18" s="5"/>
    </row>
    <row r="19" spans="1:16" s="75" customFormat="1" ht="21.75" thickBot="1">
      <c r="A19" s="12" t="s">
        <v>140</v>
      </c>
      <c r="B19" s="54"/>
      <c r="C19" s="12"/>
      <c r="D19" s="13">
        <f>SUM(D17:D18)</f>
        <v>3437602</v>
      </c>
      <c r="E19" s="7"/>
      <c r="F19" s="13">
        <f>SUM(F17:F18)</f>
        <v>-1426437.804</v>
      </c>
      <c r="G19" s="7"/>
      <c r="H19" s="13">
        <f>SUM(H17:H18)</f>
        <v>-380733</v>
      </c>
      <c r="I19" s="7"/>
      <c r="J19" s="13">
        <f>SUM(J17:J18)</f>
        <v>94</v>
      </c>
      <c r="K19" s="7"/>
      <c r="L19" s="13">
        <f>SUM(L17:L18)</f>
        <v>94</v>
      </c>
      <c r="M19" s="7"/>
      <c r="N19" s="13">
        <f>SUM(D19:H19,L19)</f>
        <v>1630525.196</v>
      </c>
    </row>
    <row r="20" spans="1:16" ht="21.75" thickTop="1">
      <c r="A20" s="12"/>
      <c r="B20" s="54"/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6" ht="21">
      <c r="A21" s="12" t="s">
        <v>45</v>
      </c>
      <c r="B21" s="39"/>
      <c r="C21" s="12"/>
      <c r="D21" s="8">
        <v>3437602</v>
      </c>
      <c r="E21" s="8"/>
      <c r="F21" s="8">
        <v>-1426437.804</v>
      </c>
      <c r="G21" s="8"/>
      <c r="H21" s="8">
        <v>-347801.80099999998</v>
      </c>
      <c r="I21" s="8"/>
      <c r="J21" s="8">
        <v>0</v>
      </c>
      <c r="K21" s="8"/>
      <c r="L21" s="8">
        <f t="shared" ref="L21:L22" si="0">+J21</f>
        <v>0</v>
      </c>
      <c r="M21" s="8"/>
      <c r="N21" s="8">
        <f>SUM(D21:H21,L21)</f>
        <v>1663362.395</v>
      </c>
      <c r="P21" s="5"/>
    </row>
    <row r="22" spans="1:16" ht="21">
      <c r="A22" s="1" t="s">
        <v>131</v>
      </c>
      <c r="B22" s="39"/>
      <c r="D22" s="8">
        <v>0</v>
      </c>
      <c r="E22" s="8"/>
      <c r="F22" s="8">
        <v>0</v>
      </c>
      <c r="G22" s="8"/>
      <c r="H22" s="8">
        <v>-75783</v>
      </c>
      <c r="I22" s="8"/>
      <c r="J22" s="8">
        <v>0</v>
      </c>
      <c r="K22" s="8"/>
      <c r="L22" s="8">
        <f t="shared" si="0"/>
        <v>0</v>
      </c>
      <c r="M22" s="8"/>
      <c r="N22" s="8">
        <f t="shared" ref="N22:N23" si="1">SUM(D22:H22,L22)</f>
        <v>-75783</v>
      </c>
      <c r="P22" s="5"/>
    </row>
    <row r="23" spans="1:16" s="75" customFormat="1" ht="21.75" thickBot="1">
      <c r="A23" s="12" t="s">
        <v>141</v>
      </c>
      <c r="B23" s="54"/>
      <c r="C23" s="12"/>
      <c r="D23" s="13">
        <f>SUM(D21:D22)</f>
        <v>3437602</v>
      </c>
      <c r="E23" s="7"/>
      <c r="F23" s="13">
        <f>SUM(F21:F22)</f>
        <v>-1426437.804</v>
      </c>
      <c r="G23" s="7"/>
      <c r="H23" s="13">
        <f>SUM(H21:H22)</f>
        <v>-423584.80099999998</v>
      </c>
      <c r="I23" s="7"/>
      <c r="J23" s="13">
        <f>SUM(J21:J22)</f>
        <v>0</v>
      </c>
      <c r="K23" s="7"/>
      <c r="L23" s="13">
        <f>SUM(L21:L22)</f>
        <v>0</v>
      </c>
      <c r="M23" s="7"/>
      <c r="N23" s="13">
        <f t="shared" si="1"/>
        <v>1587579.395</v>
      </c>
      <c r="P23" s="5"/>
    </row>
    <row r="24" spans="1:16" ht="21.75" thickTop="1">
      <c r="A24" s="12"/>
      <c r="B24" s="58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</row>
    <row r="25" spans="1:16" ht="21">
      <c r="A25" s="12"/>
      <c r="B25" s="58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6" ht="21">
      <c r="A26" s="12"/>
      <c r="B26" s="58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6" ht="21">
      <c r="A27" s="12"/>
      <c r="B27" s="58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6" ht="21"/>
    <row r="29" spans="1:16" ht="21">
      <c r="A29" s="12"/>
      <c r="B29" s="58"/>
    </row>
    <row r="30" spans="1:16" ht="21">
      <c r="A30" s="12"/>
      <c r="B30" s="58"/>
    </row>
    <row r="31" spans="1:16" ht="21"/>
    <row r="32" spans="1:16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  <row r="44" ht="21"/>
  </sheetData>
  <mergeCells count="4">
    <mergeCell ref="H1:N1"/>
    <mergeCell ref="H2:N2"/>
    <mergeCell ref="D8:N8"/>
    <mergeCell ref="J9:L9"/>
  </mergeCells>
  <pageMargins left="0.78740157480314965" right="0.15748031496062992" top="0.98425196850393704" bottom="0.47244094488188981" header="0.15748031496062992" footer="0.31496062992125984"/>
  <pageSetup paperSize="9" scale="80" firstPageNumber="6" fitToWidth="0" fitToHeight="0" orientation="landscape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topLeftCell="A70" zoomScaleNormal="120" zoomScaleSheetLayoutView="100" workbookViewId="0">
      <selection activeCell="G34" sqref="G34"/>
    </sheetView>
  </sheetViews>
  <sheetFormatPr defaultColWidth="9.140625" defaultRowHeight="17.100000000000001" customHeight="1"/>
  <cols>
    <col min="1" max="1" width="3.42578125" style="1" customWidth="1"/>
    <col min="2" max="2" width="58.42578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9" ht="21">
      <c r="B1" s="49"/>
      <c r="G1" s="134" t="s">
        <v>15</v>
      </c>
      <c r="H1" s="134"/>
      <c r="I1" s="134"/>
    </row>
    <row r="2" spans="1:9" ht="21">
      <c r="B2" s="12"/>
      <c r="G2" s="134" t="s">
        <v>12</v>
      </c>
      <c r="H2" s="134"/>
      <c r="I2" s="134"/>
    </row>
    <row r="3" spans="1:9" ht="21">
      <c r="A3" s="35" t="s">
        <v>77</v>
      </c>
      <c r="B3" s="12"/>
      <c r="G3" s="130"/>
      <c r="H3" s="130"/>
      <c r="I3" s="130"/>
    </row>
    <row r="4" spans="1:9" ht="21">
      <c r="A4" s="12" t="s">
        <v>71</v>
      </c>
      <c r="B4" s="12"/>
      <c r="G4" s="130"/>
      <c r="H4" s="130"/>
      <c r="I4" s="130"/>
    </row>
    <row r="5" spans="1:9" ht="21">
      <c r="A5" s="12" t="s">
        <v>139</v>
      </c>
      <c r="B5" s="12"/>
    </row>
    <row r="6" spans="1:9" ht="21">
      <c r="A6" s="47"/>
      <c r="B6" s="47"/>
      <c r="C6" s="47"/>
      <c r="D6" s="47"/>
      <c r="E6" s="47"/>
      <c r="F6" s="47"/>
      <c r="G6" s="47"/>
      <c r="H6" s="47"/>
      <c r="I6" s="47"/>
    </row>
    <row r="7" spans="1:9" ht="21">
      <c r="A7" s="47"/>
      <c r="B7" s="47"/>
      <c r="C7" s="46"/>
      <c r="D7" s="46"/>
      <c r="E7" s="46"/>
      <c r="F7" s="46"/>
      <c r="G7" s="46"/>
      <c r="H7" s="46"/>
      <c r="I7" s="45" t="s">
        <v>18</v>
      </c>
    </row>
    <row r="8" spans="1:9" ht="21">
      <c r="C8" s="133" t="s">
        <v>58</v>
      </c>
      <c r="D8" s="133"/>
      <c r="E8" s="133"/>
      <c r="F8" s="17"/>
      <c r="G8" s="133" t="s">
        <v>16</v>
      </c>
      <c r="H8" s="133"/>
      <c r="I8" s="133"/>
    </row>
    <row r="9" spans="1:9" ht="21">
      <c r="C9" s="69" t="s">
        <v>78</v>
      </c>
      <c r="D9" s="22"/>
      <c r="E9" s="69" t="s">
        <v>42</v>
      </c>
      <c r="F9" s="22"/>
      <c r="G9" s="69" t="s">
        <v>78</v>
      </c>
      <c r="H9" s="22"/>
      <c r="I9" s="69" t="s">
        <v>42</v>
      </c>
    </row>
    <row r="10" spans="1:9" ht="21">
      <c r="A10" s="12" t="s">
        <v>70</v>
      </c>
      <c r="B10" s="12"/>
      <c r="D10" s="59"/>
      <c r="F10" s="59"/>
      <c r="H10" s="59"/>
    </row>
    <row r="11" spans="1:9" ht="21">
      <c r="A11" s="1" t="s">
        <v>35</v>
      </c>
      <c r="C11" s="59">
        <f>+'PL-Eng 6M'!D26</f>
        <v>43532</v>
      </c>
      <c r="D11" s="59"/>
      <c r="E11" s="59">
        <v>-73606</v>
      </c>
      <c r="F11" s="59"/>
      <c r="G11" s="59">
        <f>+'PL-Eng 6M'!H26</f>
        <v>23716</v>
      </c>
      <c r="H11" s="59"/>
      <c r="I11" s="59">
        <v>-75783</v>
      </c>
    </row>
    <row r="12" spans="1:9" ht="21">
      <c r="A12" s="1" t="s">
        <v>180</v>
      </c>
      <c r="B12" s="12"/>
      <c r="C12" s="59"/>
      <c r="D12" s="59"/>
      <c r="E12" s="59"/>
      <c r="F12" s="59"/>
      <c r="G12" s="59"/>
      <c r="H12" s="59"/>
      <c r="I12" s="59"/>
    </row>
    <row r="13" spans="1:9" ht="21">
      <c r="B13" s="101" t="s">
        <v>69</v>
      </c>
      <c r="C13" s="59"/>
      <c r="D13" s="59"/>
      <c r="E13" s="59"/>
      <c r="F13" s="59"/>
      <c r="G13" s="59"/>
      <c r="H13" s="59"/>
      <c r="I13" s="59"/>
    </row>
    <row r="14" spans="1:9" ht="21">
      <c r="A14" s="101"/>
      <c r="B14" s="1" t="s">
        <v>68</v>
      </c>
      <c r="C14" s="59">
        <v>-5460</v>
      </c>
      <c r="D14" s="59"/>
      <c r="E14" s="59">
        <v>-6436</v>
      </c>
      <c r="F14" s="59"/>
      <c r="G14" s="59">
        <v>-5278</v>
      </c>
      <c r="H14" s="59"/>
      <c r="I14" s="59">
        <v>-6204</v>
      </c>
    </row>
    <row r="15" spans="1:9" ht="21">
      <c r="A15" s="101"/>
      <c r="B15" s="1" t="s">
        <v>37</v>
      </c>
      <c r="C15" s="59">
        <v>95</v>
      </c>
      <c r="D15" s="59"/>
      <c r="E15" s="59">
        <v>934</v>
      </c>
      <c r="F15" s="59"/>
      <c r="G15" s="59">
        <v>95</v>
      </c>
      <c r="H15" s="59"/>
      <c r="I15" s="59">
        <v>928</v>
      </c>
    </row>
    <row r="16" spans="1:9" ht="21">
      <c r="A16" s="101"/>
      <c r="B16" s="1" t="s">
        <v>83</v>
      </c>
      <c r="C16" s="59">
        <v>0</v>
      </c>
      <c r="D16" s="59"/>
      <c r="E16" s="59">
        <v>63577</v>
      </c>
      <c r="F16" s="59"/>
      <c r="G16" s="59">
        <v>0</v>
      </c>
      <c r="H16" s="59"/>
      <c r="I16" s="59">
        <v>63577</v>
      </c>
    </row>
    <row r="17" spans="1:12" ht="21">
      <c r="B17" s="38" t="s">
        <v>84</v>
      </c>
      <c r="C17" s="59">
        <v>-25847</v>
      </c>
      <c r="D17" s="59"/>
      <c r="E17" s="59">
        <v>-1209</v>
      </c>
      <c r="F17" s="59"/>
      <c r="G17" s="59">
        <v>-25847</v>
      </c>
      <c r="H17" s="59"/>
      <c r="I17" s="59">
        <v>-1209</v>
      </c>
      <c r="L17" s="5"/>
    </row>
    <row r="18" spans="1:12" ht="21">
      <c r="B18" s="38" t="s">
        <v>85</v>
      </c>
      <c r="C18" s="59">
        <v>1697</v>
      </c>
      <c r="D18" s="59"/>
      <c r="E18" s="59">
        <v>2492</v>
      </c>
      <c r="F18" s="59"/>
      <c r="G18" s="59">
        <v>1375</v>
      </c>
      <c r="H18" s="59"/>
      <c r="I18" s="59">
        <v>2013</v>
      </c>
    </row>
    <row r="19" spans="1:12" ht="21">
      <c r="B19" s="38" t="s">
        <v>86</v>
      </c>
      <c r="C19" s="59">
        <v>650</v>
      </c>
      <c r="D19" s="59"/>
      <c r="E19" s="59">
        <v>1298</v>
      </c>
      <c r="F19" s="59"/>
      <c r="G19" s="59">
        <v>650</v>
      </c>
      <c r="H19" s="59"/>
      <c r="I19" s="109">
        <v>1298</v>
      </c>
    </row>
    <row r="20" spans="1:12" ht="21">
      <c r="B20" s="1" t="s">
        <v>181</v>
      </c>
      <c r="C20" s="59">
        <v>484</v>
      </c>
      <c r="D20" s="59"/>
      <c r="E20" s="59">
        <v>1344</v>
      </c>
      <c r="F20" s="59"/>
      <c r="G20" s="59">
        <v>484</v>
      </c>
      <c r="H20" s="59"/>
      <c r="I20" s="59">
        <v>1337</v>
      </c>
    </row>
    <row r="21" spans="1:12" ht="21">
      <c r="B21" s="1" t="s">
        <v>145</v>
      </c>
      <c r="C21" s="59">
        <v>0</v>
      </c>
      <c r="D21" s="59"/>
      <c r="E21" s="59">
        <v>-19688</v>
      </c>
      <c r="F21" s="59"/>
      <c r="G21" s="59">
        <v>0</v>
      </c>
      <c r="H21" s="59"/>
      <c r="I21" s="59">
        <v>-19688</v>
      </c>
    </row>
    <row r="22" spans="1:12" ht="21">
      <c r="B22" s="1" t="s">
        <v>129</v>
      </c>
      <c r="C22" s="59">
        <v>-1140</v>
      </c>
      <c r="D22" s="59"/>
      <c r="E22" s="59">
        <v>0</v>
      </c>
      <c r="F22" s="59"/>
      <c r="G22" s="59">
        <v>-1140</v>
      </c>
      <c r="H22" s="59"/>
      <c r="I22" s="59">
        <v>0</v>
      </c>
    </row>
    <row r="23" spans="1:12" ht="21">
      <c r="B23" s="1" t="s">
        <v>188</v>
      </c>
      <c r="C23" s="59">
        <v>-6485</v>
      </c>
      <c r="D23" s="59"/>
      <c r="E23" s="59">
        <v>-8</v>
      </c>
      <c r="F23" s="59"/>
      <c r="G23" s="59">
        <v>-6485</v>
      </c>
      <c r="H23" s="59"/>
      <c r="I23" s="59">
        <v>-8</v>
      </c>
    </row>
    <row r="24" spans="1:12" ht="21">
      <c r="B24" s="106" t="s">
        <v>182</v>
      </c>
      <c r="C24" s="59">
        <v>-15886</v>
      </c>
      <c r="D24" s="59"/>
      <c r="E24" s="59">
        <v>0</v>
      </c>
      <c r="F24" s="59"/>
      <c r="G24" s="59">
        <v>0</v>
      </c>
      <c r="H24" s="59"/>
      <c r="I24" s="59">
        <v>0</v>
      </c>
    </row>
    <row r="25" spans="1:12" ht="21">
      <c r="B25" s="1" t="s">
        <v>146</v>
      </c>
      <c r="C25" s="59">
        <v>0</v>
      </c>
      <c r="D25" s="59"/>
      <c r="E25" s="59">
        <v>4713</v>
      </c>
      <c r="F25" s="59"/>
      <c r="G25" s="59">
        <v>0</v>
      </c>
      <c r="H25" s="59"/>
      <c r="I25" s="59">
        <v>4713</v>
      </c>
      <c r="K25" s="106"/>
      <c r="L25" s="107"/>
    </row>
    <row r="26" spans="1:12" ht="21">
      <c r="B26" s="1" t="s">
        <v>171</v>
      </c>
      <c r="C26" s="59">
        <v>0</v>
      </c>
      <c r="D26" s="59"/>
      <c r="E26" s="59">
        <v>5697</v>
      </c>
      <c r="F26" s="59"/>
      <c r="G26" s="59">
        <v>0</v>
      </c>
      <c r="H26" s="59"/>
      <c r="I26" s="59">
        <v>5697</v>
      </c>
      <c r="K26" s="106"/>
      <c r="L26" s="107"/>
    </row>
    <row r="27" spans="1:12" ht="21" hidden="1">
      <c r="B27" s="106" t="s">
        <v>129</v>
      </c>
      <c r="C27" s="59"/>
      <c r="D27" s="59"/>
      <c r="E27" s="59"/>
      <c r="F27" s="59"/>
      <c r="G27" s="59"/>
      <c r="H27" s="59"/>
      <c r="I27" s="59"/>
      <c r="K27" s="106"/>
      <c r="L27" s="107"/>
    </row>
    <row r="28" spans="1:12" ht="21">
      <c r="B28" s="1" t="s">
        <v>150</v>
      </c>
      <c r="C28" s="59">
        <v>539</v>
      </c>
      <c r="D28" s="59"/>
      <c r="E28" s="59">
        <v>-19</v>
      </c>
      <c r="F28" s="59"/>
      <c r="G28" s="59">
        <v>433</v>
      </c>
      <c r="H28" s="59"/>
      <c r="I28" s="59">
        <v>-20</v>
      </c>
    </row>
    <row r="29" spans="1:12" ht="21">
      <c r="B29" s="106" t="s">
        <v>149</v>
      </c>
      <c r="C29" s="59">
        <v>1036</v>
      </c>
      <c r="D29" s="59"/>
      <c r="E29" s="59">
        <v>549</v>
      </c>
      <c r="F29" s="59"/>
      <c r="G29" s="59">
        <v>0</v>
      </c>
      <c r="H29" s="59"/>
      <c r="I29" s="59">
        <v>0</v>
      </c>
    </row>
    <row r="30" spans="1:12" ht="21">
      <c r="B30" s="1" t="s">
        <v>151</v>
      </c>
      <c r="C30" s="112"/>
      <c r="D30" s="47"/>
      <c r="E30" s="112"/>
      <c r="F30" s="47"/>
      <c r="G30" s="112"/>
      <c r="H30" s="47"/>
      <c r="I30" s="112"/>
    </row>
    <row r="31" spans="1:12" s="47" customFormat="1" ht="21">
      <c r="A31" s="12"/>
      <c r="B31" s="36" t="s">
        <v>152</v>
      </c>
      <c r="C31" s="59">
        <f>SUM(C11:C30)</f>
        <v>-6785</v>
      </c>
      <c r="D31" s="59"/>
      <c r="E31" s="59">
        <f>SUM(E11:E30)</f>
        <v>-20362</v>
      </c>
      <c r="F31" s="59"/>
      <c r="G31" s="59">
        <f>SUM(G11:G30)</f>
        <v>-11997</v>
      </c>
      <c r="H31" s="59"/>
      <c r="I31" s="59">
        <f>SUM(I11:I30)</f>
        <v>-23349</v>
      </c>
    </row>
    <row r="32" spans="1:12" s="47" customFormat="1" ht="21"/>
    <row r="33" spans="1:9" s="47" customFormat="1" ht="21">
      <c r="A33" s="12"/>
      <c r="B33" s="1" t="s">
        <v>87</v>
      </c>
      <c r="C33" s="59">
        <v>138506</v>
      </c>
      <c r="D33" s="59"/>
      <c r="E33" s="59">
        <v>140567</v>
      </c>
      <c r="F33" s="59"/>
      <c r="G33" s="59">
        <v>101149</v>
      </c>
      <c r="H33" s="59"/>
      <c r="I33" s="59">
        <v>140567</v>
      </c>
    </row>
    <row r="34" spans="1:9" s="47" customFormat="1" ht="21">
      <c r="A34" s="12"/>
      <c r="B34" s="1" t="s">
        <v>28</v>
      </c>
      <c r="C34" s="59">
        <v>28581</v>
      </c>
      <c r="D34" s="59"/>
      <c r="E34" s="59">
        <v>-14858</v>
      </c>
      <c r="F34" s="59"/>
      <c r="G34" s="59">
        <v>27576</v>
      </c>
      <c r="H34" s="59"/>
      <c r="I34" s="59">
        <v>-6334</v>
      </c>
    </row>
    <row r="35" spans="1:9" s="47" customFormat="1" ht="21">
      <c r="A35" s="12"/>
      <c r="B35" s="1" t="s">
        <v>73</v>
      </c>
      <c r="C35" s="59">
        <v>32984</v>
      </c>
      <c r="D35" s="59"/>
      <c r="E35" s="59">
        <v>-98009</v>
      </c>
      <c r="F35" s="59"/>
      <c r="G35" s="59">
        <v>24285</v>
      </c>
      <c r="H35" s="59"/>
      <c r="I35" s="59">
        <v>-61346</v>
      </c>
    </row>
    <row r="36" spans="1:9" s="47" customFormat="1" ht="21">
      <c r="A36" s="12"/>
      <c r="B36" s="1" t="s">
        <v>88</v>
      </c>
      <c r="C36" s="59">
        <v>6764</v>
      </c>
      <c r="D36" s="59"/>
      <c r="E36" s="59">
        <v>-37674</v>
      </c>
      <c r="F36" s="59"/>
      <c r="G36" s="59">
        <v>6764</v>
      </c>
      <c r="H36" s="59"/>
      <c r="I36" s="59">
        <v>4008</v>
      </c>
    </row>
    <row r="37" spans="1:9" s="47" customFormat="1" ht="21">
      <c r="A37" s="12"/>
      <c r="B37" s="1" t="s">
        <v>74</v>
      </c>
      <c r="C37" s="59">
        <v>3960</v>
      </c>
      <c r="D37" s="59"/>
      <c r="E37" s="59">
        <v>2786</v>
      </c>
      <c r="F37" s="59"/>
      <c r="G37" s="59">
        <v>1527</v>
      </c>
      <c r="H37" s="59"/>
      <c r="I37" s="59">
        <v>-6263</v>
      </c>
    </row>
    <row r="38" spans="1:9" s="47" customFormat="1" ht="21">
      <c r="A38" s="12"/>
      <c r="B38" s="1" t="s">
        <v>89</v>
      </c>
      <c r="C38" s="59">
        <v>-3340</v>
      </c>
      <c r="D38" s="59"/>
      <c r="E38" s="59">
        <v>-732</v>
      </c>
      <c r="F38" s="59"/>
      <c r="G38" s="59">
        <v>-40</v>
      </c>
      <c r="H38" s="59"/>
      <c r="I38" s="59">
        <v>-28</v>
      </c>
    </row>
    <row r="39" spans="1:9" s="47" customFormat="1" ht="21">
      <c r="A39" s="12"/>
      <c r="B39" s="1" t="s">
        <v>90</v>
      </c>
      <c r="C39" s="59">
        <v>28939</v>
      </c>
      <c r="D39" s="59"/>
      <c r="E39" s="59">
        <v>-94216</v>
      </c>
      <c r="F39" s="59"/>
      <c r="G39" s="59">
        <v>151</v>
      </c>
      <c r="H39" s="59"/>
      <c r="I39" s="59">
        <v>-147930</v>
      </c>
    </row>
    <row r="40" spans="1:9" s="47" customFormat="1" ht="21">
      <c r="A40" s="12"/>
      <c r="B40" s="1" t="s">
        <v>91</v>
      </c>
      <c r="C40" s="59">
        <v>-22158</v>
      </c>
      <c r="D40" s="59"/>
      <c r="E40" s="59">
        <v>7598</v>
      </c>
      <c r="F40" s="59"/>
      <c r="G40" s="59">
        <v>-20731</v>
      </c>
      <c r="H40" s="59"/>
      <c r="I40" s="59">
        <v>-6866</v>
      </c>
    </row>
    <row r="41" spans="1:9" s="47" customFormat="1" ht="21">
      <c r="A41" s="12"/>
      <c r="B41" s="1" t="s">
        <v>92</v>
      </c>
      <c r="C41" s="59">
        <v>0</v>
      </c>
      <c r="D41" s="59"/>
      <c r="E41" s="110">
        <v>-10</v>
      </c>
      <c r="F41" s="59"/>
      <c r="G41" s="59">
        <v>0</v>
      </c>
      <c r="H41" s="59"/>
      <c r="I41" s="59">
        <v>-10</v>
      </c>
    </row>
    <row r="42" spans="1:9" s="47" customFormat="1" ht="21">
      <c r="A42" s="12"/>
      <c r="B42" s="1" t="s">
        <v>133</v>
      </c>
      <c r="C42" s="59">
        <v>-600</v>
      </c>
      <c r="D42" s="59"/>
      <c r="E42" s="111">
        <v>0</v>
      </c>
      <c r="F42" s="59"/>
      <c r="G42" s="59">
        <v>0</v>
      </c>
      <c r="H42" s="59"/>
      <c r="I42" s="59">
        <v>0</v>
      </c>
    </row>
    <row r="43" spans="1:9" s="47" customFormat="1" ht="21">
      <c r="A43" s="12" t="s">
        <v>93</v>
      </c>
      <c r="C43" s="100">
        <f>SUM(C31:C42)</f>
        <v>206851</v>
      </c>
      <c r="D43" s="59"/>
      <c r="E43" s="100">
        <f>SUM(E31:E42)</f>
        <v>-114910</v>
      </c>
      <c r="F43" s="59"/>
      <c r="G43" s="100">
        <f>SUM(G31:G42)</f>
        <v>128684</v>
      </c>
      <c r="H43" s="59"/>
      <c r="I43" s="100">
        <f>SUM(I31:I42)</f>
        <v>-107551</v>
      </c>
    </row>
    <row r="44" spans="1:9" s="47" customFormat="1" ht="21">
      <c r="A44" s="12"/>
      <c r="B44" s="1" t="s">
        <v>94</v>
      </c>
      <c r="C44" s="59">
        <v>-3176</v>
      </c>
      <c r="D44" s="59"/>
      <c r="E44" s="59">
        <v>-2100</v>
      </c>
      <c r="F44" s="59"/>
      <c r="G44" s="59">
        <v>-1459</v>
      </c>
      <c r="H44" s="59"/>
      <c r="I44" s="59">
        <v>-1177</v>
      </c>
    </row>
    <row r="45" spans="1:9" s="47" customFormat="1" ht="21">
      <c r="A45" s="12"/>
      <c r="B45" s="1" t="s">
        <v>95</v>
      </c>
      <c r="C45" s="59">
        <v>0</v>
      </c>
      <c r="D45" s="59"/>
      <c r="E45" s="59">
        <v>7500</v>
      </c>
      <c r="F45" s="59"/>
      <c r="G45" s="59">
        <v>0</v>
      </c>
      <c r="H45" s="59"/>
      <c r="I45" s="59">
        <v>7500</v>
      </c>
    </row>
    <row r="46" spans="1:9" ht="21">
      <c r="A46" s="12" t="s">
        <v>186</v>
      </c>
      <c r="C46" s="68">
        <f>SUM(C43:C45)</f>
        <v>203675</v>
      </c>
      <c r="D46" s="59"/>
      <c r="E46" s="68">
        <f>SUM(E43:E45)</f>
        <v>-109510</v>
      </c>
      <c r="F46" s="59"/>
      <c r="G46" s="68">
        <f>SUM(G43:G45)</f>
        <v>127225</v>
      </c>
      <c r="H46" s="59"/>
      <c r="I46" s="68">
        <f>SUM(I43:I45)</f>
        <v>-101228</v>
      </c>
    </row>
    <row r="47" spans="1:9" ht="21">
      <c r="A47" s="49"/>
      <c r="B47" s="49"/>
      <c r="G47" s="134" t="s">
        <v>15</v>
      </c>
      <c r="H47" s="134"/>
      <c r="I47" s="134"/>
    </row>
    <row r="48" spans="1:9" ht="21">
      <c r="A48" s="12"/>
      <c r="B48" s="12"/>
      <c r="G48" s="134" t="s">
        <v>12</v>
      </c>
      <c r="H48" s="134"/>
      <c r="I48" s="134"/>
    </row>
    <row r="49" spans="1:14" ht="21">
      <c r="A49" s="35" t="s">
        <v>77</v>
      </c>
      <c r="B49" s="12"/>
      <c r="G49" s="130"/>
      <c r="H49" s="130"/>
      <c r="I49" s="130"/>
    </row>
    <row r="50" spans="1:14" ht="21">
      <c r="A50" s="12" t="s">
        <v>67</v>
      </c>
      <c r="B50" s="12"/>
      <c r="G50" s="130"/>
      <c r="H50" s="130"/>
      <c r="I50" s="130"/>
    </row>
    <row r="51" spans="1:14" ht="21">
      <c r="A51" s="12" t="s">
        <v>139</v>
      </c>
      <c r="B51" s="12"/>
    </row>
    <row r="52" spans="1:14" ht="21">
      <c r="A52" s="47"/>
      <c r="B52" s="47"/>
      <c r="C52" s="47"/>
      <c r="D52" s="47"/>
      <c r="E52" s="47"/>
      <c r="F52" s="47"/>
      <c r="G52" s="47"/>
      <c r="H52" s="47"/>
      <c r="I52" s="47"/>
    </row>
    <row r="53" spans="1:14" ht="21">
      <c r="A53" s="47"/>
      <c r="B53" s="47"/>
      <c r="C53" s="46"/>
      <c r="D53" s="46"/>
      <c r="E53" s="46"/>
      <c r="F53" s="46"/>
      <c r="G53" s="46"/>
      <c r="H53" s="46"/>
      <c r="I53" s="45" t="s">
        <v>18</v>
      </c>
    </row>
    <row r="54" spans="1:14" ht="21">
      <c r="C54" s="133" t="s">
        <v>58</v>
      </c>
      <c r="D54" s="133"/>
      <c r="E54" s="133"/>
      <c r="F54" s="17"/>
      <c r="G54" s="133" t="s">
        <v>16</v>
      </c>
      <c r="H54" s="133"/>
      <c r="I54" s="133"/>
    </row>
    <row r="55" spans="1:14" ht="21">
      <c r="C55" s="69" t="s">
        <v>78</v>
      </c>
      <c r="D55" s="22"/>
      <c r="E55" s="69" t="s">
        <v>42</v>
      </c>
      <c r="F55" s="22"/>
      <c r="G55" s="69" t="s">
        <v>78</v>
      </c>
      <c r="H55" s="22"/>
      <c r="I55" s="69" t="s">
        <v>42</v>
      </c>
    </row>
    <row r="56" spans="1:14" ht="21">
      <c r="A56" s="12" t="s">
        <v>66</v>
      </c>
      <c r="B56" s="12"/>
      <c r="C56" s="40"/>
      <c r="D56" s="54"/>
      <c r="E56" s="40"/>
      <c r="F56" s="54"/>
      <c r="G56" s="40"/>
      <c r="H56" s="54"/>
      <c r="I56" s="40"/>
    </row>
    <row r="57" spans="1:14" ht="21">
      <c r="B57" s="1" t="s">
        <v>96</v>
      </c>
      <c r="C57" s="95">
        <v>2460</v>
      </c>
      <c r="D57" s="95"/>
      <c r="E57" s="95">
        <v>6048</v>
      </c>
      <c r="F57" s="95"/>
      <c r="G57" s="95">
        <v>2288</v>
      </c>
      <c r="H57" s="95"/>
      <c r="I57" s="95">
        <v>5831</v>
      </c>
    </row>
    <row r="58" spans="1:14" ht="21">
      <c r="B58" s="1" t="s">
        <v>147</v>
      </c>
      <c r="C58" s="2">
        <v>0</v>
      </c>
      <c r="E58" s="95">
        <v>-955</v>
      </c>
      <c r="G58" s="2">
        <v>0</v>
      </c>
      <c r="I58" s="95">
        <v>-955</v>
      </c>
    </row>
    <row r="59" spans="1:14" ht="21">
      <c r="B59" s="1" t="s">
        <v>97</v>
      </c>
      <c r="C59" s="95">
        <v>-758</v>
      </c>
      <c r="D59" s="95"/>
      <c r="E59" s="95">
        <v>-232</v>
      </c>
      <c r="F59" s="95"/>
      <c r="G59" s="95">
        <v>-145</v>
      </c>
      <c r="H59" s="95"/>
      <c r="I59" s="95">
        <v>-232</v>
      </c>
    </row>
    <row r="60" spans="1:14" ht="21">
      <c r="B60" s="1" t="s">
        <v>183</v>
      </c>
      <c r="C60" s="95">
        <v>-200000</v>
      </c>
      <c r="D60" s="95"/>
      <c r="E60" s="95">
        <v>0</v>
      </c>
      <c r="F60" s="95"/>
      <c r="G60" s="95">
        <v>-200000</v>
      </c>
      <c r="H60" s="95"/>
      <c r="I60" s="95">
        <v>0</v>
      </c>
      <c r="K60" s="128"/>
      <c r="L60" s="132"/>
      <c r="M60" s="132"/>
      <c r="N60" s="132"/>
    </row>
    <row r="61" spans="1:14" ht="21">
      <c r="B61" s="1" t="s">
        <v>184</v>
      </c>
      <c r="C61" s="95">
        <v>-400</v>
      </c>
      <c r="D61" s="95"/>
      <c r="E61" s="95">
        <v>0</v>
      </c>
      <c r="F61" s="95"/>
      <c r="G61" s="95">
        <v>0</v>
      </c>
      <c r="H61" s="95"/>
      <c r="I61" s="95">
        <v>0</v>
      </c>
      <c r="K61" s="132"/>
      <c r="L61" s="128"/>
      <c r="M61" s="132"/>
      <c r="N61" s="132"/>
    </row>
    <row r="62" spans="1:14" ht="21">
      <c r="B62" s="1" t="s">
        <v>185</v>
      </c>
      <c r="C62" s="95">
        <v>-80000</v>
      </c>
      <c r="D62" s="95"/>
      <c r="E62" s="95">
        <v>0</v>
      </c>
      <c r="F62" s="95"/>
      <c r="G62" s="95">
        <v>-80000</v>
      </c>
      <c r="H62" s="95"/>
      <c r="I62" s="95">
        <v>0</v>
      </c>
    </row>
    <row r="63" spans="1:14" ht="21">
      <c r="B63" s="1" t="s">
        <v>144</v>
      </c>
      <c r="C63" s="2">
        <v>0</v>
      </c>
      <c r="E63" s="95">
        <v>-15</v>
      </c>
      <c r="G63" s="2">
        <v>0</v>
      </c>
      <c r="I63" s="95">
        <v>-15</v>
      </c>
    </row>
    <row r="64" spans="1:14" ht="21">
      <c r="B64" s="1" t="s">
        <v>172</v>
      </c>
      <c r="C64" s="95">
        <v>145588</v>
      </c>
      <c r="D64" s="95"/>
      <c r="E64" s="95">
        <v>91107</v>
      </c>
      <c r="F64" s="95"/>
      <c r="G64" s="95">
        <v>145588</v>
      </c>
      <c r="H64" s="95"/>
      <c r="I64" s="95">
        <v>91107</v>
      </c>
    </row>
    <row r="65" spans="1:9" ht="21">
      <c r="A65" s="12" t="s">
        <v>121</v>
      </c>
      <c r="B65" s="12"/>
      <c r="C65" s="98">
        <f>SUM(C57:C64)</f>
        <v>-133110</v>
      </c>
      <c r="D65" s="95"/>
      <c r="E65" s="98">
        <f>SUM(E57:E64)</f>
        <v>95953</v>
      </c>
      <c r="F65" s="95"/>
      <c r="G65" s="98">
        <f>SUM(G57:G64)</f>
        <v>-132269</v>
      </c>
      <c r="H65" s="95"/>
      <c r="I65" s="98">
        <f>SUM(I57:I64)</f>
        <v>95736</v>
      </c>
    </row>
    <row r="66" spans="1:9" ht="21">
      <c r="A66" s="12"/>
      <c r="B66" s="12"/>
      <c r="C66" s="96"/>
      <c r="D66" s="54"/>
      <c r="E66" s="96"/>
      <c r="F66" s="97"/>
      <c r="G66" s="96"/>
      <c r="H66" s="97"/>
      <c r="I66" s="96"/>
    </row>
    <row r="67" spans="1:9" ht="21">
      <c r="A67" s="12" t="s">
        <v>65</v>
      </c>
      <c r="B67" s="12"/>
      <c r="C67" s="96"/>
      <c r="D67" s="54"/>
      <c r="E67" s="96"/>
      <c r="F67" s="97"/>
      <c r="G67" s="96"/>
      <c r="H67" s="97"/>
      <c r="I67" s="96"/>
    </row>
    <row r="68" spans="1:9" ht="21">
      <c r="B68" s="99" t="s">
        <v>64</v>
      </c>
      <c r="C68" s="95">
        <v>0</v>
      </c>
      <c r="D68" s="95"/>
      <c r="E68" s="95">
        <v>-910</v>
      </c>
      <c r="F68" s="95"/>
      <c r="G68" s="95">
        <v>0</v>
      </c>
      <c r="H68" s="95"/>
      <c r="I68" s="95">
        <v>-910</v>
      </c>
    </row>
    <row r="69" spans="1:9" ht="21">
      <c r="B69" s="99" t="s">
        <v>135</v>
      </c>
      <c r="C69" s="95">
        <v>-252</v>
      </c>
      <c r="D69" s="95"/>
      <c r="E69" s="95">
        <v>0</v>
      </c>
      <c r="F69" s="95"/>
      <c r="G69" s="95">
        <v>-252</v>
      </c>
      <c r="H69" s="95"/>
      <c r="I69" s="95">
        <v>0</v>
      </c>
    </row>
    <row r="70" spans="1:9" ht="21">
      <c r="B70" s="1" t="s">
        <v>98</v>
      </c>
      <c r="C70" s="95">
        <v>-687</v>
      </c>
      <c r="E70" s="95">
        <v>-329</v>
      </c>
      <c r="G70" s="95">
        <v>-687</v>
      </c>
      <c r="I70" s="95">
        <v>-329</v>
      </c>
    </row>
    <row r="71" spans="1:9" ht="21">
      <c r="A71" s="58" t="s">
        <v>187</v>
      </c>
      <c r="B71" s="58"/>
      <c r="C71" s="98">
        <f>SUM(C68:C70)</f>
        <v>-939</v>
      </c>
      <c r="D71" s="95"/>
      <c r="E71" s="98">
        <f>SUM(E68:E70)</f>
        <v>-1239</v>
      </c>
      <c r="F71" s="95"/>
      <c r="G71" s="98">
        <f>SUM(G68:G70)</f>
        <v>-939</v>
      </c>
      <c r="H71" s="95"/>
      <c r="I71" s="98">
        <f>SUM(I68:I70)</f>
        <v>-1239</v>
      </c>
    </row>
    <row r="72" spans="1:9" ht="21">
      <c r="C72" s="96"/>
      <c r="D72" s="54"/>
      <c r="E72" s="96"/>
      <c r="F72" s="97"/>
      <c r="G72" s="96"/>
      <c r="H72" s="97"/>
      <c r="I72" s="96"/>
    </row>
    <row r="73" spans="1:9" ht="21">
      <c r="A73" s="12" t="s">
        <v>63</v>
      </c>
      <c r="B73" s="12"/>
      <c r="C73" s="95">
        <f>SUM(C46,C65,C71)</f>
        <v>69626</v>
      </c>
      <c r="D73" s="95"/>
      <c r="E73" s="95">
        <f>SUM(E46,E65,E71)</f>
        <v>-14796</v>
      </c>
      <c r="F73" s="95"/>
      <c r="G73" s="95">
        <f>SUM(G46,G65,G71)</f>
        <v>-5983</v>
      </c>
      <c r="H73" s="95"/>
      <c r="I73" s="95">
        <f>SUM(I46,I65,I71)</f>
        <v>-6731</v>
      </c>
    </row>
    <row r="74" spans="1:9" ht="21">
      <c r="A74" s="1" t="s">
        <v>62</v>
      </c>
      <c r="B74" s="12"/>
      <c r="C74" s="95">
        <v>377128</v>
      </c>
      <c r="D74" s="95"/>
      <c r="E74" s="95">
        <v>1001614</v>
      </c>
      <c r="F74" s="95"/>
      <c r="G74" s="95">
        <v>354068</v>
      </c>
      <c r="H74" s="95"/>
      <c r="I74" s="95">
        <v>879068</v>
      </c>
    </row>
    <row r="75" spans="1:9" ht="21.75" thickBot="1">
      <c r="A75" s="12" t="s">
        <v>61</v>
      </c>
      <c r="B75" s="12"/>
      <c r="C75" s="94">
        <f>SUM(C73:C74)</f>
        <v>446754</v>
      </c>
      <c r="D75" s="95"/>
      <c r="E75" s="94">
        <f>SUM(E73:E74)</f>
        <v>986818</v>
      </c>
      <c r="F75" s="95"/>
      <c r="G75" s="94">
        <f>SUM(G73:G74)</f>
        <v>348085</v>
      </c>
      <c r="H75" s="95"/>
      <c r="I75" s="94">
        <f>SUM(I73:I74)</f>
        <v>872337</v>
      </c>
    </row>
    <row r="76" spans="1:9" ht="21.75" thickTop="1">
      <c r="A76" s="12"/>
      <c r="B76" s="12"/>
      <c r="C76" s="8"/>
      <c r="D76" s="8"/>
      <c r="E76" s="8"/>
      <c r="F76" s="59"/>
      <c r="G76" s="8"/>
      <c r="H76" s="8"/>
      <c r="I76" s="8"/>
    </row>
    <row r="77" spans="1:9" ht="21">
      <c r="A77" s="93" t="s">
        <v>122</v>
      </c>
      <c r="B77" s="93"/>
      <c r="C77" s="8"/>
      <c r="D77" s="8"/>
      <c r="E77" s="8"/>
      <c r="F77" s="8"/>
      <c r="G77" s="8"/>
      <c r="H77" s="8"/>
      <c r="I77" s="8"/>
    </row>
    <row r="78" spans="1:9" ht="21">
      <c r="A78" s="92" t="s">
        <v>123</v>
      </c>
      <c r="B78" s="92"/>
      <c r="C78" s="8">
        <v>0</v>
      </c>
      <c r="D78" s="8"/>
      <c r="E78" s="8">
        <v>816</v>
      </c>
      <c r="F78" s="8"/>
      <c r="G78" s="8">
        <v>0</v>
      </c>
      <c r="H78" s="8"/>
      <c r="I78" s="8">
        <v>816</v>
      </c>
    </row>
    <row r="79" spans="1:9" ht="21">
      <c r="A79" s="92" t="s">
        <v>170</v>
      </c>
      <c r="B79" s="92"/>
      <c r="C79" s="8">
        <v>320</v>
      </c>
      <c r="D79" s="8"/>
      <c r="E79" s="8">
        <v>0</v>
      </c>
      <c r="F79" s="8"/>
      <c r="G79" s="8">
        <v>0</v>
      </c>
      <c r="H79" s="8"/>
      <c r="I79" s="8">
        <v>0</v>
      </c>
    </row>
    <row r="80" spans="1:9" ht="21">
      <c r="A80" s="91" t="s">
        <v>134</v>
      </c>
      <c r="B80" s="55"/>
      <c r="C80" s="8">
        <v>71</v>
      </c>
      <c r="D80" s="8"/>
      <c r="E80" s="8">
        <v>0</v>
      </c>
      <c r="F80" s="8"/>
      <c r="G80" s="8">
        <v>71</v>
      </c>
      <c r="H80" s="8"/>
      <c r="I80" s="8">
        <v>0</v>
      </c>
    </row>
    <row r="81" ht="21"/>
    <row r="82" ht="21"/>
    <row r="83" ht="21"/>
    <row r="84" ht="21"/>
  </sheetData>
  <mergeCells count="8">
    <mergeCell ref="G1:I1"/>
    <mergeCell ref="G2:I2"/>
    <mergeCell ref="C54:E54"/>
    <mergeCell ref="G54:I54"/>
    <mergeCell ref="C8:E8"/>
    <mergeCell ref="G8:I8"/>
    <mergeCell ref="G47:I47"/>
    <mergeCell ref="G48:I48"/>
  </mergeCells>
  <pageMargins left="0.78740157480314965" right="0.15748031496062992" top="0.98425196850393704" bottom="0.47244094488188981" header="0.15748031496062992" footer="0.31496062992125984"/>
  <pageSetup paperSize="9" scale="8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 6M</vt:lpstr>
      <vt:lpstr>SOE_Conso-Eng</vt:lpstr>
      <vt:lpstr>SOE-Eng</vt:lpstr>
      <vt:lpstr>CF-Eng</vt:lpstr>
      <vt:lpstr>'BS-Eng'!Print_Area</vt:lpstr>
      <vt:lpstr>'CF-Eng'!Print_Area</vt:lpstr>
      <vt:lpstr>'PL-Eng 3M'!Print_Area</vt:lpstr>
      <vt:lpstr>'PL-Eng 6M'!Print_Area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OS 8.1</cp:lastModifiedBy>
  <cp:lastPrinted>2018-08-08T08:22:02Z</cp:lastPrinted>
  <dcterms:created xsi:type="dcterms:W3CDTF">2017-05-06T03:07:47Z</dcterms:created>
  <dcterms:modified xsi:type="dcterms:W3CDTF">2018-08-08T08:23:14Z</dcterms:modified>
</cp:coreProperties>
</file>