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390"/>
  </bookViews>
  <sheets>
    <sheet name="BS" sheetId="10" r:id="rId1"/>
    <sheet name="PL" sheetId="9" r:id="rId2"/>
    <sheet name="Consolidated" sheetId="11" r:id="rId3"/>
    <sheet name="The Company" sheetId="3" r:id="rId4"/>
    <sheet name="CF" sheetId="12" r:id="rId5"/>
  </sheets>
  <externalReferences>
    <externalReference r:id="rId6"/>
  </externalReferences>
  <definedNames>
    <definedName name="_xlnm.Print_Area" localSheetId="0">BS!$A$1:$M$85</definedName>
    <definedName name="_xlnm.Print_Area" localSheetId="4">CF!$A$1:$L$82</definedName>
    <definedName name="_xlnm.Print_Area" localSheetId="2">Consolidated!$A$1:$Q$29</definedName>
    <definedName name="_xlnm.Print_Area" localSheetId="1">PL!$A$1:$L$98</definedName>
    <definedName name="_xlnm.Print_Area" localSheetId="3">'The Company'!$A$1:$M$22</definedName>
  </definedNames>
  <calcPr calcId="152511"/>
</workbook>
</file>

<file path=xl/calcChain.xml><?xml version="1.0" encoding="utf-8"?>
<calcChain xmlns="http://schemas.openxmlformats.org/spreadsheetml/2006/main">
  <c r="I71" i="12" l="1"/>
  <c r="E71" i="12"/>
  <c r="K69" i="12"/>
  <c r="I69" i="12"/>
  <c r="G69" i="12"/>
  <c r="E69" i="12"/>
  <c r="K58" i="12"/>
  <c r="I58" i="12"/>
  <c r="G58" i="12"/>
  <c r="E58" i="12"/>
  <c r="K9" i="12"/>
  <c r="K23" i="12"/>
  <c r="K37" i="12"/>
  <c r="K39" i="12"/>
  <c r="K70" i="12"/>
  <c r="K72" i="12"/>
  <c r="I9" i="12"/>
  <c r="I23" i="12"/>
  <c r="I37" i="12"/>
  <c r="I39" i="12"/>
  <c r="I70" i="12"/>
  <c r="G9" i="12"/>
  <c r="G23" i="12"/>
  <c r="G37" i="12"/>
  <c r="G39" i="12"/>
  <c r="G70" i="12"/>
  <c r="G72" i="12"/>
  <c r="E9" i="12"/>
  <c r="E23" i="12"/>
  <c r="E37" i="12"/>
  <c r="E39" i="12"/>
  <c r="E70" i="12"/>
  <c r="E72" i="12"/>
  <c r="E73" i="12"/>
  <c r="I72" i="12"/>
  <c r="I73" i="12"/>
  <c r="G85" i="9"/>
  <c r="K85" i="9"/>
  <c r="G90" i="9"/>
  <c r="J18" i="10"/>
  <c r="J30" i="10"/>
  <c r="J31" i="10"/>
  <c r="K11" i="3"/>
  <c r="K10" i="3"/>
  <c r="K17" i="3"/>
  <c r="O23" i="11"/>
  <c r="M15" i="11"/>
  <c r="M16" i="11"/>
  <c r="M14" i="11"/>
  <c r="Q19" i="11"/>
  <c r="O16" i="11"/>
  <c r="I16" i="11"/>
  <c r="I20" i="11"/>
  <c r="G16" i="11"/>
  <c r="G20" i="11"/>
  <c r="E16" i="11"/>
  <c r="E20" i="11"/>
  <c r="Q14" i="11"/>
  <c r="K16" i="11"/>
  <c r="K20" i="11"/>
  <c r="Q13" i="11"/>
  <c r="O20" i="11"/>
  <c r="M13" i="11"/>
  <c r="G41" i="9"/>
  <c r="G36" i="9"/>
  <c r="G42" i="9"/>
  <c r="G37" i="9"/>
  <c r="M20" i="11"/>
  <c r="Q15" i="11"/>
  <c r="Q16" i="11"/>
  <c r="Q20" i="11"/>
  <c r="E91" i="9"/>
  <c r="E71" i="9"/>
  <c r="E65" i="9"/>
  <c r="E61" i="9"/>
  <c r="E42" i="9"/>
  <c r="E22" i="9"/>
  <c r="E16" i="9"/>
  <c r="E12" i="9"/>
  <c r="G91" i="9"/>
  <c r="K71" i="9"/>
  <c r="I71" i="9"/>
  <c r="G71" i="9"/>
  <c r="K65" i="9"/>
  <c r="I65" i="9"/>
  <c r="G65" i="9"/>
  <c r="K61" i="9"/>
  <c r="I61" i="9"/>
  <c r="G61" i="9"/>
  <c r="E17" i="9"/>
  <c r="E19" i="9"/>
  <c r="E23" i="9"/>
  <c r="E25" i="9"/>
  <c r="E27" i="9"/>
  <c r="E29" i="9"/>
  <c r="E33" i="9"/>
  <c r="E66" i="9"/>
  <c r="E68" i="9"/>
  <c r="E72" i="9"/>
  <c r="E74" i="9"/>
  <c r="E76" i="9"/>
  <c r="I66" i="9"/>
  <c r="I68" i="9"/>
  <c r="I72" i="9"/>
  <c r="I74" i="9"/>
  <c r="I76" i="9"/>
  <c r="I78" i="9"/>
  <c r="I82" i="9"/>
  <c r="I90" i="9"/>
  <c r="E90" i="9"/>
  <c r="K66" i="9"/>
  <c r="K68" i="9"/>
  <c r="K72" i="9"/>
  <c r="K74" i="9"/>
  <c r="K76" i="9"/>
  <c r="K78" i="9"/>
  <c r="G66" i="9"/>
  <c r="G68" i="9"/>
  <c r="G72" i="9"/>
  <c r="G74" i="9"/>
  <c r="G76" i="9"/>
  <c r="G78" i="9"/>
  <c r="G82" i="9"/>
  <c r="E92" i="9"/>
  <c r="E78" i="9"/>
  <c r="E82" i="9"/>
  <c r="I85" i="9"/>
  <c r="E85" i="9"/>
  <c r="K23" i="11"/>
  <c r="K16" i="3"/>
  <c r="K82" i="9"/>
  <c r="K90" i="9"/>
  <c r="G87" i="9"/>
  <c r="E87" i="9"/>
  <c r="G92" i="9"/>
  <c r="M9" i="3"/>
  <c r="G16" i="9"/>
  <c r="G12" i="9"/>
  <c r="F75" i="10"/>
  <c r="I16" i="9"/>
  <c r="K16" i="9"/>
  <c r="K12" i="9"/>
  <c r="I12" i="9"/>
  <c r="J75" i="10"/>
  <c r="J77" i="10"/>
  <c r="K21" i="3"/>
  <c r="I21" i="3"/>
  <c r="G21" i="3"/>
  <c r="E21" i="3"/>
  <c r="O28" i="11"/>
  <c r="K28" i="11"/>
  <c r="I28" i="11"/>
  <c r="G28" i="11"/>
  <c r="E28" i="11"/>
  <c r="L75" i="10"/>
  <c r="M21" i="3"/>
  <c r="H75" i="10"/>
  <c r="M28" i="11"/>
  <c r="H62" i="10"/>
  <c r="H52" i="10"/>
  <c r="H30" i="10"/>
  <c r="H18" i="10"/>
  <c r="H77" i="10"/>
  <c r="Q28" i="11"/>
  <c r="H31" i="10"/>
  <c r="H63" i="10"/>
  <c r="H78" i="10"/>
  <c r="H79" i="10"/>
  <c r="I19" i="3"/>
  <c r="G19" i="3"/>
  <c r="E19" i="3"/>
  <c r="L30" i="10"/>
  <c r="M24" i="11"/>
  <c r="F62" i="10"/>
  <c r="M15" i="3"/>
  <c r="G17" i="9"/>
  <c r="G19" i="9"/>
  <c r="I17" i="9"/>
  <c r="I19" i="9"/>
  <c r="K17" i="9"/>
  <c r="K19" i="9"/>
  <c r="J62" i="10"/>
  <c r="L62" i="10"/>
  <c r="M22" i="11"/>
  <c r="I25" i="11"/>
  <c r="G25" i="11"/>
  <c r="E25" i="11"/>
  <c r="E26" i="11"/>
  <c r="G26" i="11"/>
  <c r="I26" i="11"/>
  <c r="O25" i="11"/>
  <c r="Q24" i="11"/>
  <c r="Q22" i="11"/>
  <c r="O26" i="11"/>
  <c r="G22" i="9"/>
  <c r="G23" i="9"/>
  <c r="F30" i="10"/>
  <c r="F52" i="10"/>
  <c r="F18" i="10"/>
  <c r="F77" i="10"/>
  <c r="G25" i="9"/>
  <c r="G27" i="9"/>
  <c r="F31" i="10"/>
  <c r="F63" i="10"/>
  <c r="I12" i="3"/>
  <c r="I13" i="3"/>
  <c r="G12" i="3"/>
  <c r="G13" i="3"/>
  <c r="E12" i="3"/>
  <c r="E13" i="3"/>
  <c r="G29" i="9"/>
  <c r="G33" i="9"/>
  <c r="F78" i="10"/>
  <c r="F79" i="10"/>
  <c r="L52" i="10"/>
  <c r="L18" i="10"/>
  <c r="L77" i="10"/>
  <c r="L63" i="10"/>
  <c r="L31" i="10"/>
  <c r="L78" i="10"/>
  <c r="L79" i="10"/>
  <c r="M79" i="10"/>
  <c r="J52" i="10"/>
  <c r="J63" i="10"/>
  <c r="J78" i="10"/>
  <c r="K22" i="9"/>
  <c r="K23" i="9"/>
  <c r="K25" i="9"/>
  <c r="K27" i="9"/>
  <c r="M11" i="3"/>
  <c r="I18" i="3"/>
  <c r="G18" i="3"/>
  <c r="E18" i="3"/>
  <c r="M17" i="3"/>
  <c r="K29" i="9"/>
  <c r="J79" i="10"/>
  <c r="M10" i="3"/>
  <c r="M12" i="3"/>
  <c r="M13" i="3"/>
  <c r="K12" i="3"/>
  <c r="K13" i="3"/>
  <c r="K36" i="9"/>
  <c r="I22" i="9"/>
  <c r="I23" i="9"/>
  <c r="I25" i="9"/>
  <c r="I27" i="9"/>
  <c r="I29" i="9"/>
  <c r="I36" i="9"/>
  <c r="K18" i="3"/>
  <c r="K19" i="3"/>
  <c r="I33" i="9"/>
  <c r="K33" i="9"/>
  <c r="K41" i="9"/>
  <c r="E36" i="9"/>
  <c r="E38" i="9"/>
  <c r="I41" i="9"/>
  <c r="E41" i="9"/>
  <c r="E43" i="9"/>
  <c r="G43" i="9"/>
  <c r="G38" i="9"/>
  <c r="M16" i="3"/>
  <c r="M18" i="3"/>
  <c r="M19" i="3"/>
  <c r="M23" i="11"/>
  <c r="K25" i="11"/>
  <c r="K26" i="11"/>
  <c r="M25" i="11"/>
  <c r="M26" i="11"/>
  <c r="Q23" i="11"/>
  <c r="Q25" i="11"/>
  <c r="Q26" i="11"/>
</calcChain>
</file>

<file path=xl/sharedStrings.xml><?xml version="1.0" encoding="utf-8"?>
<sst xmlns="http://schemas.openxmlformats.org/spreadsheetml/2006/main" count="333" uniqueCount="206">
  <si>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</si>
  <si>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</si>
  <si>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</si>
  <si>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</si>
  <si>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</si>
  <si>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</si>
  <si>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</si>
  <si>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</si>
  <si>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</si>
  <si>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</si>
  <si>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</si>
  <si>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</si>
  <si>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</si>
  <si>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</si>
  <si>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</si>
  <si>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</si>
  <si>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</si>
  <si>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</si>
  <si>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</si>
  <si>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</si>
  <si>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</si>
  <si>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</si>
  <si>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</si>
  <si>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</si>
  <si>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</si>
  <si>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</si>
  <si>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</si>
  <si>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</si>
  <si>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</si>
  <si>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</si>
  <si>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</si>
  <si>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</si>
  <si>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</si>
  <si>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</si>
  <si>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</si>
  <si>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</si>
  <si>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</si>
  <si>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</si>
  <si>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</si>
  <si>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</si>
  <si>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</si>
  <si>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</si>
  <si>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</si>
  <si>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</si>
  <si>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</si>
  <si>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</si>
  <si>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</si>
  <si>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</si>
  <si>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</si>
  <si>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</si>
  <si>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</si>
  <si>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</si>
  <si>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</si>
  <si>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</si>
  <si>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</si>
  <si>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</si>
  <si>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</si>
  <si>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</si>
  <si>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</si>
  <si>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</si>
  <si>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</si>
  <si>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</si>
  <si>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หนี้สินตามสัญญาเช่าการเงิน - สุทธิจากส่วนที่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</si>
  <si>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</si>
  <si>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</si>
  <si>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</si>
  <si>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</si>
  <si>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</si>
  <si>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</si>
  <si>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</si>
  <si>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</si>
  <si>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</si>
  <si>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</si>
  <si>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เงินจ่ายล่วงหน้าค่าก่อสร้าง</t>
  </si>
  <si>
    <t>เงินมัดจำ</t>
  </si>
  <si>
    <t>เงินมัดจำรับจากผู้เช่า</t>
  </si>
  <si>
    <t>รายได้ค่าเช่าและค่าบริการ</t>
  </si>
  <si>
    <t>ต้นทุนค่าเช่าและค่าบริการ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</si>
  <si>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</si>
  <si>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</si>
  <si>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</si>
  <si>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</si>
  <si>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</si>
  <si>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</si>
  <si>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</si>
  <si>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</si>
  <si>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</si>
  <si>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>หนี้สินตามสัญญาเช่าการเงินที่ถึงกำหนดชำระภายในหนึ่งปี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</si>
  <si>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</si>
  <si>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</si>
  <si>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</si>
  <si>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</si>
  <si>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</si>
  <si>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</si>
  <si>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</si>
  <si>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</si>
  <si>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</si>
  <si>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 xml:space="preserve">   ชำระภายในหนึ่งปี</t>
  </si>
  <si>
    <t>เงินสดสุทธิใช้ไปในกิจกรรมลงทุน</t>
  </si>
  <si>
    <t>จ่ายดอกเบี้ย</t>
  </si>
  <si>
    <t>กำไรต่อหุ้น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</si>
  <si>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</si>
  <si>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</si>
  <si>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</t>
  </si>
  <si>
    <t>กำไรขาดทุน:</t>
  </si>
  <si>
    <t>ยอดคงเหลือ ณ วันที่ 1 มกราคม 2560</t>
  </si>
  <si>
    <t>ต้นทุนการพัฒนาอสังหาริมทรัพย์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</si>
  <si>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</si>
  <si>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</si>
  <si>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 xml:space="preserve">   ต้นทุนการพัฒนาอสังหาริมทรัพย์</t>
  </si>
  <si>
    <t>สิทธิการเช่าและอาคารเพิ่มขึ้น</t>
  </si>
  <si>
    <t>ชำระคืนเงินกู้ยืมระยะยาว</t>
  </si>
  <si>
    <t>2, 3</t>
  </si>
  <si>
    <t xml:space="preserve">   ดอกเบี้ยจ่ายส่วนที่บันทึกเป็นต้นทุนโครงการ</t>
  </si>
  <si>
    <t xml:space="preserve">   โอนกลับค่าเผื่อการด้อยค่าของสินทรัพย์</t>
  </si>
  <si>
    <t xml:space="preserve">   สำรองค่าเผื่อผลเสียหายจากคดีฟ้องร้อง</t>
  </si>
  <si>
    <t xml:space="preserve">   โอนเงินมัดจำการซื้อที่ดินที่เป็นต้นทุนการพัฒนาอสังหาริมทรัพย์</t>
  </si>
  <si>
    <t>งบการเงินเฉพาะกิจการ</t>
  </si>
  <si>
    <t>งบการเงินรวม</t>
  </si>
  <si>
    <t>บริษัท เจเอเอส แอสเซ็ท จำกัด (มหาชน) และบริษัทย่อย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</si>
  <si>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</si>
  <si>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</si>
  <si>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เงินลงทุนในบริษัทย่อย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</si>
  <si>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</si>
  <si>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</si>
  <si>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</si>
  <si>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</si>
  <si>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</si>
  <si>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</si>
  <si>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</si>
  <si>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</si>
  <si>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</si>
  <si>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</si>
  <si>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</si>
  <si>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ที่ดินและอุปกรณ์</t>
  </si>
  <si>
    <t>สิทธิการเช่าและอาคาร</t>
  </si>
  <si>
    <t xml:space="preserve">      หุ้นสามัญ 480,847,012 หุ้น มูลค่าหุ้นละ 1 บาท</t>
  </si>
  <si>
    <t>สินค้าคงเหลือ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</si>
  <si>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</si>
  <si>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</si>
  <si>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</si>
  <si>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</si>
  <si>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ส่วนแบ่งขาดทุนจากเงินลงทุนในบริษัทย่อย</t>
  </si>
  <si>
    <t>ขาดทุนสำหรับงวด</t>
  </si>
  <si>
    <t xml:space="preserve">   สินค้าคงเหลือ</t>
  </si>
  <si>
    <t xml:space="preserve">   ส่วนแบ่งขาดทุนจากเงินลงทุนในบริษัทย่อย</t>
  </si>
  <si>
    <t>จ่ายชำระหนี้สินตามสัญญาเช่าการเงิน</t>
  </si>
  <si>
    <t>เงินสดและรายการเทียบเท่าเงินสดเพิ่มขึ้น (ลดลง) สุทธิ</t>
  </si>
  <si>
    <t>ค่าใช้จ่ายในการขาย</t>
  </si>
  <si>
    <t>สินทรัพย์ไม่มีตัวตน</t>
  </si>
  <si>
    <t>31 ธันวาคม 2560</t>
  </si>
  <si>
    <t>ค่าความนิยม</t>
  </si>
  <si>
    <t>สินทรัพย์ภาษีเงินได้รอตัดบัญชี</t>
  </si>
  <si>
    <t>ยอดคงเหลือ ณ วันที่ 1 มกราคม 2561</t>
  </si>
  <si>
    <t>เงินให้กู้ยืมระยะสั้นแก่กิจการที่เกี่ยวข้องกัน</t>
  </si>
  <si>
    <t>2, 12</t>
  </si>
  <si>
    <t>กำไรจากการดำเนินงาน</t>
  </si>
  <si>
    <t>กำไร (ขาดทุน) สำหรับงวด</t>
  </si>
  <si>
    <t>2561</t>
  </si>
  <si>
    <t>กำไรสำหรับงวด</t>
  </si>
  <si>
    <t>เงินสดสุทธิจาก (ใช้ไปใน) กิจกรรมดำเนินงาน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</si>
  <si>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</si>
  <si>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</si>
  <si>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>เงินสดรับจากการจำหน่ายอุปกรณ์และสินทรัพย์ไม่มีตัวตน</t>
  </si>
  <si>
    <t>อสังหาริมทรัพย์เพื่อการลงทุนเพิ่มขึ้น</t>
  </si>
  <si>
    <t>เงินสดจาก (ใช้ไปใน) กิจกรรมดำเนินงาน</t>
  </si>
  <si>
    <t xml:space="preserve">   ดอกเบี้ยรับ</t>
  </si>
  <si>
    <t>ดอกเบี้ยรับ</t>
  </si>
  <si>
    <t>งบกำไรขาดทุนเบ็ดเสร็จ</t>
  </si>
  <si>
    <t>รายได้ (ค่าใช้จ่าย) ภาษีเงินได้</t>
  </si>
  <si>
    <t>เงินเบิกเกินบัญชีและเงินกู้ยืมระยะสั้นจากสถาบันการเงินเพิ่มขึ้น (ลดลง)</t>
  </si>
  <si>
    <t>รายได้จากการขาย</t>
  </si>
  <si>
    <t>ต้นทุนขาย</t>
  </si>
  <si>
    <t>ณ วันที่ 30 มิถุนายน 2561</t>
  </si>
  <si>
    <t>30 มิถุนายน 2561</t>
  </si>
  <si>
    <t>สำหรับงวดหกเดือนสิ้นสุดวันที่ 30 มิถุนายน 2561</t>
  </si>
  <si>
    <t>ส่วนของผู้มีส่วนได้เสียที่ไม่มีอำนาจ</t>
  </si>
  <si>
    <t xml:space="preserve">   ควบคุมของบริษัทย่อยเพิ่มขึ้น</t>
  </si>
  <si>
    <t xml:space="preserve">   จากการลงทุนในบริษัทย่อย</t>
  </si>
  <si>
    <t>ยอดคงเหลือ ณ วันที่ 30 มิถุนายน 2560</t>
  </si>
  <si>
    <t>ยอดคงเหลือ ณ วันที่ 30 มิถุนายน 2561</t>
  </si>
  <si>
    <t>เงินสดจ่ายเพื่อลงทุนในบริษัทย่อย</t>
  </si>
  <si>
    <t>ซื้อที่ดินและอุปกรณ์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</si>
  <si>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</si>
  <si>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</si>
  <si>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ส่วนของผู้มีส่วนได้เสียที่ไม่มีอำนาจควบคุมของบริษัทย่อยเพิ่มขึ้น</t>
  </si>
  <si>
    <t>เงินกู้ยืมระยะสั้นจากกิจการที่เกี่ยวข้องกันเพิ่มขึ้น</t>
  </si>
  <si>
    <t xml:space="preserve">      (31 ธันวาคม 2560: หุ้นสามัญ 518,546,000 หุ้น มูลค่าหุ้นละ 1 บาท)</t>
  </si>
  <si>
    <t>สำหรับงวดสามเดือนสิ้นสุดวันที่ 30 มิถุนายน 2561</t>
  </si>
  <si>
    <t xml:space="preserve">   ค่าเผื่อหนี้สงสัยจะสูญ</t>
  </si>
  <si>
    <t>หุ้นกู้ที่ถึงกำหนดชำระภายในหนึ่งปี</t>
  </si>
  <si>
    <t>เงินกู้ยืมระยะสั้นเพิ่มขึ้น (ลดลง)</t>
  </si>
  <si>
    <t xml:space="preserve">   ต้นทุนพัฒนาอสังหาริมทรัพย์ลดลงจากการโอนเป็นต้นทุนขาย</t>
  </si>
  <si>
    <t>-</t>
  </si>
  <si>
    <t>กำไร (ขาดทุน) จากการดำเนินงาน</t>
  </si>
  <si>
    <t>กำไร (ขาดทุน) จากการดำเนินงาน - สุทธิจากค่าใช้จ่ายทางการเงิน</t>
  </si>
  <si>
    <t>กำไร (ขาดทุน) ก่อนค่าใช้จ่ายภาษีเงินได้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</si>
  <si>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</si>
  <si>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</t>
  </si>
  <si>
    <t>เงินสดสุทธิจากกิจกรรมจัดหาเงิน</t>
  </si>
  <si>
    <t xml:space="preserve">   โอนสิทธิการเช่าและอาคารเป็นอุปกรณ์</t>
  </si>
  <si>
    <t>หุ้นกู้ - สุทธิจากส่วนที่ถึงกำหนดชำระภายในหนึ่งปี</t>
  </si>
  <si>
    <t xml:space="preserve">   ขาดทุน (กำไร) จากการจำหน่ายอุปกรณ์และสินทรัพย์ไม่มีตัวตน</t>
  </si>
  <si>
    <t>เงินให้กู้ยืมระยะสั้นแก่กิจการที่เกี่ยวข้องกันเพิ่มขึ้น</t>
  </si>
  <si>
    <t xml:space="preserve">   เจ้าหนี้ค่าก่อสร้างเพิ่มขึ้น (ลดลง)</t>
  </si>
  <si>
    <t xml:space="preserve">   โอนอสังหาริมทรัพย์เพื่อการลงทุน/อุปกรณ์เป็นอาคารและส่วนปรับปรุงอาคาร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</si>
</sst>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92" formatCode="_(* #,##0_);_(* \(#,##0\);_(* &quot;-&quot;_);_(@_)"/>
    <numFmt numFmtId="194" formatCode="_(* #,##0.00_);_(* \(#,##0.00\);_(* &quot;-&quot;??_);_(@_)"/>
    <numFmt numFmtId="195" formatCode="_(* #,##0_);_(* \(#,##0\);_(* &quot;-&quot;??_);_(@_)"/>
    <numFmt numFmtId="196" formatCode="_([$€-2]\ * #,##0.00_);_([$€-2]\ * \(#,##0.00\);_([$€-2]\ * &quot;-&quot;??_);_(@_)"/>
    <numFmt numFmtId="197" formatCode="_(* #,##0_);_(* \(#,##0\);_(* \-??_);_(@_)"/>
    <numFmt numFmtId="198" formatCode="_(* #,##0.00_);_(* \(#,##0.00\);_(* &quot;-&quot;_);_(@_)"/>
  </numFmts>
  <fonts count="14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94" fontId="8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</cellStyleXfs>
  <cellXfs count="97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95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95" fontId="2" fillId="0" borderId="0" xfId="0" applyNumberFormat="1" applyFont="1" applyFill="1" applyAlignment="1">
      <alignment horizontal="centerContinuous" vertical="top"/>
    </xf>
    <xf numFmtId="195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95" fontId="2" fillId="0" borderId="0" xfId="0" applyNumberFormat="1" applyFont="1" applyFill="1" applyAlignment="1">
      <alignment vertical="top"/>
    </xf>
    <xf numFmtId="195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95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95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95" fontId="2" fillId="0" borderId="0" xfId="0" applyNumberFormat="1" applyFont="1" applyFill="1" applyAlignment="1">
      <alignment horizontal="center" vertical="top"/>
    </xf>
    <xf numFmtId="195" fontId="2" fillId="0" borderId="1" xfId="0" applyNumberFormat="1" applyFont="1" applyFill="1" applyBorder="1" applyAlignment="1">
      <alignment horizontal="center" vertical="top"/>
    </xf>
    <xf numFmtId="195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" fontId="10" fillId="0" borderId="0" xfId="0" applyNumberFormat="1" applyFont="1" applyFill="1" applyAlignment="1">
      <alignment horizontal="center" vertical="top"/>
    </xf>
    <xf numFmtId="192" fontId="10" fillId="0" borderId="0" xfId="0" applyNumberFormat="1" applyFont="1" applyFill="1" applyBorder="1" applyAlignment="1">
      <alignment horizontal="right" vertical="top"/>
    </xf>
    <xf numFmtId="192" fontId="10" fillId="0" borderId="0" xfId="0" applyNumberFormat="1" applyFont="1" applyFill="1" applyAlignment="1">
      <alignment horizontal="right" vertical="top"/>
    </xf>
    <xf numFmtId="196" fontId="11" fillId="0" borderId="0" xfId="0" applyNumberFormat="1" applyFont="1" applyFill="1" applyAlignment="1">
      <alignment vertical="top"/>
    </xf>
    <xf numFmtId="196" fontId="12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196" fontId="13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195" fontId="2" fillId="0" borderId="0" xfId="0" applyNumberFormat="1" applyFont="1" applyFill="1" applyBorder="1" applyAlignment="1">
      <alignment horizontal="right" vertical="top"/>
    </xf>
    <xf numFmtId="195" fontId="2" fillId="0" borderId="0" xfId="0" applyNumberFormat="1" applyFont="1" applyFill="1" applyAlignment="1">
      <alignment horizontal="right" vertical="top"/>
    </xf>
    <xf numFmtId="195" fontId="2" fillId="0" borderId="2" xfId="0" applyNumberFormat="1" applyFont="1" applyFill="1" applyBorder="1" applyAlignment="1">
      <alignment horizontal="right" vertical="top"/>
    </xf>
    <xf numFmtId="195" fontId="2" fillId="0" borderId="3" xfId="0" applyNumberFormat="1" applyFont="1" applyFill="1" applyBorder="1" applyAlignment="1">
      <alignment horizontal="center" vertical="top"/>
    </xf>
    <xf numFmtId="195" fontId="1" fillId="0" borderId="0" xfId="0" quotePrefix="1" applyNumberFormat="1" applyFont="1" applyFill="1" applyAlignment="1">
      <alignment horizontal="left" vertical="top"/>
    </xf>
    <xf numFmtId="195" fontId="1" fillId="0" borderId="0" xfId="0" quotePrefix="1" applyNumberFormat="1" applyFont="1" applyFill="1" applyBorder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Border="1" applyAlignment="1">
      <alignment horizontal="left" vertical="top"/>
    </xf>
    <xf numFmtId="38" fontId="2" fillId="0" borderId="0" xfId="0" applyNumberFormat="1" applyFont="1" applyFill="1" applyAlignment="1">
      <alignment horizontal="centerContinuous" vertical="top"/>
    </xf>
    <xf numFmtId="38" fontId="2" fillId="0" borderId="0" xfId="0" applyNumberFormat="1" applyFont="1" applyFill="1" applyBorder="1" applyAlignment="1">
      <alignment horizontal="centerContinuous" vertical="top"/>
    </xf>
    <xf numFmtId="0" fontId="2" fillId="0" borderId="0" xfId="0" applyFont="1" applyFill="1" applyAlignment="1">
      <alignment horizontal="right" vertical="top"/>
    </xf>
    <xf numFmtId="195" fontId="2" fillId="0" borderId="0" xfId="0" applyNumberFormat="1" applyFont="1" applyFill="1" applyBorder="1" applyAlignment="1">
      <alignment vertical="top"/>
    </xf>
    <xf numFmtId="192" fontId="2" fillId="0" borderId="0" xfId="0" applyNumberFormat="1" applyFont="1" applyFill="1" applyAlignment="1">
      <alignment horizontal="right" vertical="top"/>
    </xf>
    <xf numFmtId="195" fontId="4" fillId="0" borderId="0" xfId="0" applyNumberFormat="1" applyFont="1" applyFill="1" applyBorder="1" applyAlignment="1">
      <alignment horizontal="center" vertical="top"/>
    </xf>
    <xf numFmtId="192" fontId="4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92" fontId="2" fillId="0" borderId="1" xfId="0" applyNumberFormat="1" applyFont="1" applyFill="1" applyBorder="1" applyAlignment="1">
      <alignment horizontal="right" vertical="top"/>
    </xf>
    <xf numFmtId="192" fontId="2" fillId="0" borderId="0" xfId="0" applyNumberFormat="1" applyFont="1" applyFill="1" applyBorder="1" applyAlignment="1">
      <alignment horizontal="right" vertical="top"/>
    </xf>
    <xf numFmtId="192" fontId="2" fillId="0" borderId="4" xfId="0" applyNumberFormat="1" applyFont="1" applyFill="1" applyBorder="1" applyAlignment="1">
      <alignment horizontal="right" vertical="top"/>
    </xf>
    <xf numFmtId="192" fontId="2" fillId="0" borderId="3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0" fontId="2" fillId="0" borderId="5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195" fontId="2" fillId="0" borderId="2" xfId="0" applyNumberFormat="1" applyFont="1" applyFill="1" applyBorder="1" applyAlignment="1">
      <alignment horizontal="center" vertical="top"/>
    </xf>
    <xf numFmtId="195" fontId="6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37" fontId="2" fillId="0" borderId="0" xfId="4" applyNumberFormat="1" applyFont="1" applyFill="1" applyAlignment="1">
      <alignment vertical="top"/>
    </xf>
    <xf numFmtId="1" fontId="2" fillId="0" borderId="0" xfId="0" applyNumberFormat="1" applyFont="1" applyFill="1" applyBorder="1" applyAlignment="1">
      <alignment horizontal="center" vertical="top"/>
    </xf>
    <xf numFmtId="0" fontId="2" fillId="0" borderId="0" xfId="2" applyFont="1" applyAlignment="1">
      <alignment horizontal="right" vertical="top"/>
    </xf>
    <xf numFmtId="195" fontId="2" fillId="0" borderId="4" xfId="0" applyNumberFormat="1" applyFont="1" applyFill="1" applyBorder="1" applyAlignment="1">
      <alignment horizontal="right" vertical="top"/>
    </xf>
    <xf numFmtId="192" fontId="11" fillId="0" borderId="2" xfId="0" applyNumberFormat="1" applyFont="1" applyFill="1" applyBorder="1" applyAlignment="1">
      <alignment horizontal="right" vertical="top"/>
    </xf>
    <xf numFmtId="195" fontId="2" fillId="0" borderId="4" xfId="0" applyNumberFormat="1" applyFont="1" applyFill="1" applyBorder="1" applyAlignment="1">
      <alignment horizontal="center" vertical="top"/>
    </xf>
    <xf numFmtId="192" fontId="2" fillId="0" borderId="0" xfId="0" applyNumberFormat="1" applyFont="1" applyFill="1" applyAlignment="1">
      <alignment horizontal="center" vertical="top"/>
    </xf>
    <xf numFmtId="192" fontId="2" fillId="0" borderId="0" xfId="0" applyNumberFormat="1" applyFont="1" applyFill="1" applyBorder="1" applyAlignment="1">
      <alignment horizontal="center" vertical="top"/>
    </xf>
    <xf numFmtId="192" fontId="2" fillId="0" borderId="1" xfId="0" applyNumberFormat="1" applyFont="1" applyFill="1" applyBorder="1" applyAlignment="1">
      <alignment horizontal="right" vertical="center"/>
    </xf>
    <xf numFmtId="192" fontId="11" fillId="0" borderId="1" xfId="0" applyNumberFormat="1" applyFont="1" applyFill="1" applyBorder="1" applyAlignment="1">
      <alignment horizontal="right" vertical="top"/>
    </xf>
    <xf numFmtId="197" fontId="2" fillId="0" borderId="0" xfId="0" applyNumberFormat="1" applyFont="1" applyFill="1" applyAlignment="1">
      <alignment horizontal="right" vertical="center"/>
    </xf>
    <xf numFmtId="192" fontId="2" fillId="0" borderId="1" xfId="0" applyNumberFormat="1" applyFont="1" applyFill="1" applyBorder="1" applyAlignment="1">
      <alignment horizontal="center" vertical="top"/>
    </xf>
    <xf numFmtId="195" fontId="2" fillId="0" borderId="6" xfId="0" applyNumberFormat="1" applyFont="1" applyFill="1" applyBorder="1" applyAlignment="1">
      <alignment horizontal="center" vertical="top"/>
    </xf>
    <xf numFmtId="192" fontId="2" fillId="0" borderId="0" xfId="0" applyNumberFormat="1" applyFont="1" applyFill="1" applyAlignment="1">
      <alignment vertical="top"/>
    </xf>
    <xf numFmtId="195" fontId="2" fillId="0" borderId="1" xfId="0" applyNumberFormat="1" applyFont="1" applyFill="1" applyBorder="1" applyAlignment="1">
      <alignment horizontal="right" vertical="top"/>
    </xf>
    <xf numFmtId="195" fontId="2" fillId="0" borderId="6" xfId="0" applyNumberFormat="1" applyFont="1" applyFill="1" applyBorder="1" applyAlignment="1">
      <alignment horizontal="right" vertical="top"/>
    </xf>
    <xf numFmtId="195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95" fontId="2" fillId="0" borderId="2" xfId="0" applyNumberFormat="1" applyFont="1" applyFill="1" applyBorder="1" applyAlignment="1">
      <alignment horizontal="center" vertical="center"/>
    </xf>
    <xf numFmtId="195" fontId="2" fillId="0" borderId="3" xfId="0" applyNumberFormat="1" applyFont="1" applyFill="1" applyBorder="1" applyAlignment="1">
      <alignment horizontal="center" vertical="center"/>
    </xf>
    <xf numFmtId="195" fontId="1" fillId="0" borderId="0" xfId="2" applyNumberFormat="1" applyFont="1" applyFill="1" applyBorder="1" applyAlignment="1">
      <alignment horizontal="center" vertical="top"/>
    </xf>
    <xf numFmtId="198" fontId="2" fillId="0" borderId="0" xfId="0" applyNumberFormat="1" applyFont="1" applyFill="1" applyAlignment="1">
      <alignment horizontal="right" vertical="top"/>
    </xf>
    <xf numFmtId="195" fontId="2" fillId="0" borderId="1" xfId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 vertical="center"/>
    </xf>
    <xf numFmtId="198" fontId="2" fillId="0" borderId="2" xfId="0" quotePrefix="1" applyNumberFormat="1" applyFont="1" applyFill="1" applyBorder="1" applyAlignment="1">
      <alignment horizontal="right" vertical="center"/>
    </xf>
    <xf numFmtId="198" fontId="10" fillId="0" borderId="0" xfId="0" applyNumberFormat="1" applyFont="1" applyFill="1" applyBorder="1" applyAlignment="1">
      <alignment horizontal="right" vertical="top"/>
    </xf>
    <xf numFmtId="195" fontId="1" fillId="0" borderId="1" xfId="0" applyNumberFormat="1" applyFont="1" applyFill="1" applyBorder="1" applyAlignment="1">
      <alignment horizontal="center" vertical="top"/>
    </xf>
    <xf numFmtId="194" fontId="2" fillId="0" borderId="0" xfId="0" applyNumberFormat="1" applyFont="1" applyFill="1" applyAlignment="1">
      <alignment vertical="top"/>
    </xf>
    <xf numFmtId="195" fontId="1" fillId="0" borderId="1" xfId="0" applyNumberFormat="1" applyFont="1" applyFill="1" applyBorder="1" applyAlignment="1">
      <alignment horizontal="center" vertical="top"/>
    </xf>
    <xf numFmtId="195" fontId="1" fillId="0" borderId="1" xfId="2" applyNumberFormat="1" applyFont="1" applyFill="1" applyBorder="1" applyAlignment="1">
      <alignment horizontal="center" vertical="top"/>
    </xf>
    <xf numFmtId="195" fontId="2" fillId="0" borderId="1" xfId="0" applyNumberFormat="1" applyFont="1" applyFill="1" applyBorder="1" applyAlignment="1">
      <alignment horizontal="center" vertical="top"/>
    </xf>
    <xf numFmtId="195" fontId="2" fillId="0" borderId="1" xfId="2" applyNumberFormat="1" applyFont="1" applyFill="1" applyBorder="1" applyAlignment="1">
      <alignment horizontal="center" vertical="top"/>
    </xf>
  </cellXfs>
  <cellStyles count="5">
    <cellStyle name="Comma 14 3 5" xfId="1"/>
    <cellStyle name="Normal" xfId="0" builtinId="0"/>
    <cellStyle name="Normal 2" xfId="2"/>
    <cellStyle name="Normal 2 2" xfId="3"/>
    <cellStyle name="Normal_BS&amp;PLT Q1'200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U3MI2BLJ\cashflo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</sheetNames>
    <sheetDataSet>
      <sheetData sheetId="0">
        <row r="11">
          <cell r="F11">
            <v>17781</v>
          </cell>
          <cell r="H11">
            <v>6039</v>
          </cell>
          <cell r="J11">
            <v>15845</v>
          </cell>
          <cell r="L11">
            <v>2565</v>
          </cell>
        </row>
      </sheetData>
      <sheetData sheetId="1">
        <row r="76">
          <cell r="E76">
            <v>-26390</v>
          </cell>
          <cell r="G76">
            <v>4092</v>
          </cell>
          <cell r="I76">
            <v>-22322</v>
          </cell>
          <cell r="K76">
            <v>4092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showGridLines="0" tabSelected="1" view="pageBreakPreview" zoomScale="80" zoomScaleNormal="100" zoomScaleSheetLayoutView="80" workbookViewId="0">
      <selection activeCell="A59" sqref="A59"/>
    </sheetView>
  </sheetViews>
  <sheetFormatPr defaultColWidth="10.7109375" defaultRowHeight="24" customHeight="1" x14ac:dyDescent="0.2"/>
  <cols>
    <col min="1" max="1" width="53.7109375" style="11" customWidth="1"/>
    <col min="2" max="2" width="1.5703125" style="12" customWidth="1"/>
    <col min="3" max="3" width="10.42578125" style="11" customWidth="1"/>
    <col min="4" max="5" width="1.5703125" style="12" customWidth="1"/>
    <col min="6" max="6" width="17.85546875" style="12" customWidth="1"/>
    <col min="7" max="7" width="1.5703125" style="12" customWidth="1"/>
    <col min="8" max="8" width="15.85546875" style="12" customWidth="1"/>
    <col min="9" max="9" width="1.5703125" style="12" customWidth="1"/>
    <col min="10" max="10" width="15.85546875" style="12" customWidth="1"/>
    <col min="11" max="11" width="1.5703125" style="12" customWidth="1"/>
    <col min="12" max="12" width="15.85546875" style="12" customWidth="1"/>
    <col min="13" max="13" width="1.7109375" style="12" customWidth="1"/>
    <col min="14" max="16384" width="10.7109375" style="12"/>
  </cols>
  <sheetData>
    <row r="1" spans="1:13" s="10" customFormat="1" ht="23.25" x14ac:dyDescent="0.2">
      <c r="A1" s="6" t="s">
        <v>119</v>
      </c>
      <c r="B1" s="7"/>
      <c r="C1" s="8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s="10" customFormat="1" ht="23.25" x14ac:dyDescent="0.2">
      <c r="A2" s="42" t="s">
        <v>0</v>
      </c>
      <c r="B2" s="7"/>
      <c r="C2" s="8"/>
      <c r="D2" s="9"/>
      <c r="E2" s="9"/>
      <c r="F2" s="9"/>
      <c r="G2" s="9"/>
      <c r="H2" s="7"/>
      <c r="I2" s="9"/>
      <c r="J2" s="7"/>
      <c r="K2" s="9"/>
      <c r="L2" s="7"/>
      <c r="M2" s="7"/>
    </row>
    <row r="3" spans="1:13" s="64" customFormat="1" ht="22.5" customHeight="1" x14ac:dyDescent="0.2">
      <c r="A3" s="63" t="s">
        <v>173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3" s="64" customFormat="1" ht="22.5" customHeight="1" x14ac:dyDescent="0.2">
      <c r="A4" s="63"/>
      <c r="B4" s="63"/>
      <c r="C4" s="63"/>
      <c r="D4" s="63"/>
      <c r="E4" s="63"/>
      <c r="F4" s="9"/>
      <c r="G4" s="9"/>
      <c r="H4" s="4"/>
      <c r="I4" s="9"/>
      <c r="J4" s="9"/>
      <c r="K4" s="9"/>
      <c r="L4" s="4" t="s">
        <v>67</v>
      </c>
      <c r="M4" s="4"/>
    </row>
    <row r="5" spans="1:13" s="64" customFormat="1" ht="22.5" customHeight="1" x14ac:dyDescent="0.2">
      <c r="B5" s="63"/>
      <c r="C5" s="63"/>
      <c r="D5" s="63"/>
      <c r="E5" s="63"/>
      <c r="F5" s="93" t="s">
        <v>118</v>
      </c>
      <c r="G5" s="93"/>
      <c r="H5" s="93"/>
      <c r="I5" s="9"/>
      <c r="J5" s="93" t="s">
        <v>117</v>
      </c>
      <c r="K5" s="93"/>
      <c r="L5" s="93"/>
      <c r="M5" s="4"/>
    </row>
    <row r="6" spans="1:13" ht="23.25" x14ac:dyDescent="0.2">
      <c r="A6" s="63"/>
      <c r="C6" s="14" t="s">
        <v>1</v>
      </c>
      <c r="D6" s="15"/>
      <c r="E6" s="15"/>
      <c r="F6" s="62" t="s">
        <v>174</v>
      </c>
      <c r="G6" s="17"/>
      <c r="H6" s="62" t="s">
        <v>150</v>
      </c>
      <c r="I6" s="17"/>
      <c r="J6" s="62" t="s">
        <v>174</v>
      </c>
      <c r="K6" s="17"/>
      <c r="L6" s="62" t="s">
        <v>150</v>
      </c>
      <c r="M6" s="62"/>
    </row>
    <row r="7" spans="1:13" ht="23.25" x14ac:dyDescent="0.2">
      <c r="C7" s="14"/>
      <c r="D7" s="15"/>
      <c r="E7" s="15"/>
      <c r="F7" s="18" t="s">
        <v>63</v>
      </c>
      <c r="G7" s="65"/>
      <c r="H7" s="18" t="s">
        <v>64</v>
      </c>
      <c r="I7" s="65"/>
      <c r="J7" s="18" t="s">
        <v>63</v>
      </c>
      <c r="K7" s="65"/>
      <c r="L7" s="18" t="s">
        <v>64</v>
      </c>
      <c r="M7" s="62"/>
    </row>
    <row r="8" spans="1:13" ht="23.25" x14ac:dyDescent="0.2">
      <c r="C8" s="14"/>
      <c r="D8" s="15"/>
      <c r="E8" s="15"/>
      <c r="F8" s="18" t="s">
        <v>65</v>
      </c>
      <c r="G8" s="65"/>
      <c r="H8" s="18"/>
      <c r="I8" s="65"/>
      <c r="J8" s="18" t="s">
        <v>65</v>
      </c>
      <c r="K8" s="65"/>
      <c r="L8" s="18"/>
      <c r="M8" s="62"/>
    </row>
    <row r="9" spans="1:13" ht="23.25" x14ac:dyDescent="0.2">
      <c r="A9" s="19" t="s">
        <v>2</v>
      </c>
    </row>
    <row r="10" spans="1:13" ht="23.25" x14ac:dyDescent="0.2">
      <c r="A10" s="19" t="s">
        <v>3</v>
      </c>
      <c r="C10" s="22"/>
    </row>
    <row r="11" spans="1:13" ht="23.25" x14ac:dyDescent="0.2">
      <c r="A11" s="11" t="s">
        <v>4</v>
      </c>
      <c r="C11" s="22"/>
      <c r="F11" s="48">
        <v>17781</v>
      </c>
      <c r="G11" s="48"/>
      <c r="H11" s="48">
        <v>6039</v>
      </c>
      <c r="I11" s="48"/>
      <c r="J11" s="48">
        <v>15845</v>
      </c>
      <c r="K11" s="48"/>
      <c r="L11" s="48">
        <v>2565</v>
      </c>
      <c r="M11" s="48"/>
    </row>
    <row r="12" spans="1:13" ht="23.25" x14ac:dyDescent="0.2">
      <c r="A12" s="11" t="s">
        <v>57</v>
      </c>
      <c r="C12" s="22" t="s">
        <v>112</v>
      </c>
      <c r="D12" s="49"/>
      <c r="E12" s="49"/>
      <c r="F12" s="53">
        <v>50890</v>
      </c>
      <c r="G12" s="50"/>
      <c r="H12" s="48">
        <v>38959</v>
      </c>
      <c r="I12" s="50"/>
      <c r="J12" s="53">
        <v>50502</v>
      </c>
      <c r="K12" s="50"/>
      <c r="L12" s="48">
        <v>38312</v>
      </c>
      <c r="M12" s="48"/>
    </row>
    <row r="13" spans="1:13" ht="23.25" x14ac:dyDescent="0.2">
      <c r="A13" s="51" t="s">
        <v>154</v>
      </c>
      <c r="B13" s="21"/>
      <c r="C13" s="22">
        <v>2</v>
      </c>
      <c r="F13" s="48">
        <v>0</v>
      </c>
      <c r="G13" s="48"/>
      <c r="H13" s="48">
        <v>0</v>
      </c>
      <c r="I13" s="48"/>
      <c r="J13" s="48">
        <v>20000</v>
      </c>
      <c r="K13" s="48"/>
      <c r="L13" s="48">
        <v>0</v>
      </c>
      <c r="M13" s="48"/>
    </row>
    <row r="14" spans="1:13" ht="23.25" x14ac:dyDescent="0.2">
      <c r="A14" s="11" t="s">
        <v>137</v>
      </c>
      <c r="C14" s="22">
        <v>4</v>
      </c>
      <c r="D14" s="49"/>
      <c r="E14" s="49"/>
      <c r="F14" s="53">
        <v>1648</v>
      </c>
      <c r="G14" s="50"/>
      <c r="H14" s="48">
        <v>607</v>
      </c>
      <c r="I14" s="50"/>
      <c r="J14" s="53">
        <v>134</v>
      </c>
      <c r="K14" s="50"/>
      <c r="L14" s="48">
        <v>322</v>
      </c>
      <c r="M14" s="48"/>
    </row>
    <row r="15" spans="1:13" ht="23.25" x14ac:dyDescent="0.2">
      <c r="A15" s="11" t="s">
        <v>106</v>
      </c>
      <c r="C15" s="22">
        <v>5</v>
      </c>
      <c r="D15" s="49"/>
      <c r="E15" s="49"/>
      <c r="F15" s="53">
        <v>261263</v>
      </c>
      <c r="G15" s="50"/>
      <c r="H15" s="48">
        <v>243882</v>
      </c>
      <c r="I15" s="50"/>
      <c r="J15" s="53">
        <v>261263</v>
      </c>
      <c r="K15" s="50"/>
      <c r="L15" s="48">
        <v>243882</v>
      </c>
      <c r="M15" s="48"/>
    </row>
    <row r="16" spans="1:13" ht="23.25" x14ac:dyDescent="0.2">
      <c r="A16" s="51" t="s">
        <v>72</v>
      </c>
      <c r="B16" s="21"/>
      <c r="C16" s="22"/>
      <c r="F16" s="48">
        <v>15372</v>
      </c>
      <c r="G16" s="48"/>
      <c r="H16" s="48">
        <v>12126</v>
      </c>
      <c r="I16" s="48"/>
      <c r="J16" s="48">
        <v>15331</v>
      </c>
      <c r="K16" s="48"/>
      <c r="L16" s="48">
        <v>12121</v>
      </c>
      <c r="M16" s="48"/>
    </row>
    <row r="17" spans="1:13" ht="23.25" x14ac:dyDescent="0.2">
      <c r="A17" s="11" t="s">
        <v>5</v>
      </c>
      <c r="C17" s="22"/>
      <c r="F17" s="48">
        <v>14157</v>
      </c>
      <c r="G17" s="48"/>
      <c r="H17" s="48">
        <v>10627</v>
      </c>
      <c r="I17" s="48"/>
      <c r="J17" s="48">
        <v>10161</v>
      </c>
      <c r="K17" s="48"/>
      <c r="L17" s="48">
        <v>7896</v>
      </c>
      <c r="M17" s="53"/>
    </row>
    <row r="18" spans="1:13" ht="23.25" x14ac:dyDescent="0.2">
      <c r="A18" s="19" t="s">
        <v>6</v>
      </c>
      <c r="C18" s="22"/>
      <c r="F18" s="54">
        <f>SUM(F11:F17)</f>
        <v>361111</v>
      </c>
      <c r="G18" s="48"/>
      <c r="H18" s="54">
        <f>SUM(H11:H17)</f>
        <v>312240</v>
      </c>
      <c r="I18" s="48"/>
      <c r="J18" s="54">
        <f>SUM(J11:J17)</f>
        <v>373236</v>
      </c>
      <c r="K18" s="48"/>
      <c r="L18" s="54">
        <f>SUM(L11:L17)</f>
        <v>305098</v>
      </c>
      <c r="M18" s="53"/>
    </row>
    <row r="19" spans="1:13" ht="23.25" x14ac:dyDescent="0.2">
      <c r="A19" s="19" t="s">
        <v>7</v>
      </c>
      <c r="C19" s="22"/>
      <c r="F19" s="48"/>
      <c r="G19" s="48"/>
      <c r="H19" s="48"/>
      <c r="I19" s="48"/>
      <c r="J19" s="48"/>
      <c r="K19" s="48"/>
      <c r="L19" s="48"/>
      <c r="M19" s="48"/>
    </row>
    <row r="20" spans="1:13" ht="23.25" x14ac:dyDescent="0.2">
      <c r="A20" s="11" t="s">
        <v>122</v>
      </c>
      <c r="C20" s="22">
        <v>6</v>
      </c>
      <c r="F20" s="48">
        <v>0</v>
      </c>
      <c r="G20" s="48"/>
      <c r="H20" s="48">
        <v>0</v>
      </c>
      <c r="I20" s="48"/>
      <c r="J20" s="48">
        <v>20570</v>
      </c>
      <c r="K20" s="48"/>
      <c r="L20" s="48">
        <v>24018</v>
      </c>
      <c r="M20" s="48"/>
    </row>
    <row r="21" spans="1:13" ht="23.25" x14ac:dyDescent="0.2">
      <c r="A21" s="20" t="s">
        <v>60</v>
      </c>
      <c r="B21" s="21"/>
      <c r="C21" s="22">
        <v>7</v>
      </c>
      <c r="F21" s="48">
        <v>522032</v>
      </c>
      <c r="G21" s="48"/>
      <c r="H21" s="48">
        <v>520300</v>
      </c>
      <c r="I21" s="48"/>
      <c r="J21" s="48">
        <v>522032</v>
      </c>
      <c r="K21" s="48"/>
      <c r="L21" s="48">
        <v>520300</v>
      </c>
      <c r="M21" s="48"/>
    </row>
    <row r="22" spans="1:13" ht="23.25" x14ac:dyDescent="0.2">
      <c r="A22" s="51" t="s">
        <v>134</v>
      </c>
      <c r="B22" s="21"/>
      <c r="C22" s="22">
        <v>8</v>
      </c>
      <c r="F22" s="48">
        <v>149178</v>
      </c>
      <c r="G22" s="48"/>
      <c r="H22" s="48">
        <v>151657</v>
      </c>
      <c r="I22" s="48"/>
      <c r="J22" s="48">
        <v>123389</v>
      </c>
      <c r="K22" s="48"/>
      <c r="L22" s="48">
        <v>136625</v>
      </c>
      <c r="M22" s="48"/>
    </row>
    <row r="23" spans="1:13" ht="23.25" x14ac:dyDescent="0.2">
      <c r="A23" s="51" t="s">
        <v>151</v>
      </c>
      <c r="B23" s="21"/>
      <c r="C23" s="22"/>
      <c r="F23" s="48">
        <v>21855</v>
      </c>
      <c r="G23" s="48"/>
      <c r="H23" s="48">
        <v>21855</v>
      </c>
      <c r="I23" s="48"/>
      <c r="J23" s="48">
        <v>0</v>
      </c>
      <c r="K23" s="48"/>
      <c r="L23" s="48">
        <v>0</v>
      </c>
      <c r="M23" s="48"/>
    </row>
    <row r="24" spans="1:13" ht="23.25" x14ac:dyDescent="0.2">
      <c r="A24" s="20" t="s">
        <v>149</v>
      </c>
      <c r="B24" s="21"/>
      <c r="C24" s="22">
        <v>9</v>
      </c>
      <c r="F24" s="48">
        <v>7346</v>
      </c>
      <c r="G24" s="48"/>
      <c r="H24" s="48">
        <v>6598</v>
      </c>
      <c r="I24" s="48"/>
      <c r="J24" s="48">
        <v>4363</v>
      </c>
      <c r="K24" s="48"/>
      <c r="L24" s="48">
        <v>4127</v>
      </c>
      <c r="M24" s="48"/>
    </row>
    <row r="25" spans="1:13" ht="23.25" x14ac:dyDescent="0.2">
      <c r="A25" s="20" t="s">
        <v>135</v>
      </c>
      <c r="B25" s="21"/>
      <c r="C25" s="22">
        <v>10</v>
      </c>
      <c r="F25" s="48">
        <v>1317297</v>
      </c>
      <c r="G25" s="48"/>
      <c r="H25" s="48">
        <v>1330796</v>
      </c>
      <c r="I25" s="48"/>
      <c r="J25" s="48">
        <v>1317297</v>
      </c>
      <c r="K25" s="48"/>
      <c r="L25" s="48">
        <v>1330796</v>
      </c>
      <c r="M25" s="48"/>
    </row>
    <row r="26" spans="1:13" ht="23.25" x14ac:dyDescent="0.2">
      <c r="A26" s="11" t="s">
        <v>73</v>
      </c>
      <c r="C26" s="22"/>
      <c r="F26" s="48">
        <v>0</v>
      </c>
      <c r="G26" s="48"/>
      <c r="H26" s="48">
        <v>3210</v>
      </c>
      <c r="I26" s="48"/>
      <c r="J26" s="48">
        <v>0</v>
      </c>
      <c r="K26" s="48"/>
      <c r="L26" s="48">
        <v>3210</v>
      </c>
      <c r="M26" s="48"/>
    </row>
    <row r="27" spans="1:13" ht="23.25" x14ac:dyDescent="0.2">
      <c r="A27" s="20" t="s">
        <v>74</v>
      </c>
      <c r="B27" s="21"/>
      <c r="C27" s="22">
        <v>2</v>
      </c>
      <c r="F27" s="48">
        <v>140742</v>
      </c>
      <c r="G27" s="48"/>
      <c r="H27" s="48">
        <v>136791</v>
      </c>
      <c r="I27" s="48"/>
      <c r="J27" s="48">
        <v>134959</v>
      </c>
      <c r="K27" s="48"/>
      <c r="L27" s="48">
        <v>135092</v>
      </c>
      <c r="M27" s="48"/>
    </row>
    <row r="28" spans="1:13" ht="23.25" x14ac:dyDescent="0.2">
      <c r="A28" s="20" t="s">
        <v>152</v>
      </c>
      <c r="B28" s="21"/>
      <c r="C28" s="22"/>
      <c r="F28" s="48">
        <v>19259</v>
      </c>
      <c r="G28" s="48"/>
      <c r="H28" s="48">
        <v>9385</v>
      </c>
      <c r="I28" s="48"/>
      <c r="J28" s="48">
        <v>16440</v>
      </c>
      <c r="K28" s="48"/>
      <c r="L28" s="48">
        <v>8335</v>
      </c>
      <c r="M28" s="48"/>
    </row>
    <row r="29" spans="1:13" ht="23.25" x14ac:dyDescent="0.2">
      <c r="A29" s="11" t="s">
        <v>8</v>
      </c>
      <c r="C29" s="22"/>
      <c r="F29" s="52">
        <v>2570</v>
      </c>
      <c r="G29" s="48"/>
      <c r="H29" s="52">
        <v>3372</v>
      </c>
      <c r="I29" s="48"/>
      <c r="J29" s="52">
        <v>2570</v>
      </c>
      <c r="K29" s="48"/>
      <c r="L29" s="52">
        <v>3372</v>
      </c>
      <c r="M29" s="53"/>
    </row>
    <row r="30" spans="1:13" ht="23.25" x14ac:dyDescent="0.2">
      <c r="A30" s="19" t="s">
        <v>9</v>
      </c>
      <c r="C30" s="22"/>
      <c r="F30" s="48">
        <f>SUM(F20:F29)</f>
        <v>2180279</v>
      </c>
      <c r="G30" s="48"/>
      <c r="H30" s="48">
        <f>SUM(H20:H29)</f>
        <v>2183964</v>
      </c>
      <c r="I30" s="48"/>
      <c r="J30" s="48">
        <f>SUM(J20:J29)</f>
        <v>2141620</v>
      </c>
      <c r="K30" s="48"/>
      <c r="L30" s="48">
        <f>SUM(L20:L29)</f>
        <v>2165875</v>
      </c>
      <c r="M30" s="48"/>
    </row>
    <row r="31" spans="1:13" thickBot="1" x14ac:dyDescent="0.25">
      <c r="A31" s="19" t="s">
        <v>10</v>
      </c>
      <c r="F31" s="55">
        <f>F30+F18</f>
        <v>2541390</v>
      </c>
      <c r="G31" s="53"/>
      <c r="H31" s="55">
        <f>H18+H30</f>
        <v>2496204</v>
      </c>
      <c r="I31" s="53"/>
      <c r="J31" s="55">
        <f>J30+J18</f>
        <v>2514856</v>
      </c>
      <c r="K31" s="53"/>
      <c r="L31" s="55">
        <f>L18+L30</f>
        <v>2470973</v>
      </c>
      <c r="M31" s="53"/>
    </row>
    <row r="32" spans="1:13" thickTop="1" x14ac:dyDescent="0.2"/>
    <row r="33" spans="1:14" ht="23.25" x14ac:dyDescent="0.2">
      <c r="A33" s="11" t="s">
        <v>11</v>
      </c>
    </row>
    <row r="34" spans="1:14" s="10" customFormat="1" ht="23.25" x14ac:dyDescent="0.2">
      <c r="A34" s="6" t="s">
        <v>119</v>
      </c>
      <c r="B34" s="7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12"/>
    </row>
    <row r="35" spans="1:14" s="10" customFormat="1" ht="23.25" x14ac:dyDescent="0.2">
      <c r="A35" s="42" t="s">
        <v>101</v>
      </c>
      <c r="B35" s="7"/>
      <c r="C35" s="8"/>
      <c r="D35" s="9"/>
      <c r="E35" s="9"/>
      <c r="F35" s="7"/>
      <c r="G35" s="9"/>
      <c r="H35" s="7"/>
      <c r="I35" s="9"/>
      <c r="J35" s="7"/>
      <c r="K35" s="9"/>
      <c r="L35" s="7"/>
      <c r="M35" s="7"/>
      <c r="N35" s="12"/>
    </row>
    <row r="36" spans="1:14" s="64" customFormat="1" ht="22.5" customHeight="1" x14ac:dyDescent="0.2">
      <c r="A36" s="63" t="s">
        <v>173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12"/>
    </row>
    <row r="37" spans="1:14" ht="23.25" x14ac:dyDescent="0.2">
      <c r="A37" s="8"/>
      <c r="B37" s="9"/>
      <c r="C37" s="63"/>
      <c r="D37" s="63"/>
      <c r="E37" s="63"/>
      <c r="F37" s="9"/>
      <c r="G37" s="9"/>
      <c r="H37" s="4"/>
      <c r="I37" s="9"/>
      <c r="J37" s="9"/>
      <c r="K37" s="9"/>
      <c r="L37" s="4" t="s">
        <v>67</v>
      </c>
      <c r="M37" s="4"/>
    </row>
    <row r="38" spans="1:14" ht="23.25" x14ac:dyDescent="0.2">
      <c r="A38" s="8"/>
      <c r="B38" s="9"/>
      <c r="C38" s="63"/>
      <c r="D38" s="63"/>
      <c r="E38" s="63"/>
      <c r="F38" s="93" t="s">
        <v>118</v>
      </c>
      <c r="G38" s="93"/>
      <c r="H38" s="93"/>
      <c r="I38" s="9"/>
      <c r="J38" s="93" t="s">
        <v>117</v>
      </c>
      <c r="K38" s="93"/>
      <c r="L38" s="93"/>
      <c r="M38" s="4"/>
    </row>
    <row r="39" spans="1:14" ht="23.25" x14ac:dyDescent="0.2">
      <c r="A39" s="8"/>
      <c r="B39" s="9"/>
      <c r="C39" s="14" t="s">
        <v>1</v>
      </c>
      <c r="D39" s="15"/>
      <c r="E39" s="15"/>
      <c r="F39" s="62" t="s">
        <v>174</v>
      </c>
      <c r="G39" s="17"/>
      <c r="H39" s="62" t="s">
        <v>150</v>
      </c>
      <c r="I39" s="17"/>
      <c r="J39" s="62" t="s">
        <v>174</v>
      </c>
      <c r="K39" s="17"/>
      <c r="L39" s="62" t="s">
        <v>150</v>
      </c>
      <c r="M39" s="4"/>
    </row>
    <row r="40" spans="1:14" ht="23.25" x14ac:dyDescent="0.2">
      <c r="A40" s="8"/>
      <c r="B40" s="9"/>
      <c r="C40" s="14"/>
      <c r="D40" s="15"/>
      <c r="E40" s="15"/>
      <c r="F40" s="18" t="s">
        <v>63</v>
      </c>
      <c r="G40" s="65"/>
      <c r="H40" s="18" t="s">
        <v>64</v>
      </c>
      <c r="I40" s="65"/>
      <c r="J40" s="18" t="s">
        <v>63</v>
      </c>
      <c r="K40" s="65"/>
      <c r="L40" s="18" t="s">
        <v>64</v>
      </c>
      <c r="M40" s="4"/>
    </row>
    <row r="41" spans="1:14" ht="23.25" x14ac:dyDescent="0.2">
      <c r="C41" s="14"/>
      <c r="D41" s="15"/>
      <c r="E41" s="15"/>
      <c r="F41" s="18" t="s">
        <v>65</v>
      </c>
      <c r="G41" s="65"/>
      <c r="H41" s="18"/>
      <c r="I41" s="65"/>
      <c r="J41" s="18" t="s">
        <v>65</v>
      </c>
      <c r="K41" s="65"/>
      <c r="L41" s="18"/>
      <c r="M41" s="62"/>
    </row>
    <row r="42" spans="1:14" ht="23.25" x14ac:dyDescent="0.2">
      <c r="A42" s="19" t="s">
        <v>12</v>
      </c>
    </row>
    <row r="43" spans="1:14" ht="23.25" x14ac:dyDescent="0.2">
      <c r="A43" s="19" t="s">
        <v>13</v>
      </c>
    </row>
    <row r="44" spans="1:14" ht="23.25" x14ac:dyDescent="0.2">
      <c r="A44" s="11" t="s">
        <v>107</v>
      </c>
      <c r="C44" s="22">
        <v>11</v>
      </c>
      <c r="F44" s="12">
        <v>70000</v>
      </c>
      <c r="H44" s="77">
        <v>76318</v>
      </c>
      <c r="J44" s="12">
        <v>70000</v>
      </c>
      <c r="L44" s="77">
        <v>76318</v>
      </c>
      <c r="M44" s="77"/>
    </row>
    <row r="45" spans="1:14" ht="23.25" x14ac:dyDescent="0.2">
      <c r="A45" s="51" t="s">
        <v>86</v>
      </c>
      <c r="B45" s="21"/>
      <c r="C45" s="22" t="s">
        <v>155</v>
      </c>
      <c r="F45" s="23">
        <v>102474</v>
      </c>
      <c r="G45" s="23"/>
      <c r="H45" s="23">
        <v>123619</v>
      </c>
      <c r="I45" s="23"/>
      <c r="J45" s="23">
        <v>89927</v>
      </c>
      <c r="K45" s="23"/>
      <c r="L45" s="23">
        <v>114010</v>
      </c>
      <c r="M45" s="23"/>
    </row>
    <row r="46" spans="1:14" ht="23.25" x14ac:dyDescent="0.2">
      <c r="A46" s="51" t="s">
        <v>87</v>
      </c>
      <c r="B46" s="21"/>
      <c r="C46" s="22">
        <v>13</v>
      </c>
      <c r="F46" s="23">
        <v>319</v>
      </c>
      <c r="G46" s="23"/>
      <c r="H46" s="48">
        <v>510</v>
      </c>
      <c r="I46" s="23"/>
      <c r="J46" s="23">
        <v>319</v>
      </c>
      <c r="K46" s="23"/>
      <c r="L46" s="48">
        <v>510</v>
      </c>
      <c r="M46" s="23"/>
    </row>
    <row r="47" spans="1:14" ht="22.5" customHeight="1" x14ac:dyDescent="0.2">
      <c r="A47" s="51" t="s">
        <v>102</v>
      </c>
      <c r="B47" s="21"/>
      <c r="C47" s="22">
        <v>14</v>
      </c>
      <c r="F47" s="23">
        <v>120661</v>
      </c>
      <c r="G47" s="23"/>
      <c r="H47" s="23">
        <v>115352</v>
      </c>
      <c r="I47" s="23"/>
      <c r="J47" s="23">
        <v>120661</v>
      </c>
      <c r="K47" s="23"/>
      <c r="L47" s="23">
        <v>115352</v>
      </c>
      <c r="M47" s="23"/>
    </row>
    <row r="48" spans="1:14" ht="23.25" x14ac:dyDescent="0.2">
      <c r="A48" s="51" t="s">
        <v>108</v>
      </c>
      <c r="B48" s="21"/>
      <c r="C48" s="22">
        <v>11</v>
      </c>
      <c r="F48" s="23">
        <v>89122</v>
      </c>
      <c r="G48" s="23"/>
      <c r="H48" s="77">
        <v>39619</v>
      </c>
      <c r="I48" s="23"/>
      <c r="J48" s="23">
        <v>89122</v>
      </c>
      <c r="K48" s="23"/>
      <c r="L48" s="77">
        <v>39619</v>
      </c>
      <c r="M48" s="77"/>
    </row>
    <row r="49" spans="1:13" ht="23.25" x14ac:dyDescent="0.2">
      <c r="A49" s="51" t="s">
        <v>190</v>
      </c>
      <c r="B49" s="21"/>
      <c r="C49" s="22">
        <v>15</v>
      </c>
      <c r="F49" s="23">
        <v>68882</v>
      </c>
      <c r="G49" s="23"/>
      <c r="H49" s="77">
        <v>0</v>
      </c>
      <c r="I49" s="23"/>
      <c r="J49" s="23">
        <v>68882</v>
      </c>
      <c r="K49" s="23"/>
      <c r="L49" s="77">
        <v>0</v>
      </c>
      <c r="M49" s="77"/>
    </row>
    <row r="50" spans="1:13" ht="23.25" x14ac:dyDescent="0.2">
      <c r="A50" s="51" t="s">
        <v>93</v>
      </c>
      <c r="B50" s="21"/>
      <c r="C50" s="22"/>
      <c r="F50" s="23">
        <v>1105</v>
      </c>
      <c r="G50" s="23"/>
      <c r="H50" s="23">
        <v>4818</v>
      </c>
      <c r="I50" s="23"/>
      <c r="J50" s="23">
        <v>853</v>
      </c>
      <c r="K50" s="23"/>
      <c r="L50" s="23">
        <v>4818</v>
      </c>
      <c r="M50" s="23"/>
    </row>
    <row r="51" spans="1:13" ht="23.25" x14ac:dyDescent="0.2">
      <c r="A51" s="11" t="s">
        <v>14</v>
      </c>
      <c r="C51" s="22"/>
      <c r="F51" s="23">
        <v>19989</v>
      </c>
      <c r="G51" s="23"/>
      <c r="H51" s="23">
        <v>15182</v>
      </c>
      <c r="I51" s="23"/>
      <c r="J51" s="23">
        <v>19481</v>
      </c>
      <c r="K51" s="23"/>
      <c r="L51" s="23">
        <v>15063</v>
      </c>
      <c r="M51" s="23"/>
    </row>
    <row r="52" spans="1:13" ht="23.25" x14ac:dyDescent="0.2">
      <c r="A52" s="19" t="s">
        <v>15</v>
      </c>
      <c r="C52" s="22"/>
      <c r="F52" s="69">
        <f>SUM(F44:F51)</f>
        <v>472552</v>
      </c>
      <c r="G52" s="25"/>
      <c r="H52" s="69">
        <f>SUM(H44:H51)</f>
        <v>375418</v>
      </c>
      <c r="I52" s="25"/>
      <c r="J52" s="69">
        <f>SUM(J44:J51)</f>
        <v>459245</v>
      </c>
      <c r="K52" s="25"/>
      <c r="L52" s="69">
        <f>SUM(L44:L51)</f>
        <v>365690</v>
      </c>
      <c r="M52" s="25"/>
    </row>
    <row r="53" spans="1:13" ht="23.25" x14ac:dyDescent="0.2">
      <c r="A53" s="19" t="s">
        <v>16</v>
      </c>
      <c r="C53" s="22"/>
      <c r="F53" s="25"/>
      <c r="G53" s="25"/>
      <c r="H53" s="25"/>
      <c r="I53" s="25"/>
      <c r="J53" s="25"/>
      <c r="K53" s="25"/>
      <c r="L53" s="25"/>
      <c r="M53" s="25"/>
    </row>
    <row r="54" spans="1:13" ht="23.25" x14ac:dyDescent="0.2">
      <c r="A54" s="11" t="s">
        <v>62</v>
      </c>
      <c r="C54" s="22"/>
      <c r="F54" s="25"/>
      <c r="G54" s="25"/>
      <c r="H54" s="25"/>
      <c r="I54" s="25"/>
      <c r="J54" s="25"/>
      <c r="K54" s="25"/>
      <c r="L54" s="25"/>
      <c r="M54" s="25"/>
    </row>
    <row r="55" spans="1:13" ht="23.25" x14ac:dyDescent="0.2">
      <c r="A55" s="11" t="s">
        <v>17</v>
      </c>
      <c r="C55" s="22">
        <v>13</v>
      </c>
      <c r="F55" s="48">
        <v>699</v>
      </c>
      <c r="G55" s="25"/>
      <c r="H55" s="48">
        <v>860</v>
      </c>
      <c r="I55" s="25"/>
      <c r="J55" s="48">
        <v>699</v>
      </c>
      <c r="K55" s="25"/>
      <c r="L55" s="48">
        <v>860</v>
      </c>
      <c r="M55" s="25"/>
    </row>
    <row r="56" spans="1:13" ht="23.25" x14ac:dyDescent="0.2">
      <c r="A56" s="11" t="s">
        <v>103</v>
      </c>
      <c r="C56" s="22"/>
      <c r="F56" s="25"/>
      <c r="G56" s="25"/>
      <c r="H56" s="25"/>
      <c r="I56" s="25"/>
      <c r="J56" s="25"/>
      <c r="K56" s="25"/>
      <c r="L56" s="25"/>
      <c r="M56" s="25"/>
    </row>
    <row r="57" spans="1:13" ht="23.25" x14ac:dyDescent="0.2">
      <c r="A57" s="11" t="s">
        <v>97</v>
      </c>
      <c r="C57" s="22">
        <v>14</v>
      </c>
      <c r="F57" s="25">
        <v>584584</v>
      </c>
      <c r="G57" s="25"/>
      <c r="H57" s="25">
        <v>644790</v>
      </c>
      <c r="I57" s="25"/>
      <c r="J57" s="25">
        <v>584584</v>
      </c>
      <c r="K57" s="25"/>
      <c r="L57" s="25">
        <v>644790</v>
      </c>
      <c r="M57" s="25"/>
    </row>
    <row r="58" spans="1:13" ht="21.6" customHeight="1" x14ac:dyDescent="0.2">
      <c r="A58" s="11" t="s">
        <v>201</v>
      </c>
      <c r="C58" s="22">
        <v>15</v>
      </c>
      <c r="F58" s="25">
        <v>396784</v>
      </c>
      <c r="G58" s="25"/>
      <c r="H58" s="48">
        <v>366235</v>
      </c>
      <c r="I58" s="25"/>
      <c r="J58" s="25">
        <v>396784</v>
      </c>
      <c r="K58" s="25"/>
      <c r="L58" s="48">
        <v>366235</v>
      </c>
      <c r="M58" s="25"/>
    </row>
    <row r="59" spans="1:13" ht="23.25" x14ac:dyDescent="0.2">
      <c r="A59" s="11" t="s">
        <v>18</v>
      </c>
      <c r="C59" s="22"/>
      <c r="F59" s="25">
        <v>328</v>
      </c>
      <c r="G59" s="25"/>
      <c r="H59" s="25">
        <v>278</v>
      </c>
      <c r="I59" s="25"/>
      <c r="J59" s="25">
        <v>328</v>
      </c>
      <c r="K59" s="25"/>
      <c r="L59" s="25">
        <v>278</v>
      </c>
      <c r="M59" s="25"/>
    </row>
    <row r="60" spans="1:13" ht="23.25" x14ac:dyDescent="0.2">
      <c r="A60" s="11" t="s">
        <v>75</v>
      </c>
      <c r="C60" s="22">
        <v>2</v>
      </c>
      <c r="F60" s="25">
        <v>133831</v>
      </c>
      <c r="G60" s="25"/>
      <c r="H60" s="25">
        <v>138672</v>
      </c>
      <c r="I60" s="25"/>
      <c r="J60" s="25">
        <v>134340</v>
      </c>
      <c r="K60" s="25"/>
      <c r="L60" s="25">
        <v>139181</v>
      </c>
      <c r="M60" s="25"/>
    </row>
    <row r="61" spans="1:13" ht="23.25" x14ac:dyDescent="0.2">
      <c r="A61" s="11" t="s">
        <v>19</v>
      </c>
      <c r="C61" s="22"/>
      <c r="F61" s="24">
        <v>103</v>
      </c>
      <c r="G61" s="25"/>
      <c r="H61" s="24">
        <v>926</v>
      </c>
      <c r="I61" s="25"/>
      <c r="J61" s="24">
        <v>81</v>
      </c>
      <c r="K61" s="25"/>
      <c r="L61" s="24">
        <v>926</v>
      </c>
      <c r="M61" s="25"/>
    </row>
    <row r="62" spans="1:13" ht="23.25" x14ac:dyDescent="0.2">
      <c r="A62" s="19" t="s">
        <v>20</v>
      </c>
      <c r="C62" s="22"/>
      <c r="F62" s="25">
        <f>SUM(F55:F61)</f>
        <v>1116329</v>
      </c>
      <c r="G62" s="25"/>
      <c r="H62" s="25">
        <f>SUM(H55:H61)</f>
        <v>1151761</v>
      </c>
      <c r="I62" s="25"/>
      <c r="J62" s="25">
        <f>SUM(J55:J61)</f>
        <v>1116816</v>
      </c>
      <c r="K62" s="25"/>
      <c r="L62" s="25">
        <f>SUM(L55:L61)</f>
        <v>1152270</v>
      </c>
      <c r="M62" s="25"/>
    </row>
    <row r="63" spans="1:13" ht="23.25" x14ac:dyDescent="0.2">
      <c r="A63" s="19" t="s">
        <v>21</v>
      </c>
      <c r="F63" s="69">
        <f>F62+F52</f>
        <v>1588881</v>
      </c>
      <c r="G63" s="25"/>
      <c r="H63" s="69">
        <f>H52+H62</f>
        <v>1527179</v>
      </c>
      <c r="I63" s="25"/>
      <c r="J63" s="69">
        <f>J62+J52</f>
        <v>1576061</v>
      </c>
      <c r="K63" s="25"/>
      <c r="L63" s="69">
        <f>L52+L62</f>
        <v>1517960</v>
      </c>
      <c r="M63" s="25"/>
    </row>
    <row r="64" spans="1:13" ht="23.25" x14ac:dyDescent="0.2">
      <c r="A64" s="19" t="s">
        <v>22</v>
      </c>
      <c r="F64" s="37"/>
      <c r="G64" s="37"/>
      <c r="H64" s="37"/>
      <c r="I64" s="37"/>
      <c r="J64" s="37"/>
      <c r="K64" s="37"/>
      <c r="L64" s="37"/>
      <c r="M64" s="37"/>
    </row>
    <row r="65" spans="1:13" ht="23.25" x14ac:dyDescent="0.2">
      <c r="A65" s="11" t="s">
        <v>23</v>
      </c>
      <c r="C65" s="22">
        <v>16</v>
      </c>
      <c r="F65" s="37"/>
      <c r="G65" s="37"/>
      <c r="H65" s="37"/>
      <c r="I65" s="37"/>
      <c r="J65" s="37"/>
      <c r="K65" s="37"/>
      <c r="L65" s="37"/>
      <c r="M65" s="37"/>
    </row>
    <row r="66" spans="1:13" ht="23.25" x14ac:dyDescent="0.2">
      <c r="A66" s="20" t="s">
        <v>24</v>
      </c>
      <c r="B66" s="21"/>
      <c r="C66" s="22"/>
      <c r="F66" s="37"/>
      <c r="G66" s="37"/>
      <c r="H66" s="37"/>
      <c r="I66" s="37"/>
      <c r="J66" s="37"/>
      <c r="K66" s="37"/>
      <c r="L66" s="37"/>
      <c r="M66" s="37"/>
    </row>
    <row r="67" spans="1:13" ht="23.25" x14ac:dyDescent="0.2">
      <c r="A67" s="20" t="s">
        <v>136</v>
      </c>
      <c r="B67" s="21"/>
      <c r="C67" s="22"/>
      <c r="F67" s="37"/>
      <c r="G67" s="37"/>
      <c r="H67" s="37"/>
      <c r="I67" s="37"/>
      <c r="J67" s="37"/>
      <c r="K67" s="37"/>
      <c r="L67" s="37"/>
      <c r="M67" s="37"/>
    </row>
    <row r="68" spans="1:13" thickBot="1" x14ac:dyDescent="0.25">
      <c r="A68" s="20" t="s">
        <v>187</v>
      </c>
      <c r="B68" s="10"/>
      <c r="C68" s="22"/>
      <c r="F68" s="38">
        <v>480847</v>
      </c>
      <c r="G68" s="36"/>
      <c r="H68" s="38">
        <v>518546</v>
      </c>
      <c r="I68" s="36"/>
      <c r="J68" s="38">
        <v>480847</v>
      </c>
      <c r="K68" s="36"/>
      <c r="L68" s="38">
        <v>518546</v>
      </c>
      <c r="M68" s="36"/>
    </row>
    <row r="69" spans="1:13" thickTop="1" x14ac:dyDescent="0.2">
      <c r="A69" s="20" t="s">
        <v>88</v>
      </c>
      <c r="B69" s="21"/>
      <c r="C69" s="22"/>
      <c r="F69" s="37"/>
      <c r="G69" s="37"/>
      <c r="H69" s="37"/>
      <c r="I69" s="37"/>
      <c r="J69" s="37"/>
      <c r="K69" s="37"/>
      <c r="L69" s="37"/>
      <c r="M69" s="37"/>
    </row>
    <row r="70" spans="1:13" ht="23.25" x14ac:dyDescent="0.2">
      <c r="A70" s="20" t="s">
        <v>136</v>
      </c>
      <c r="B70" s="21"/>
      <c r="C70" s="22"/>
      <c r="F70" s="36">
        <v>480847</v>
      </c>
      <c r="G70" s="36"/>
      <c r="H70" s="36">
        <v>480847</v>
      </c>
      <c r="I70" s="36"/>
      <c r="J70" s="36">
        <v>480847</v>
      </c>
      <c r="K70" s="36"/>
      <c r="L70" s="36">
        <v>480847</v>
      </c>
      <c r="M70" s="37"/>
    </row>
    <row r="71" spans="1:13" ht="23.25" x14ac:dyDescent="0.2">
      <c r="A71" s="11" t="s">
        <v>25</v>
      </c>
      <c r="C71" s="22"/>
      <c r="F71" s="37">
        <v>312103</v>
      </c>
      <c r="G71" s="37"/>
      <c r="H71" s="37">
        <v>312103</v>
      </c>
      <c r="I71" s="37"/>
      <c r="J71" s="37">
        <v>312103</v>
      </c>
      <c r="K71" s="37"/>
      <c r="L71" s="37">
        <v>312103</v>
      </c>
      <c r="M71" s="37"/>
    </row>
    <row r="72" spans="1:13" ht="23.25" x14ac:dyDescent="0.2">
      <c r="A72" s="20" t="s">
        <v>26</v>
      </c>
      <c r="B72" s="10"/>
      <c r="C72" s="22"/>
      <c r="F72" s="37"/>
      <c r="G72" s="37"/>
      <c r="H72" s="37"/>
      <c r="I72" s="37"/>
      <c r="J72" s="37"/>
      <c r="K72" s="37"/>
      <c r="L72" s="37"/>
      <c r="M72" s="37"/>
    </row>
    <row r="73" spans="1:13" ht="23.25" x14ac:dyDescent="0.2">
      <c r="A73" s="20" t="s">
        <v>27</v>
      </c>
      <c r="B73" s="10"/>
      <c r="C73" s="22"/>
      <c r="F73" s="37">
        <v>37677</v>
      </c>
      <c r="G73" s="37"/>
      <c r="H73" s="37">
        <v>37677</v>
      </c>
      <c r="I73" s="37"/>
      <c r="J73" s="37">
        <v>37677</v>
      </c>
      <c r="K73" s="37"/>
      <c r="L73" s="37">
        <v>37677</v>
      </c>
      <c r="M73" s="37"/>
    </row>
    <row r="74" spans="1:13" ht="23.25" x14ac:dyDescent="0.2">
      <c r="A74" s="56" t="s">
        <v>28</v>
      </c>
      <c r="B74" s="10"/>
      <c r="F74" s="36">
        <v>108168</v>
      </c>
      <c r="G74" s="36"/>
      <c r="H74" s="36">
        <v>122386</v>
      </c>
      <c r="I74" s="36"/>
      <c r="J74" s="36">
        <v>108168</v>
      </c>
      <c r="K74" s="36"/>
      <c r="L74" s="36">
        <v>122386</v>
      </c>
      <c r="M74" s="36"/>
    </row>
    <row r="75" spans="1:13" ht="23.25" customHeight="1" x14ac:dyDescent="0.2">
      <c r="A75" s="20" t="s">
        <v>121</v>
      </c>
      <c r="B75" s="10"/>
      <c r="F75" s="79">
        <f>SUM(F70:F74)</f>
        <v>938795</v>
      </c>
      <c r="G75" s="36"/>
      <c r="H75" s="79">
        <f>SUM(H70:H74)</f>
        <v>953013</v>
      </c>
      <c r="I75" s="36"/>
      <c r="J75" s="79">
        <f>SUM(J70:J74)</f>
        <v>938795</v>
      </c>
      <c r="K75" s="36"/>
      <c r="L75" s="79">
        <f>SUM(L70:L74)</f>
        <v>953013</v>
      </c>
      <c r="M75" s="36"/>
    </row>
    <row r="76" spans="1:13" ht="23.25" customHeight="1" x14ac:dyDescent="0.2">
      <c r="A76" s="20" t="s">
        <v>120</v>
      </c>
      <c r="B76" s="10"/>
      <c r="F76" s="78">
        <v>13714</v>
      </c>
      <c r="G76" s="48"/>
      <c r="H76" s="52">
        <v>16012</v>
      </c>
      <c r="I76" s="37"/>
      <c r="J76" s="52">
        <v>0</v>
      </c>
      <c r="K76" s="48"/>
      <c r="L76" s="52">
        <v>0</v>
      </c>
      <c r="M76" s="36"/>
    </row>
    <row r="77" spans="1:13" ht="23.25" customHeight="1" x14ac:dyDescent="0.2">
      <c r="A77" s="26" t="s">
        <v>29</v>
      </c>
      <c r="B77" s="10"/>
      <c r="F77" s="67">
        <f>SUM(F75:F76)</f>
        <v>952509</v>
      </c>
      <c r="G77" s="37"/>
      <c r="H77" s="67">
        <f>SUM(H75:H76)</f>
        <v>969025</v>
      </c>
      <c r="I77" s="37"/>
      <c r="J77" s="67">
        <f>SUM(J75:J76)</f>
        <v>938795</v>
      </c>
      <c r="K77" s="37"/>
      <c r="L77" s="67">
        <f>SUM(L75:L76)</f>
        <v>953013</v>
      </c>
      <c r="M77" s="36"/>
    </row>
    <row r="78" spans="1:13" ht="23.25" customHeight="1" thickBot="1" x14ac:dyDescent="0.25">
      <c r="A78" s="19" t="s">
        <v>30</v>
      </c>
      <c r="F78" s="38">
        <f>F77+F63</f>
        <v>2541390</v>
      </c>
      <c r="G78" s="37"/>
      <c r="H78" s="38">
        <f>H77+H63</f>
        <v>2496204</v>
      </c>
      <c r="I78" s="37"/>
      <c r="J78" s="38">
        <f>J77+J63</f>
        <v>2514856</v>
      </c>
      <c r="K78" s="37"/>
      <c r="L78" s="38">
        <f>L77+L63</f>
        <v>2470973</v>
      </c>
      <c r="M78" s="36"/>
    </row>
    <row r="79" spans="1:13" ht="23.25" customHeight="1" thickTop="1" x14ac:dyDescent="0.2">
      <c r="C79" s="35"/>
      <c r="F79" s="37">
        <f>F31-F78</f>
        <v>0</v>
      </c>
      <c r="G79" s="37"/>
      <c r="H79" s="37">
        <f>H31-H78</f>
        <v>0</v>
      </c>
      <c r="I79" s="37"/>
      <c r="J79" s="37">
        <f>J31-J78</f>
        <v>0</v>
      </c>
      <c r="K79" s="37"/>
      <c r="L79" s="37">
        <f>L31-L78</f>
        <v>0</v>
      </c>
      <c r="M79" s="37">
        <f>M78-M31</f>
        <v>0</v>
      </c>
    </row>
    <row r="80" spans="1:13" ht="23.25" customHeight="1" x14ac:dyDescent="0.2">
      <c r="A80" s="11" t="s">
        <v>11</v>
      </c>
      <c r="C80" s="35"/>
    </row>
    <row r="81" spans="1:13" ht="23.25" customHeight="1" x14ac:dyDescent="0.2">
      <c r="C81" s="35"/>
    </row>
    <row r="82" spans="1:13" ht="23.25" customHeight="1" x14ac:dyDescent="0.2">
      <c r="A82" s="57"/>
      <c r="B82" s="47"/>
      <c r="C82" s="35"/>
    </row>
    <row r="83" spans="1:13" ht="23.25" customHeight="1" x14ac:dyDescent="0.2">
      <c r="A83" s="58"/>
      <c r="B83" s="47"/>
      <c r="C83" s="35"/>
    </row>
    <row r="84" spans="1:13" ht="23.25" customHeight="1" x14ac:dyDescent="0.2">
      <c r="B84" s="59" t="s">
        <v>31</v>
      </c>
    </row>
    <row r="85" spans="1:13" ht="23.25" customHeight="1" x14ac:dyDescent="0.2">
      <c r="A85" s="57"/>
      <c r="B85" s="47"/>
      <c r="C85" s="35"/>
    </row>
    <row r="86" spans="1:13" ht="23.25" x14ac:dyDescent="0.2"/>
    <row r="87" spans="1:13" s="11" customFormat="1" ht="23.25" x14ac:dyDescent="0.2">
      <c r="B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spans="1:13" s="11" customFormat="1" ht="23.25" x14ac:dyDescent="0.2">
      <c r="B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spans="1:13" s="11" customFormat="1" ht="23.25" x14ac:dyDescent="0.2">
      <c r="B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spans="1:13" s="11" customFormat="1" ht="23.25" x14ac:dyDescent="0.2">
      <c r="B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spans="1:13" s="11" customFormat="1" ht="23.25" x14ac:dyDescent="0.2">
      <c r="B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spans="1:13" s="11" customFormat="1" ht="23.25" x14ac:dyDescent="0.2">
      <c r="B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1:13" s="11" customFormat="1" ht="23.25" x14ac:dyDescent="0.2">
      <c r="B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1:13" s="11" customFormat="1" ht="23.25" x14ac:dyDescent="0.2">
      <c r="B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1:13" s="11" customFormat="1" ht="23.25" x14ac:dyDescent="0.2">
      <c r="B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1:13" s="11" customFormat="1" ht="23.25" x14ac:dyDescent="0.2">
      <c r="B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spans="2:13" s="11" customFormat="1" ht="23.25" x14ac:dyDescent="0.2">
      <c r="B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2:13" s="11" customFormat="1" ht="23.25" x14ac:dyDescent="0.2">
      <c r="B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2:13" s="11" customFormat="1" ht="23.25" x14ac:dyDescent="0.2">
      <c r="B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2:13" s="11" customFormat="1" ht="23.25" x14ac:dyDescent="0.2">
      <c r="B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2:13" s="11" customFormat="1" ht="23.25" x14ac:dyDescent="0.2">
      <c r="B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2:13" s="11" customFormat="1" ht="23.25" x14ac:dyDescent="0.2">
      <c r="B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2:13" s="11" customFormat="1" ht="23.25" x14ac:dyDescent="0.2">
      <c r="B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2:13" s="11" customFormat="1" ht="23.25" x14ac:dyDescent="0.2"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2:13" s="11" customFormat="1" ht="23.25" x14ac:dyDescent="0.2"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2:13" s="11" customFormat="1" ht="23.25" x14ac:dyDescent="0.2"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2:13" s="11" customFormat="1" ht="23.25" x14ac:dyDescent="0.2">
      <c r="B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2:13" s="11" customFormat="1" ht="23.25" x14ac:dyDescent="0.2">
      <c r="B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2:13" s="11" customFormat="1" ht="23.25" x14ac:dyDescent="0.2">
      <c r="B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2:13" s="11" customFormat="1" ht="23.25" x14ac:dyDescent="0.2">
      <c r="B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2:13" s="11" customFormat="1" ht="23.25" x14ac:dyDescent="0.2">
      <c r="B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2:13" s="11" customFormat="1" ht="23.25" x14ac:dyDescent="0.2">
      <c r="B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2:13" s="11" customFormat="1" ht="23.25" x14ac:dyDescent="0.2">
      <c r="B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2:13" s="11" customFormat="1" ht="23.25" x14ac:dyDescent="0.2">
      <c r="B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2:13" s="11" customFormat="1" ht="23.25" x14ac:dyDescent="0.2">
      <c r="B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2:13" s="11" customFormat="1" ht="23.25" x14ac:dyDescent="0.2">
      <c r="B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2:13" s="11" customFormat="1" ht="23.25" x14ac:dyDescent="0.2">
      <c r="B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2:13" s="11" customFormat="1" ht="23.25" x14ac:dyDescent="0.2">
      <c r="B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2:13" s="11" customFormat="1" ht="23.25" x14ac:dyDescent="0.2">
      <c r="B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2:13" s="11" customFormat="1" ht="23.25" x14ac:dyDescent="0.2">
      <c r="B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2:13" s="11" customFormat="1" ht="23.25" x14ac:dyDescent="0.2">
      <c r="B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2:13" s="11" customFormat="1" ht="23.25" x14ac:dyDescent="0.2">
      <c r="B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2:13" s="11" customFormat="1" ht="23.25" x14ac:dyDescent="0.2">
      <c r="B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2:13" s="11" customFormat="1" ht="23.25" x14ac:dyDescent="0.2">
      <c r="B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2:13" s="11" customFormat="1" ht="23.25" x14ac:dyDescent="0.2">
      <c r="B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2:13" s="11" customFormat="1" ht="23.25" x14ac:dyDescent="0.2">
      <c r="B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2:13" s="11" customFormat="1" ht="23.25" x14ac:dyDescent="0.2">
      <c r="B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2:13" s="11" customFormat="1" ht="23.25" x14ac:dyDescent="0.2">
      <c r="B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2:13" s="11" customFormat="1" ht="23.25" x14ac:dyDescent="0.2">
      <c r="B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2:13" s="11" customFormat="1" ht="23.25" x14ac:dyDescent="0.2">
      <c r="B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2:13" s="11" customFormat="1" ht="23.25" x14ac:dyDescent="0.2">
      <c r="B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2:13" s="11" customFormat="1" ht="23.25" x14ac:dyDescent="0.2">
      <c r="B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2:13" s="11" customFormat="1" ht="23.25" x14ac:dyDescent="0.2">
      <c r="B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2:13" s="11" customFormat="1" ht="23.25" x14ac:dyDescent="0.2">
      <c r="B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2:13" s="11" customFormat="1" ht="23.25" x14ac:dyDescent="0.2">
      <c r="B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2:13" s="11" customFormat="1" ht="23.25" x14ac:dyDescent="0.2">
      <c r="B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2:13" s="11" customFormat="1" ht="23.25" x14ac:dyDescent="0.2">
      <c r="B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2:13" s="11" customFormat="1" ht="23.25" x14ac:dyDescent="0.2">
      <c r="B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2:13" s="11" customFormat="1" ht="23.25" x14ac:dyDescent="0.2">
      <c r="B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2:13" s="11" customFormat="1" ht="23.25" x14ac:dyDescent="0.2">
      <c r="B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</row>
    <row r="141" spans="2:13" s="11" customFormat="1" ht="23.25" x14ac:dyDescent="0.2">
      <c r="B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spans="2:13" s="11" customFormat="1" ht="23.25" x14ac:dyDescent="0.2">
      <c r="B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</row>
  </sheetData>
  <mergeCells count="4">
    <mergeCell ref="J5:L5"/>
    <mergeCell ref="J38:L38"/>
    <mergeCell ref="F5:H5"/>
    <mergeCell ref="F38:H38"/>
  </mergeCells>
  <pageMargins left="0.81" right="0.196850393700787" top="0.78740157480314998" bottom="0.196850393700787" header="0.196850393700787" footer="0.196850393700787"/>
  <pageSetup paperSize="9" scale="64" fitToHeight="7" orientation="portrait" r:id="rId1"/>
  <headerFooter>
    <evenHeader>&amp;R&amp;"Arial,Italic"&amp;12For internal use only</evenHead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"/>
  <sheetViews>
    <sheetView showGridLines="0" view="pageBreakPreview" topLeftCell="A94" zoomScale="80" zoomScaleNormal="80" zoomScaleSheetLayoutView="80" workbookViewId="0">
      <selection activeCell="E68" sqref="E68"/>
    </sheetView>
  </sheetViews>
  <sheetFormatPr defaultColWidth="10.7109375" defaultRowHeight="24" customHeight="1" x14ac:dyDescent="0.2"/>
  <cols>
    <col min="1" max="1" width="60.85546875" style="11" customWidth="1"/>
    <col min="2" max="2" width="1.42578125" style="12" customWidth="1"/>
    <col min="3" max="3" width="8.85546875" style="11" customWidth="1"/>
    <col min="4" max="4" width="1.42578125" style="12" customWidth="1"/>
    <col min="5" max="5" width="15.28515625" style="12" customWidth="1"/>
    <col min="6" max="6" width="1.42578125" style="12" customWidth="1"/>
    <col min="7" max="7" width="15.28515625" style="12" customWidth="1"/>
    <col min="8" max="8" width="1.42578125" style="12" customWidth="1"/>
    <col min="9" max="9" width="15.7109375" style="12" customWidth="1"/>
    <col min="10" max="10" width="1.42578125" style="12" customWidth="1"/>
    <col min="11" max="11" width="15.7109375" style="12" customWidth="1"/>
    <col min="12" max="12" width="1.42578125" style="12" customWidth="1"/>
    <col min="13" max="16384" width="10.7109375" style="12"/>
  </cols>
  <sheetData>
    <row r="1" spans="1:26" s="3" customFormat="1" ht="22.5" customHeight="1" x14ac:dyDescent="0.2">
      <c r="I1" s="2"/>
      <c r="K1" s="4"/>
      <c r="L1" s="74" t="s">
        <v>66</v>
      </c>
      <c r="M1" s="2"/>
      <c r="O1" s="2"/>
      <c r="Q1" s="2"/>
      <c r="S1" s="2"/>
      <c r="U1" s="2"/>
    </row>
    <row r="2" spans="1:26" s="10" customFormat="1" ht="23.25" customHeight="1" x14ac:dyDescent="0.2">
      <c r="A2" s="6" t="s">
        <v>119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6" s="10" customFormat="1" ht="23.25" customHeight="1" x14ac:dyDescent="0.2">
      <c r="A3" s="6" t="s">
        <v>168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6" s="10" customFormat="1" ht="23.25" customHeight="1" x14ac:dyDescent="0.2">
      <c r="A4" s="6" t="s">
        <v>188</v>
      </c>
      <c r="B4" s="7"/>
      <c r="C4" s="8"/>
      <c r="D4" s="9"/>
      <c r="E4" s="9"/>
      <c r="F4" s="9"/>
      <c r="G4" s="9"/>
      <c r="H4" s="9"/>
      <c r="I4" s="9"/>
      <c r="J4" s="9"/>
      <c r="K4" s="9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s="10" customFormat="1" ht="23.25" customHeight="1" x14ac:dyDescent="0.2">
      <c r="B5" s="7"/>
      <c r="C5" s="8"/>
      <c r="D5" s="9"/>
      <c r="E5" s="9"/>
      <c r="F5" s="9"/>
      <c r="G5" s="9"/>
      <c r="H5" s="9"/>
      <c r="I5" s="7"/>
      <c r="J5" s="9"/>
      <c r="K5" s="4" t="s">
        <v>92</v>
      </c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s="10" customFormat="1" ht="23.25" customHeight="1" x14ac:dyDescent="0.2">
      <c r="B6" s="7"/>
      <c r="C6" s="8"/>
      <c r="D6" s="9"/>
      <c r="E6" s="93" t="s">
        <v>118</v>
      </c>
      <c r="F6" s="93"/>
      <c r="G6" s="93"/>
      <c r="H6" s="9"/>
      <c r="I6" s="80"/>
      <c r="J6" s="80" t="s">
        <v>117</v>
      </c>
      <c r="K6" s="80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23.25" x14ac:dyDescent="0.2">
      <c r="C7" s="14" t="s">
        <v>1</v>
      </c>
      <c r="D7" s="15"/>
      <c r="E7" s="62" t="s">
        <v>158</v>
      </c>
      <c r="F7" s="17"/>
      <c r="G7" s="16">
        <v>2560</v>
      </c>
      <c r="H7" s="17"/>
      <c r="I7" s="62" t="s">
        <v>158</v>
      </c>
      <c r="J7" s="17"/>
      <c r="K7" s="16">
        <v>2560</v>
      </c>
    </row>
    <row r="8" spans="1:26" ht="23.25" x14ac:dyDescent="0.2">
      <c r="A8" s="19" t="s">
        <v>104</v>
      </c>
      <c r="C8" s="14"/>
      <c r="D8" s="15"/>
      <c r="E8" s="16"/>
      <c r="F8" s="17"/>
      <c r="G8" s="16"/>
      <c r="H8" s="17"/>
      <c r="I8" s="16"/>
      <c r="J8" s="17"/>
      <c r="K8" s="16"/>
    </row>
    <row r="9" spans="1:26" ht="23.25" x14ac:dyDescent="0.2">
      <c r="A9" s="19" t="s">
        <v>138</v>
      </c>
      <c r="C9" s="14"/>
      <c r="D9" s="15"/>
      <c r="E9" s="16"/>
      <c r="F9" s="17"/>
      <c r="G9" s="16"/>
      <c r="H9" s="17"/>
      <c r="I9" s="16"/>
      <c r="J9" s="17"/>
      <c r="K9" s="16"/>
    </row>
    <row r="10" spans="1:26" ht="23.25" x14ac:dyDescent="0.2">
      <c r="A10" s="20" t="s">
        <v>76</v>
      </c>
      <c r="B10" s="21"/>
      <c r="C10" s="22"/>
      <c r="E10" s="23">
        <v>159093</v>
      </c>
      <c r="F10" s="23"/>
      <c r="G10" s="23">
        <v>179154</v>
      </c>
      <c r="H10" s="23"/>
      <c r="I10" s="23">
        <v>159429</v>
      </c>
      <c r="J10" s="23"/>
      <c r="K10" s="23">
        <v>179154</v>
      </c>
    </row>
    <row r="11" spans="1:26" ht="23.25" x14ac:dyDescent="0.2">
      <c r="A11" s="20" t="s">
        <v>171</v>
      </c>
      <c r="B11" s="21"/>
      <c r="C11" s="22">
        <v>17</v>
      </c>
      <c r="E11" s="23">
        <v>10147</v>
      </c>
      <c r="F11" s="23"/>
      <c r="G11" s="73">
        <v>0</v>
      </c>
      <c r="H11" s="23"/>
      <c r="I11" s="23">
        <v>1130</v>
      </c>
      <c r="J11" s="23"/>
      <c r="K11" s="73">
        <v>0</v>
      </c>
    </row>
    <row r="12" spans="1:26" ht="23.25" x14ac:dyDescent="0.2">
      <c r="A12" s="19" t="s">
        <v>139</v>
      </c>
      <c r="B12" s="21"/>
      <c r="C12" s="22"/>
      <c r="E12" s="69">
        <f>SUM(E10:E11)</f>
        <v>169240</v>
      </c>
      <c r="F12" s="23"/>
      <c r="G12" s="69">
        <f>SUM(G10:G11)</f>
        <v>179154</v>
      </c>
      <c r="H12" s="23"/>
      <c r="I12" s="69">
        <f>SUM(I10:I11)</f>
        <v>160559</v>
      </c>
      <c r="J12" s="23"/>
      <c r="K12" s="69">
        <f>SUM(K10:K11)</f>
        <v>179154</v>
      </c>
    </row>
    <row r="13" spans="1:26" ht="23.25" x14ac:dyDescent="0.2">
      <c r="A13" s="19" t="s">
        <v>140</v>
      </c>
      <c r="B13" s="21"/>
      <c r="C13" s="22"/>
      <c r="E13" s="23"/>
      <c r="F13" s="23"/>
      <c r="G13" s="23"/>
      <c r="H13" s="23"/>
      <c r="I13" s="23"/>
      <c r="J13" s="23"/>
      <c r="K13" s="23"/>
    </row>
    <row r="14" spans="1:26" ht="23.25" x14ac:dyDescent="0.2">
      <c r="A14" s="11" t="s">
        <v>77</v>
      </c>
      <c r="B14" s="21"/>
      <c r="C14" s="22"/>
      <c r="E14" s="23">
        <v>145239</v>
      </c>
      <c r="F14" s="23"/>
      <c r="G14" s="23">
        <v>140610</v>
      </c>
      <c r="H14" s="23"/>
      <c r="I14" s="23">
        <v>145239</v>
      </c>
      <c r="J14" s="23"/>
      <c r="K14" s="23">
        <v>140610</v>
      </c>
    </row>
    <row r="15" spans="1:26" ht="23.25" x14ac:dyDescent="0.2">
      <c r="A15" s="11" t="s">
        <v>172</v>
      </c>
      <c r="B15" s="21"/>
      <c r="C15" s="22">
        <v>17</v>
      </c>
      <c r="E15" s="23">
        <v>5058</v>
      </c>
      <c r="F15" s="23"/>
      <c r="G15" s="73">
        <v>0</v>
      </c>
      <c r="H15" s="23"/>
      <c r="I15" s="23">
        <v>646</v>
      </c>
      <c r="J15" s="23"/>
      <c r="K15" s="73">
        <v>0</v>
      </c>
    </row>
    <row r="16" spans="1:26" ht="23.25" x14ac:dyDescent="0.2">
      <c r="A16" s="26" t="s">
        <v>141</v>
      </c>
      <c r="B16" s="21"/>
      <c r="C16" s="22"/>
      <c r="E16" s="69">
        <f>SUM(E14:E15)</f>
        <v>150297</v>
      </c>
      <c r="F16" s="23"/>
      <c r="G16" s="69">
        <f>SUM(G14:G15)</f>
        <v>140610</v>
      </c>
      <c r="H16" s="23"/>
      <c r="I16" s="69">
        <f>SUM(I14:I15)</f>
        <v>145885</v>
      </c>
      <c r="J16" s="23"/>
      <c r="K16" s="69">
        <f>SUM(K14:K15)</f>
        <v>140610</v>
      </c>
    </row>
    <row r="17" spans="1:21" ht="23.25" x14ac:dyDescent="0.2">
      <c r="A17" s="26" t="s">
        <v>70</v>
      </c>
      <c r="C17" s="22"/>
      <c r="E17" s="76">
        <f>E12-E16</f>
        <v>18943</v>
      </c>
      <c r="F17" s="23"/>
      <c r="G17" s="76">
        <f>G12-G16</f>
        <v>38544</v>
      </c>
      <c r="H17" s="23"/>
      <c r="I17" s="76">
        <f>I12-I16</f>
        <v>14674</v>
      </c>
      <c r="J17" s="23"/>
      <c r="K17" s="76">
        <f>K12-K16</f>
        <v>38544</v>
      </c>
    </row>
    <row r="18" spans="1:21" ht="23.25" x14ac:dyDescent="0.2">
      <c r="A18" s="20" t="s">
        <v>32</v>
      </c>
      <c r="B18" s="21"/>
      <c r="C18" s="22"/>
      <c r="E18" s="24">
        <v>10793</v>
      </c>
      <c r="F18" s="23"/>
      <c r="G18" s="24">
        <v>14103</v>
      </c>
      <c r="H18" s="23"/>
      <c r="I18" s="24">
        <v>10760</v>
      </c>
      <c r="J18" s="23"/>
      <c r="K18" s="24">
        <v>14103</v>
      </c>
    </row>
    <row r="19" spans="1:21" ht="23.25" x14ac:dyDescent="0.2">
      <c r="A19" s="26" t="s">
        <v>71</v>
      </c>
      <c r="B19" s="21"/>
      <c r="C19" s="22"/>
      <c r="E19" s="69">
        <f>SUM(E17:E18)</f>
        <v>29736</v>
      </c>
      <c r="F19" s="23"/>
      <c r="G19" s="69">
        <f>SUM(G17:G18)</f>
        <v>52647</v>
      </c>
      <c r="H19" s="23"/>
      <c r="I19" s="69">
        <f>SUM(I17:I18)</f>
        <v>25434</v>
      </c>
      <c r="J19" s="23"/>
      <c r="K19" s="69">
        <f>SUM(K17:K18)</f>
        <v>52647</v>
      </c>
    </row>
    <row r="20" spans="1:21" ht="23.25" x14ac:dyDescent="0.2">
      <c r="A20" s="20" t="s">
        <v>148</v>
      </c>
      <c r="B20" s="21"/>
      <c r="C20" s="22"/>
      <c r="E20" s="23">
        <v>21582</v>
      </c>
      <c r="F20" s="23"/>
      <c r="G20" s="23">
        <v>15884</v>
      </c>
      <c r="H20" s="23"/>
      <c r="I20" s="23">
        <v>15605</v>
      </c>
      <c r="J20" s="23"/>
      <c r="K20" s="23">
        <v>15884</v>
      </c>
    </row>
    <row r="21" spans="1:21" ht="23.25" x14ac:dyDescent="0.2">
      <c r="A21" s="20" t="s">
        <v>33</v>
      </c>
      <c r="B21" s="21"/>
      <c r="C21" s="22"/>
      <c r="E21" s="24">
        <v>15701</v>
      </c>
      <c r="F21" s="23"/>
      <c r="G21" s="24">
        <v>14623</v>
      </c>
      <c r="H21" s="23"/>
      <c r="I21" s="24">
        <v>12732</v>
      </c>
      <c r="J21" s="23"/>
      <c r="K21" s="24">
        <v>14623</v>
      </c>
    </row>
    <row r="22" spans="1:21" ht="23.25" x14ac:dyDescent="0.2">
      <c r="A22" s="19" t="s">
        <v>34</v>
      </c>
      <c r="C22" s="22"/>
      <c r="E22" s="69">
        <f>SUM(E20:E21)</f>
        <v>37283</v>
      </c>
      <c r="F22" s="23"/>
      <c r="G22" s="69">
        <f>SUM(G20:G21)</f>
        <v>30507</v>
      </c>
      <c r="H22" s="23"/>
      <c r="I22" s="69">
        <f>SUM(I20:I21)</f>
        <v>28337</v>
      </c>
      <c r="J22" s="23"/>
      <c r="K22" s="69">
        <f>SUM(K20:K21)</f>
        <v>30507</v>
      </c>
    </row>
    <row r="23" spans="1:21" ht="23.25" x14ac:dyDescent="0.2">
      <c r="A23" s="26" t="s">
        <v>194</v>
      </c>
      <c r="B23" s="10"/>
      <c r="C23" s="22"/>
      <c r="E23" s="23">
        <f>E19-E22</f>
        <v>-7547</v>
      </c>
      <c r="F23" s="23"/>
      <c r="G23" s="23">
        <f>G19-G22</f>
        <v>22140</v>
      </c>
      <c r="H23" s="23"/>
      <c r="I23" s="23">
        <f>I19-I22</f>
        <v>-2903</v>
      </c>
      <c r="J23" s="23"/>
      <c r="K23" s="23">
        <f>K19-K22</f>
        <v>22140</v>
      </c>
    </row>
    <row r="24" spans="1:21" ht="23.25" x14ac:dyDescent="0.2">
      <c r="A24" s="20" t="s">
        <v>35</v>
      </c>
      <c r="B24" s="10"/>
      <c r="C24" s="22"/>
      <c r="E24" s="24">
        <v>-15303</v>
      </c>
      <c r="F24" s="23"/>
      <c r="G24" s="24">
        <v>-14138</v>
      </c>
      <c r="H24" s="23"/>
      <c r="I24" s="24">
        <v>-15303</v>
      </c>
      <c r="J24" s="23"/>
      <c r="K24" s="24">
        <v>-14138</v>
      </c>
    </row>
    <row r="25" spans="1:21" ht="23.25" x14ac:dyDescent="0.2">
      <c r="A25" s="26" t="s">
        <v>195</v>
      </c>
      <c r="B25" s="10"/>
      <c r="C25" s="22"/>
      <c r="E25" s="25">
        <f>SUM(E23:E24)</f>
        <v>-22850</v>
      </c>
      <c r="F25" s="23"/>
      <c r="G25" s="25">
        <f>SUM(G23:G24)</f>
        <v>8002</v>
      </c>
      <c r="H25" s="23"/>
      <c r="I25" s="25">
        <f>SUM(I23:I24)</f>
        <v>-18206</v>
      </c>
      <c r="J25" s="23"/>
      <c r="K25" s="25">
        <f>SUM(K23:K24)</f>
        <v>8002</v>
      </c>
    </row>
    <row r="26" spans="1:21" ht="23.25" x14ac:dyDescent="0.2">
      <c r="A26" s="20" t="s">
        <v>142</v>
      </c>
      <c r="B26" s="10"/>
      <c r="C26" s="22">
        <v>6</v>
      </c>
      <c r="E26" s="72">
        <v>0</v>
      </c>
      <c r="F26" s="23"/>
      <c r="G26" s="72">
        <v>0</v>
      </c>
      <c r="H26" s="23"/>
      <c r="I26" s="87">
        <v>-2145</v>
      </c>
      <c r="J26" s="23"/>
      <c r="K26" s="72">
        <v>0</v>
      </c>
    </row>
    <row r="27" spans="1:21" ht="23.25" x14ac:dyDescent="0.2">
      <c r="A27" s="26" t="s">
        <v>196</v>
      </c>
      <c r="B27" s="10"/>
      <c r="C27" s="22"/>
      <c r="E27" s="25">
        <f>SUM(E25:E26)</f>
        <v>-22850</v>
      </c>
      <c r="F27" s="23"/>
      <c r="G27" s="25">
        <f>SUM(G25:G26)</f>
        <v>8002</v>
      </c>
      <c r="H27" s="23"/>
      <c r="I27" s="25">
        <f>SUM(I25:I26)</f>
        <v>-20351</v>
      </c>
      <c r="J27" s="23"/>
      <c r="K27" s="25">
        <f>SUM(K25:K26)</f>
        <v>8002</v>
      </c>
    </row>
    <row r="28" spans="1:21" ht="23.25" x14ac:dyDescent="0.2">
      <c r="A28" s="20" t="s">
        <v>169</v>
      </c>
      <c r="B28" s="10"/>
      <c r="C28" s="22">
        <v>18</v>
      </c>
      <c r="E28" s="25">
        <v>6850</v>
      </c>
      <c r="F28" s="23"/>
      <c r="G28" s="25">
        <v>-1911</v>
      </c>
      <c r="H28" s="23"/>
      <c r="I28" s="25">
        <v>5780</v>
      </c>
      <c r="J28" s="23"/>
      <c r="K28" s="24">
        <v>-1911</v>
      </c>
    </row>
    <row r="29" spans="1:21" ht="23.25" x14ac:dyDescent="0.2">
      <c r="A29" s="19" t="s">
        <v>157</v>
      </c>
      <c r="C29" s="22"/>
      <c r="E29" s="69">
        <f>SUM(E27:E28)</f>
        <v>-16000</v>
      </c>
      <c r="F29" s="25"/>
      <c r="G29" s="69">
        <f>SUM(G27:G28)</f>
        <v>6091</v>
      </c>
      <c r="H29" s="25"/>
      <c r="I29" s="69">
        <f>SUM(I27:I28)</f>
        <v>-14571</v>
      </c>
      <c r="J29" s="25"/>
      <c r="K29" s="69">
        <f>SUM(K27:K28)</f>
        <v>6091</v>
      </c>
    </row>
    <row r="30" spans="1:21" s="1" customFormat="1" ht="9.75" customHeight="1" x14ac:dyDescent="0.2">
      <c r="A30" s="34"/>
      <c r="C30" s="22"/>
      <c r="D30" s="27"/>
      <c r="E30" s="28"/>
      <c r="F30" s="30"/>
      <c r="G30" s="28"/>
      <c r="H30" s="30"/>
      <c r="I30" s="28"/>
      <c r="J30" s="30"/>
      <c r="K30" s="33"/>
      <c r="M30" s="5"/>
      <c r="O30" s="5"/>
      <c r="U30" s="5"/>
    </row>
    <row r="31" spans="1:21" s="1" customFormat="1" ht="23.25" customHeight="1" x14ac:dyDescent="0.2">
      <c r="A31" s="34" t="s">
        <v>56</v>
      </c>
      <c r="C31" s="22"/>
      <c r="D31" s="27"/>
      <c r="E31" s="29"/>
      <c r="F31" s="30"/>
      <c r="G31" s="29"/>
      <c r="H31" s="30"/>
      <c r="I31" s="29"/>
      <c r="J31" s="30"/>
      <c r="K31" s="31"/>
      <c r="M31" s="5"/>
      <c r="O31" s="5"/>
      <c r="Q31" s="5"/>
      <c r="S31" s="5"/>
      <c r="U31" s="5"/>
    </row>
    <row r="32" spans="1:21" s="1" customFormat="1" ht="23.25" customHeight="1" x14ac:dyDescent="0.2">
      <c r="A32" s="32" t="s">
        <v>61</v>
      </c>
      <c r="C32" s="22"/>
      <c r="D32" s="27"/>
      <c r="E32" s="73">
        <v>0</v>
      </c>
      <c r="F32" s="30"/>
      <c r="G32" s="73">
        <v>0</v>
      </c>
      <c r="H32" s="30"/>
      <c r="I32" s="73">
        <v>0</v>
      </c>
      <c r="J32" s="30"/>
      <c r="K32" s="72">
        <v>0</v>
      </c>
      <c r="M32" s="5"/>
      <c r="O32" s="5"/>
      <c r="Q32" s="5"/>
      <c r="S32" s="5"/>
      <c r="U32" s="5"/>
    </row>
    <row r="33" spans="1:21" s="1" customFormat="1" ht="23.25" customHeight="1" thickBot="1" x14ac:dyDescent="0.25">
      <c r="A33" s="34" t="s">
        <v>69</v>
      </c>
      <c r="C33" s="22"/>
      <c r="D33" s="27"/>
      <c r="E33" s="68">
        <f>SUM(E29,E32)</f>
        <v>-16000</v>
      </c>
      <c r="F33" s="30"/>
      <c r="G33" s="68">
        <f>SUM(G29,G32)</f>
        <v>6091</v>
      </c>
      <c r="H33" s="30"/>
      <c r="I33" s="68">
        <f>SUM(I29,I32)</f>
        <v>-14571</v>
      </c>
      <c r="J33" s="30"/>
      <c r="K33" s="68">
        <f>SUM(K29,K32)</f>
        <v>6091</v>
      </c>
      <c r="M33" s="5"/>
      <c r="O33" s="5"/>
      <c r="Q33" s="5"/>
      <c r="S33" s="5"/>
      <c r="U33" s="5"/>
    </row>
    <row r="34" spans="1:21" s="1" customFormat="1" ht="7.5" customHeight="1" thickTop="1" x14ac:dyDescent="0.2">
      <c r="A34" s="34"/>
      <c r="C34" s="22"/>
      <c r="D34" s="27"/>
      <c r="E34" s="28"/>
      <c r="F34" s="30"/>
      <c r="G34" s="28"/>
      <c r="H34" s="30"/>
      <c r="I34" s="28"/>
      <c r="J34" s="30"/>
      <c r="K34" s="33"/>
      <c r="M34" s="5"/>
      <c r="O34" s="5"/>
      <c r="U34" s="5"/>
    </row>
    <row r="35" spans="1:21" s="1" customFormat="1" ht="23.25" customHeight="1" x14ac:dyDescent="0.2">
      <c r="A35" s="81" t="s">
        <v>123</v>
      </c>
      <c r="C35" s="22"/>
      <c r="D35" s="27"/>
      <c r="E35" s="28"/>
      <c r="F35" s="30"/>
      <c r="G35" s="28"/>
      <c r="H35" s="30"/>
      <c r="I35" s="28"/>
      <c r="J35" s="30"/>
      <c r="K35" s="33"/>
      <c r="M35" s="5"/>
      <c r="O35" s="5"/>
      <c r="Q35" s="5"/>
      <c r="S35" s="5"/>
      <c r="U35" s="5"/>
    </row>
    <row r="36" spans="1:21" s="1" customFormat="1" ht="23.25" customHeight="1" thickBot="1" x14ac:dyDescent="0.25">
      <c r="A36" s="82" t="s">
        <v>124</v>
      </c>
      <c r="C36" s="22"/>
      <c r="D36" s="27"/>
      <c r="E36" s="25">
        <f>I36</f>
        <v>-14571</v>
      </c>
      <c r="F36" s="30"/>
      <c r="G36" s="25">
        <f>K29</f>
        <v>6091</v>
      </c>
      <c r="H36" s="30"/>
      <c r="I36" s="83">
        <f>I29</f>
        <v>-14571</v>
      </c>
      <c r="J36" s="30"/>
      <c r="K36" s="83">
        <f>K29</f>
        <v>6091</v>
      </c>
      <c r="M36" s="5"/>
      <c r="O36" s="5"/>
      <c r="Q36" s="5"/>
      <c r="S36" s="5"/>
      <c r="U36" s="5"/>
    </row>
    <row r="37" spans="1:21" s="1" customFormat="1" ht="23.25" customHeight="1" thickTop="1" x14ac:dyDescent="0.2">
      <c r="A37" s="82" t="s">
        <v>125</v>
      </c>
      <c r="C37" s="22"/>
      <c r="D37" s="27"/>
      <c r="E37" s="73">
        <v>-1429</v>
      </c>
      <c r="F37" s="30"/>
      <c r="G37" s="25">
        <f>I37</f>
        <v>0</v>
      </c>
      <c r="H37" s="30"/>
      <c r="I37" s="28"/>
      <c r="J37" s="30"/>
      <c r="K37" s="33"/>
      <c r="M37" s="5"/>
      <c r="O37" s="5"/>
      <c r="Q37" s="5"/>
      <c r="S37" s="5"/>
      <c r="U37" s="5"/>
    </row>
    <row r="38" spans="1:21" s="1" customFormat="1" ht="23.25" customHeight="1" thickBot="1" x14ac:dyDescent="0.25">
      <c r="A38" s="34"/>
      <c r="C38" s="22"/>
      <c r="D38" s="27"/>
      <c r="E38" s="84">
        <f>SUM(E36:E37)</f>
        <v>-16000</v>
      </c>
      <c r="F38" s="30"/>
      <c r="G38" s="84">
        <f>SUM(G36:G37)</f>
        <v>6091</v>
      </c>
      <c r="H38" s="30"/>
      <c r="I38" s="28"/>
      <c r="J38" s="30"/>
      <c r="K38" s="33"/>
      <c r="M38" s="5"/>
      <c r="O38" s="5"/>
      <c r="Q38" s="5"/>
      <c r="S38" s="5"/>
      <c r="U38" s="5"/>
    </row>
    <row r="39" spans="1:21" s="1" customFormat="1" ht="7.5" customHeight="1" thickTop="1" x14ac:dyDescent="0.2">
      <c r="A39" s="34"/>
      <c r="C39" s="22"/>
      <c r="D39" s="27"/>
      <c r="E39" s="28"/>
      <c r="F39" s="30"/>
      <c r="G39" s="28"/>
      <c r="H39" s="30"/>
      <c r="I39" s="28"/>
      <c r="J39" s="30"/>
      <c r="K39" s="33"/>
      <c r="M39" s="5"/>
      <c r="O39" s="5"/>
      <c r="U39" s="5"/>
    </row>
    <row r="40" spans="1:21" s="1" customFormat="1" ht="23.25" customHeight="1" x14ac:dyDescent="0.2">
      <c r="A40" s="81" t="s">
        <v>126</v>
      </c>
      <c r="C40" s="22"/>
      <c r="D40" s="27"/>
      <c r="E40" s="28"/>
      <c r="F40" s="30"/>
      <c r="G40" s="28"/>
      <c r="H40" s="30"/>
      <c r="I40" s="28"/>
      <c r="J40" s="30"/>
      <c r="K40" s="33"/>
      <c r="M40" s="5"/>
      <c r="O40" s="5"/>
      <c r="Q40" s="5"/>
      <c r="S40" s="5"/>
      <c r="U40" s="5"/>
    </row>
    <row r="41" spans="1:21" s="1" customFormat="1" ht="23.25" customHeight="1" thickBot="1" x14ac:dyDescent="0.25">
      <c r="A41" s="82" t="s">
        <v>124</v>
      </c>
      <c r="C41" s="22"/>
      <c r="D41" s="27"/>
      <c r="E41" s="25">
        <f>I41</f>
        <v>-14571</v>
      </c>
      <c r="F41" s="30"/>
      <c r="G41" s="25">
        <f>K29+K32</f>
        <v>6091</v>
      </c>
      <c r="H41" s="30"/>
      <c r="I41" s="83">
        <f>I33</f>
        <v>-14571</v>
      </c>
      <c r="J41" s="30"/>
      <c r="K41" s="83">
        <f>K33</f>
        <v>6091</v>
      </c>
      <c r="M41" s="5"/>
      <c r="O41" s="5"/>
      <c r="Q41" s="5"/>
      <c r="S41" s="5"/>
      <c r="U41" s="5"/>
    </row>
    <row r="42" spans="1:21" s="1" customFormat="1" ht="23.25" customHeight="1" thickTop="1" x14ac:dyDescent="0.2">
      <c r="A42" s="82" t="s">
        <v>125</v>
      </c>
      <c r="C42" s="22"/>
      <c r="D42" s="27"/>
      <c r="E42" s="73">
        <f>E37</f>
        <v>-1429</v>
      </c>
      <c r="F42" s="30"/>
      <c r="G42" s="25">
        <f>I42</f>
        <v>0</v>
      </c>
      <c r="H42" s="30"/>
      <c r="I42" s="28"/>
      <c r="J42" s="30"/>
      <c r="K42" s="33"/>
      <c r="M42" s="5"/>
      <c r="O42" s="5"/>
      <c r="Q42" s="5"/>
      <c r="S42" s="5"/>
      <c r="U42" s="5"/>
    </row>
    <row r="43" spans="1:21" s="1" customFormat="1" ht="23.25" customHeight="1" thickBot="1" x14ac:dyDescent="0.25">
      <c r="A43" s="34"/>
      <c r="C43" s="22"/>
      <c r="D43" s="27"/>
      <c r="E43" s="84">
        <f>SUM(E41:E42)</f>
        <v>-16000</v>
      </c>
      <c r="F43" s="30"/>
      <c r="G43" s="84">
        <f>SUM(G41:G42)</f>
        <v>6091</v>
      </c>
      <c r="H43" s="30"/>
      <c r="I43" s="90"/>
      <c r="J43" s="30"/>
      <c r="K43" s="33"/>
      <c r="M43" s="5"/>
      <c r="O43" s="5"/>
      <c r="Q43" s="5"/>
      <c r="S43" s="5"/>
      <c r="U43" s="5"/>
    </row>
    <row r="44" spans="1:21" s="1" customFormat="1" ht="7.5" customHeight="1" thickTop="1" x14ac:dyDescent="0.2">
      <c r="A44" s="34"/>
      <c r="C44" s="22"/>
      <c r="D44" s="27"/>
      <c r="E44" s="28"/>
      <c r="F44" s="30"/>
      <c r="G44" s="28"/>
      <c r="H44" s="30"/>
      <c r="I44" s="28"/>
      <c r="J44" s="30"/>
      <c r="K44" s="33"/>
      <c r="M44" s="5"/>
      <c r="O44" s="5"/>
      <c r="U44" s="5"/>
    </row>
    <row r="45" spans="1:21" s="1" customFormat="1" ht="23.25" customHeight="1" x14ac:dyDescent="0.2">
      <c r="A45" s="34" t="s">
        <v>100</v>
      </c>
      <c r="C45" s="22">
        <v>19</v>
      </c>
      <c r="D45" s="27"/>
      <c r="E45" s="28"/>
      <c r="F45" s="30"/>
      <c r="G45" s="28"/>
      <c r="H45" s="30"/>
      <c r="I45" s="28"/>
      <c r="J45" s="30"/>
      <c r="K45" s="88"/>
      <c r="M45" s="5"/>
      <c r="O45" s="5"/>
      <c r="Q45" s="5"/>
      <c r="S45" s="5"/>
      <c r="U45" s="5"/>
    </row>
    <row r="46" spans="1:21" s="1" customFormat="1" ht="23.25" customHeight="1" x14ac:dyDescent="0.2">
      <c r="A46" s="32" t="s">
        <v>161</v>
      </c>
      <c r="C46" s="22"/>
      <c r="D46" s="27"/>
      <c r="E46" s="28"/>
      <c r="F46" s="30"/>
      <c r="G46" s="28"/>
      <c r="H46" s="30"/>
      <c r="I46" s="28"/>
      <c r="J46" s="30"/>
      <c r="K46" s="33"/>
      <c r="M46" s="5"/>
      <c r="O46" s="5"/>
      <c r="Q46" s="5"/>
      <c r="S46" s="5"/>
      <c r="U46" s="5"/>
    </row>
    <row r="47" spans="1:21" ht="23.25" customHeight="1" thickBot="1" x14ac:dyDescent="0.25">
      <c r="A47" s="11" t="s">
        <v>162</v>
      </c>
      <c r="C47" s="22"/>
      <c r="E47" s="89">
        <v>-0.03</v>
      </c>
      <c r="F47" s="86"/>
      <c r="G47" s="89">
        <v>1.6400000000000001E-2</v>
      </c>
      <c r="H47" s="86"/>
      <c r="I47" s="89">
        <v>-0.03</v>
      </c>
      <c r="J47" s="86"/>
      <c r="K47" s="89">
        <v>1.6400000000000001E-2</v>
      </c>
    </row>
    <row r="48" spans="1:21" s="1" customFormat="1" ht="9.75" customHeight="1" thickTop="1" x14ac:dyDescent="0.2">
      <c r="A48" s="34"/>
      <c r="C48" s="22"/>
      <c r="D48" s="27"/>
      <c r="E48" s="28"/>
      <c r="F48" s="30"/>
      <c r="G48" s="28"/>
      <c r="H48" s="30"/>
      <c r="I48" s="28"/>
      <c r="J48" s="30"/>
      <c r="K48" s="33"/>
      <c r="M48" s="5"/>
      <c r="O48" s="5"/>
      <c r="U48" s="5"/>
    </row>
    <row r="49" spans="1:21" s="1" customFormat="1" ht="23.25" customHeight="1" x14ac:dyDescent="0.2">
      <c r="A49" s="11" t="s">
        <v>11</v>
      </c>
      <c r="E49" s="2"/>
      <c r="F49" s="3"/>
      <c r="G49" s="2"/>
      <c r="H49" s="3"/>
      <c r="I49" s="2"/>
      <c r="J49" s="3"/>
      <c r="K49" s="4"/>
      <c r="M49" s="5"/>
      <c r="O49" s="5"/>
      <c r="Q49" s="5"/>
      <c r="S49" s="5"/>
      <c r="U49" s="5"/>
    </row>
    <row r="50" spans="1:21" s="11" customFormat="1" ht="23.25" x14ac:dyDescent="0.2">
      <c r="A50" s="3"/>
      <c r="B50" s="3"/>
      <c r="C50" s="3"/>
      <c r="D50" s="3"/>
      <c r="E50" s="3"/>
      <c r="F50" s="3"/>
      <c r="G50" s="3"/>
      <c r="H50" s="3"/>
      <c r="I50" s="2"/>
      <c r="J50" s="3"/>
      <c r="K50" s="4"/>
      <c r="L50" s="74" t="s">
        <v>66</v>
      </c>
      <c r="M50" s="12"/>
      <c r="N50" s="12"/>
      <c r="O50" s="12"/>
      <c r="P50" s="12"/>
      <c r="Q50" s="12"/>
      <c r="R50" s="12"/>
      <c r="S50" s="12"/>
      <c r="T50" s="12"/>
      <c r="U50" s="12"/>
    </row>
    <row r="51" spans="1:21" s="11" customFormat="1" ht="23.25" x14ac:dyDescent="0.2">
      <c r="A51" s="6" t="s">
        <v>119</v>
      </c>
      <c r="B51" s="7"/>
      <c r="C51" s="8"/>
      <c r="D51" s="9"/>
      <c r="E51" s="9"/>
      <c r="F51" s="9"/>
      <c r="G51" s="9"/>
      <c r="H51" s="9"/>
      <c r="I51" s="9"/>
      <c r="J51" s="9"/>
      <c r="K51" s="9"/>
      <c r="L51" s="10"/>
      <c r="M51" s="12"/>
      <c r="N51" s="12"/>
      <c r="O51" s="12"/>
      <c r="P51" s="12"/>
      <c r="Q51" s="12"/>
      <c r="R51" s="12"/>
      <c r="S51" s="12"/>
      <c r="T51" s="12"/>
      <c r="U51" s="12"/>
    </row>
    <row r="52" spans="1:21" s="11" customFormat="1" ht="23.25" x14ac:dyDescent="0.2">
      <c r="A52" s="6" t="s">
        <v>168</v>
      </c>
      <c r="B52" s="7"/>
      <c r="C52" s="8"/>
      <c r="D52" s="9"/>
      <c r="E52" s="9"/>
      <c r="F52" s="9"/>
      <c r="G52" s="9"/>
      <c r="H52" s="9"/>
      <c r="I52" s="9"/>
      <c r="J52" s="9"/>
      <c r="K52" s="9"/>
      <c r="L52" s="10"/>
      <c r="M52" s="12"/>
      <c r="N52" s="12"/>
      <c r="O52" s="12"/>
      <c r="P52" s="12"/>
      <c r="Q52" s="12"/>
      <c r="R52" s="12"/>
      <c r="S52" s="12"/>
      <c r="T52" s="12"/>
      <c r="U52" s="12"/>
    </row>
    <row r="53" spans="1:21" s="11" customFormat="1" ht="23.25" x14ac:dyDescent="0.2">
      <c r="A53" s="6" t="s">
        <v>175</v>
      </c>
      <c r="B53" s="7"/>
      <c r="C53" s="8"/>
      <c r="D53" s="9"/>
      <c r="E53" s="9"/>
      <c r="F53" s="9"/>
      <c r="G53" s="9"/>
      <c r="H53" s="9"/>
      <c r="I53" s="9"/>
      <c r="J53" s="9"/>
      <c r="K53" s="9"/>
      <c r="L53" s="10"/>
      <c r="M53" s="12"/>
      <c r="N53" s="12"/>
      <c r="O53" s="12"/>
      <c r="P53" s="12"/>
      <c r="Q53" s="12"/>
      <c r="R53" s="12"/>
      <c r="S53" s="12"/>
      <c r="T53" s="12"/>
      <c r="U53" s="12"/>
    </row>
    <row r="54" spans="1:21" s="11" customFormat="1" ht="23.25" x14ac:dyDescent="0.2">
      <c r="A54" s="10"/>
      <c r="B54" s="7"/>
      <c r="C54" s="8"/>
      <c r="D54" s="9"/>
      <c r="E54" s="9"/>
      <c r="F54" s="9"/>
      <c r="G54" s="9"/>
      <c r="H54" s="9"/>
      <c r="I54" s="7"/>
      <c r="J54" s="9"/>
      <c r="K54" s="4" t="s">
        <v>92</v>
      </c>
      <c r="L54" s="10"/>
      <c r="M54" s="12"/>
      <c r="N54" s="12"/>
      <c r="O54" s="12"/>
      <c r="P54" s="12"/>
      <c r="Q54" s="12"/>
      <c r="R54" s="12"/>
      <c r="S54" s="12"/>
      <c r="T54" s="12"/>
      <c r="U54" s="12"/>
    </row>
    <row r="55" spans="1:21" s="11" customFormat="1" ht="23.25" x14ac:dyDescent="0.2">
      <c r="A55" s="10"/>
      <c r="B55" s="7"/>
      <c r="C55" s="8"/>
      <c r="D55" s="9"/>
      <c r="E55" s="93" t="s">
        <v>118</v>
      </c>
      <c r="F55" s="93"/>
      <c r="G55" s="93"/>
      <c r="H55" s="9"/>
      <c r="I55" s="80"/>
      <c r="J55" s="80" t="s">
        <v>117</v>
      </c>
      <c r="K55" s="80"/>
      <c r="L55" s="10"/>
      <c r="M55" s="12"/>
      <c r="N55" s="12"/>
      <c r="O55" s="12"/>
      <c r="P55" s="12"/>
      <c r="Q55" s="12"/>
      <c r="R55" s="12"/>
      <c r="S55" s="12"/>
      <c r="T55" s="12"/>
      <c r="U55" s="12"/>
    </row>
    <row r="56" spans="1:21" s="11" customFormat="1" ht="23.25" x14ac:dyDescent="0.2">
      <c r="B56" s="12"/>
      <c r="C56" s="14" t="s">
        <v>1</v>
      </c>
      <c r="D56" s="15"/>
      <c r="E56" s="62" t="s">
        <v>158</v>
      </c>
      <c r="F56" s="17"/>
      <c r="G56" s="16">
        <v>2560</v>
      </c>
      <c r="H56" s="17"/>
      <c r="I56" s="62" t="s">
        <v>158</v>
      </c>
      <c r="J56" s="17"/>
      <c r="K56" s="16">
        <v>2560</v>
      </c>
      <c r="L56" s="12"/>
      <c r="M56" s="12"/>
      <c r="N56" s="12"/>
      <c r="O56" s="12"/>
      <c r="P56" s="12"/>
      <c r="Q56" s="12"/>
      <c r="R56" s="12"/>
      <c r="S56" s="12"/>
      <c r="T56" s="12"/>
      <c r="U56" s="12"/>
    </row>
    <row r="57" spans="1:21" s="11" customFormat="1" ht="23.25" x14ac:dyDescent="0.2">
      <c r="A57" s="19" t="s">
        <v>104</v>
      </c>
      <c r="B57" s="12"/>
      <c r="C57" s="14"/>
      <c r="D57" s="15"/>
      <c r="E57" s="16"/>
      <c r="F57" s="17"/>
      <c r="G57" s="16"/>
      <c r="H57" s="17"/>
      <c r="I57" s="16"/>
      <c r="J57" s="17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</row>
    <row r="58" spans="1:21" s="11" customFormat="1" ht="23.25" x14ac:dyDescent="0.2">
      <c r="A58" s="19" t="s">
        <v>138</v>
      </c>
      <c r="B58" s="12"/>
      <c r="C58" s="14"/>
      <c r="D58" s="15"/>
      <c r="E58" s="16"/>
      <c r="F58" s="17"/>
      <c r="G58" s="16"/>
      <c r="H58" s="17"/>
      <c r="I58" s="16"/>
      <c r="J58" s="17"/>
      <c r="K58" s="16"/>
      <c r="L58" s="12"/>
      <c r="M58" s="12"/>
      <c r="N58" s="12"/>
      <c r="O58" s="12"/>
      <c r="P58" s="12"/>
      <c r="Q58" s="12"/>
      <c r="R58" s="12"/>
      <c r="S58" s="12"/>
      <c r="T58" s="12"/>
      <c r="U58" s="12"/>
    </row>
    <row r="59" spans="1:21" s="11" customFormat="1" ht="23.25" x14ac:dyDescent="0.2">
      <c r="A59" s="20" t="s">
        <v>76</v>
      </c>
      <c r="B59" s="21"/>
      <c r="C59" s="22"/>
      <c r="D59" s="12"/>
      <c r="E59" s="23">
        <v>322746</v>
      </c>
      <c r="F59" s="23"/>
      <c r="G59" s="23">
        <v>357323</v>
      </c>
      <c r="H59" s="23"/>
      <c r="I59" s="23">
        <v>323219</v>
      </c>
      <c r="J59" s="23"/>
      <c r="K59" s="23">
        <v>357323</v>
      </c>
      <c r="L59" s="12"/>
      <c r="M59" s="12"/>
      <c r="N59" s="12"/>
      <c r="O59" s="12"/>
      <c r="P59" s="12"/>
      <c r="Q59" s="12"/>
      <c r="R59" s="12"/>
      <c r="S59" s="12"/>
      <c r="T59" s="12"/>
      <c r="U59" s="12"/>
    </row>
    <row r="60" spans="1:21" s="11" customFormat="1" ht="23.25" x14ac:dyDescent="0.2">
      <c r="A60" s="20" t="s">
        <v>171</v>
      </c>
      <c r="B60" s="21"/>
      <c r="C60" s="22">
        <v>17</v>
      </c>
      <c r="D60" s="12"/>
      <c r="E60" s="23">
        <v>24652</v>
      </c>
      <c r="F60" s="23"/>
      <c r="G60" s="73">
        <v>0</v>
      </c>
      <c r="H60" s="23"/>
      <c r="I60" s="23">
        <v>9822</v>
      </c>
      <c r="J60" s="23"/>
      <c r="K60" s="73">
        <v>0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</row>
    <row r="61" spans="1:21" s="11" customFormat="1" ht="23.25" x14ac:dyDescent="0.2">
      <c r="A61" s="19" t="s">
        <v>139</v>
      </c>
      <c r="B61" s="21"/>
      <c r="C61" s="22"/>
      <c r="D61" s="12"/>
      <c r="E61" s="69">
        <f>SUM(E59:E60)</f>
        <v>347398</v>
      </c>
      <c r="F61" s="23"/>
      <c r="G61" s="69">
        <f>SUM(G59:G60)</f>
        <v>357323</v>
      </c>
      <c r="H61" s="23"/>
      <c r="I61" s="69">
        <f>SUM(I59:I60)</f>
        <v>333041</v>
      </c>
      <c r="J61" s="23"/>
      <c r="K61" s="69">
        <f>SUM(K59:K60)</f>
        <v>357323</v>
      </c>
      <c r="L61" s="12"/>
      <c r="M61" s="12"/>
      <c r="N61" s="12"/>
      <c r="O61" s="12"/>
      <c r="P61" s="12"/>
      <c r="Q61" s="12"/>
      <c r="R61" s="12"/>
      <c r="S61" s="12"/>
      <c r="T61" s="12"/>
      <c r="U61" s="12"/>
    </row>
    <row r="62" spans="1:21" s="11" customFormat="1" ht="23.25" x14ac:dyDescent="0.2">
      <c r="A62" s="19" t="s">
        <v>140</v>
      </c>
      <c r="B62" s="21"/>
      <c r="C62" s="22"/>
      <c r="D62" s="12"/>
      <c r="E62" s="23"/>
      <c r="F62" s="23"/>
      <c r="G62" s="23"/>
      <c r="H62" s="23"/>
      <c r="I62" s="23"/>
      <c r="J62" s="23"/>
      <c r="K62" s="23"/>
      <c r="L62" s="12"/>
      <c r="M62" s="12"/>
      <c r="N62" s="12"/>
      <c r="O62" s="12"/>
      <c r="P62" s="12"/>
      <c r="Q62" s="12"/>
      <c r="R62" s="12"/>
      <c r="S62" s="12"/>
      <c r="T62" s="12"/>
      <c r="U62" s="12"/>
    </row>
    <row r="63" spans="1:21" ht="24" customHeight="1" x14ac:dyDescent="0.2">
      <c r="A63" s="11" t="s">
        <v>77</v>
      </c>
      <c r="B63" s="21"/>
      <c r="C63" s="22"/>
      <c r="E63" s="23">
        <v>284683</v>
      </c>
      <c r="F63" s="23"/>
      <c r="G63" s="23">
        <v>281004</v>
      </c>
      <c r="H63" s="23"/>
      <c r="I63" s="23">
        <v>284683</v>
      </c>
      <c r="J63" s="23"/>
      <c r="K63" s="23">
        <v>281004</v>
      </c>
    </row>
    <row r="64" spans="1:21" ht="24" customHeight="1" x14ac:dyDescent="0.2">
      <c r="A64" s="11" t="s">
        <v>172</v>
      </c>
      <c r="B64" s="21"/>
      <c r="C64" s="22">
        <v>17</v>
      </c>
      <c r="E64" s="23">
        <v>14101</v>
      </c>
      <c r="F64" s="23"/>
      <c r="G64" s="73">
        <v>0</v>
      </c>
      <c r="H64" s="23"/>
      <c r="I64" s="23">
        <v>7047</v>
      </c>
      <c r="J64" s="23"/>
      <c r="K64" s="73">
        <v>0</v>
      </c>
    </row>
    <row r="65" spans="1:12" ht="24" customHeight="1" x14ac:dyDescent="0.2">
      <c r="A65" s="26" t="s">
        <v>141</v>
      </c>
      <c r="B65" s="21"/>
      <c r="C65" s="22"/>
      <c r="E65" s="69">
        <f>SUM(E63:E64)</f>
        <v>298784</v>
      </c>
      <c r="F65" s="23"/>
      <c r="G65" s="69">
        <f>SUM(G63:G64)</f>
        <v>281004</v>
      </c>
      <c r="H65" s="23"/>
      <c r="I65" s="69">
        <f>SUM(I63:I64)</f>
        <v>291730</v>
      </c>
      <c r="J65" s="23"/>
      <c r="K65" s="69">
        <f>SUM(K63:K64)</f>
        <v>281004</v>
      </c>
    </row>
    <row r="66" spans="1:12" ht="24" customHeight="1" x14ac:dyDescent="0.2">
      <c r="A66" s="26" t="s">
        <v>70</v>
      </c>
      <c r="C66" s="22"/>
      <c r="E66" s="76">
        <f>E61-E65</f>
        <v>48614</v>
      </c>
      <c r="F66" s="23"/>
      <c r="G66" s="76">
        <f>G61-G65</f>
        <v>76319</v>
      </c>
      <c r="H66" s="23"/>
      <c r="I66" s="76">
        <f>I61-I65</f>
        <v>41311</v>
      </c>
      <c r="J66" s="23"/>
      <c r="K66" s="76">
        <f>K61-K65</f>
        <v>76319</v>
      </c>
    </row>
    <row r="67" spans="1:12" ht="24" customHeight="1" x14ac:dyDescent="0.2">
      <c r="A67" s="20" t="s">
        <v>32</v>
      </c>
      <c r="B67" s="21"/>
      <c r="C67" s="22"/>
      <c r="E67" s="24">
        <v>28007</v>
      </c>
      <c r="F67" s="23"/>
      <c r="G67" s="24">
        <v>21770</v>
      </c>
      <c r="H67" s="23"/>
      <c r="I67" s="24">
        <v>27788</v>
      </c>
      <c r="J67" s="23"/>
      <c r="K67" s="24">
        <v>21770</v>
      </c>
    </row>
    <row r="68" spans="1:12" ht="24" customHeight="1" x14ac:dyDescent="0.2">
      <c r="A68" s="26" t="s">
        <v>71</v>
      </c>
      <c r="B68" s="21"/>
      <c r="C68" s="22"/>
      <c r="E68" s="69">
        <f>SUM(E66:E67)</f>
        <v>76621</v>
      </c>
      <c r="F68" s="23"/>
      <c r="G68" s="69">
        <f>SUM(G66:G67)</f>
        <v>98089</v>
      </c>
      <c r="H68" s="23"/>
      <c r="I68" s="69">
        <f>SUM(I66:I67)</f>
        <v>69099</v>
      </c>
      <c r="J68" s="23"/>
      <c r="K68" s="69">
        <f>SUM(K66:K67)</f>
        <v>98089</v>
      </c>
    </row>
    <row r="69" spans="1:12" ht="24" customHeight="1" x14ac:dyDescent="0.2">
      <c r="A69" s="20" t="s">
        <v>148</v>
      </c>
      <c r="B69" s="21"/>
      <c r="C69" s="22"/>
      <c r="E69" s="23">
        <v>43957</v>
      </c>
      <c r="F69" s="23"/>
      <c r="G69" s="23">
        <v>37799</v>
      </c>
      <c r="H69" s="23"/>
      <c r="I69" s="23">
        <v>34078</v>
      </c>
      <c r="J69" s="23"/>
      <c r="K69" s="23">
        <v>37799</v>
      </c>
    </row>
    <row r="70" spans="1:12" ht="24" customHeight="1" x14ac:dyDescent="0.2">
      <c r="A70" s="20" t="s">
        <v>33</v>
      </c>
      <c r="B70" s="21"/>
      <c r="C70" s="22"/>
      <c r="E70" s="24">
        <v>30415</v>
      </c>
      <c r="F70" s="23"/>
      <c r="G70" s="24">
        <v>29136</v>
      </c>
      <c r="H70" s="23"/>
      <c r="I70" s="24">
        <v>25256</v>
      </c>
      <c r="J70" s="23"/>
      <c r="K70" s="24">
        <v>29136</v>
      </c>
    </row>
    <row r="71" spans="1:12" ht="24" customHeight="1" x14ac:dyDescent="0.2">
      <c r="A71" s="19" t="s">
        <v>34</v>
      </c>
      <c r="C71" s="22"/>
      <c r="E71" s="69">
        <f>SUM(E69:E70)</f>
        <v>74372</v>
      </c>
      <c r="F71" s="23"/>
      <c r="G71" s="69">
        <f>SUM(G69:G70)</f>
        <v>66935</v>
      </c>
      <c r="H71" s="23"/>
      <c r="I71" s="69">
        <f>SUM(I69:I70)</f>
        <v>59334</v>
      </c>
      <c r="J71" s="23"/>
      <c r="K71" s="69">
        <f>SUM(K69:K70)</f>
        <v>66935</v>
      </c>
    </row>
    <row r="72" spans="1:12" ht="24" customHeight="1" x14ac:dyDescent="0.2">
      <c r="A72" s="26" t="s">
        <v>156</v>
      </c>
      <c r="B72" s="10"/>
      <c r="C72" s="22"/>
      <c r="E72" s="23">
        <f>E68-E71</f>
        <v>2249</v>
      </c>
      <c r="F72" s="23"/>
      <c r="G72" s="23">
        <f>G68-G71</f>
        <v>31154</v>
      </c>
      <c r="H72" s="23"/>
      <c r="I72" s="23">
        <f>I68-I71</f>
        <v>9765</v>
      </c>
      <c r="J72" s="23"/>
      <c r="K72" s="23">
        <f>K68-K71</f>
        <v>31154</v>
      </c>
    </row>
    <row r="73" spans="1:12" ht="24" customHeight="1" x14ac:dyDescent="0.2">
      <c r="A73" s="20" t="s">
        <v>35</v>
      </c>
      <c r="B73" s="10"/>
      <c r="C73" s="22"/>
      <c r="E73" s="24">
        <v>-28639</v>
      </c>
      <c r="F73" s="23"/>
      <c r="G73" s="24">
        <v>-27062</v>
      </c>
      <c r="H73" s="23"/>
      <c r="I73" s="24">
        <v>-28639</v>
      </c>
      <c r="J73" s="23"/>
      <c r="K73" s="24">
        <v>-27062</v>
      </c>
    </row>
    <row r="74" spans="1:12" ht="24" customHeight="1" x14ac:dyDescent="0.2">
      <c r="A74" s="26" t="s">
        <v>195</v>
      </c>
      <c r="B74" s="10"/>
      <c r="C74" s="22"/>
      <c r="E74" s="25">
        <f>SUM(E72:E73)</f>
        <v>-26390</v>
      </c>
      <c r="F74" s="23"/>
      <c r="G74" s="25">
        <f>SUM(G72:G73)</f>
        <v>4092</v>
      </c>
      <c r="H74" s="23"/>
      <c r="I74" s="25">
        <f>SUM(I72:I73)</f>
        <v>-18874</v>
      </c>
      <c r="J74" s="23"/>
      <c r="K74" s="25">
        <f>SUM(K72:K73)</f>
        <v>4092</v>
      </c>
    </row>
    <row r="75" spans="1:12" ht="24" customHeight="1" x14ac:dyDescent="0.2">
      <c r="A75" s="20" t="s">
        <v>142</v>
      </c>
      <c r="B75" s="10"/>
      <c r="C75" s="22">
        <v>6</v>
      </c>
      <c r="E75" s="72">
        <v>0</v>
      </c>
      <c r="F75" s="23"/>
      <c r="G75" s="72">
        <v>0</v>
      </c>
      <c r="H75" s="23"/>
      <c r="I75" s="87">
        <v>-3448</v>
      </c>
      <c r="J75" s="23"/>
      <c r="K75" s="72">
        <v>0</v>
      </c>
    </row>
    <row r="76" spans="1:12" ht="24" customHeight="1" x14ac:dyDescent="0.2">
      <c r="A76" s="26" t="s">
        <v>196</v>
      </c>
      <c r="B76" s="10"/>
      <c r="C76" s="22"/>
      <c r="E76" s="25">
        <f>SUM(E74:E75)</f>
        <v>-26390</v>
      </c>
      <c r="F76" s="23"/>
      <c r="G76" s="25">
        <f>SUM(G74:G75)</f>
        <v>4092</v>
      </c>
      <c r="H76" s="23"/>
      <c r="I76" s="25">
        <f>SUM(I74:I75)</f>
        <v>-22322</v>
      </c>
      <c r="J76" s="23"/>
      <c r="K76" s="25">
        <f>SUM(K74:K75)</f>
        <v>4092</v>
      </c>
    </row>
    <row r="77" spans="1:12" ht="24" customHeight="1" x14ac:dyDescent="0.2">
      <c r="A77" s="20" t="s">
        <v>169</v>
      </c>
      <c r="B77" s="10"/>
      <c r="C77" s="22">
        <v>18</v>
      </c>
      <c r="E77" s="25">
        <v>9874</v>
      </c>
      <c r="F77" s="23"/>
      <c r="G77" s="25">
        <v>-2022</v>
      </c>
      <c r="H77" s="23"/>
      <c r="I77" s="25">
        <v>8104</v>
      </c>
      <c r="J77" s="23"/>
      <c r="K77" s="24">
        <v>-2022</v>
      </c>
    </row>
    <row r="78" spans="1:12" ht="24" customHeight="1" x14ac:dyDescent="0.2">
      <c r="A78" s="19" t="s">
        <v>157</v>
      </c>
      <c r="C78" s="22"/>
      <c r="E78" s="69">
        <f>SUM(E76:E77)</f>
        <v>-16516</v>
      </c>
      <c r="F78" s="25"/>
      <c r="G78" s="69">
        <f>SUM(G76:G77)</f>
        <v>2070</v>
      </c>
      <c r="H78" s="25"/>
      <c r="I78" s="69">
        <f>SUM(I76:I77)</f>
        <v>-14218</v>
      </c>
      <c r="J78" s="25"/>
      <c r="K78" s="69">
        <f>SUM(K76:K77)</f>
        <v>2070</v>
      </c>
    </row>
    <row r="79" spans="1:12" ht="24" customHeight="1" x14ac:dyDescent="0.2">
      <c r="A79" s="34"/>
      <c r="B79" s="1"/>
      <c r="C79" s="22"/>
      <c r="D79" s="27"/>
      <c r="E79" s="28"/>
      <c r="F79" s="30"/>
      <c r="G79" s="28"/>
      <c r="H79" s="30"/>
      <c r="I79" s="28"/>
      <c r="J79" s="30"/>
      <c r="K79" s="33"/>
      <c r="L79" s="1"/>
    </row>
    <row r="80" spans="1:12" ht="24" customHeight="1" x14ac:dyDescent="0.2">
      <c r="A80" s="34" t="s">
        <v>56</v>
      </c>
      <c r="B80" s="1"/>
      <c r="C80" s="22"/>
      <c r="D80" s="27"/>
      <c r="E80" s="29"/>
      <c r="F80" s="30"/>
      <c r="G80" s="29"/>
      <c r="H80" s="30"/>
      <c r="I80" s="29"/>
      <c r="J80" s="30"/>
      <c r="K80" s="31"/>
      <c r="L80" s="1"/>
    </row>
    <row r="81" spans="1:12" ht="24" customHeight="1" x14ac:dyDescent="0.2">
      <c r="A81" s="32" t="s">
        <v>61</v>
      </c>
      <c r="B81" s="1"/>
      <c r="C81" s="22"/>
      <c r="D81" s="27"/>
      <c r="E81" s="73">
        <v>0</v>
      </c>
      <c r="F81" s="30"/>
      <c r="G81" s="73">
        <v>0</v>
      </c>
      <c r="H81" s="30"/>
      <c r="I81" s="73">
        <v>0</v>
      </c>
      <c r="J81" s="30"/>
      <c r="K81" s="72">
        <v>0</v>
      </c>
      <c r="L81" s="1"/>
    </row>
    <row r="82" spans="1:12" ht="24" customHeight="1" thickBot="1" x14ac:dyDescent="0.25">
      <c r="A82" s="34" t="s">
        <v>69</v>
      </c>
      <c r="B82" s="1"/>
      <c r="C82" s="22"/>
      <c r="D82" s="27"/>
      <c r="E82" s="68">
        <f>SUM(E78,E81)</f>
        <v>-16516</v>
      </c>
      <c r="F82" s="30"/>
      <c r="G82" s="68">
        <f>SUM(G78,G81)</f>
        <v>2070</v>
      </c>
      <c r="H82" s="30"/>
      <c r="I82" s="68">
        <f>SUM(I78,I81)</f>
        <v>-14218</v>
      </c>
      <c r="J82" s="30"/>
      <c r="K82" s="68">
        <f>SUM(K78,K81)</f>
        <v>2070</v>
      </c>
      <c r="L82" s="1"/>
    </row>
    <row r="83" spans="1:12" ht="24" customHeight="1" thickTop="1" x14ac:dyDescent="0.2">
      <c r="A83" s="34"/>
      <c r="B83" s="1"/>
      <c r="C83" s="22"/>
      <c r="D83" s="27"/>
      <c r="E83" s="28"/>
      <c r="F83" s="30"/>
      <c r="G83" s="28"/>
      <c r="H83" s="30"/>
      <c r="I83" s="28"/>
      <c r="J83" s="30"/>
      <c r="K83" s="33"/>
      <c r="L83" s="1"/>
    </row>
    <row r="84" spans="1:12" ht="24" customHeight="1" x14ac:dyDescent="0.2">
      <c r="A84" s="81" t="s">
        <v>123</v>
      </c>
      <c r="B84" s="1"/>
      <c r="C84" s="22"/>
      <c r="D84" s="27"/>
      <c r="E84" s="28"/>
      <c r="F84" s="30"/>
      <c r="G84" s="28"/>
      <c r="H84" s="30"/>
      <c r="I84" s="28"/>
      <c r="J84" s="30"/>
      <c r="K84" s="33"/>
      <c r="L84" s="1"/>
    </row>
    <row r="85" spans="1:12" ht="24" customHeight="1" thickBot="1" x14ac:dyDescent="0.25">
      <c r="A85" s="82" t="s">
        <v>124</v>
      </c>
      <c r="B85" s="1"/>
      <c r="C85" s="22"/>
      <c r="D85" s="27"/>
      <c r="E85" s="25">
        <f>I85</f>
        <v>-14218</v>
      </c>
      <c r="F85" s="30"/>
      <c r="G85" s="25">
        <f>K85</f>
        <v>2070</v>
      </c>
      <c r="H85" s="30"/>
      <c r="I85" s="83">
        <f>I78</f>
        <v>-14218</v>
      </c>
      <c r="J85" s="30"/>
      <c r="K85" s="83">
        <f>K78</f>
        <v>2070</v>
      </c>
      <c r="L85" s="1"/>
    </row>
    <row r="86" spans="1:12" ht="24" customHeight="1" thickTop="1" x14ac:dyDescent="0.2">
      <c r="A86" s="82" t="s">
        <v>125</v>
      </c>
      <c r="B86" s="1"/>
      <c r="C86" s="22"/>
      <c r="D86" s="27"/>
      <c r="E86" s="73">
        <v>-2298</v>
      </c>
      <c r="F86" s="30"/>
      <c r="G86" s="73">
        <v>0</v>
      </c>
      <c r="H86" s="30"/>
      <c r="I86" s="28"/>
      <c r="J86" s="30"/>
      <c r="K86" s="33"/>
      <c r="L86" s="1"/>
    </row>
    <row r="87" spans="1:12" ht="24" customHeight="1" thickBot="1" x14ac:dyDescent="0.25">
      <c r="A87" s="34"/>
      <c r="B87" s="1"/>
      <c r="C87" s="22"/>
      <c r="D87" s="27"/>
      <c r="E87" s="84">
        <f>SUM(E85:E86)</f>
        <v>-16516</v>
      </c>
      <c r="F87" s="30"/>
      <c r="G87" s="84">
        <f>SUM(G85:G86)</f>
        <v>2070</v>
      </c>
      <c r="H87" s="30"/>
      <c r="I87" s="28"/>
      <c r="J87" s="30"/>
      <c r="K87" s="33"/>
      <c r="L87" s="1"/>
    </row>
    <row r="88" spans="1:12" ht="24" customHeight="1" thickTop="1" x14ac:dyDescent="0.2">
      <c r="A88" s="34"/>
      <c r="B88" s="1"/>
      <c r="C88" s="22"/>
      <c r="D88" s="27"/>
      <c r="E88" s="28"/>
      <c r="F88" s="30"/>
      <c r="G88" s="28"/>
      <c r="H88" s="30"/>
      <c r="I88" s="28"/>
      <c r="J88" s="30"/>
      <c r="K88" s="33"/>
      <c r="L88" s="1"/>
    </row>
    <row r="89" spans="1:12" ht="24" customHeight="1" x14ac:dyDescent="0.2">
      <c r="A89" s="81" t="s">
        <v>126</v>
      </c>
      <c r="B89" s="1"/>
      <c r="C89" s="22"/>
      <c r="D89" s="27"/>
      <c r="E89" s="28"/>
      <c r="F89" s="30"/>
      <c r="G89" s="28"/>
      <c r="H89" s="30"/>
      <c r="I89" s="28"/>
      <c r="J89" s="30"/>
      <c r="K89" s="33"/>
      <c r="L89" s="1"/>
    </row>
    <row r="90" spans="1:12" ht="24" customHeight="1" thickBot="1" x14ac:dyDescent="0.25">
      <c r="A90" s="82" t="s">
        <v>124</v>
      </c>
      <c r="B90" s="1"/>
      <c r="C90" s="22"/>
      <c r="D90" s="27"/>
      <c r="E90" s="25">
        <f>I90</f>
        <v>-14218</v>
      </c>
      <c r="F90" s="30"/>
      <c r="G90" s="25">
        <f>K78+K81</f>
        <v>2070</v>
      </c>
      <c r="H90" s="30"/>
      <c r="I90" s="83">
        <f>I82</f>
        <v>-14218</v>
      </c>
      <c r="J90" s="30"/>
      <c r="K90" s="83">
        <f>K82</f>
        <v>2070</v>
      </c>
      <c r="L90" s="1"/>
    </row>
    <row r="91" spans="1:12" ht="24" customHeight="1" thickTop="1" x14ac:dyDescent="0.2">
      <c r="A91" s="82" t="s">
        <v>125</v>
      </c>
      <c r="B91" s="1"/>
      <c r="C91" s="22"/>
      <c r="D91" s="27"/>
      <c r="E91" s="73">
        <f>E86</f>
        <v>-2298</v>
      </c>
      <c r="F91" s="30"/>
      <c r="G91" s="73">
        <f>G86</f>
        <v>0</v>
      </c>
      <c r="H91" s="30"/>
      <c r="I91" s="28"/>
      <c r="J91" s="30"/>
      <c r="K91" s="33"/>
      <c r="L91" s="1"/>
    </row>
    <row r="92" spans="1:12" ht="24" customHeight="1" thickBot="1" x14ac:dyDescent="0.25">
      <c r="A92" s="34"/>
      <c r="B92" s="1"/>
      <c r="C92" s="22"/>
      <c r="D92" s="27"/>
      <c r="E92" s="84">
        <f>SUM(E90:E91)</f>
        <v>-16516</v>
      </c>
      <c r="F92" s="30"/>
      <c r="G92" s="84">
        <f>SUM(G90:G91)</f>
        <v>2070</v>
      </c>
      <c r="H92" s="30"/>
      <c r="I92" s="28"/>
      <c r="J92" s="30"/>
      <c r="K92" s="33"/>
      <c r="L92" s="1"/>
    </row>
    <row r="93" spans="1:12" ht="24" customHeight="1" thickTop="1" x14ac:dyDescent="0.2">
      <c r="A93" s="34"/>
      <c r="B93" s="1"/>
      <c r="C93" s="22"/>
      <c r="D93" s="27"/>
      <c r="E93" s="28"/>
      <c r="F93" s="30"/>
      <c r="G93" s="28"/>
      <c r="H93" s="30"/>
      <c r="I93" s="28"/>
      <c r="J93" s="30"/>
      <c r="K93" s="33"/>
      <c r="L93" s="1"/>
    </row>
    <row r="94" spans="1:12" ht="24" customHeight="1" x14ac:dyDescent="0.2">
      <c r="A94" s="34" t="s">
        <v>100</v>
      </c>
      <c r="B94" s="1"/>
      <c r="C94" s="22">
        <v>19</v>
      </c>
      <c r="D94" s="27"/>
      <c r="E94" s="28"/>
      <c r="F94" s="30"/>
      <c r="G94" s="28"/>
      <c r="H94" s="30"/>
      <c r="I94" s="28"/>
      <c r="J94" s="30"/>
      <c r="K94" s="88"/>
      <c r="L94" s="1"/>
    </row>
    <row r="95" spans="1:12" ht="24" customHeight="1" x14ac:dyDescent="0.2">
      <c r="A95" s="32" t="s">
        <v>161</v>
      </c>
      <c r="B95" s="1"/>
      <c r="C95" s="22"/>
      <c r="D95" s="27"/>
      <c r="E95" s="28"/>
      <c r="F95" s="30"/>
      <c r="G95" s="28"/>
      <c r="H95" s="30"/>
      <c r="I95" s="28"/>
      <c r="J95" s="30"/>
      <c r="K95" s="33"/>
      <c r="L95" s="1"/>
    </row>
    <row r="96" spans="1:12" ht="24" customHeight="1" thickBot="1" x14ac:dyDescent="0.25">
      <c r="A96" s="11" t="s">
        <v>162</v>
      </c>
      <c r="C96" s="22"/>
      <c r="E96" s="89">
        <v>-0.03</v>
      </c>
      <c r="F96" s="86"/>
      <c r="G96" s="89">
        <v>5.5999999999999999E-3</v>
      </c>
      <c r="H96" s="86"/>
      <c r="I96" s="89">
        <v>-0.03</v>
      </c>
      <c r="J96" s="86"/>
      <c r="K96" s="89">
        <v>5.5999999999999999E-3</v>
      </c>
    </row>
    <row r="97" spans="1:12" ht="24" customHeight="1" thickTop="1" x14ac:dyDescent="0.2">
      <c r="A97" s="34"/>
      <c r="B97" s="1"/>
      <c r="C97" s="22"/>
      <c r="D97" s="27"/>
      <c r="E97" s="28"/>
      <c r="F97" s="30"/>
      <c r="G97" s="28"/>
      <c r="H97" s="30"/>
      <c r="I97" s="28"/>
      <c r="J97" s="30"/>
      <c r="K97" s="33"/>
      <c r="L97" s="1"/>
    </row>
    <row r="98" spans="1:12" ht="24" customHeight="1" x14ac:dyDescent="0.2">
      <c r="A98" s="11" t="s">
        <v>11</v>
      </c>
      <c r="B98" s="1"/>
      <c r="C98" s="1"/>
      <c r="D98" s="1"/>
      <c r="E98" s="2"/>
      <c r="F98" s="3"/>
      <c r="G98" s="2"/>
      <c r="H98" s="3"/>
      <c r="I98" s="2"/>
      <c r="J98" s="3"/>
      <c r="K98" s="4"/>
      <c r="L98" s="1"/>
    </row>
  </sheetData>
  <mergeCells count="2">
    <mergeCell ref="E6:G6"/>
    <mergeCell ref="E55:G55"/>
  </mergeCells>
  <pageMargins left="0.98425196850393704" right="0.19685039370078741" top="0.6692913385826772" bottom="0.19685039370078741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topLeftCell="A7" zoomScale="80" zoomScaleNormal="80" zoomScaleSheetLayoutView="85" workbookViewId="0">
      <selection activeCell="I16" sqref="I16"/>
    </sheetView>
  </sheetViews>
  <sheetFormatPr defaultRowHeight="23.25" x14ac:dyDescent="0.2"/>
  <cols>
    <col min="1" max="1" width="12.85546875" style="12" customWidth="1"/>
    <col min="2" max="2" width="9.85546875" style="12" customWidth="1"/>
    <col min="3" max="3" width="9.7109375" style="12" customWidth="1"/>
    <col min="4" max="4" width="1.5703125" style="47" customWidth="1"/>
    <col min="5" max="5" width="17.7109375" style="12" customWidth="1"/>
    <col min="6" max="6" width="1.7109375" style="12" customWidth="1"/>
    <col min="7" max="7" width="15.140625" style="12" customWidth="1"/>
    <col min="8" max="8" width="1.7109375" style="12" customWidth="1"/>
    <col min="9" max="9" width="13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7.85546875" style="12" customWidth="1"/>
    <col min="14" max="14" width="1.7109375" style="12" customWidth="1"/>
    <col min="15" max="15" width="14.28515625" style="12" customWidth="1"/>
    <col min="16" max="16" width="1.7109375" style="12" customWidth="1"/>
    <col min="17" max="17" width="14.5703125" style="12" customWidth="1"/>
    <col min="18" max="16384" width="9.140625" style="12"/>
  </cols>
  <sheetData>
    <row r="1" spans="1:17" ht="22.5" customHeight="1" x14ac:dyDescent="0.2">
      <c r="B1" s="40"/>
      <c r="C1" s="40"/>
      <c r="D1" s="41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66" t="s">
        <v>66</v>
      </c>
    </row>
    <row r="2" spans="1:17" ht="22.5" customHeight="1" x14ac:dyDescent="0.2">
      <c r="A2" s="26" t="s">
        <v>119</v>
      </c>
      <c r="B2" s="42"/>
      <c r="C2" s="42"/>
      <c r="D2" s="43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ht="22.5" customHeight="1" x14ac:dyDescent="0.2">
      <c r="A3" s="42" t="s">
        <v>78</v>
      </c>
      <c r="B3" s="42"/>
      <c r="C3" s="42"/>
      <c r="D3" s="43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22.5" customHeight="1" x14ac:dyDescent="0.2">
      <c r="A4" s="42" t="s">
        <v>175</v>
      </c>
      <c r="B4" s="42"/>
      <c r="C4" s="42"/>
      <c r="D4" s="43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ht="22.5" customHeight="1" x14ac:dyDescent="0.2">
      <c r="B5" s="44"/>
      <c r="C5" s="44"/>
      <c r="D5" s="45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6" t="s">
        <v>68</v>
      </c>
    </row>
    <row r="6" spans="1:17" ht="22.5" customHeight="1" x14ac:dyDescent="0.2">
      <c r="B6" s="44"/>
      <c r="C6" s="44"/>
      <c r="D6" s="45"/>
      <c r="E6" s="94" t="s">
        <v>118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17" ht="22.5" customHeight="1" x14ac:dyDescent="0.2">
      <c r="B7" s="44"/>
      <c r="C7" s="44"/>
      <c r="D7" s="45"/>
      <c r="E7" s="96" t="s">
        <v>121</v>
      </c>
      <c r="F7" s="96"/>
      <c r="G7" s="96"/>
      <c r="H7" s="96"/>
      <c r="I7" s="96"/>
      <c r="J7" s="96"/>
      <c r="K7" s="96"/>
      <c r="L7" s="96"/>
      <c r="M7" s="96"/>
      <c r="N7" s="85"/>
      <c r="O7" s="85"/>
      <c r="P7" s="85"/>
      <c r="Q7" s="85"/>
    </row>
    <row r="8" spans="1:17" ht="22.5" customHeight="1" x14ac:dyDescent="0.2">
      <c r="B8" s="44"/>
      <c r="C8" s="44"/>
      <c r="D8" s="45"/>
      <c r="E8" s="85"/>
      <c r="F8" s="85"/>
      <c r="G8" s="85"/>
      <c r="H8" s="85"/>
      <c r="I8" s="85"/>
      <c r="J8" s="85"/>
      <c r="K8" s="85"/>
      <c r="L8" s="85"/>
      <c r="M8" s="85"/>
      <c r="N8" s="85"/>
      <c r="O8" s="23" t="s">
        <v>129</v>
      </c>
      <c r="P8" s="85"/>
      <c r="Q8" s="85"/>
    </row>
    <row r="9" spans="1:17" ht="22.5" customHeight="1" x14ac:dyDescent="0.2">
      <c r="B9" s="44"/>
      <c r="C9" s="44"/>
      <c r="D9" s="45"/>
      <c r="N9" s="85"/>
      <c r="O9" s="23" t="s">
        <v>130</v>
      </c>
      <c r="P9" s="85"/>
      <c r="Q9" s="85"/>
    </row>
    <row r="10" spans="1:17" ht="22.5" customHeight="1" x14ac:dyDescent="0.2">
      <c r="B10" s="44"/>
      <c r="C10" s="44"/>
      <c r="D10" s="45"/>
      <c r="E10" s="85"/>
      <c r="F10" s="85"/>
      <c r="G10" s="85"/>
      <c r="H10" s="85"/>
      <c r="I10" s="85"/>
      <c r="J10" s="85"/>
      <c r="K10" s="85"/>
      <c r="L10" s="85"/>
      <c r="M10" s="23" t="s">
        <v>127</v>
      </c>
      <c r="N10" s="85"/>
      <c r="O10" s="23" t="s">
        <v>131</v>
      </c>
      <c r="P10" s="85"/>
      <c r="Q10" s="85"/>
    </row>
    <row r="11" spans="1:17" s="23" customFormat="1" ht="22.5" customHeight="1" x14ac:dyDescent="0.2">
      <c r="E11" s="25" t="s">
        <v>23</v>
      </c>
      <c r="G11" s="23" t="s">
        <v>51</v>
      </c>
      <c r="I11" s="95" t="s">
        <v>26</v>
      </c>
      <c r="J11" s="95"/>
      <c r="K11" s="95"/>
      <c r="M11" s="23" t="s">
        <v>22</v>
      </c>
      <c r="O11" s="23" t="s">
        <v>132</v>
      </c>
      <c r="Q11" s="23" t="s">
        <v>79</v>
      </c>
    </row>
    <row r="12" spans="1:17" s="23" customFormat="1" ht="22.5" customHeight="1" x14ac:dyDescent="0.2">
      <c r="D12" s="25"/>
      <c r="E12" s="24" t="s">
        <v>52</v>
      </c>
      <c r="G12" s="24" t="s">
        <v>53</v>
      </c>
      <c r="I12" s="24" t="s">
        <v>54</v>
      </c>
      <c r="K12" s="24" t="s">
        <v>55</v>
      </c>
      <c r="M12" s="24" t="s">
        <v>128</v>
      </c>
      <c r="O12" s="24" t="s">
        <v>133</v>
      </c>
      <c r="Q12" s="24" t="s">
        <v>80</v>
      </c>
    </row>
    <row r="13" spans="1:17" s="23" customFormat="1" ht="22.5" customHeight="1" x14ac:dyDescent="0.2">
      <c r="A13" s="19" t="s">
        <v>105</v>
      </c>
      <c r="D13" s="25"/>
      <c r="E13" s="23">
        <v>370390</v>
      </c>
      <c r="G13" s="23">
        <v>201871</v>
      </c>
      <c r="I13" s="23">
        <v>37039</v>
      </c>
      <c r="K13" s="23">
        <v>116198</v>
      </c>
      <c r="M13" s="23">
        <f>SUM(E13:K13)</f>
        <v>725498</v>
      </c>
      <c r="O13" s="70">
        <v>0</v>
      </c>
      <c r="Q13" s="23">
        <f>SUM(M13:O13)</f>
        <v>725498</v>
      </c>
    </row>
    <row r="14" spans="1:17" s="23" customFormat="1" ht="22.5" customHeight="1" x14ac:dyDescent="0.2">
      <c r="A14" s="11" t="s">
        <v>159</v>
      </c>
      <c r="D14" s="25"/>
      <c r="E14" s="70">
        <v>0</v>
      </c>
      <c r="G14" s="70">
        <v>0</v>
      </c>
      <c r="I14" s="70">
        <v>0</v>
      </c>
      <c r="K14" s="70">
        <v>2070</v>
      </c>
      <c r="M14" s="23">
        <f>SUM(E14:K14)</f>
        <v>2070</v>
      </c>
      <c r="O14" s="70">
        <v>0</v>
      </c>
      <c r="Q14" s="70">
        <f>SUM(M14:O14)</f>
        <v>2070</v>
      </c>
    </row>
    <row r="15" spans="1:17" s="23" customFormat="1" ht="22.5" customHeight="1" x14ac:dyDescent="0.2">
      <c r="A15" s="11" t="s">
        <v>61</v>
      </c>
      <c r="D15" s="25"/>
      <c r="E15" s="75">
        <v>0</v>
      </c>
      <c r="F15" s="25"/>
      <c r="G15" s="75">
        <v>0</v>
      </c>
      <c r="H15" s="25"/>
      <c r="I15" s="75">
        <v>0</v>
      </c>
      <c r="J15" s="25"/>
      <c r="K15" s="75">
        <v>0</v>
      </c>
      <c r="L15" s="25"/>
      <c r="M15" s="75">
        <f>SUM(E15:K15)</f>
        <v>0</v>
      </c>
      <c r="N15" s="25"/>
      <c r="O15" s="75">
        <v>0</v>
      </c>
      <c r="P15" s="25"/>
      <c r="Q15" s="75">
        <f>SUM(M15:O15)</f>
        <v>0</v>
      </c>
    </row>
    <row r="16" spans="1:17" s="23" customFormat="1" ht="22.5" customHeight="1" x14ac:dyDescent="0.2">
      <c r="A16" s="11" t="s">
        <v>69</v>
      </c>
      <c r="D16" s="25"/>
      <c r="E16" s="71">
        <f>SUM(E14:E15)</f>
        <v>0</v>
      </c>
      <c r="F16" s="25"/>
      <c r="G16" s="71">
        <f>SUM(G14:G15)</f>
        <v>0</v>
      </c>
      <c r="H16" s="25"/>
      <c r="I16" s="71">
        <f>SUM(I14:I15)</f>
        <v>0</v>
      </c>
      <c r="J16" s="25"/>
      <c r="K16" s="71">
        <f>SUM(K14:K15)</f>
        <v>2070</v>
      </c>
      <c r="L16" s="25"/>
      <c r="M16" s="71">
        <f>SUM(M14:M15)</f>
        <v>2070</v>
      </c>
      <c r="N16" s="25"/>
      <c r="O16" s="71">
        <f>SUM(O14:O15)</f>
        <v>0</v>
      </c>
      <c r="P16" s="25"/>
      <c r="Q16" s="71">
        <f>SUM(Q14:Q15)</f>
        <v>2070</v>
      </c>
    </row>
    <row r="17" spans="1:17" s="23" customFormat="1" ht="22.5" customHeight="1" x14ac:dyDescent="0.2">
      <c r="A17" s="11" t="s">
        <v>176</v>
      </c>
      <c r="D17" s="25"/>
      <c r="E17" s="71"/>
      <c r="F17" s="25"/>
      <c r="G17" s="71"/>
      <c r="H17" s="25"/>
      <c r="I17" s="71"/>
      <c r="J17" s="25"/>
      <c r="K17" s="71"/>
      <c r="L17" s="25"/>
      <c r="M17" s="25"/>
      <c r="N17" s="25"/>
      <c r="O17" s="25"/>
      <c r="P17" s="25"/>
      <c r="Q17" s="25"/>
    </row>
    <row r="18" spans="1:17" s="23" customFormat="1" ht="22.5" customHeight="1" x14ac:dyDescent="0.2">
      <c r="A18" s="11" t="s">
        <v>177</v>
      </c>
      <c r="D18" s="25"/>
      <c r="E18" s="71"/>
      <c r="F18" s="25"/>
      <c r="G18" s="71"/>
      <c r="H18" s="25"/>
      <c r="I18" s="71"/>
      <c r="J18" s="25"/>
      <c r="K18" s="71"/>
      <c r="L18" s="25"/>
      <c r="M18" s="25"/>
      <c r="N18" s="25"/>
      <c r="O18" s="25"/>
      <c r="P18" s="25"/>
      <c r="Q18" s="25"/>
    </row>
    <row r="19" spans="1:17" s="23" customFormat="1" ht="22.5" customHeight="1" x14ac:dyDescent="0.2">
      <c r="A19" s="11" t="s">
        <v>178</v>
      </c>
      <c r="D19" s="25"/>
      <c r="E19" s="71">
        <v>0</v>
      </c>
      <c r="F19" s="25"/>
      <c r="G19" s="71">
        <v>0</v>
      </c>
      <c r="H19" s="25"/>
      <c r="I19" s="71">
        <v>0</v>
      </c>
      <c r="J19" s="25"/>
      <c r="K19" s="71">
        <v>0</v>
      </c>
      <c r="L19" s="25"/>
      <c r="M19" s="75">
        <v>0</v>
      </c>
      <c r="O19" s="23">
        <v>400</v>
      </c>
      <c r="Q19" s="23">
        <f>SUM(M19:O19)</f>
        <v>400</v>
      </c>
    </row>
    <row r="20" spans="1:17" s="23" customFormat="1" ht="22.5" customHeight="1" thickBot="1" x14ac:dyDescent="0.25">
      <c r="A20" s="19" t="s">
        <v>179</v>
      </c>
      <c r="D20" s="25"/>
      <c r="E20" s="39">
        <f>SUM(E13,E16:E19)</f>
        <v>370390</v>
      </c>
      <c r="F20" s="25"/>
      <c r="G20" s="39">
        <f>SUM(G13,G16:G19)</f>
        <v>201871</v>
      </c>
      <c r="H20" s="25"/>
      <c r="I20" s="39">
        <f>SUM(I13,I16:I19)</f>
        <v>37039</v>
      </c>
      <c r="J20" s="25"/>
      <c r="K20" s="39">
        <f>SUM(K13,K16:K19)</f>
        <v>118268</v>
      </c>
      <c r="L20" s="25"/>
      <c r="M20" s="39">
        <f>SUM(M13,M16:M19)</f>
        <v>727568</v>
      </c>
      <c r="N20" s="25"/>
      <c r="O20" s="39">
        <f>SUM(O13,O16:O19)</f>
        <v>400</v>
      </c>
      <c r="P20" s="25"/>
      <c r="Q20" s="39">
        <f>SUM(Q13,Q16:Q19)</f>
        <v>727968</v>
      </c>
    </row>
    <row r="21" spans="1:17" s="23" customFormat="1" ht="22.5" customHeight="1" thickTop="1" x14ac:dyDescent="0.2">
      <c r="D21" s="25"/>
      <c r="E21" s="25"/>
      <c r="G21" s="25"/>
      <c r="I21" s="25"/>
      <c r="K21" s="25"/>
      <c r="M21" s="25"/>
      <c r="O21" s="25"/>
      <c r="Q21" s="25"/>
    </row>
    <row r="22" spans="1:17" ht="22.5" customHeight="1" x14ac:dyDescent="0.2">
      <c r="A22" s="19" t="s">
        <v>153</v>
      </c>
      <c r="D22" s="25"/>
      <c r="E22" s="23">
        <v>480847</v>
      </c>
      <c r="F22" s="23"/>
      <c r="G22" s="23">
        <v>312103</v>
      </c>
      <c r="H22" s="23"/>
      <c r="I22" s="23">
        <v>37677</v>
      </c>
      <c r="J22" s="23"/>
      <c r="K22" s="23">
        <v>122386</v>
      </c>
      <c r="L22" s="23"/>
      <c r="M22" s="23">
        <f>SUM(E22:K22)</f>
        <v>953013</v>
      </c>
      <c r="N22" s="23"/>
      <c r="O22" s="70">
        <v>16012</v>
      </c>
      <c r="P22" s="23"/>
      <c r="Q22" s="23">
        <f>SUM(M22:O22)</f>
        <v>969025</v>
      </c>
    </row>
    <row r="23" spans="1:17" ht="22.5" customHeight="1" x14ac:dyDescent="0.2">
      <c r="A23" s="11" t="s">
        <v>143</v>
      </c>
      <c r="C23" s="61"/>
      <c r="D23" s="61"/>
      <c r="E23" s="70">
        <v>0</v>
      </c>
      <c r="F23" s="23"/>
      <c r="G23" s="70">
        <v>0</v>
      </c>
      <c r="H23" s="23"/>
      <c r="I23" s="70">
        <v>0</v>
      </c>
      <c r="J23" s="23"/>
      <c r="K23" s="70">
        <f>PL!E85</f>
        <v>-14218</v>
      </c>
      <c r="L23" s="23"/>
      <c r="M23" s="71">
        <f>SUM(I23:K23)</f>
        <v>-14218</v>
      </c>
      <c r="N23" s="23"/>
      <c r="O23" s="70">
        <f>PL!E86</f>
        <v>-2298</v>
      </c>
      <c r="P23" s="23"/>
      <c r="Q23" s="70">
        <f>SUM(M23:O23)</f>
        <v>-16516</v>
      </c>
    </row>
    <row r="24" spans="1:17" ht="22.5" customHeight="1" x14ac:dyDescent="0.2">
      <c r="A24" s="11" t="s">
        <v>61</v>
      </c>
      <c r="C24" s="61"/>
      <c r="D24" s="61"/>
      <c r="E24" s="75">
        <v>0</v>
      </c>
      <c r="F24" s="25"/>
      <c r="G24" s="75">
        <v>0</v>
      </c>
      <c r="H24" s="25"/>
      <c r="I24" s="75">
        <v>0</v>
      </c>
      <c r="J24" s="25"/>
      <c r="K24" s="75">
        <v>0</v>
      </c>
      <c r="L24" s="25"/>
      <c r="M24" s="75">
        <f>I24+K24</f>
        <v>0</v>
      </c>
      <c r="N24" s="25"/>
      <c r="O24" s="75">
        <v>0</v>
      </c>
      <c r="P24" s="25"/>
      <c r="Q24" s="75">
        <f>SUM(M24:O24)</f>
        <v>0</v>
      </c>
    </row>
    <row r="25" spans="1:17" ht="22.5" customHeight="1" x14ac:dyDescent="0.2">
      <c r="A25" s="11" t="s">
        <v>69</v>
      </c>
      <c r="C25" s="61"/>
      <c r="D25" s="61"/>
      <c r="E25" s="71">
        <f>SUM(E23:E24)</f>
        <v>0</v>
      </c>
      <c r="F25" s="25"/>
      <c r="G25" s="71">
        <f>SUM(G23:G24)</f>
        <v>0</v>
      </c>
      <c r="H25" s="25"/>
      <c r="I25" s="71">
        <f>SUM(I23:I24)</f>
        <v>0</v>
      </c>
      <c r="J25" s="25"/>
      <c r="K25" s="71">
        <f>SUM(K23:K24)</f>
        <v>-14218</v>
      </c>
      <c r="L25" s="25"/>
      <c r="M25" s="71">
        <f>SUM(M23:M24)</f>
        <v>-14218</v>
      </c>
      <c r="N25" s="25"/>
      <c r="O25" s="71">
        <f>SUM(O23:O24)</f>
        <v>-2298</v>
      </c>
      <c r="P25" s="25"/>
      <c r="Q25" s="71">
        <f>SUM(Q23:Q24)</f>
        <v>-16516</v>
      </c>
    </row>
    <row r="26" spans="1:17" ht="22.5" customHeight="1" thickBot="1" x14ac:dyDescent="0.25">
      <c r="A26" s="19" t="s">
        <v>180</v>
      </c>
      <c r="D26" s="25"/>
      <c r="E26" s="39">
        <f>SUM(E22,E25:E25)</f>
        <v>480847</v>
      </c>
      <c r="F26" s="25"/>
      <c r="G26" s="39">
        <f>SUM(G22,G25:G25)</f>
        <v>312103</v>
      </c>
      <c r="H26" s="25"/>
      <c r="I26" s="39">
        <f>SUM(I22,I25:I25)</f>
        <v>37677</v>
      </c>
      <c r="J26" s="25"/>
      <c r="K26" s="39">
        <f>SUM(K22,K25:K25)</f>
        <v>108168</v>
      </c>
      <c r="L26" s="25"/>
      <c r="M26" s="39">
        <f>SUM(M22,M25:M25)</f>
        <v>938795</v>
      </c>
      <c r="N26" s="25"/>
      <c r="O26" s="39">
        <f>SUM(O22,O25:O25)</f>
        <v>13714</v>
      </c>
      <c r="P26" s="25"/>
      <c r="Q26" s="39">
        <f>SUM(Q22,Q25:Q25)</f>
        <v>952509</v>
      </c>
    </row>
    <row r="27" spans="1:17" ht="22.5" customHeight="1" thickTop="1" x14ac:dyDescent="0.2">
      <c r="A27" s="19"/>
      <c r="D27" s="25"/>
      <c r="E27" s="25"/>
      <c r="F27" s="25"/>
      <c r="G27" s="25"/>
      <c r="H27" s="25"/>
      <c r="I27" s="25"/>
      <c r="J27" s="25"/>
      <c r="K27" s="25"/>
      <c r="L27" s="25"/>
      <c r="M27" s="23"/>
      <c r="N27" s="25"/>
      <c r="O27" s="25"/>
      <c r="P27" s="25"/>
      <c r="Q27" s="25"/>
    </row>
    <row r="28" spans="1:17" ht="22.5" customHeight="1" x14ac:dyDescent="0.2">
      <c r="A28" s="19"/>
      <c r="D28" s="25"/>
      <c r="E28" s="25">
        <f>E22-BS!H70</f>
        <v>0</v>
      </c>
      <c r="F28" s="25"/>
      <c r="G28" s="25">
        <f>G22-BS!H71</f>
        <v>0</v>
      </c>
      <c r="H28" s="25"/>
      <c r="I28" s="25">
        <f>I22-BS!H73</f>
        <v>0</v>
      </c>
      <c r="J28" s="25"/>
      <c r="K28" s="25">
        <f>K22-BS!H74</f>
        <v>0</v>
      </c>
      <c r="L28" s="25"/>
      <c r="M28" s="23">
        <f>M22-BS!H75</f>
        <v>0</v>
      </c>
      <c r="N28" s="25"/>
      <c r="O28" s="25">
        <f>O22-BS!H76</f>
        <v>0</v>
      </c>
      <c r="P28" s="25"/>
      <c r="Q28" s="25">
        <f>Q22-BS!H77</f>
        <v>0</v>
      </c>
    </row>
    <row r="29" spans="1:17" ht="22.5" customHeight="1" x14ac:dyDescent="0.2">
      <c r="A29" s="11" t="s">
        <v>11</v>
      </c>
    </row>
  </sheetData>
  <mergeCells count="3">
    <mergeCell ref="E6:Q6"/>
    <mergeCell ref="I11:K11"/>
    <mergeCell ref="E7:M7"/>
  </mergeCells>
  <pageMargins left="0.78740157480314998" right="0.196850393700787" top="0.98425196850393704" bottom="0.39370078740157499" header="0.196850393700787" footer="0.196850393700787"/>
  <pageSetup paperSize="9" scale="60" fitToWidth="0" fitToHeight="0" orientation="portrait" r:id="rId1"/>
  <ignoredErrors>
    <ignoredError sqref="E25:P25 E16:Q16" formulaRange="1"/>
    <ignoredError sqref="Q25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80" zoomScaleNormal="80" zoomScaleSheetLayoutView="85" workbookViewId="0">
      <selection activeCell="A17" sqref="A17"/>
    </sheetView>
  </sheetViews>
  <sheetFormatPr defaultRowHeight="23.25" x14ac:dyDescent="0.2"/>
  <cols>
    <col min="1" max="1" width="12.85546875" style="12" customWidth="1"/>
    <col min="2" max="2" width="9.85546875" style="12" customWidth="1"/>
    <col min="3" max="3" width="10.85546875" style="12" customWidth="1"/>
    <col min="4" max="4" width="1.5703125" style="47" customWidth="1"/>
    <col min="5" max="5" width="17.7109375" style="12" customWidth="1"/>
    <col min="6" max="6" width="1.7109375" style="12" customWidth="1"/>
    <col min="7" max="7" width="15.140625" style="12" customWidth="1"/>
    <col min="8" max="8" width="1.7109375" style="12" customWidth="1"/>
    <col min="9" max="9" width="13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5703125" style="12" customWidth="1"/>
    <col min="14" max="16384" width="9.140625" style="12"/>
  </cols>
  <sheetData>
    <row r="1" spans="1:13" ht="22.5" customHeight="1" x14ac:dyDescent="0.2">
      <c r="B1" s="40"/>
      <c r="C1" s="40"/>
      <c r="D1" s="41"/>
      <c r="E1" s="40"/>
      <c r="F1" s="40"/>
      <c r="G1" s="40"/>
      <c r="H1" s="40"/>
      <c r="I1" s="40"/>
      <c r="J1" s="40"/>
      <c r="K1" s="40"/>
      <c r="L1" s="40"/>
      <c r="M1" s="66" t="s">
        <v>66</v>
      </c>
    </row>
    <row r="2" spans="1:13" ht="22.5" customHeight="1" x14ac:dyDescent="0.2">
      <c r="A2" s="26" t="s">
        <v>119</v>
      </c>
      <c r="B2" s="42"/>
      <c r="C2" s="42"/>
      <c r="D2" s="43"/>
      <c r="E2" s="42"/>
      <c r="F2" s="42"/>
      <c r="G2" s="42"/>
      <c r="H2" s="42"/>
      <c r="I2" s="42"/>
      <c r="J2" s="42"/>
      <c r="K2" s="42"/>
      <c r="L2" s="42"/>
      <c r="M2" s="42"/>
    </row>
    <row r="3" spans="1:13" ht="22.5" customHeight="1" x14ac:dyDescent="0.2">
      <c r="A3" s="42" t="s">
        <v>78</v>
      </c>
      <c r="B3" s="42"/>
      <c r="C3" s="42"/>
      <c r="D3" s="43"/>
      <c r="E3" s="42"/>
      <c r="F3" s="42"/>
      <c r="G3" s="42"/>
      <c r="H3" s="42"/>
      <c r="I3" s="42"/>
      <c r="J3" s="42"/>
      <c r="K3" s="42"/>
      <c r="L3" s="42"/>
      <c r="M3" s="42"/>
    </row>
    <row r="4" spans="1:13" ht="22.5" customHeight="1" x14ac:dyDescent="0.2">
      <c r="A4" s="42" t="s">
        <v>175</v>
      </c>
      <c r="B4" s="42"/>
      <c r="C4" s="42"/>
      <c r="D4" s="43"/>
      <c r="E4" s="42"/>
      <c r="F4" s="42"/>
      <c r="G4" s="42"/>
      <c r="H4" s="42"/>
      <c r="I4" s="42"/>
      <c r="J4" s="42"/>
      <c r="K4" s="42"/>
      <c r="L4" s="42"/>
      <c r="M4" s="42"/>
    </row>
    <row r="5" spans="1:13" ht="22.5" customHeight="1" x14ac:dyDescent="0.2">
      <c r="B5" s="44"/>
      <c r="C5" s="44"/>
      <c r="D5" s="45"/>
      <c r="E5" s="44"/>
      <c r="F5" s="44"/>
      <c r="G5" s="44"/>
      <c r="H5" s="44"/>
      <c r="I5" s="44"/>
      <c r="J5" s="44"/>
      <c r="K5" s="44"/>
      <c r="L5" s="44"/>
      <c r="M5" s="46" t="s">
        <v>68</v>
      </c>
    </row>
    <row r="6" spans="1:13" ht="22.5" customHeight="1" x14ac:dyDescent="0.2">
      <c r="B6" s="44"/>
      <c r="C6" s="44"/>
      <c r="D6" s="45"/>
      <c r="E6" s="94" t="s">
        <v>117</v>
      </c>
      <c r="F6" s="94"/>
      <c r="G6" s="94"/>
      <c r="H6" s="94"/>
      <c r="I6" s="94"/>
      <c r="J6" s="94"/>
      <c r="K6" s="94"/>
      <c r="L6" s="94"/>
      <c r="M6" s="94"/>
    </row>
    <row r="7" spans="1:13" s="23" customFormat="1" ht="22.5" customHeight="1" x14ac:dyDescent="0.2">
      <c r="E7" s="25" t="s">
        <v>23</v>
      </c>
      <c r="G7" s="23" t="s">
        <v>51</v>
      </c>
      <c r="I7" s="95" t="s">
        <v>26</v>
      </c>
      <c r="J7" s="95"/>
      <c r="K7" s="95"/>
      <c r="L7" s="25"/>
      <c r="M7" s="23" t="s">
        <v>79</v>
      </c>
    </row>
    <row r="8" spans="1:13" s="23" customFormat="1" ht="22.5" customHeight="1" x14ac:dyDescent="0.2">
      <c r="D8" s="25"/>
      <c r="E8" s="24" t="s">
        <v>52</v>
      </c>
      <c r="G8" s="24" t="s">
        <v>53</v>
      </c>
      <c r="I8" s="24" t="s">
        <v>54</v>
      </c>
      <c r="K8" s="24" t="s">
        <v>55</v>
      </c>
      <c r="M8" s="24" t="s">
        <v>80</v>
      </c>
    </row>
    <row r="9" spans="1:13" ht="22.5" customHeight="1" x14ac:dyDescent="0.2">
      <c r="A9" s="19" t="s">
        <v>105</v>
      </c>
      <c r="D9" s="25"/>
      <c r="E9" s="23">
        <v>370390</v>
      </c>
      <c r="F9" s="23"/>
      <c r="G9" s="23">
        <v>201871</v>
      </c>
      <c r="H9" s="23"/>
      <c r="I9" s="23">
        <v>37039</v>
      </c>
      <c r="J9" s="23"/>
      <c r="K9" s="23">
        <v>116198</v>
      </c>
      <c r="L9" s="23"/>
      <c r="M9" s="23">
        <f>SUM(E9:K9)</f>
        <v>725498</v>
      </c>
    </row>
    <row r="10" spans="1:13" ht="22.5" customHeight="1" x14ac:dyDescent="0.2">
      <c r="A10" s="11" t="s">
        <v>159</v>
      </c>
      <c r="C10" s="61"/>
      <c r="D10" s="61"/>
      <c r="E10" s="70">
        <v>0</v>
      </c>
      <c r="F10" s="23"/>
      <c r="G10" s="70">
        <v>0</v>
      </c>
      <c r="H10" s="23"/>
      <c r="I10" s="70">
        <v>0</v>
      </c>
      <c r="J10" s="23"/>
      <c r="K10" s="23">
        <f>PL!K78</f>
        <v>2070</v>
      </c>
      <c r="L10" s="23"/>
      <c r="M10" s="25">
        <f>SUM(E10:K10)</f>
        <v>2070</v>
      </c>
    </row>
    <row r="11" spans="1:13" ht="22.5" customHeight="1" x14ac:dyDescent="0.2">
      <c r="A11" s="11" t="s">
        <v>61</v>
      </c>
      <c r="C11" s="61"/>
      <c r="D11" s="61"/>
      <c r="E11" s="75">
        <v>0</v>
      </c>
      <c r="F11" s="25"/>
      <c r="G11" s="75">
        <v>0</v>
      </c>
      <c r="H11" s="25"/>
      <c r="I11" s="75">
        <v>0</v>
      </c>
      <c r="J11" s="25"/>
      <c r="K11" s="75">
        <f>PL!K81</f>
        <v>0</v>
      </c>
      <c r="L11" s="23"/>
      <c r="M11" s="75">
        <f>SUM(E11:K11)</f>
        <v>0</v>
      </c>
    </row>
    <row r="12" spans="1:13" ht="22.5" customHeight="1" x14ac:dyDescent="0.2">
      <c r="A12" s="11" t="s">
        <v>69</v>
      </c>
      <c r="C12" s="61"/>
      <c r="D12" s="61"/>
      <c r="E12" s="71">
        <f>SUM(E10:E11)</f>
        <v>0</v>
      </c>
      <c r="F12" s="25"/>
      <c r="G12" s="71">
        <f>SUM(G10:G11)</f>
        <v>0</v>
      </c>
      <c r="H12" s="25"/>
      <c r="I12" s="71">
        <f>SUM(I10:I11)</f>
        <v>0</v>
      </c>
      <c r="J12" s="25"/>
      <c r="K12" s="71">
        <f>SUM(K10:K11)</f>
        <v>2070</v>
      </c>
      <c r="L12" s="25"/>
      <c r="M12" s="71">
        <f>SUM(M10:M11)</f>
        <v>2070</v>
      </c>
    </row>
    <row r="13" spans="1:13" ht="22.5" customHeight="1" thickBot="1" x14ac:dyDescent="0.25">
      <c r="A13" s="19" t="s">
        <v>179</v>
      </c>
      <c r="D13" s="25"/>
      <c r="E13" s="39">
        <f>SUM(E9,E12:E12)</f>
        <v>370390</v>
      </c>
      <c r="F13" s="25"/>
      <c r="G13" s="39">
        <f>SUM(G9,G12:G12)</f>
        <v>201871</v>
      </c>
      <c r="H13" s="25"/>
      <c r="I13" s="39">
        <f>SUM(I9,I12:I12)</f>
        <v>37039</v>
      </c>
      <c r="J13" s="25"/>
      <c r="K13" s="39">
        <f>SUM(K9,K12:K12)</f>
        <v>118268</v>
      </c>
      <c r="L13" s="23"/>
      <c r="M13" s="39">
        <f>SUM(M9,M12:M12)</f>
        <v>727568</v>
      </c>
    </row>
    <row r="14" spans="1:13" ht="22.5" customHeight="1" thickTop="1" x14ac:dyDescent="0.2">
      <c r="A14" s="19"/>
      <c r="D14" s="25"/>
      <c r="E14" s="25"/>
      <c r="F14" s="25"/>
      <c r="G14" s="25"/>
      <c r="H14" s="25"/>
      <c r="I14" s="25"/>
      <c r="J14" s="25"/>
      <c r="K14" s="25"/>
      <c r="L14" s="23"/>
      <c r="M14" s="25"/>
    </row>
    <row r="15" spans="1:13" ht="22.5" customHeight="1" x14ac:dyDescent="0.2">
      <c r="A15" s="19" t="s">
        <v>153</v>
      </c>
      <c r="D15" s="25"/>
      <c r="E15" s="23">
        <v>480847</v>
      </c>
      <c r="F15" s="23"/>
      <c r="G15" s="23">
        <v>312103</v>
      </c>
      <c r="H15" s="23"/>
      <c r="I15" s="23">
        <v>37677</v>
      </c>
      <c r="J15" s="23"/>
      <c r="K15" s="23">
        <v>122386</v>
      </c>
      <c r="L15" s="23"/>
      <c r="M15" s="23">
        <f>SUM(E15:K15)</f>
        <v>953013</v>
      </c>
    </row>
    <row r="16" spans="1:13" ht="22.5" customHeight="1" x14ac:dyDescent="0.2">
      <c r="A16" s="11" t="s">
        <v>143</v>
      </c>
      <c r="C16" s="61"/>
      <c r="D16" s="61"/>
      <c r="E16" s="70">
        <v>0</v>
      </c>
      <c r="F16" s="23"/>
      <c r="G16" s="70">
        <v>0</v>
      </c>
      <c r="H16" s="23"/>
      <c r="I16" s="70">
        <v>0</v>
      </c>
      <c r="J16" s="23"/>
      <c r="K16" s="70">
        <f>PL!I78</f>
        <v>-14218</v>
      </c>
      <c r="L16" s="23"/>
      <c r="M16" s="70">
        <f>SUM(E16:K16)</f>
        <v>-14218</v>
      </c>
    </row>
    <row r="17" spans="1:13" ht="22.5" customHeight="1" x14ac:dyDescent="0.2">
      <c r="A17" s="11" t="s">
        <v>61</v>
      </c>
      <c r="C17" s="61"/>
      <c r="D17" s="61"/>
      <c r="E17" s="75">
        <v>0</v>
      </c>
      <c r="F17" s="25"/>
      <c r="G17" s="75">
        <v>0</v>
      </c>
      <c r="H17" s="25"/>
      <c r="I17" s="75">
        <v>0</v>
      </c>
      <c r="J17" s="25"/>
      <c r="K17" s="75">
        <f>PL!I81</f>
        <v>0</v>
      </c>
      <c r="L17" s="23"/>
      <c r="M17" s="75">
        <f>SUM(E17:K17)</f>
        <v>0</v>
      </c>
    </row>
    <row r="18" spans="1:13" ht="22.5" customHeight="1" x14ac:dyDescent="0.2">
      <c r="A18" s="11" t="s">
        <v>69</v>
      </c>
      <c r="C18" s="61"/>
      <c r="D18" s="61"/>
      <c r="E18" s="71">
        <f>SUM(E16:E17)</f>
        <v>0</v>
      </c>
      <c r="F18" s="25"/>
      <c r="G18" s="71">
        <f>SUM(G16:G17)</f>
        <v>0</v>
      </c>
      <c r="H18" s="25"/>
      <c r="I18" s="71">
        <f>SUM(I16:I17)</f>
        <v>0</v>
      </c>
      <c r="J18" s="25"/>
      <c r="K18" s="71">
        <f>SUM(K16:K17)</f>
        <v>-14218</v>
      </c>
      <c r="L18" s="25"/>
      <c r="M18" s="71">
        <f>SUM(M16:M17)</f>
        <v>-14218</v>
      </c>
    </row>
    <row r="19" spans="1:13" ht="22.5" customHeight="1" thickBot="1" x14ac:dyDescent="0.25">
      <c r="A19" s="19" t="s">
        <v>180</v>
      </c>
      <c r="D19" s="25"/>
      <c r="E19" s="39">
        <f>E15+E18</f>
        <v>480847</v>
      </c>
      <c r="F19" s="25"/>
      <c r="G19" s="39">
        <f>G15+G18</f>
        <v>312103</v>
      </c>
      <c r="H19" s="25"/>
      <c r="I19" s="39">
        <f>I15+I18</f>
        <v>37677</v>
      </c>
      <c r="J19" s="25"/>
      <c r="K19" s="39">
        <f>K15+K18</f>
        <v>108168</v>
      </c>
      <c r="L19" s="23"/>
      <c r="M19" s="39">
        <f>M15+M18</f>
        <v>938795</v>
      </c>
    </row>
    <row r="20" spans="1:13" ht="22.5" customHeight="1" thickTop="1" x14ac:dyDescent="0.2">
      <c r="A20" s="19"/>
      <c r="D20" s="25"/>
      <c r="E20" s="25"/>
      <c r="F20" s="25"/>
      <c r="G20" s="25"/>
      <c r="H20" s="25"/>
      <c r="I20" s="25"/>
      <c r="J20" s="25"/>
      <c r="K20" s="25"/>
      <c r="L20" s="23"/>
      <c r="M20" s="25"/>
    </row>
    <row r="21" spans="1:13" ht="22.5" customHeight="1" x14ac:dyDescent="0.2">
      <c r="A21" s="19"/>
      <c r="D21" s="25"/>
      <c r="E21" s="25">
        <f>E15-BS!L70</f>
        <v>0</v>
      </c>
      <c r="F21" s="25"/>
      <c r="G21" s="25">
        <f>G15-BS!L71</f>
        <v>0</v>
      </c>
      <c r="H21" s="25"/>
      <c r="I21" s="25">
        <f>I15-BS!L73</f>
        <v>0</v>
      </c>
      <c r="J21" s="25"/>
      <c r="K21" s="25">
        <f>K15-BS!L74</f>
        <v>0</v>
      </c>
      <c r="L21" s="23"/>
      <c r="M21" s="25">
        <f>M15-BS!L75</f>
        <v>0</v>
      </c>
    </row>
    <row r="22" spans="1:13" ht="22.5" customHeight="1" x14ac:dyDescent="0.2">
      <c r="A22" s="11" t="s">
        <v>11</v>
      </c>
    </row>
  </sheetData>
  <mergeCells count="2">
    <mergeCell ref="I7:K7"/>
    <mergeCell ref="E6:M6"/>
  </mergeCells>
  <pageMargins left="0.7" right="0.196850393700787" top="0.98425196850393704" bottom="0.39370078740157499" header="0.196850393700787" footer="0.196850393700787"/>
  <pageSetup paperSize="9" scale="78" fitToWidth="0" fitToHeight="0" orientation="portrait" r:id="rId1"/>
  <ignoredErrors>
    <ignoredError sqref="J18:M18" formula="1"/>
    <ignoredError sqref="E18:I18 M12" formula="1" formulaRange="1"/>
    <ignoredError sqref="E12:L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8"/>
  <sheetViews>
    <sheetView showGridLines="0" view="pageBreakPreview" zoomScale="85" zoomScaleNormal="80" zoomScaleSheetLayoutView="85" workbookViewId="0">
      <selection activeCell="A81" sqref="A81"/>
    </sheetView>
  </sheetViews>
  <sheetFormatPr defaultColWidth="10.7109375" defaultRowHeight="24" customHeight="1" x14ac:dyDescent="0.2"/>
  <cols>
    <col min="1" max="1" width="53.5703125" style="11" customWidth="1"/>
    <col min="2" max="2" width="1.42578125" style="12" customWidth="1"/>
    <col min="3" max="3" width="10" style="11" customWidth="1"/>
    <col min="4" max="4" width="1.42578125" style="12" customWidth="1"/>
    <col min="5" max="5" width="15.5703125" style="12" customWidth="1"/>
    <col min="6" max="6" width="1.42578125" style="12" customWidth="1"/>
    <col min="7" max="7" width="15.5703125" style="12" customWidth="1"/>
    <col min="8" max="8" width="1.42578125" style="12" customWidth="1"/>
    <col min="9" max="9" width="15.7109375" style="12" customWidth="1"/>
    <col min="10" max="10" width="1.42578125" style="12" customWidth="1"/>
    <col min="11" max="11" width="15.7109375" style="12" customWidth="1"/>
    <col min="12" max="12" width="1.42578125" style="12" customWidth="1"/>
    <col min="13" max="16384" width="10.7109375" style="12"/>
  </cols>
  <sheetData>
    <row r="1" spans="1:21" s="3" customFormat="1" ht="22.5" customHeight="1" x14ac:dyDescent="0.2">
      <c r="I1" s="2"/>
      <c r="K1" s="4"/>
      <c r="L1" s="74" t="s">
        <v>66</v>
      </c>
      <c r="M1" s="2"/>
      <c r="O1" s="2"/>
      <c r="Q1" s="2"/>
      <c r="S1" s="2"/>
      <c r="U1" s="2"/>
    </row>
    <row r="2" spans="1:21" s="10" customFormat="1" ht="23.25" customHeight="1" x14ac:dyDescent="0.2">
      <c r="A2" s="6" t="s">
        <v>119</v>
      </c>
      <c r="B2" s="9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 x14ac:dyDescent="0.2">
      <c r="A3" s="26" t="s">
        <v>36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 x14ac:dyDescent="0.2">
      <c r="A4" s="42" t="s">
        <v>175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x14ac:dyDescent="0.2">
      <c r="B5" s="7"/>
      <c r="C5" s="8"/>
      <c r="D5" s="9"/>
      <c r="E5" s="9"/>
      <c r="F5" s="9"/>
      <c r="G5" s="9"/>
      <c r="H5" s="9"/>
      <c r="I5" s="7"/>
      <c r="J5" s="9"/>
      <c r="K5" s="4" t="s">
        <v>67</v>
      </c>
    </row>
    <row r="6" spans="1:21" s="10" customFormat="1" ht="23.25" x14ac:dyDescent="0.2">
      <c r="B6" s="7"/>
      <c r="C6" s="8"/>
      <c r="D6" s="9"/>
      <c r="E6" s="93" t="s">
        <v>118</v>
      </c>
      <c r="F6" s="93"/>
      <c r="G6" s="93"/>
      <c r="H6" s="9"/>
      <c r="I6" s="91"/>
      <c r="J6" s="91" t="s">
        <v>117</v>
      </c>
      <c r="K6" s="91"/>
    </row>
    <row r="7" spans="1:21" ht="23.25" x14ac:dyDescent="0.2">
      <c r="C7" s="14"/>
      <c r="D7" s="15"/>
      <c r="E7" s="16">
        <v>2561</v>
      </c>
      <c r="F7" s="17"/>
      <c r="G7" s="16">
        <v>2560</v>
      </c>
      <c r="H7" s="17"/>
      <c r="I7" s="16">
        <v>2561</v>
      </c>
      <c r="J7" s="17"/>
      <c r="K7" s="16">
        <v>2560</v>
      </c>
    </row>
    <row r="8" spans="1:21" ht="23.25" x14ac:dyDescent="0.2">
      <c r="A8" s="19" t="s">
        <v>37</v>
      </c>
      <c r="B8" s="13"/>
      <c r="C8" s="59"/>
      <c r="E8" s="23"/>
      <c r="F8" s="23"/>
      <c r="G8" s="23"/>
      <c r="H8" s="23"/>
      <c r="I8" s="23"/>
      <c r="J8" s="23"/>
      <c r="K8" s="23"/>
    </row>
    <row r="9" spans="1:21" ht="23.25" x14ac:dyDescent="0.2">
      <c r="A9" s="11" t="s">
        <v>197</v>
      </c>
      <c r="C9" s="59"/>
      <c r="E9" s="25">
        <f>[1]PL!E76</f>
        <v>-26390</v>
      </c>
      <c r="F9" s="25"/>
      <c r="G9" s="25">
        <f>[1]PL!G76</f>
        <v>4092</v>
      </c>
      <c r="H9" s="25"/>
      <c r="I9" s="25">
        <f>[1]PL!I76</f>
        <v>-22322</v>
      </c>
      <c r="J9" s="25"/>
      <c r="K9" s="25">
        <f>[1]PL!K76</f>
        <v>4092</v>
      </c>
    </row>
    <row r="10" spans="1:21" ht="23.25" x14ac:dyDescent="0.2">
      <c r="A10" s="11" t="s">
        <v>198</v>
      </c>
      <c r="C10" s="59"/>
      <c r="E10" s="23"/>
      <c r="F10" s="23"/>
      <c r="G10" s="23"/>
      <c r="H10" s="23"/>
      <c r="I10" s="23"/>
      <c r="J10" s="23"/>
      <c r="K10" s="23"/>
    </row>
    <row r="11" spans="1:21" ht="25.9" customHeight="1" x14ac:dyDescent="0.2">
      <c r="A11" s="82" t="s">
        <v>38</v>
      </c>
      <c r="C11" s="59"/>
      <c r="E11" s="23"/>
      <c r="F11" s="23"/>
      <c r="G11" s="23"/>
      <c r="H11" s="23"/>
      <c r="I11" s="23"/>
      <c r="J11" s="23"/>
      <c r="K11" s="23"/>
    </row>
    <row r="12" spans="1:21" ht="23.25" x14ac:dyDescent="0.2">
      <c r="A12" s="82" t="s">
        <v>192</v>
      </c>
      <c r="C12" s="59"/>
      <c r="E12" s="23">
        <v>5547</v>
      </c>
      <c r="F12" s="23"/>
      <c r="G12" s="70">
        <v>0</v>
      </c>
      <c r="H12" s="23"/>
      <c r="I12" s="23">
        <v>5547</v>
      </c>
      <c r="J12" s="23"/>
      <c r="K12" s="70">
        <v>0</v>
      </c>
    </row>
    <row r="13" spans="1:21" ht="23.25" x14ac:dyDescent="0.2">
      <c r="A13" s="20" t="s">
        <v>189</v>
      </c>
      <c r="C13" s="59"/>
      <c r="E13" s="23">
        <v>320</v>
      </c>
      <c r="F13" s="23"/>
      <c r="G13" s="23">
        <v>128</v>
      </c>
      <c r="H13" s="23"/>
      <c r="I13" s="23">
        <v>320</v>
      </c>
      <c r="J13" s="23"/>
      <c r="K13" s="23">
        <v>128</v>
      </c>
    </row>
    <row r="14" spans="1:21" ht="23.25" x14ac:dyDescent="0.2">
      <c r="A14" s="20" t="s">
        <v>39</v>
      </c>
      <c r="C14" s="59"/>
      <c r="E14" s="23">
        <v>55505</v>
      </c>
      <c r="F14" s="23"/>
      <c r="G14" s="23">
        <v>45986</v>
      </c>
      <c r="H14" s="23"/>
      <c r="I14" s="23">
        <v>53398</v>
      </c>
      <c r="J14" s="23"/>
      <c r="K14" s="23">
        <v>45986</v>
      </c>
    </row>
    <row r="15" spans="1:21" ht="23.25" x14ac:dyDescent="0.2">
      <c r="A15" s="11" t="s">
        <v>202</v>
      </c>
      <c r="C15" s="59"/>
      <c r="E15" s="70">
        <v>-310</v>
      </c>
      <c r="F15" s="23"/>
      <c r="G15" s="70">
        <v>4</v>
      </c>
      <c r="H15" s="23"/>
      <c r="I15" s="70">
        <v>-310</v>
      </c>
      <c r="J15" s="23"/>
      <c r="K15" s="70">
        <v>4</v>
      </c>
    </row>
    <row r="16" spans="1:21" ht="23.25" x14ac:dyDescent="0.2">
      <c r="A16" s="11" t="s">
        <v>115</v>
      </c>
      <c r="C16" s="59"/>
      <c r="E16" s="70">
        <v>0</v>
      </c>
      <c r="F16" s="23"/>
      <c r="G16" s="70">
        <v>360</v>
      </c>
      <c r="H16" s="23"/>
      <c r="I16" s="70">
        <v>0</v>
      </c>
      <c r="J16" s="23"/>
      <c r="K16" s="70">
        <v>360</v>
      </c>
    </row>
    <row r="17" spans="1:15" ht="23.25" x14ac:dyDescent="0.2">
      <c r="A17" s="11" t="s">
        <v>114</v>
      </c>
      <c r="C17" s="59"/>
      <c r="E17" s="70">
        <v>0</v>
      </c>
      <c r="F17" s="23"/>
      <c r="G17" s="70">
        <v>-5600</v>
      </c>
      <c r="H17" s="23"/>
      <c r="I17" s="70">
        <v>0</v>
      </c>
      <c r="J17" s="23"/>
      <c r="K17" s="70">
        <v>-5600</v>
      </c>
    </row>
    <row r="18" spans="1:15" ht="23.25" x14ac:dyDescent="0.2">
      <c r="A18" s="11" t="s">
        <v>145</v>
      </c>
      <c r="C18" s="59"/>
      <c r="E18" s="70">
        <v>0</v>
      </c>
      <c r="F18" s="23"/>
      <c r="G18" s="70">
        <v>0</v>
      </c>
      <c r="H18" s="23"/>
      <c r="I18" s="23">
        <v>3448</v>
      </c>
      <c r="J18" s="23"/>
      <c r="K18" s="70">
        <v>0</v>
      </c>
    </row>
    <row r="19" spans="1:15" ht="23.25" x14ac:dyDescent="0.2">
      <c r="A19" s="11" t="s">
        <v>81</v>
      </c>
      <c r="B19" s="10"/>
      <c r="C19" s="59"/>
      <c r="E19" s="12">
        <v>50</v>
      </c>
      <c r="F19" s="23"/>
      <c r="G19" s="70">
        <v>81</v>
      </c>
      <c r="H19" s="23"/>
      <c r="I19" s="12">
        <v>50</v>
      </c>
      <c r="J19" s="23"/>
      <c r="K19" s="70">
        <v>81</v>
      </c>
    </row>
    <row r="20" spans="1:15" ht="23.25" x14ac:dyDescent="0.2">
      <c r="A20" s="11" t="s">
        <v>166</v>
      </c>
      <c r="B20" s="10"/>
      <c r="C20" s="59"/>
      <c r="E20" s="70">
        <v>-20</v>
      </c>
      <c r="F20" s="23"/>
      <c r="G20" s="70">
        <v>0</v>
      </c>
      <c r="H20" s="23"/>
      <c r="I20" s="12">
        <v>-202</v>
      </c>
      <c r="J20" s="23"/>
      <c r="K20" s="70">
        <v>0</v>
      </c>
    </row>
    <row r="21" spans="1:15" ht="23.25" x14ac:dyDescent="0.2">
      <c r="A21" s="11" t="s">
        <v>40</v>
      </c>
      <c r="B21" s="10"/>
      <c r="C21" s="59"/>
      <c r="E21" s="24">
        <v>28639</v>
      </c>
      <c r="F21" s="23"/>
      <c r="G21" s="24">
        <v>27062</v>
      </c>
      <c r="H21" s="23"/>
      <c r="I21" s="24">
        <v>28639</v>
      </c>
      <c r="J21" s="23"/>
      <c r="K21" s="24">
        <v>27062</v>
      </c>
    </row>
    <row r="22" spans="1:15" ht="23.25" x14ac:dyDescent="0.2">
      <c r="A22" s="19" t="s">
        <v>41</v>
      </c>
      <c r="C22" s="59"/>
      <c r="E22" s="23"/>
      <c r="F22" s="23"/>
      <c r="G22" s="23"/>
      <c r="H22" s="23"/>
      <c r="I22" s="23"/>
      <c r="J22" s="23"/>
      <c r="K22" s="23"/>
    </row>
    <row r="23" spans="1:15" ht="23.25" x14ac:dyDescent="0.2">
      <c r="A23" s="19" t="s">
        <v>42</v>
      </c>
      <c r="C23" s="59"/>
      <c r="E23" s="23">
        <f>SUM(E9:E21)</f>
        <v>63341</v>
      </c>
      <c r="F23" s="23"/>
      <c r="G23" s="23">
        <f>SUM(G9:G21)</f>
        <v>72113</v>
      </c>
      <c r="H23" s="23"/>
      <c r="I23" s="23">
        <f>SUM(I9:I22)</f>
        <v>68568</v>
      </c>
      <c r="J23" s="23"/>
      <c r="K23" s="23">
        <f>SUM(K9:K21)</f>
        <v>72113</v>
      </c>
    </row>
    <row r="24" spans="1:15" ht="23.25" x14ac:dyDescent="0.2">
      <c r="A24" s="11" t="s">
        <v>43</v>
      </c>
      <c r="C24" s="59"/>
      <c r="E24" s="23"/>
      <c r="F24" s="23"/>
      <c r="G24" s="23"/>
      <c r="H24" s="23"/>
      <c r="I24" s="23"/>
      <c r="J24" s="23"/>
      <c r="K24" s="23"/>
    </row>
    <row r="25" spans="1:15" ht="23.25" x14ac:dyDescent="0.2">
      <c r="A25" s="11" t="s">
        <v>58</v>
      </c>
      <c r="C25" s="59"/>
      <c r="E25" s="23">
        <v>-12251</v>
      </c>
      <c r="F25" s="23"/>
      <c r="G25" s="23">
        <v>-22777</v>
      </c>
      <c r="H25" s="23"/>
      <c r="I25" s="23">
        <v>-12510</v>
      </c>
      <c r="J25" s="23"/>
      <c r="K25" s="23">
        <v>-22777</v>
      </c>
    </row>
    <row r="26" spans="1:15" ht="23.25" x14ac:dyDescent="0.2">
      <c r="A26" s="11" t="s">
        <v>144</v>
      </c>
      <c r="C26" s="59"/>
      <c r="E26" s="23">
        <v>-1041</v>
      </c>
      <c r="F26" s="23"/>
      <c r="G26" s="70">
        <v>0</v>
      </c>
      <c r="H26" s="23"/>
      <c r="I26" s="23">
        <v>188</v>
      </c>
      <c r="J26" s="23"/>
      <c r="K26" s="70">
        <v>0</v>
      </c>
    </row>
    <row r="27" spans="1:15" ht="23.25" x14ac:dyDescent="0.2">
      <c r="A27" s="11" t="s">
        <v>109</v>
      </c>
      <c r="C27" s="59"/>
      <c r="E27" s="23">
        <v>-18547</v>
      </c>
      <c r="F27" s="23"/>
      <c r="G27" s="23">
        <v>-94273</v>
      </c>
      <c r="H27" s="23"/>
      <c r="I27" s="23">
        <v>-18547</v>
      </c>
      <c r="J27" s="23"/>
      <c r="K27" s="23">
        <v>-94273</v>
      </c>
    </row>
    <row r="28" spans="1:15" ht="23.25" x14ac:dyDescent="0.2">
      <c r="A28" s="20" t="s">
        <v>44</v>
      </c>
      <c r="B28" s="21"/>
      <c r="C28" s="59"/>
      <c r="E28" s="23">
        <v>-3530</v>
      </c>
      <c r="F28" s="23"/>
      <c r="G28" s="23">
        <v>-3460</v>
      </c>
      <c r="H28" s="23"/>
      <c r="I28" s="23">
        <v>-2265</v>
      </c>
      <c r="J28" s="23"/>
      <c r="K28" s="23">
        <v>-3460</v>
      </c>
      <c r="O28" s="92"/>
    </row>
    <row r="29" spans="1:15" ht="23.25" x14ac:dyDescent="0.2">
      <c r="A29" s="11" t="s">
        <v>82</v>
      </c>
      <c r="C29" s="59"/>
      <c r="E29" s="23">
        <v>-3951</v>
      </c>
      <c r="F29" s="23"/>
      <c r="G29" s="23">
        <v>-929</v>
      </c>
      <c r="H29" s="23"/>
      <c r="I29" s="23">
        <v>133</v>
      </c>
      <c r="J29" s="23"/>
      <c r="K29" s="23">
        <v>-929</v>
      </c>
    </row>
    <row r="30" spans="1:15" ht="23.25" x14ac:dyDescent="0.2">
      <c r="A30" s="11" t="s">
        <v>94</v>
      </c>
      <c r="C30" s="59"/>
      <c r="E30" s="23">
        <v>802</v>
      </c>
      <c r="F30" s="23"/>
      <c r="G30" s="23">
        <v>-1972</v>
      </c>
      <c r="H30" s="23"/>
      <c r="I30" s="23">
        <v>802</v>
      </c>
      <c r="J30" s="23"/>
      <c r="K30" s="23">
        <v>-1972</v>
      </c>
    </row>
    <row r="31" spans="1:15" ht="23.25" x14ac:dyDescent="0.2">
      <c r="A31" s="11" t="s">
        <v>45</v>
      </c>
      <c r="C31" s="59"/>
      <c r="F31" s="23"/>
      <c r="H31" s="23"/>
      <c r="J31" s="23"/>
    </row>
    <row r="32" spans="1:15" ht="23.25" x14ac:dyDescent="0.2">
      <c r="A32" s="20" t="s">
        <v>59</v>
      </c>
      <c r="B32" s="10"/>
      <c r="C32" s="59"/>
      <c r="E32" s="23">
        <v>-981</v>
      </c>
      <c r="F32" s="23"/>
      <c r="G32" s="23">
        <v>9030</v>
      </c>
      <c r="H32" s="23"/>
      <c r="I32" s="23">
        <v>-3920</v>
      </c>
      <c r="J32" s="23"/>
      <c r="K32" s="23">
        <v>9030</v>
      </c>
    </row>
    <row r="33" spans="1:21" ht="23.25" x14ac:dyDescent="0.2">
      <c r="A33" s="20" t="s">
        <v>95</v>
      </c>
      <c r="B33" s="10"/>
      <c r="C33" s="59"/>
      <c r="E33" s="23">
        <v>-3713</v>
      </c>
      <c r="F33" s="23"/>
      <c r="G33" s="23">
        <v>2390</v>
      </c>
      <c r="H33" s="23"/>
      <c r="I33" s="23">
        <v>-3965</v>
      </c>
      <c r="J33" s="23"/>
      <c r="K33" s="23">
        <v>2390</v>
      </c>
    </row>
    <row r="34" spans="1:21" ht="23.25" x14ac:dyDescent="0.2">
      <c r="A34" s="20" t="s">
        <v>46</v>
      </c>
      <c r="B34" s="10"/>
      <c r="C34" s="59"/>
      <c r="E34" s="23">
        <v>4807</v>
      </c>
      <c r="F34" s="23"/>
      <c r="G34" s="23">
        <v>17049</v>
      </c>
      <c r="H34" s="23"/>
      <c r="I34" s="23">
        <v>4418</v>
      </c>
      <c r="J34" s="23"/>
      <c r="K34" s="23">
        <v>17049</v>
      </c>
    </row>
    <row r="35" spans="1:21" ht="23.25" x14ac:dyDescent="0.2">
      <c r="A35" s="20" t="s">
        <v>83</v>
      </c>
      <c r="B35" s="10"/>
      <c r="C35" s="59"/>
      <c r="E35" s="23">
        <v>-4841</v>
      </c>
      <c r="F35" s="23"/>
      <c r="G35" s="23">
        <v>-3795</v>
      </c>
      <c r="H35" s="23"/>
      <c r="I35" s="23">
        <v>-4841</v>
      </c>
      <c r="J35" s="23"/>
      <c r="K35" s="23">
        <v>-3795</v>
      </c>
    </row>
    <row r="36" spans="1:21" ht="23.25" customHeight="1" x14ac:dyDescent="0.2">
      <c r="A36" s="11" t="s">
        <v>47</v>
      </c>
      <c r="B36" s="10"/>
      <c r="C36" s="59"/>
      <c r="E36" s="24">
        <v>-823</v>
      </c>
      <c r="F36" s="23"/>
      <c r="G36" s="24">
        <v>-15</v>
      </c>
      <c r="H36" s="23"/>
      <c r="I36" s="24">
        <v>-845</v>
      </c>
      <c r="J36" s="23"/>
      <c r="K36" s="24">
        <v>-15</v>
      </c>
    </row>
    <row r="37" spans="1:21" ht="23.25" customHeight="1" x14ac:dyDescent="0.2">
      <c r="A37" s="20" t="s">
        <v>165</v>
      </c>
      <c r="B37" s="10"/>
      <c r="C37" s="59"/>
      <c r="E37" s="23">
        <f>SUM(E23:E36)</f>
        <v>19272</v>
      </c>
      <c r="F37" s="23"/>
      <c r="G37" s="23">
        <f>SUM(G23:G36)</f>
        <v>-26639</v>
      </c>
      <c r="H37" s="23"/>
      <c r="I37" s="23">
        <f>SUM(I23:I36)</f>
        <v>27216</v>
      </c>
      <c r="J37" s="23"/>
      <c r="K37" s="23">
        <f>SUM(K23:K36)</f>
        <v>-26639</v>
      </c>
    </row>
    <row r="38" spans="1:21" ht="23.25" customHeight="1" x14ac:dyDescent="0.2">
      <c r="A38" s="20" t="s">
        <v>48</v>
      </c>
      <c r="C38" s="59"/>
      <c r="E38" s="24">
        <v>-3246</v>
      </c>
      <c r="F38" s="23"/>
      <c r="G38" s="24">
        <v>-3485</v>
      </c>
      <c r="H38" s="23"/>
      <c r="I38" s="24">
        <v>-3210</v>
      </c>
      <c r="J38" s="23"/>
      <c r="K38" s="24">
        <v>-3485</v>
      </c>
    </row>
    <row r="39" spans="1:21" ht="23.25" customHeight="1" x14ac:dyDescent="0.2">
      <c r="A39" s="26" t="s">
        <v>160</v>
      </c>
      <c r="B39" s="21"/>
      <c r="C39" s="59"/>
      <c r="E39" s="24">
        <f>SUM(E37:E38)</f>
        <v>16026</v>
      </c>
      <c r="F39" s="23"/>
      <c r="G39" s="24">
        <f>SUM(G37:G38)</f>
        <v>-30124</v>
      </c>
      <c r="H39" s="23"/>
      <c r="I39" s="24">
        <f>SUM(I37:I38)</f>
        <v>24006</v>
      </c>
      <c r="J39" s="23"/>
      <c r="K39" s="24">
        <f>SUM(K37:K38)</f>
        <v>-30124</v>
      </c>
    </row>
    <row r="40" spans="1:21" ht="23.25" customHeight="1" x14ac:dyDescent="0.2">
      <c r="C40" s="59"/>
      <c r="E40" s="36"/>
      <c r="F40" s="37"/>
      <c r="G40" s="36"/>
      <c r="H40" s="37"/>
      <c r="I40" s="36"/>
      <c r="J40" s="37"/>
      <c r="K40" s="36"/>
    </row>
    <row r="41" spans="1:21" s="3" customFormat="1" ht="22.5" customHeight="1" x14ac:dyDescent="0.2">
      <c r="A41" s="51" t="s">
        <v>11</v>
      </c>
      <c r="B41" s="21"/>
      <c r="C41" s="59"/>
      <c r="D41" s="12"/>
      <c r="E41" s="12"/>
      <c r="F41" s="12"/>
      <c r="G41" s="12"/>
      <c r="H41" s="12"/>
      <c r="I41" s="12"/>
      <c r="J41" s="12"/>
      <c r="K41" s="12"/>
      <c r="L41" s="12"/>
      <c r="M41" s="2"/>
      <c r="O41" s="2"/>
      <c r="Q41" s="2"/>
      <c r="S41" s="2"/>
      <c r="U41" s="2"/>
    </row>
    <row r="42" spans="1:21" s="10" customFormat="1" ht="23.25" customHeight="1" x14ac:dyDescent="0.2">
      <c r="A42" s="3"/>
      <c r="B42" s="3"/>
      <c r="C42" s="3"/>
      <c r="D42" s="3"/>
      <c r="E42" s="2"/>
      <c r="F42" s="3"/>
      <c r="G42" s="2"/>
      <c r="H42" s="3"/>
      <c r="I42" s="2"/>
      <c r="J42" s="3"/>
      <c r="K42" s="2"/>
      <c r="L42" s="74" t="s">
        <v>66</v>
      </c>
    </row>
    <row r="43" spans="1:21" s="10" customFormat="1" ht="23.25" customHeight="1" x14ac:dyDescent="0.2">
      <c r="A43" s="6" t="s">
        <v>119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 x14ac:dyDescent="0.2">
      <c r="A44" s="26" t="s">
        <v>89</v>
      </c>
      <c r="B44" s="9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 x14ac:dyDescent="0.2">
      <c r="A45" s="42" t="s">
        <v>175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x14ac:dyDescent="0.2">
      <c r="B46" s="7"/>
      <c r="C46" s="8"/>
      <c r="D46" s="9"/>
      <c r="E46" s="7"/>
      <c r="F46" s="9"/>
      <c r="G46" s="7"/>
      <c r="H46" s="9"/>
      <c r="I46" s="7"/>
      <c r="J46" s="9"/>
      <c r="K46" s="4" t="s">
        <v>67</v>
      </c>
    </row>
    <row r="47" spans="1:21" ht="23.25" customHeight="1" x14ac:dyDescent="0.2">
      <c r="A47" s="10"/>
      <c r="B47" s="7"/>
      <c r="C47" s="8"/>
      <c r="D47" s="9"/>
      <c r="E47" s="93" t="s">
        <v>118</v>
      </c>
      <c r="F47" s="93"/>
      <c r="G47" s="93"/>
      <c r="H47" s="9"/>
      <c r="I47" s="91"/>
      <c r="J47" s="91" t="s">
        <v>117</v>
      </c>
      <c r="K47" s="91"/>
      <c r="L47" s="10"/>
    </row>
    <row r="48" spans="1:21" ht="23.25" customHeight="1" x14ac:dyDescent="0.2">
      <c r="C48" s="14"/>
      <c r="D48" s="15"/>
      <c r="E48" s="16">
        <v>2561</v>
      </c>
      <c r="F48" s="17"/>
      <c r="G48" s="16">
        <v>2560</v>
      </c>
      <c r="H48" s="17"/>
      <c r="I48" s="16">
        <v>2561</v>
      </c>
      <c r="J48" s="17"/>
      <c r="K48" s="16">
        <v>2560</v>
      </c>
    </row>
    <row r="49" spans="1:11" ht="23.25" customHeight="1" x14ac:dyDescent="0.2">
      <c r="A49" s="19" t="s">
        <v>49</v>
      </c>
      <c r="B49" s="13"/>
      <c r="C49" s="59"/>
      <c r="E49" s="36"/>
      <c r="F49" s="37"/>
      <c r="G49" s="36"/>
      <c r="H49" s="37"/>
      <c r="I49" s="36"/>
      <c r="J49" s="37"/>
      <c r="K49" s="36"/>
    </row>
    <row r="50" spans="1:11" ht="23.25" customHeight="1" x14ac:dyDescent="0.2">
      <c r="A50" s="11" t="s">
        <v>181</v>
      </c>
      <c r="B50" s="13"/>
      <c r="C50" s="59"/>
      <c r="E50" s="36" t="s">
        <v>193</v>
      </c>
      <c r="F50" s="37"/>
      <c r="G50" s="70">
        <v>0</v>
      </c>
      <c r="H50" s="37"/>
      <c r="I50" s="70">
        <v>0</v>
      </c>
      <c r="J50" s="37"/>
      <c r="K50" s="70">
        <v>-600</v>
      </c>
    </row>
    <row r="51" spans="1:11" ht="23.25" customHeight="1" x14ac:dyDescent="0.2">
      <c r="A51" s="58" t="s">
        <v>203</v>
      </c>
      <c r="B51" s="13"/>
      <c r="C51" s="59"/>
      <c r="E51" s="70">
        <v>0</v>
      </c>
      <c r="F51" s="37"/>
      <c r="G51" s="70">
        <v>0</v>
      </c>
      <c r="H51" s="37"/>
      <c r="I51" s="36">
        <v>-20000</v>
      </c>
      <c r="J51" s="37"/>
      <c r="K51" s="70">
        <v>0</v>
      </c>
    </row>
    <row r="52" spans="1:11" ht="23.25" x14ac:dyDescent="0.2">
      <c r="A52" s="58" t="s">
        <v>167</v>
      </c>
      <c r="B52" s="13"/>
      <c r="C52" s="59"/>
      <c r="E52" s="70">
        <v>20</v>
      </c>
      <c r="F52" s="37"/>
      <c r="G52" s="70">
        <v>0</v>
      </c>
      <c r="H52" s="37"/>
      <c r="I52" s="36">
        <v>202</v>
      </c>
      <c r="J52" s="37"/>
      <c r="K52" s="70">
        <v>0</v>
      </c>
    </row>
    <row r="53" spans="1:11" ht="23.25" x14ac:dyDescent="0.2">
      <c r="A53" s="58" t="s">
        <v>182</v>
      </c>
      <c r="B53" s="47"/>
      <c r="C53" s="59"/>
      <c r="E53" s="25">
        <v>-18598</v>
      </c>
      <c r="F53" s="25"/>
      <c r="G53" s="25">
        <v>-27514</v>
      </c>
      <c r="H53" s="25"/>
      <c r="I53" s="25">
        <v>-6004</v>
      </c>
      <c r="J53" s="25"/>
      <c r="K53" s="25">
        <v>-27514</v>
      </c>
    </row>
    <row r="54" spans="1:11" ht="23.25" x14ac:dyDescent="0.2">
      <c r="A54" s="58" t="s">
        <v>96</v>
      </c>
      <c r="B54" s="47"/>
      <c r="C54" s="59"/>
      <c r="E54" s="70">
        <v>-1621</v>
      </c>
      <c r="F54" s="25"/>
      <c r="G54" s="70">
        <v>-52</v>
      </c>
      <c r="H54" s="25"/>
      <c r="I54" s="70">
        <v>-839</v>
      </c>
      <c r="J54" s="25"/>
      <c r="K54" s="70">
        <v>-52</v>
      </c>
    </row>
    <row r="55" spans="1:11" ht="23.25" x14ac:dyDescent="0.2">
      <c r="A55" s="58" t="s">
        <v>164</v>
      </c>
      <c r="B55" s="47"/>
      <c r="C55" s="59"/>
      <c r="E55" s="70">
        <v>-1732</v>
      </c>
      <c r="F55" s="25"/>
      <c r="G55" s="70">
        <v>-359</v>
      </c>
      <c r="H55" s="25"/>
      <c r="I55" s="70">
        <v>-1732</v>
      </c>
      <c r="J55" s="25"/>
      <c r="K55" s="70">
        <v>-359</v>
      </c>
    </row>
    <row r="56" spans="1:11" ht="23.25" x14ac:dyDescent="0.2">
      <c r="A56" s="58" t="s">
        <v>110</v>
      </c>
      <c r="B56" s="47"/>
      <c r="C56" s="59"/>
      <c r="E56" s="25">
        <v>-38764</v>
      </c>
      <c r="F56" s="25"/>
      <c r="G56" s="25">
        <v>-106980</v>
      </c>
      <c r="H56" s="25"/>
      <c r="I56" s="25">
        <v>-38764</v>
      </c>
      <c r="J56" s="25"/>
      <c r="K56" s="25">
        <v>-106980</v>
      </c>
    </row>
    <row r="57" spans="1:11" ht="23.25" x14ac:dyDescent="0.2">
      <c r="A57" s="58" t="s">
        <v>163</v>
      </c>
      <c r="B57" s="47"/>
      <c r="C57" s="59"/>
      <c r="E57" s="25">
        <v>1880</v>
      </c>
      <c r="F57" s="25"/>
      <c r="G57" s="70">
        <v>37</v>
      </c>
      <c r="H57" s="25"/>
      <c r="I57" s="25">
        <v>1880</v>
      </c>
      <c r="J57" s="25"/>
      <c r="K57" s="70">
        <v>37</v>
      </c>
    </row>
    <row r="58" spans="1:11" ht="23.25" x14ac:dyDescent="0.2">
      <c r="A58" s="19" t="s">
        <v>98</v>
      </c>
      <c r="C58" s="59"/>
      <c r="E58" s="69">
        <f>SUM(E49:E57)</f>
        <v>-58815</v>
      </c>
      <c r="F58" s="23"/>
      <c r="G58" s="69">
        <f>SUM(G49:G57)</f>
        <v>-134868</v>
      </c>
      <c r="H58" s="23"/>
      <c r="I58" s="69">
        <f>SUM(I49:I57)</f>
        <v>-65257</v>
      </c>
      <c r="J58" s="23"/>
      <c r="K58" s="69">
        <f>SUM(K49:K57)</f>
        <v>-135468</v>
      </c>
    </row>
    <row r="59" spans="1:11" ht="23.25" x14ac:dyDescent="0.2">
      <c r="A59" s="19" t="s">
        <v>50</v>
      </c>
      <c r="B59" s="13"/>
      <c r="C59" s="59"/>
      <c r="E59" s="23"/>
      <c r="F59" s="23"/>
      <c r="G59" s="23"/>
      <c r="H59" s="23"/>
      <c r="I59" s="23"/>
      <c r="J59" s="23"/>
      <c r="K59" s="23"/>
    </row>
    <row r="60" spans="1:11" ht="23.25" x14ac:dyDescent="0.2">
      <c r="A60" s="20" t="s">
        <v>170</v>
      </c>
      <c r="B60" s="13"/>
      <c r="C60" s="59"/>
      <c r="E60" s="23">
        <v>-6318</v>
      </c>
      <c r="F60" s="23"/>
      <c r="G60" s="23">
        <v>56722</v>
      </c>
      <c r="H60" s="23"/>
      <c r="I60" s="23">
        <v>-6318</v>
      </c>
      <c r="J60" s="23"/>
      <c r="K60" s="23">
        <v>56722</v>
      </c>
    </row>
    <row r="61" spans="1:11" ht="23.25" x14ac:dyDescent="0.2">
      <c r="A61" s="20" t="s">
        <v>191</v>
      </c>
      <c r="B61" s="13"/>
      <c r="C61" s="59"/>
      <c r="E61" s="23">
        <v>50000</v>
      </c>
      <c r="F61" s="23"/>
      <c r="G61" s="23">
        <v>-15000</v>
      </c>
      <c r="H61" s="23"/>
      <c r="I61" s="23">
        <v>50000</v>
      </c>
      <c r="J61" s="23"/>
      <c r="K61" s="23">
        <v>-15000</v>
      </c>
    </row>
    <row r="62" spans="1:11" ht="23.25" x14ac:dyDescent="0.2">
      <c r="A62" s="20" t="s">
        <v>186</v>
      </c>
      <c r="B62" s="13"/>
      <c r="C62" s="59"/>
      <c r="E62" s="70">
        <v>0</v>
      </c>
      <c r="F62" s="70"/>
      <c r="G62" s="70">
        <v>100000</v>
      </c>
      <c r="H62" s="70"/>
      <c r="I62" s="70">
        <v>0</v>
      </c>
      <c r="J62" s="23"/>
      <c r="K62" s="23">
        <v>100000</v>
      </c>
    </row>
    <row r="63" spans="1:11" ht="23.25" x14ac:dyDescent="0.2">
      <c r="A63" s="20" t="s">
        <v>111</v>
      </c>
      <c r="B63" s="13"/>
      <c r="C63" s="59"/>
      <c r="E63" s="23">
        <v>-54897</v>
      </c>
      <c r="F63" s="23"/>
      <c r="G63" s="23">
        <v>-36679</v>
      </c>
      <c r="H63" s="23"/>
      <c r="I63" s="23">
        <v>-54897</v>
      </c>
      <c r="J63" s="23"/>
      <c r="K63" s="23">
        <v>-36679</v>
      </c>
    </row>
    <row r="64" spans="1:11" ht="23.25" x14ac:dyDescent="0.2">
      <c r="A64" s="20" t="s">
        <v>183</v>
      </c>
      <c r="B64" s="13"/>
      <c r="C64" s="59"/>
      <c r="E64" s="23">
        <v>100000</v>
      </c>
      <c r="F64" s="23"/>
      <c r="G64" s="23">
        <v>69000</v>
      </c>
      <c r="H64" s="23"/>
      <c r="I64" s="23">
        <v>100000</v>
      </c>
      <c r="J64" s="23"/>
      <c r="K64" s="23">
        <v>69000</v>
      </c>
    </row>
    <row r="65" spans="1:11" ht="23.25" x14ac:dyDescent="0.2">
      <c r="A65" s="20" t="s">
        <v>184</v>
      </c>
      <c r="B65" s="13"/>
      <c r="C65" s="59"/>
      <c r="E65" s="23">
        <v>-1436</v>
      </c>
      <c r="F65" s="23"/>
      <c r="G65" s="23">
        <v>-283</v>
      </c>
      <c r="H65" s="23"/>
      <c r="I65" s="23">
        <v>-1436</v>
      </c>
      <c r="J65" s="23"/>
      <c r="K65" s="23">
        <v>-283</v>
      </c>
    </row>
    <row r="66" spans="1:11" ht="23.25" x14ac:dyDescent="0.2">
      <c r="A66" s="20" t="s">
        <v>146</v>
      </c>
      <c r="B66" s="13"/>
      <c r="C66" s="59"/>
      <c r="E66" s="23">
        <v>-352</v>
      </c>
      <c r="F66" s="23"/>
      <c r="G66" s="23">
        <v>-200</v>
      </c>
      <c r="H66" s="23"/>
      <c r="I66" s="23">
        <v>-352</v>
      </c>
      <c r="J66" s="23"/>
      <c r="K66" s="23">
        <v>-200</v>
      </c>
    </row>
    <row r="67" spans="1:11" ht="23.25" x14ac:dyDescent="0.2">
      <c r="A67" s="20" t="s">
        <v>99</v>
      </c>
      <c r="B67" s="13"/>
      <c r="C67" s="59"/>
      <c r="E67" s="23">
        <v>-32466</v>
      </c>
      <c r="F67" s="23"/>
      <c r="G67" s="70">
        <v>-29774</v>
      </c>
      <c r="H67" s="23"/>
      <c r="I67" s="23">
        <v>-32466</v>
      </c>
      <c r="J67" s="23"/>
      <c r="K67" s="70">
        <v>-29774</v>
      </c>
    </row>
    <row r="68" spans="1:11" ht="23.25" x14ac:dyDescent="0.2">
      <c r="A68" s="20" t="s">
        <v>185</v>
      </c>
      <c r="B68" s="13"/>
      <c r="C68" s="59"/>
      <c r="E68" s="70">
        <v>0</v>
      </c>
      <c r="F68" s="23"/>
      <c r="G68" s="23">
        <v>400</v>
      </c>
      <c r="H68" s="23"/>
      <c r="I68" s="70">
        <v>0</v>
      </c>
      <c r="J68" s="23"/>
      <c r="K68" s="70">
        <v>0</v>
      </c>
    </row>
    <row r="69" spans="1:11" ht="23.25" x14ac:dyDescent="0.2">
      <c r="A69" s="19" t="s">
        <v>199</v>
      </c>
      <c r="C69" s="59"/>
      <c r="E69" s="69">
        <f>SUM(E60:E68)</f>
        <v>54531</v>
      </c>
      <c r="F69" s="23"/>
      <c r="G69" s="69">
        <f>SUM(G60:G68)</f>
        <v>144186</v>
      </c>
      <c r="H69" s="23"/>
      <c r="I69" s="69">
        <f>SUM(I60:I68)</f>
        <v>54531</v>
      </c>
      <c r="J69" s="23"/>
      <c r="K69" s="69">
        <f>SUM(K60:K68)</f>
        <v>143786</v>
      </c>
    </row>
    <row r="70" spans="1:11" ht="23.25" x14ac:dyDescent="0.2">
      <c r="A70" s="19" t="s">
        <v>147</v>
      </c>
      <c r="C70" s="59"/>
      <c r="E70" s="25">
        <f>E39+E58+E69</f>
        <v>11742</v>
      </c>
      <c r="F70" s="23"/>
      <c r="G70" s="25">
        <f>G39+G58+G69</f>
        <v>-20806</v>
      </c>
      <c r="H70" s="23"/>
      <c r="I70" s="25">
        <f>I39+I58+I69</f>
        <v>13280</v>
      </c>
      <c r="J70" s="23"/>
      <c r="K70" s="25">
        <f>K39+K58+K69</f>
        <v>-21806</v>
      </c>
    </row>
    <row r="71" spans="1:11" ht="23.25" x14ac:dyDescent="0.2">
      <c r="A71" s="20" t="s">
        <v>90</v>
      </c>
      <c r="B71" s="10"/>
      <c r="C71" s="59"/>
      <c r="E71" s="24">
        <f>[1]BS!H11</f>
        <v>6039</v>
      </c>
      <c r="F71" s="23"/>
      <c r="G71" s="24">
        <v>70059</v>
      </c>
      <c r="H71" s="23"/>
      <c r="I71" s="24">
        <f>[1]BS!L11</f>
        <v>2565</v>
      </c>
      <c r="J71" s="23"/>
      <c r="K71" s="24">
        <v>70059</v>
      </c>
    </row>
    <row r="72" spans="1:11" thickBot="1" x14ac:dyDescent="0.25">
      <c r="A72" s="6" t="s">
        <v>91</v>
      </c>
      <c r="B72" s="21"/>
      <c r="C72" s="59"/>
      <c r="E72" s="60">
        <f>SUM(E70:E71)</f>
        <v>17781</v>
      </c>
      <c r="F72" s="23"/>
      <c r="G72" s="60">
        <f>SUM(G70:G71)</f>
        <v>49253</v>
      </c>
      <c r="H72" s="23"/>
      <c r="I72" s="60">
        <f>SUM(I70:I71)</f>
        <v>15845</v>
      </c>
      <c r="J72" s="23"/>
      <c r="K72" s="60">
        <f>SUM(K70:K71)</f>
        <v>48253</v>
      </c>
    </row>
    <row r="73" spans="1:11" thickTop="1" x14ac:dyDescent="0.2">
      <c r="A73" s="6"/>
      <c r="B73" s="21"/>
      <c r="C73" s="59"/>
      <c r="E73" s="25">
        <f>E72-[1]BS!F11</f>
        <v>0</v>
      </c>
      <c r="F73" s="23"/>
      <c r="G73" s="25"/>
      <c r="H73" s="23"/>
      <c r="I73" s="25">
        <f>I72-[1]BS!J11</f>
        <v>0</v>
      </c>
      <c r="J73" s="23"/>
      <c r="K73" s="25"/>
    </row>
    <row r="74" spans="1:11" ht="23.25" x14ac:dyDescent="0.2">
      <c r="A74" s="6" t="s">
        <v>84</v>
      </c>
      <c r="B74" s="21"/>
      <c r="C74" s="59"/>
      <c r="E74" s="25"/>
      <c r="F74" s="23"/>
      <c r="G74" s="25"/>
      <c r="H74" s="23"/>
      <c r="I74" s="25"/>
      <c r="J74" s="23"/>
      <c r="K74" s="25"/>
    </row>
    <row r="75" spans="1:11" ht="23.25" x14ac:dyDescent="0.2">
      <c r="A75" s="51" t="s">
        <v>85</v>
      </c>
      <c r="B75" s="21"/>
      <c r="C75" s="59"/>
      <c r="E75" s="25"/>
      <c r="F75" s="23"/>
      <c r="G75" s="25"/>
      <c r="H75" s="23"/>
      <c r="I75" s="25"/>
      <c r="J75" s="23"/>
      <c r="K75" s="25"/>
    </row>
    <row r="76" spans="1:11" ht="23.25" x14ac:dyDescent="0.2">
      <c r="A76" s="51" t="s">
        <v>204</v>
      </c>
      <c r="B76" s="21"/>
      <c r="C76" s="59"/>
      <c r="E76" s="25">
        <v>-20348</v>
      </c>
      <c r="F76" s="23"/>
      <c r="G76" s="25">
        <v>6977</v>
      </c>
      <c r="H76" s="23"/>
      <c r="I76" s="25">
        <v>-20348</v>
      </c>
      <c r="J76" s="23"/>
      <c r="K76" s="25">
        <v>6977</v>
      </c>
    </row>
    <row r="77" spans="1:11" ht="23.25" x14ac:dyDescent="0.2">
      <c r="A77" s="11" t="s">
        <v>113</v>
      </c>
      <c r="C77" s="59"/>
      <c r="D77" s="23"/>
      <c r="E77" s="70">
        <v>4381</v>
      </c>
      <c r="F77" s="70">
        <v>4381</v>
      </c>
      <c r="G77" s="70">
        <v>2463</v>
      </c>
      <c r="H77" s="23"/>
      <c r="I77" s="70">
        <v>4381</v>
      </c>
      <c r="J77" s="23"/>
      <c r="K77" s="70">
        <v>2463</v>
      </c>
    </row>
    <row r="78" spans="1:11" ht="23.25" x14ac:dyDescent="0.2">
      <c r="A78" s="11" t="s">
        <v>116</v>
      </c>
      <c r="C78" s="59"/>
      <c r="D78" s="23"/>
      <c r="E78" s="70">
        <v>0</v>
      </c>
      <c r="F78" s="70">
        <v>0</v>
      </c>
      <c r="G78" s="23">
        <v>15846</v>
      </c>
      <c r="H78" s="23"/>
      <c r="I78" s="70">
        <v>0</v>
      </c>
      <c r="J78" s="23"/>
      <c r="K78" s="23">
        <v>15846</v>
      </c>
    </row>
    <row r="79" spans="1:11" ht="23.25" x14ac:dyDescent="0.2">
      <c r="A79" s="11" t="s">
        <v>200</v>
      </c>
      <c r="C79" s="59"/>
      <c r="D79" s="23"/>
      <c r="E79" s="23">
        <v>1156</v>
      </c>
      <c r="F79" s="23">
        <v>1156</v>
      </c>
      <c r="G79" s="70">
        <v>0</v>
      </c>
      <c r="H79" s="23"/>
      <c r="I79" s="23">
        <v>1156</v>
      </c>
      <c r="J79" s="23"/>
      <c r="K79" s="70">
        <v>0</v>
      </c>
    </row>
    <row r="80" spans="1:11" ht="23.25" x14ac:dyDescent="0.2">
      <c r="A80" s="11" t="s">
        <v>205</v>
      </c>
      <c r="C80" s="59"/>
      <c r="D80" s="23"/>
      <c r="E80" s="70">
        <v>0</v>
      </c>
      <c r="F80" s="23"/>
      <c r="G80" s="23">
        <v>12100</v>
      </c>
      <c r="H80" s="23"/>
      <c r="I80" s="70">
        <v>0</v>
      </c>
      <c r="J80" s="23"/>
      <c r="K80" s="23">
        <v>12100</v>
      </c>
    </row>
    <row r="81" spans="1:21" ht="23.25" x14ac:dyDescent="0.2">
      <c r="C81" s="59"/>
      <c r="D81" s="23"/>
      <c r="E81" s="70"/>
      <c r="F81" s="23"/>
      <c r="G81" s="23"/>
      <c r="H81" s="23"/>
      <c r="I81" s="70"/>
      <c r="J81" s="23"/>
      <c r="K81" s="23"/>
    </row>
    <row r="82" spans="1:21" ht="23.25" x14ac:dyDescent="0.2">
      <c r="A82" s="51" t="s">
        <v>11</v>
      </c>
      <c r="B82" s="21"/>
      <c r="C82" s="59"/>
    </row>
    <row r="83" spans="1:21" ht="23.25" x14ac:dyDescent="0.2"/>
    <row r="84" spans="1:21" ht="23.25" x14ac:dyDescent="0.2"/>
    <row r="85" spans="1:21" ht="23.25" x14ac:dyDescent="0.2"/>
    <row r="86" spans="1:21" ht="23.25" x14ac:dyDescent="0.2"/>
    <row r="87" spans="1:21" s="11" customFormat="1" ht="23.25" x14ac:dyDescent="0.2">
      <c r="B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</row>
    <row r="88" spans="1:21" s="11" customFormat="1" ht="23.25" x14ac:dyDescent="0.2">
      <c r="B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</row>
    <row r="89" spans="1:21" s="11" customFormat="1" ht="23.25" x14ac:dyDescent="0.2">
      <c r="B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</row>
    <row r="90" spans="1:21" s="11" customFormat="1" ht="23.25" x14ac:dyDescent="0.2">
      <c r="B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</row>
    <row r="91" spans="1:21" s="11" customFormat="1" ht="23.25" x14ac:dyDescent="0.2">
      <c r="B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</row>
    <row r="92" spans="1:21" s="11" customFormat="1" ht="23.25" x14ac:dyDescent="0.2">
      <c r="B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</row>
    <row r="93" spans="1:21" s="11" customFormat="1" ht="23.25" x14ac:dyDescent="0.2">
      <c r="B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</row>
    <row r="94" spans="1:21" s="11" customFormat="1" ht="23.25" x14ac:dyDescent="0.2">
      <c r="B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</row>
    <row r="95" spans="1:21" s="11" customFormat="1" ht="23.25" x14ac:dyDescent="0.2">
      <c r="B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</row>
    <row r="96" spans="1:21" s="11" customFormat="1" ht="23.25" x14ac:dyDescent="0.2">
      <c r="B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</row>
    <row r="97" spans="2:21" s="11" customFormat="1" ht="23.25" x14ac:dyDescent="0.2">
      <c r="B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</row>
    <row r="98" spans="2:21" s="11" customFormat="1" ht="23.25" x14ac:dyDescent="0.2">
      <c r="B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</row>
    <row r="99" spans="2:21" s="11" customFormat="1" ht="23.25" x14ac:dyDescent="0.2">
      <c r="B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</row>
    <row r="100" spans="2:21" s="11" customFormat="1" ht="23.25" x14ac:dyDescent="0.2">
      <c r="B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</row>
    <row r="101" spans="2:21" s="11" customFormat="1" ht="23.25" x14ac:dyDescent="0.2">
      <c r="B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</row>
    <row r="102" spans="2:21" s="11" customFormat="1" ht="23.25" x14ac:dyDescent="0.2">
      <c r="B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</row>
    <row r="103" spans="2:21" s="11" customFormat="1" ht="23.25" x14ac:dyDescent="0.2">
      <c r="B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</row>
    <row r="104" spans="2:21" s="11" customFormat="1" ht="23.25" x14ac:dyDescent="0.2"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</row>
    <row r="105" spans="2:21" s="11" customFormat="1" ht="23.25" x14ac:dyDescent="0.2"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</row>
    <row r="106" spans="2:21" s="11" customFormat="1" ht="23.25" x14ac:dyDescent="0.2"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</row>
    <row r="107" spans="2:21" s="11" customFormat="1" ht="23.25" x14ac:dyDescent="0.2">
      <c r="B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  <row r="108" spans="2:21" s="11" customFormat="1" ht="23.25" x14ac:dyDescent="0.2">
      <c r="B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  <row r="109" spans="2:21" s="11" customFormat="1" ht="23.25" x14ac:dyDescent="0.2">
      <c r="B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</row>
    <row r="110" spans="2:21" s="11" customFormat="1" ht="23.25" x14ac:dyDescent="0.2">
      <c r="B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</row>
    <row r="111" spans="2:21" s="11" customFormat="1" ht="23.25" x14ac:dyDescent="0.2">
      <c r="B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</row>
    <row r="112" spans="2:21" s="11" customFormat="1" ht="23.25" x14ac:dyDescent="0.2">
      <c r="B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</row>
    <row r="113" spans="2:21" s="11" customFormat="1" ht="23.25" x14ac:dyDescent="0.2">
      <c r="B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  <row r="114" spans="2:21" s="11" customFormat="1" ht="23.25" x14ac:dyDescent="0.2">
      <c r="B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</row>
    <row r="115" spans="2:21" s="11" customFormat="1" ht="23.25" x14ac:dyDescent="0.2">
      <c r="B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</row>
    <row r="116" spans="2:21" s="11" customFormat="1" ht="23.25" x14ac:dyDescent="0.2">
      <c r="B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</row>
    <row r="117" spans="2:21" s="11" customFormat="1" ht="23.25" x14ac:dyDescent="0.2">
      <c r="B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</row>
    <row r="118" spans="2:21" s="11" customFormat="1" ht="23.25" x14ac:dyDescent="0.2">
      <c r="B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</row>
    <row r="119" spans="2:21" s="11" customFormat="1" ht="23.25" x14ac:dyDescent="0.2">
      <c r="B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</row>
    <row r="120" spans="2:21" s="11" customFormat="1" ht="23.25" x14ac:dyDescent="0.2">
      <c r="B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</row>
    <row r="121" spans="2:21" s="11" customFormat="1" ht="23.25" x14ac:dyDescent="0.2">
      <c r="B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</row>
    <row r="122" spans="2:21" s="11" customFormat="1" ht="23.25" x14ac:dyDescent="0.2">
      <c r="B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</row>
    <row r="123" spans="2:21" s="11" customFormat="1" ht="23.25" x14ac:dyDescent="0.2">
      <c r="B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</row>
    <row r="124" spans="2:21" s="11" customFormat="1" ht="23.25" x14ac:dyDescent="0.2">
      <c r="B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</row>
    <row r="125" spans="2:21" s="11" customFormat="1" ht="23.25" x14ac:dyDescent="0.2">
      <c r="B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</row>
    <row r="126" spans="2:21" s="11" customFormat="1" ht="23.25" x14ac:dyDescent="0.2">
      <c r="B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</row>
    <row r="127" spans="2:21" s="11" customFormat="1" ht="23.25" x14ac:dyDescent="0.2">
      <c r="B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</row>
    <row r="128" spans="2:21" s="11" customFormat="1" ht="23.25" x14ac:dyDescent="0.2">
      <c r="B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</row>
    <row r="129" spans="2:21" s="11" customFormat="1" ht="23.25" x14ac:dyDescent="0.2">
      <c r="B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</row>
    <row r="130" spans="2:21" s="11" customFormat="1" ht="23.25" x14ac:dyDescent="0.2">
      <c r="B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</row>
    <row r="131" spans="2:21" s="11" customFormat="1" ht="23.25" x14ac:dyDescent="0.2">
      <c r="B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</row>
    <row r="132" spans="2:21" s="11" customFormat="1" ht="23.25" x14ac:dyDescent="0.2">
      <c r="B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</row>
    <row r="133" spans="2:21" s="11" customFormat="1" ht="23.25" x14ac:dyDescent="0.2">
      <c r="B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</row>
    <row r="134" spans="2:21" s="11" customFormat="1" ht="23.25" x14ac:dyDescent="0.2">
      <c r="B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</row>
    <row r="135" spans="2:21" s="11" customFormat="1" ht="23.25" x14ac:dyDescent="0.2">
      <c r="B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</row>
    <row r="136" spans="2:21" s="11" customFormat="1" ht="23.25" x14ac:dyDescent="0.2">
      <c r="B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</row>
    <row r="137" spans="2:21" s="11" customFormat="1" ht="23.25" x14ac:dyDescent="0.2">
      <c r="B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</row>
    <row r="138" spans="2:21" s="11" customFormat="1" ht="23.25" x14ac:dyDescent="0.2">
      <c r="B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</row>
  </sheetData>
  <mergeCells count="2">
    <mergeCell ref="E6:G6"/>
    <mergeCell ref="E47:G47"/>
  </mergeCells>
  <pageMargins left="0.98425196850393704" right="0.196850393700787" top="0.55000000000000004" bottom="0.196850393700787" header="0.196850393700787" footer="0.196850393700787"/>
  <pageSetup paperSize="9" scale="67" fitToHeight="7" orientation="portrait" r:id="rId1"/>
  <headerFooter>
    <evenHeader>&amp;R&amp;"Arial,Italic"&amp;12For internal use only</evenHead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</cp:lastModifiedBy>
  <cp:lastPrinted>2018-08-07T09:34:32Z</cp:lastPrinted>
  <dcterms:created xsi:type="dcterms:W3CDTF">2011-03-08T09:02:15Z</dcterms:created>
  <dcterms:modified xsi:type="dcterms:W3CDTF">2018-08-08T08:30:23Z</dcterms:modified>
</cp:coreProperties>
</file>