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390"/>
  </bookViews>
  <sheets>
    <sheet name="BS" sheetId="11" r:id="rId1"/>
    <sheet name="PL " sheetId="12" r:id="rId2"/>
    <sheet name="Conso" sheetId="9" r:id="rId3"/>
    <sheet name="statement of change equity" sheetId="8" r:id="rId4"/>
    <sheet name="CF" sheetId="7" r:id="rId5"/>
  </sheets>
  <externalReferences>
    <externalReference r:id="rId6"/>
  </externalReferences>
  <definedNames>
    <definedName name="_xlnm.Print_Area" localSheetId="0">BS!$A$1:$K$88</definedName>
    <definedName name="_xlnm.Print_Area" localSheetId="4">CF!$A$1:$J$89</definedName>
    <definedName name="_xlnm.Print_Area" localSheetId="1">'PL '!$A$1:$K$99</definedName>
  </definedNames>
  <calcPr calcId="152511"/>
</workbook>
</file>

<file path=xl/calcChain.xml><?xml version="1.0" encoding="utf-8"?>
<calcChain xmlns="http://schemas.openxmlformats.org/spreadsheetml/2006/main">
  <c r="C76" i="7" l="1"/>
  <c r="G76" i="7"/>
  <c r="C25" i="9"/>
  <c r="K24" i="9"/>
  <c r="O24" i="9"/>
  <c r="M23" i="9"/>
  <c r="E64" i="11"/>
  <c r="E19" i="11"/>
  <c r="K19" i="11"/>
  <c r="I19" i="11"/>
  <c r="G19" i="11"/>
  <c r="K16" i="8"/>
  <c r="K22" i="9"/>
  <c r="O22" i="9"/>
  <c r="M13" i="9"/>
  <c r="I13" i="9"/>
  <c r="G13" i="9"/>
  <c r="E13" i="9"/>
  <c r="C13" i="9"/>
  <c r="K13" i="9"/>
  <c r="O13" i="9"/>
  <c r="J71" i="12"/>
  <c r="J65" i="12"/>
  <c r="J61" i="12"/>
  <c r="H71" i="12"/>
  <c r="F71" i="12"/>
  <c r="D71" i="12"/>
  <c r="H65" i="12"/>
  <c r="F65" i="12"/>
  <c r="D65" i="12"/>
  <c r="H61" i="12"/>
  <c r="F61" i="12"/>
  <c r="D61" i="12"/>
  <c r="J22" i="12"/>
  <c r="J16" i="12"/>
  <c r="J17" i="12"/>
  <c r="J19" i="12"/>
  <c r="J12" i="12"/>
  <c r="D66" i="12"/>
  <c r="D68" i="12"/>
  <c r="D72" i="12"/>
  <c r="D74" i="12"/>
  <c r="D76" i="12"/>
  <c r="D78" i="12"/>
  <c r="D82" i="12"/>
  <c r="J66" i="12"/>
  <c r="J68" i="12"/>
  <c r="J72" i="12"/>
  <c r="J74" i="12"/>
  <c r="J76" i="12"/>
  <c r="J78" i="12"/>
  <c r="J82" i="12"/>
  <c r="J90" i="12"/>
  <c r="J23" i="12"/>
  <c r="J25" i="12"/>
  <c r="J27" i="12"/>
  <c r="J29" i="12"/>
  <c r="J33" i="12"/>
  <c r="H66" i="12"/>
  <c r="H68" i="12"/>
  <c r="H72" i="12"/>
  <c r="H74" i="12"/>
  <c r="H76" i="12"/>
  <c r="F66" i="12"/>
  <c r="F68" i="12"/>
  <c r="F72" i="12"/>
  <c r="F74" i="12"/>
  <c r="F76" i="12"/>
  <c r="F78" i="12"/>
  <c r="J85" i="12"/>
  <c r="C10" i="7"/>
  <c r="F82" i="12"/>
  <c r="F85" i="12"/>
  <c r="F90" i="12"/>
  <c r="F92" i="12"/>
  <c r="I11" i="8"/>
  <c r="H78" i="12"/>
  <c r="G10" i="7"/>
  <c r="F87" i="12"/>
  <c r="H85" i="12"/>
  <c r="D85" i="12"/>
  <c r="I17" i="8"/>
  <c r="H82" i="12"/>
  <c r="H90" i="12"/>
  <c r="D90" i="12"/>
  <c r="D92" i="12"/>
  <c r="G26" i="9"/>
  <c r="E26" i="9"/>
  <c r="C26" i="9"/>
  <c r="G25" i="9"/>
  <c r="E25" i="9"/>
  <c r="M25" i="9"/>
  <c r="M26" i="9"/>
  <c r="D22" i="12"/>
  <c r="D16" i="12"/>
  <c r="D12" i="12"/>
  <c r="D17" i="12"/>
  <c r="D19" i="12"/>
  <c r="H22" i="12"/>
  <c r="F22" i="12"/>
  <c r="H16" i="12"/>
  <c r="F16" i="12"/>
  <c r="H12" i="12"/>
  <c r="F12" i="12"/>
  <c r="I23" i="9"/>
  <c r="D87" i="12"/>
  <c r="H17" i="12"/>
  <c r="H19" i="12"/>
  <c r="H23" i="12"/>
  <c r="H25" i="12"/>
  <c r="H27" i="12"/>
  <c r="H29" i="12"/>
  <c r="H33" i="12"/>
  <c r="H41" i="12"/>
  <c r="D41" i="12"/>
  <c r="D43" i="12"/>
  <c r="F17" i="12"/>
  <c r="F19" i="12"/>
  <c r="F23" i="12"/>
  <c r="F25" i="12"/>
  <c r="F27" i="12"/>
  <c r="F29" i="12"/>
  <c r="F33" i="12"/>
  <c r="F36" i="12"/>
  <c r="D23" i="12"/>
  <c r="D25" i="12"/>
  <c r="D27" i="12"/>
  <c r="D29" i="12"/>
  <c r="D33" i="12"/>
  <c r="J36" i="12"/>
  <c r="J41" i="12"/>
  <c r="K23" i="9"/>
  <c r="I26" i="9"/>
  <c r="I25" i="9"/>
  <c r="F41" i="12"/>
  <c r="F43" i="12"/>
  <c r="F38" i="12"/>
  <c r="H36" i="12"/>
  <c r="D36" i="12"/>
  <c r="D38" i="12"/>
  <c r="G64" i="11"/>
  <c r="O23" i="9"/>
  <c r="K25" i="9"/>
  <c r="O25" i="9"/>
  <c r="K26" i="9"/>
  <c r="O26" i="9"/>
  <c r="I74" i="7"/>
  <c r="I61" i="7"/>
  <c r="I25" i="7"/>
  <c r="I39" i="7"/>
  <c r="I41" i="7"/>
  <c r="C74" i="7"/>
  <c r="C61" i="7"/>
  <c r="C25" i="7"/>
  <c r="C39" i="7"/>
  <c r="C41" i="7"/>
  <c r="K77" i="11"/>
  <c r="K79" i="11"/>
  <c r="I77" i="11"/>
  <c r="I79" i="11"/>
  <c r="G77" i="11"/>
  <c r="G79" i="11"/>
  <c r="E77" i="11"/>
  <c r="E79" i="11"/>
  <c r="K64" i="11"/>
  <c r="I64" i="11"/>
  <c r="K55" i="11"/>
  <c r="I55" i="11"/>
  <c r="G55" i="11"/>
  <c r="G65" i="11"/>
  <c r="G80" i="11"/>
  <c r="E55" i="11"/>
  <c r="K31" i="11"/>
  <c r="I31" i="11"/>
  <c r="G31" i="11"/>
  <c r="G32" i="11"/>
  <c r="E31" i="11"/>
  <c r="K32" i="11"/>
  <c r="I75" i="7"/>
  <c r="I77" i="7"/>
  <c r="K65" i="11"/>
  <c r="E65" i="11"/>
  <c r="E80" i="11"/>
  <c r="K80" i="11"/>
  <c r="K81" i="11"/>
  <c r="G81" i="11"/>
  <c r="E32" i="11"/>
  <c r="I32" i="11"/>
  <c r="I65" i="11"/>
  <c r="I80" i="11"/>
  <c r="C75" i="7"/>
  <c r="C77" i="7"/>
  <c r="C78" i="7"/>
  <c r="E81" i="11"/>
  <c r="I81" i="11"/>
  <c r="O19" i="9"/>
  <c r="M16" i="9"/>
  <c r="M20" i="9"/>
  <c r="O15" i="9"/>
  <c r="G16" i="9"/>
  <c r="E16" i="9"/>
  <c r="C16" i="9"/>
  <c r="G20" i="9"/>
  <c r="E20" i="9"/>
  <c r="C20" i="9"/>
  <c r="F78" i="7"/>
  <c r="E74" i="7"/>
  <c r="E61" i="7"/>
  <c r="E25" i="7"/>
  <c r="E39" i="7"/>
  <c r="E41" i="7"/>
  <c r="E75" i="7"/>
  <c r="E77" i="7"/>
  <c r="G74" i="7"/>
  <c r="G61" i="7"/>
  <c r="K20" i="9"/>
  <c r="O20" i="9"/>
  <c r="I20" i="9"/>
  <c r="I16" i="9"/>
  <c r="K16" i="9"/>
  <c r="O14" i="9"/>
  <c r="O16" i="9"/>
  <c r="H78" i="7"/>
  <c r="K10" i="8"/>
  <c r="K12" i="8"/>
  <c r="C13" i="8"/>
  <c r="C14" i="8"/>
  <c r="E13" i="8"/>
  <c r="E14" i="8"/>
  <c r="G13" i="8"/>
  <c r="G14" i="8"/>
  <c r="G19" i="8"/>
  <c r="E19" i="8"/>
  <c r="C19" i="8"/>
  <c r="K18" i="8"/>
  <c r="K11" i="8"/>
  <c r="K13" i="8"/>
  <c r="K14" i="8"/>
  <c r="I13" i="8"/>
  <c r="I14" i="8"/>
  <c r="G20" i="8"/>
  <c r="E20" i="8"/>
  <c r="C20" i="8"/>
  <c r="K17" i="8"/>
  <c r="I19" i="8"/>
  <c r="I20" i="8"/>
  <c r="K20" i="8"/>
  <c r="K19" i="8"/>
  <c r="G25" i="7"/>
  <c r="G39" i="7"/>
  <c r="G41" i="7"/>
  <c r="G75" i="7"/>
  <c r="G77" i="7"/>
  <c r="G78" i="7"/>
</calcChain>
</file>

<file path=xl/sharedStrings.xml><?xml version="1.0" encoding="utf-8"?>
<sst xmlns="http://schemas.openxmlformats.org/spreadsheetml/2006/main" count="354" uniqueCount="219">
  <si>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</si>
  <si>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</si>
  <si>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</si>
  <si>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</si>
  <si>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</si>
  <si>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</si>
  <si>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</si>
  <si>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</si>
  <si>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</si>
  <si>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</si>
  <si>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</si>
  <si>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</si>
  <si>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</si>
  <si>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</si>
  <si>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</si>
  <si>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</si>
  <si>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</si>
  <si>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</si>
  <si>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</si>
  <si>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</si>
  <si>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</si>
  <si>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</si>
  <si>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</si>
  <si>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</si>
  <si>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</si>
  <si>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</si>
  <si>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</si>
  <si>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</si>
  <si>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</si>
  <si>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</si>
  <si>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</si>
  <si>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</si>
  <si>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</si>
  <si>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</si>
  <si>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</si>
  <si>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</si>
  <si>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</si>
  <si>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</si>
  <si>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</si>
  <si>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</si>
  <si>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</si>
  <si>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</si>
  <si>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</si>
  <si>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</si>
  <si>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</si>
  <si>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</si>
  <si>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</si>
  <si>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</si>
  <si>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</si>
  <si>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</si>
  <si>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</si>
  <si>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</si>
  <si>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</si>
  <si>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</si>
  <si>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</si>
  <si>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</si>
  <si>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</si>
  <si>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</si>
  <si>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</si>
  <si>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>(Unit: Thousand Baht)</t>
  </si>
  <si>
    <t xml:space="preserve">Intangible assets </t>
  </si>
  <si>
    <t xml:space="preserve">   - net of current portion</t>
  </si>
  <si>
    <t>(Unaudited but reviewed)</t>
  </si>
  <si>
    <t>Gross profit</t>
  </si>
  <si>
    <t>Profit before expenses</t>
  </si>
  <si>
    <t>Prepaid income tax</t>
  </si>
  <si>
    <t>Cost of rental and services</t>
  </si>
  <si>
    <t>Statement of changes in shareholders' equity</t>
  </si>
  <si>
    <t>Deposits</t>
  </si>
  <si>
    <t>Retention guarantees</t>
  </si>
  <si>
    <t>Advance for construction work</t>
  </si>
  <si>
    <t>Other comprehensive income for the period</t>
  </si>
  <si>
    <t>(Unit: Thousand Baht, except earnings per share expressed in Baht)</t>
  </si>
  <si>
    <t>fully paid-up</t>
  </si>
  <si>
    <t>Statutory reserve</t>
  </si>
  <si>
    <t>Total comprehensive income for the period</t>
  </si>
  <si>
    <t xml:space="preserve">   Deposits</t>
  </si>
  <si>
    <t xml:space="preserve">   Retention guarantees</t>
  </si>
  <si>
    <t xml:space="preserve">   Deposit received from lessees</t>
  </si>
  <si>
    <t>Cash and cash equivalents at beginning of period</t>
  </si>
  <si>
    <t>Cash and cash equivalents at end of period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</si>
  <si>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</si>
  <si>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</si>
  <si>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</si>
  <si>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</si>
  <si>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</si>
  <si>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</si>
  <si>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</si>
  <si>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net cash provided by operating activities: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</si>
  <si>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</si>
  <si>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</si>
  <si>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</si>
  <si>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</si>
  <si>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</si>
  <si>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</si>
  <si>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</si>
  <si>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</si>
  <si>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Rental and service income</t>
  </si>
  <si>
    <t>Profit for the period</t>
  </si>
  <si>
    <t xml:space="preserve">   Other non-current assets</t>
  </si>
  <si>
    <t>equity</t>
  </si>
  <si>
    <t>Leasehold rights and buildings</t>
  </si>
  <si>
    <t xml:space="preserve">shareholders' </t>
  </si>
  <si>
    <t>Balance as at 1 January 2017</t>
  </si>
  <si>
    <t>Property development costs</t>
  </si>
  <si>
    <t xml:space="preserve">   Reversal of allowance for impairment of assets</t>
  </si>
  <si>
    <t xml:space="preserve">   Property development cost</t>
  </si>
  <si>
    <t>Repayment of long-term loans</t>
  </si>
  <si>
    <t>Cash flows from (used in) operating activities</t>
  </si>
  <si>
    <t>Net cash flows from (used in) operating activities</t>
  </si>
  <si>
    <t xml:space="preserve">   Interest expenses recorded as cost of project</t>
  </si>
  <si>
    <t>Increase in leasehold rights and buildings</t>
  </si>
  <si>
    <t xml:space="preserve">   Provision for loss from litigation</t>
  </si>
  <si>
    <t xml:space="preserve">   Transfer deposit for purchase of land to</t>
  </si>
  <si>
    <t xml:space="preserve">      property development cost</t>
  </si>
  <si>
    <t>Balance as at 30 June 2017</t>
  </si>
  <si>
    <t>Separate financial statements</t>
  </si>
  <si>
    <t xml:space="preserve">Consolidated </t>
  </si>
  <si>
    <t>financial statements</t>
  </si>
  <si>
    <t>Consolidated</t>
  </si>
  <si>
    <t xml:space="preserve"> financial statements</t>
  </si>
  <si>
    <t xml:space="preserve">Separate </t>
  </si>
  <si>
    <t>Profit attributable to:</t>
  </si>
  <si>
    <t>Equity holders of the Company</t>
  </si>
  <si>
    <t>Non-controlling interests of the subsidiary</t>
  </si>
  <si>
    <t>Total comprehensive income attributable to:</t>
  </si>
  <si>
    <t>Consolidated financial statements</t>
  </si>
  <si>
    <t>Total equity</t>
  </si>
  <si>
    <t>attributable to</t>
  </si>
  <si>
    <t>owners of</t>
  </si>
  <si>
    <t>the Company</t>
  </si>
  <si>
    <t xml:space="preserve">Equity </t>
  </si>
  <si>
    <t>non-controlling</t>
  </si>
  <si>
    <t>interests of</t>
  </si>
  <si>
    <t>the subsidiary</t>
  </si>
  <si>
    <t>Equity attributable to owners of the Company</t>
  </si>
  <si>
    <t>JAS Asset Public Company Limited and its subsidiary</t>
  </si>
  <si>
    <t xml:space="preserve">Increase in equity attributable to non-controlling </t>
  </si>
  <si>
    <t xml:space="preserve">   interests of subsidiary</t>
  </si>
  <si>
    <t>Investment in subsidairy</t>
  </si>
  <si>
    <t xml:space="preserve">Property and equipment </t>
  </si>
  <si>
    <t>Cash paid for investments in subsidiary</t>
  </si>
  <si>
    <t xml:space="preserve">Increase in equity attributable to </t>
  </si>
  <si>
    <t xml:space="preserve">   non-controlling interests of the subsidiary  </t>
  </si>
  <si>
    <t xml:space="preserve">   from investment in subsidiary</t>
  </si>
  <si>
    <t xml:space="preserve">   Allowance for doubtful accounts</t>
  </si>
  <si>
    <t>Increase (decrease) in short-term loans</t>
  </si>
  <si>
    <t>Increase in short-term loan from related party</t>
  </si>
  <si>
    <t>Cash received from issuance of debentures</t>
  </si>
  <si>
    <t>Cash paid for transaction costs of issuing debentures</t>
  </si>
  <si>
    <t>Interest paid</t>
  </si>
  <si>
    <t>Net decrease in cash and cash equivalents</t>
  </si>
  <si>
    <t xml:space="preserve">   from financial institutions</t>
  </si>
  <si>
    <t>Short-term loans</t>
  </si>
  <si>
    <t>Separate</t>
  </si>
  <si>
    <t>Acquisition of property and equipment</t>
  </si>
  <si>
    <t>Acquisition of intangible assets</t>
  </si>
  <si>
    <t>Inventories</t>
  </si>
  <si>
    <t>Goodwill</t>
  </si>
  <si>
    <t>Deferred tax assets</t>
  </si>
  <si>
    <t>Bank overdrafts and short-term loans from</t>
  </si>
  <si>
    <t xml:space="preserve">   financial institutions</t>
  </si>
  <si>
    <t>Current portion of liabilities under finance lease agreements</t>
  </si>
  <si>
    <t>Liabilities under finance lease agreements</t>
  </si>
  <si>
    <t xml:space="preserve">       480,847,012 ordinary shares of Baht 1 each </t>
  </si>
  <si>
    <t>As at 30 June 2018</t>
  </si>
  <si>
    <t>2018</t>
  </si>
  <si>
    <t>For the six-month period ended 30 June 2018</t>
  </si>
  <si>
    <t>Balance as at 1 January 2018</t>
  </si>
  <si>
    <t>Balance as at 30 June 2018</t>
  </si>
  <si>
    <t>Short-term loan to related party</t>
  </si>
  <si>
    <t>2, 3</t>
  </si>
  <si>
    <t>(Unaudited</t>
  </si>
  <si>
    <t>but reviewed)</t>
  </si>
  <si>
    <t>(Audited)</t>
  </si>
  <si>
    <t>30 June 2018</t>
  </si>
  <si>
    <t>31 December 2017</t>
  </si>
  <si>
    <t>2, 12</t>
  </si>
  <si>
    <t>For the three-month period ended 30 June 2018</t>
  </si>
  <si>
    <t>Revenues from sales and services</t>
  </si>
  <si>
    <t>Sales</t>
  </si>
  <si>
    <t>Total revenues from sales and services</t>
  </si>
  <si>
    <t>Cost of sales and services</t>
  </si>
  <si>
    <t>Cost of sales</t>
  </si>
  <si>
    <t>Total cost of sales and services</t>
  </si>
  <si>
    <t>Selling expenses</t>
  </si>
  <si>
    <t>Operating profit</t>
  </si>
  <si>
    <t>Share of loss from investment in subsidiary</t>
  </si>
  <si>
    <t>Tax income (expenses)</t>
  </si>
  <si>
    <t>Profit (loss) for the period</t>
  </si>
  <si>
    <t>Total other comprehensive income for the period</t>
  </si>
  <si>
    <t>Basic earnings (loss) per share</t>
  </si>
  <si>
    <t xml:space="preserve">   Profit (loss) attributable to equity holders of the Company</t>
  </si>
  <si>
    <t xml:space="preserve">   Decrease in property development costs as a result</t>
  </si>
  <si>
    <t xml:space="preserve">      of transfer to cost of sales</t>
  </si>
  <si>
    <t xml:space="preserve">   Share of loss from investment in subsidiary</t>
  </si>
  <si>
    <t xml:space="preserve">   Interest income</t>
  </si>
  <si>
    <t xml:space="preserve">   Inventories</t>
  </si>
  <si>
    <t>Interest income</t>
  </si>
  <si>
    <t>Increase (decrease) in bank overdrafts and short-term loans</t>
  </si>
  <si>
    <t>Operating profit (loss)</t>
  </si>
  <si>
    <t>Operating profit (loss) - net of finance cost</t>
  </si>
  <si>
    <t>Profit (loss) before income tax expenses</t>
  </si>
  <si>
    <t>Loss for the period</t>
  </si>
  <si>
    <t>Profit (loss) before tax</t>
  </si>
  <si>
    <t xml:space="preserve">Adjustments to reconcile profit (loss) before tax to </t>
  </si>
  <si>
    <t xml:space="preserve">   Transfer leasehold rights and buildings to equipment</t>
  </si>
  <si>
    <t>Proceeds from sales of equipment and intangible assets</t>
  </si>
  <si>
    <t>Repayment of liabilities under finance lease agreements</t>
  </si>
  <si>
    <t>Net cash flows from financing activities</t>
  </si>
  <si>
    <t>Debentures - net of current portion</t>
  </si>
  <si>
    <t xml:space="preserve">       (31 December 2017: 518,546,000 ordinary shares of Baht 1 each )</t>
  </si>
  <si>
    <t xml:space="preserve">   Loss (gain) on disposal equipment and intangible assets</t>
  </si>
  <si>
    <t>Current portion of debentures</t>
  </si>
  <si>
    <t>Increase in short-term loan to related party</t>
  </si>
  <si>
    <t>Increase in investment property</t>
  </si>
  <si>
    <t xml:space="preserve">   Increase (decrease) in account payable for construction</t>
  </si>
  <si>
    <t xml:space="preserve">   Transfer investment property/equipment to building and</t>
  </si>
  <si>
    <t xml:space="preserve">      building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</si>
</sst>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[$€-2]\ * #,##0.00_);_([$€-2]\ * \(#,##0.00\);_([$€-2]\ * &quot;-&quot;??_);_(@_)"/>
    <numFmt numFmtId="196" formatCode="_(* #,##0_);_(* \(#,##0\);_(* \-??_);_(@_)"/>
    <numFmt numFmtId="197" formatCode="0.000_)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\ว\ \ด\ด\ด\ด\ \ป\ป\ป\ป"/>
    <numFmt numFmtId="203" formatCode="0.000"/>
    <numFmt numFmtId="204" formatCode="#,##0.00,,_)_);[Red]\(\ #,##0.00,,\ \);[Green]_-* &quot;-&quot;??_-;_-@_-"/>
    <numFmt numFmtId="205" formatCode="\ #,##0.00,_)_);[Red]\(\ #,##0.00,\ \);[Green]_-* &quot;-&quot;??_-;_-@_-"/>
    <numFmt numFmtId="206" formatCode="#,##0.00\ &quot;F&quot;;\-#,##0.00\ &quot;F&quot;"/>
    <numFmt numFmtId="207" formatCode="d\ \ด\ด\ด\ \b\b"/>
    <numFmt numFmtId="208" formatCode="dd\-mmm\-yy_)"/>
    <numFmt numFmtId="209" formatCode="#,##0_);[Red]\(#,##0\);"/>
    <numFmt numFmtId="210" formatCode="dd/mm/\_x0000_\_x0000_"/>
    <numFmt numFmtId="211" formatCode="0.0%"/>
    <numFmt numFmtId="212" formatCode="_-[$€-2]* #,##0.00_-;\-[$€-2]* #,##0.00_-;_-[$€-2]* &quot;-&quot;??_-"/>
    <numFmt numFmtId="213" formatCode="&quot;0&quot;#.0"/>
    <numFmt numFmtId="214" formatCode="&quot;0&quot;#"/>
    <numFmt numFmtId="215" formatCode=";;;"/>
    <numFmt numFmtId="216" formatCode="ดดดด\-bbbb"/>
    <numFmt numFmtId="217" formatCode="ดดด\-bb"/>
    <numFmt numFmtId="218" formatCode="ดดด\-bbbb"/>
    <numFmt numFmtId="219" formatCode="0.00_)"/>
    <numFmt numFmtId="220" formatCode="#,##0.00_ ;[Red]\-#,##0.00\ "/>
    <numFmt numFmtId="221" formatCode="_(* #,##0_)_);[Red]_(* \(\ #,##0\ \);_(* &quot;-&quot;??_);_(@_)"/>
    <numFmt numFmtId="222" formatCode="_(* #,##0.00,,_)_);[Red]_(* \(\ #,##0.00,,\ \);_(* &quot;-&quot;??_);_(@_)"/>
    <numFmt numFmtId="223" formatCode="_(* #,##0.00,_)_);[Red]_(* \(\ #,##0.00,\ \);_(* &quot;-&quot;??_);_(@_)"/>
    <numFmt numFmtId="224" formatCode="_-* #,##0.00_-;[Red]\(\ #,##0.00_-\);_-* &quot;-&quot;_-;_-@_-"/>
    <numFmt numFmtId="225" formatCode="\ว\ \ด\ด\ด\ \ป\ป"/>
    <numFmt numFmtId="226" formatCode="#,##0.0;[Red]\-#,##0.0"/>
    <numFmt numFmtId="227" formatCode="#,##0.00;[Red]\(#,##0.00\)"/>
    <numFmt numFmtId="228" formatCode="0.00_);[Red]\(0.00\)"/>
    <numFmt numFmtId="229" formatCode="mm/dd/yy"/>
    <numFmt numFmtId="230" formatCode="_ * #,##0_ ;_ * \-#,##0_ ;_ * &quot;-&quot;_ ;_ @_ "/>
    <numFmt numFmtId="231" formatCode="&quot;฿&quot;##,#00_);\(&quot;฿&quot;##,#00\)"/>
    <numFmt numFmtId="232" formatCode="\t#,##0.00_);\(\t#,##0.00\)"/>
    <numFmt numFmtId="233" formatCode="0000"/>
    <numFmt numFmtId="234" formatCode="\t#\ \t00/\t00"/>
    <numFmt numFmtId="235" formatCode="_(* #,##0.00_);_(* \(#,##0.00\);_(* &quot;-&quot;_);_(@_)"/>
    <numFmt numFmtId="236" formatCode="_(* #,##0.000_);_(* \(#,##0.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1"/>
      <color theme="1"/>
      <name val="Tahoma"/>
      <family val="2"/>
      <charset val="22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4">
    <xf numFmtId="0" fontId="0" fillId="0" borderId="0"/>
    <xf numFmtId="0" fontId="6" fillId="0" borderId="0"/>
    <xf numFmtId="9" fontId="9" fillId="0" borderId="0"/>
    <xf numFmtId="193" fontId="5" fillId="0" borderId="0" applyFont="0" applyBorder="0" applyAlignment="0"/>
    <xf numFmtId="0" fontId="102" fillId="29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9" fontId="13" fillId="0" borderId="0"/>
    <xf numFmtId="197" fontId="14" fillId="0" borderId="0"/>
    <xf numFmtId="198" fontId="15" fillId="0" borderId="0"/>
    <xf numFmtId="197" fontId="14" fillId="0" borderId="0"/>
    <xf numFmtId="198" fontId="15" fillId="0" borderId="0"/>
    <xf numFmtId="197" fontId="14" fillId="0" borderId="0"/>
    <xf numFmtId="198" fontId="15" fillId="0" borderId="0"/>
    <xf numFmtId="197" fontId="14" fillId="0" borderId="0"/>
    <xf numFmtId="198" fontId="15" fillId="0" borderId="0"/>
    <xf numFmtId="197" fontId="14" fillId="0" borderId="0"/>
    <xf numFmtId="198" fontId="15" fillId="0" borderId="0"/>
    <xf numFmtId="197" fontId="14" fillId="0" borderId="0"/>
    <xf numFmtId="198" fontId="15" fillId="0" borderId="0"/>
    <xf numFmtId="197" fontId="14" fillId="0" borderId="0"/>
    <xf numFmtId="198" fontId="15" fillId="0" borderId="0"/>
    <xf numFmtId="197" fontId="14" fillId="0" borderId="0"/>
    <xf numFmtId="198" fontId="15" fillId="0" borderId="0"/>
    <xf numFmtId="199" fontId="16" fillId="0" borderId="0" applyFill="0" applyBorder="0" applyAlignment="0" applyProtection="0"/>
    <xf numFmtId="40" fontId="16" fillId="0" borderId="0" applyFill="0" applyBorder="0" applyAlignment="0" applyProtection="0"/>
    <xf numFmtId="200" fontId="17" fillId="10" borderId="0" applyFill="0" applyBorder="0" applyAlignment="0">
      <alignment vertical="top"/>
    </xf>
    <xf numFmtId="201" fontId="17" fillId="10" borderId="0" applyFill="0" applyBorder="0" applyAlignment="0">
      <alignment vertical="top"/>
    </xf>
    <xf numFmtId="202" fontId="17" fillId="0" borderId="0" applyFill="0" applyBorder="0" applyAlignment="0" applyProtection="0"/>
    <xf numFmtId="203" fontId="17" fillId="0" borderId="0" applyFill="0" applyBorder="0" applyAlignment="0" applyProtection="0"/>
    <xf numFmtId="0" fontId="12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01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22" fillId="0" borderId="0" applyFill="0" applyBorder="0"/>
    <xf numFmtId="205" fontId="22" fillId="0" borderId="0" applyFill="0" applyBorder="0"/>
    <xf numFmtId="206" fontId="21" fillId="0" borderId="0"/>
    <xf numFmtId="3" fontId="23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0"/>
    <xf numFmtId="0" fontId="28" fillId="0" borderId="0"/>
    <xf numFmtId="0" fontId="29" fillId="0" borderId="0">
      <alignment horizontal="left"/>
    </xf>
    <xf numFmtId="0" fontId="30" fillId="0" borderId="0">
      <alignment horizontal="left"/>
    </xf>
    <xf numFmtId="207" fontId="17" fillId="10" borderId="1" applyFill="0" applyBorder="0" applyAlignment="0">
      <alignment horizontal="right"/>
    </xf>
    <xf numFmtId="0" fontId="17" fillId="10" borderId="1" applyFill="0" applyBorder="0" applyAlignment="0">
      <alignment horizontal="right"/>
    </xf>
    <xf numFmtId="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208" fontId="21" fillId="0" borderId="0"/>
    <xf numFmtId="209" fontId="31" fillId="11" borderId="0">
      <protection hidden="1"/>
    </xf>
    <xf numFmtId="47" fontId="32" fillId="0" borderId="0" applyFill="0">
      <alignment horizontal="center"/>
    </xf>
    <xf numFmtId="14" fontId="32" fillId="0" borderId="0" applyFill="0" applyBorder="0">
      <alignment horizontal="center"/>
    </xf>
    <xf numFmtId="14" fontId="33" fillId="0" borderId="0" applyFill="0" applyBorder="0" applyAlignment="0"/>
    <xf numFmtId="210" fontId="32" fillId="0" borderId="0" applyFill="0">
      <alignment horizontal="center"/>
    </xf>
    <xf numFmtId="211" fontId="21" fillId="0" borderId="0"/>
    <xf numFmtId="0" fontId="3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5" fillId="0" borderId="0" applyNumberFormat="0" applyAlignment="0">
      <alignment horizontal="left"/>
    </xf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2" fillId="0" borderId="2" applyFont="0" applyFill="0" applyBorder="0">
      <alignment horizontal="center" vertical="justify" wrapText="1"/>
    </xf>
    <xf numFmtId="0" fontId="42" fillId="0" borderId="2" applyFont="0" applyFill="0" applyBorder="0">
      <alignment horizontal="centerContinuous" vertical="justify" wrapText="1"/>
    </xf>
    <xf numFmtId="0" fontId="22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38" fontId="43" fillId="12" borderId="0" applyNumberFormat="0" applyBorder="0" applyAlignment="0" applyProtection="0"/>
    <xf numFmtId="0" fontId="44" fillId="0" borderId="0">
      <alignment horizontal="left"/>
    </xf>
    <xf numFmtId="0" fontId="45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47" fillId="0" borderId="5">
      <alignment horizontal="left" vertical="top"/>
    </xf>
    <xf numFmtId="0" fontId="48" fillId="0" borderId="5">
      <alignment horizontal="left" vertical="top"/>
    </xf>
    <xf numFmtId="0" fontId="49" fillId="0" borderId="0">
      <alignment horizontal="left"/>
    </xf>
    <xf numFmtId="0" fontId="50" fillId="0" borderId="0">
      <alignment horizontal="left"/>
    </xf>
    <xf numFmtId="0" fontId="48" fillId="0" borderId="5">
      <alignment horizontal="left" vertical="top"/>
    </xf>
    <xf numFmtId="0" fontId="47" fillId="0" borderId="5">
      <alignment horizontal="left" vertical="top"/>
    </xf>
    <xf numFmtId="0" fontId="51" fillId="0" borderId="5">
      <alignment horizontal="left" vertical="top"/>
    </xf>
    <xf numFmtId="0" fontId="52" fillId="0" borderId="5">
      <alignment horizontal="left" vertical="top"/>
    </xf>
    <xf numFmtId="0" fontId="53" fillId="0" borderId="0">
      <alignment horizontal="left"/>
    </xf>
    <xf numFmtId="0" fontId="54" fillId="0" borderId="5">
      <alignment horizontal="left" vertical="top"/>
    </xf>
    <xf numFmtId="0" fontId="55" fillId="0" borderId="5">
      <alignment horizontal="left" vertical="top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6" fillId="0" borderId="0">
      <alignment horizontal="left"/>
    </xf>
    <xf numFmtId="213" fontId="58" fillId="0" borderId="6">
      <alignment horizontal="left"/>
    </xf>
    <xf numFmtId="214" fontId="59" fillId="0" borderId="7">
      <alignment horizontal="left"/>
    </xf>
    <xf numFmtId="0" fontId="60" fillId="0" borderId="8">
      <alignment horizontal="right"/>
    </xf>
    <xf numFmtId="0" fontId="58" fillId="1" borderId="7">
      <alignment horizontal="left"/>
    </xf>
    <xf numFmtId="215" fontId="16" fillId="0" borderId="0" applyFill="0" applyBorder="0" applyAlignment="0" applyProtection="0"/>
    <xf numFmtId="10" fontId="43" fillId="13" borderId="2" applyNumberFormat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" fontId="61" fillId="0" borderId="0" applyFill="0" applyBorder="0">
      <alignment horizontal="center"/>
    </xf>
    <xf numFmtId="216" fontId="19" fillId="0" borderId="0" applyFill="0" applyBorder="0">
      <alignment horizontal="center"/>
    </xf>
    <xf numFmtId="217" fontId="19" fillId="0" borderId="0" applyFont="0" applyFill="0" applyBorder="0"/>
    <xf numFmtId="218" fontId="19" fillId="0" borderId="0" applyFont="0" applyFill="0" applyBorder="0"/>
    <xf numFmtId="0" fontId="62" fillId="0" borderId="0" applyNumberFormat="0" applyFill="0" applyBorder="0" applyAlignment="0" applyProtection="0"/>
    <xf numFmtId="0" fontId="12" fillId="0" borderId="0"/>
    <xf numFmtId="37" fontId="63" fillId="0" borderId="0"/>
    <xf numFmtId="219" fontId="64" fillId="0" borderId="0"/>
    <xf numFmtId="220" fontId="22" fillId="0" borderId="0" applyFont="0" applyFill="0" applyBorder="0"/>
    <xf numFmtId="221" fontId="19" fillId="0" borderId="0" applyFont="0" applyFill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17" fillId="0" borderId="0"/>
    <xf numFmtId="0" fontId="12" fillId="0" borderId="0"/>
    <xf numFmtId="0" fontId="101" fillId="0" borderId="0"/>
    <xf numFmtId="0" fontId="101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6" fillId="0" borderId="0"/>
    <xf numFmtId="0" fontId="19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7" fillId="0" borderId="0"/>
    <xf numFmtId="0" fontId="19" fillId="0" borderId="0"/>
    <xf numFmtId="0" fontId="67" fillId="0" borderId="0"/>
    <xf numFmtId="0" fontId="67" fillId="0" borderId="0"/>
    <xf numFmtId="0" fontId="67" fillId="0" borderId="0"/>
    <xf numFmtId="0" fontId="101" fillId="0" borderId="0"/>
    <xf numFmtId="0" fontId="7" fillId="0" borderId="0"/>
    <xf numFmtId="0" fontId="1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7" fillId="0" borderId="0"/>
    <xf numFmtId="0" fontId="1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0" borderId="0"/>
    <xf numFmtId="0" fontId="101" fillId="0" borderId="0"/>
    <xf numFmtId="0" fontId="7" fillId="0" borderId="0"/>
    <xf numFmtId="0" fontId="101" fillId="0" borderId="0"/>
    <xf numFmtId="0" fontId="19" fillId="0" borderId="0"/>
    <xf numFmtId="0" fontId="21" fillId="0" borderId="0"/>
    <xf numFmtId="0" fontId="103" fillId="0" borderId="0"/>
    <xf numFmtId="0" fontId="19" fillId="0" borderId="0"/>
    <xf numFmtId="0" fontId="101" fillId="0" borderId="0"/>
    <xf numFmtId="0" fontId="66" fillId="0" borderId="0"/>
    <xf numFmtId="0" fontId="101" fillId="0" borderId="0"/>
    <xf numFmtId="0" fontId="101" fillId="0" borderId="0"/>
    <xf numFmtId="0" fontId="7" fillId="0" borderId="0"/>
    <xf numFmtId="0" fontId="101" fillId="0" borderId="0"/>
    <xf numFmtId="0" fontId="20" fillId="0" borderId="0"/>
    <xf numFmtId="0" fontId="12" fillId="0" borderId="0"/>
    <xf numFmtId="222" fontId="19" fillId="0" borderId="0" applyFont="0" applyFill="0" applyBorder="0"/>
    <xf numFmtId="223" fontId="19" fillId="0" borderId="0"/>
    <xf numFmtId="224" fontId="19" fillId="0" borderId="0" applyFont="0" applyFill="0" applyBorder="0">
      <alignment vertical="justify" wrapText="1"/>
    </xf>
    <xf numFmtId="0" fontId="6" fillId="0" borderId="0"/>
    <xf numFmtId="0" fontId="53" fillId="0" borderId="0"/>
    <xf numFmtId="0" fontId="53" fillId="0" borderId="0"/>
    <xf numFmtId="0" fontId="68" fillId="0" borderId="0"/>
    <xf numFmtId="0" fontId="69" fillId="0" borderId="0">
      <alignment horizontal="left"/>
    </xf>
    <xf numFmtId="0" fontId="70" fillId="0" borderId="0">
      <alignment horizontal="left"/>
    </xf>
    <xf numFmtId="225" fontId="17" fillId="10" borderId="0" applyFill="0" applyBorder="0" applyAlignment="0" applyProtection="0">
      <protection locked="0"/>
    </xf>
    <xf numFmtId="0" fontId="17" fillId="10" borderId="0" applyFill="0" applyBorder="0" applyAlignment="0" applyProtection="0">
      <protection locked="0"/>
    </xf>
    <xf numFmtId="187" fontId="17" fillId="10" borderId="0" applyFill="0" applyBorder="0" applyAlignment="0" applyProtection="0">
      <alignment vertical="top"/>
    </xf>
    <xf numFmtId="226" fontId="17" fillId="10" borderId="0" applyFill="0" applyBorder="0" applyAlignment="0" applyProtection="0">
      <alignment vertical="top"/>
    </xf>
    <xf numFmtId="227" fontId="17" fillId="0" borderId="0" applyFill="0" applyBorder="0" applyAlignment="0" applyProtection="0"/>
    <xf numFmtId="228" fontId="17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9" applyNumberForma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7" fontId="20" fillId="0" borderId="0"/>
    <xf numFmtId="1" fontId="12" fillId="0" borderId="10" applyNumberFormat="0" applyFill="0" applyAlignment="0" applyProtection="0">
      <alignment horizontal="center" vertical="center"/>
    </xf>
    <xf numFmtId="229" fontId="71" fillId="0" borderId="0" applyNumberFormat="0" applyFill="0" applyBorder="0" applyAlignment="0" applyProtection="0">
      <alignment horizontal="left"/>
    </xf>
    <xf numFmtId="0" fontId="38" fillId="0" borderId="11">
      <alignment vertical="center"/>
    </xf>
    <xf numFmtId="0" fontId="39" fillId="0" borderId="11">
      <alignment vertical="center"/>
    </xf>
    <xf numFmtId="4" fontId="72" fillId="14" borderId="12" applyNumberFormat="0" applyProtection="0">
      <alignment vertical="center"/>
    </xf>
    <xf numFmtId="4" fontId="73" fillId="15" borderId="12" applyNumberFormat="0" applyProtection="0">
      <alignment vertical="center"/>
    </xf>
    <xf numFmtId="4" fontId="72" fillId="15" borderId="12" applyNumberFormat="0" applyProtection="0">
      <alignment horizontal="left" vertical="center" indent="1"/>
    </xf>
    <xf numFmtId="0" fontId="72" fillId="15" borderId="12" applyNumberFormat="0" applyProtection="0">
      <alignment horizontal="left" vertical="top" indent="1"/>
    </xf>
    <xf numFmtId="4" fontId="72" fillId="16" borderId="0" applyNumberFormat="0" applyProtection="0">
      <alignment horizontal="left" vertical="center" indent="1"/>
    </xf>
    <xf numFmtId="4" fontId="33" fillId="2" borderId="12" applyNumberFormat="0" applyProtection="0">
      <alignment horizontal="right" vertical="center"/>
    </xf>
    <xf numFmtId="4" fontId="33" fillId="3" borderId="12" applyNumberFormat="0" applyProtection="0">
      <alignment horizontal="right" vertical="center"/>
    </xf>
    <xf numFmtId="4" fontId="33" fillId="7" borderId="12" applyNumberFormat="0" applyProtection="0">
      <alignment horizontal="right" vertical="center"/>
    </xf>
    <xf numFmtId="4" fontId="33" fillId="5" borderId="12" applyNumberFormat="0" applyProtection="0">
      <alignment horizontal="right" vertical="center"/>
    </xf>
    <xf numFmtId="4" fontId="33" fillId="6" borderId="12" applyNumberFormat="0" applyProtection="0">
      <alignment horizontal="right" vertical="center"/>
    </xf>
    <xf numFmtId="4" fontId="33" fillId="9" borderId="12" applyNumberFormat="0" applyProtection="0">
      <alignment horizontal="right" vertical="center"/>
    </xf>
    <xf numFmtId="4" fontId="33" fillId="8" borderId="12" applyNumberFormat="0" applyProtection="0">
      <alignment horizontal="right" vertical="center"/>
    </xf>
    <xf numFmtId="4" fontId="33" fillId="17" borderId="12" applyNumberFormat="0" applyProtection="0">
      <alignment horizontal="right" vertical="center"/>
    </xf>
    <xf numFmtId="4" fontId="33" fillId="4" borderId="12" applyNumberFormat="0" applyProtection="0">
      <alignment horizontal="right" vertical="center"/>
    </xf>
    <xf numFmtId="4" fontId="72" fillId="18" borderId="13" applyNumberFormat="0" applyProtection="0">
      <alignment horizontal="left" vertical="center" indent="1"/>
    </xf>
    <xf numFmtId="4" fontId="33" fillId="19" borderId="0" applyNumberFormat="0" applyProtection="0">
      <alignment horizontal="left" vertical="center" indent="1"/>
    </xf>
    <xf numFmtId="4" fontId="74" fillId="20" borderId="0" applyNumberFormat="0" applyProtection="0">
      <alignment horizontal="left" vertical="center" indent="1"/>
    </xf>
    <xf numFmtId="4" fontId="33" fillId="21" borderId="12" applyNumberFormat="0" applyProtection="0">
      <alignment horizontal="right" vertical="center"/>
    </xf>
    <xf numFmtId="4" fontId="33" fillId="19" borderId="0" applyNumberFormat="0" applyProtection="0">
      <alignment horizontal="left" vertical="center" indent="1"/>
    </xf>
    <xf numFmtId="4" fontId="33" fillId="16" borderId="0" applyNumberFormat="0" applyProtection="0">
      <alignment horizontal="left" vertical="center" indent="1"/>
    </xf>
    <xf numFmtId="0" fontId="12" fillId="20" borderId="12" applyNumberFormat="0" applyProtection="0">
      <alignment horizontal="left" vertical="center" indent="1"/>
    </xf>
    <xf numFmtId="0" fontId="12" fillId="20" borderId="12" applyNumberFormat="0" applyProtection="0">
      <alignment horizontal="left" vertical="top" indent="1"/>
    </xf>
    <xf numFmtId="0" fontId="12" fillId="16" borderId="12" applyNumberFormat="0" applyProtection="0">
      <alignment horizontal="left" vertical="center" indent="1"/>
    </xf>
    <xf numFmtId="0" fontId="12" fillId="16" borderId="12" applyNumberFormat="0" applyProtection="0">
      <alignment horizontal="left" vertical="top" indent="1"/>
    </xf>
    <xf numFmtId="0" fontId="12" fillId="22" borderId="12" applyNumberFormat="0" applyProtection="0">
      <alignment horizontal="left" vertical="center" indent="1"/>
    </xf>
    <xf numFmtId="0" fontId="12" fillId="22" borderId="12" applyNumberFormat="0" applyProtection="0">
      <alignment horizontal="left" vertical="top" indent="1"/>
    </xf>
    <xf numFmtId="0" fontId="12" fillId="23" borderId="12" applyNumberFormat="0" applyProtection="0">
      <alignment horizontal="left" vertical="center" indent="1"/>
    </xf>
    <xf numFmtId="0" fontId="12" fillId="23" borderId="12" applyNumberFormat="0" applyProtection="0">
      <alignment horizontal="left" vertical="top" indent="1"/>
    </xf>
    <xf numFmtId="4" fontId="33" fillId="13" borderId="12" applyNumberFormat="0" applyProtection="0">
      <alignment vertical="center"/>
    </xf>
    <xf numFmtId="4" fontId="75" fillId="13" borderId="12" applyNumberFormat="0" applyProtection="0">
      <alignment vertical="center"/>
    </xf>
    <xf numFmtId="4" fontId="33" fillId="13" borderId="12" applyNumberFormat="0" applyProtection="0">
      <alignment horizontal="left" vertical="center" indent="1"/>
    </xf>
    <xf numFmtId="0" fontId="33" fillId="13" borderId="12" applyNumberFormat="0" applyProtection="0">
      <alignment horizontal="left" vertical="top" indent="1"/>
    </xf>
    <xf numFmtId="4" fontId="33" fillId="19" borderId="12" applyNumberFormat="0" applyProtection="0">
      <alignment horizontal="right" vertical="center"/>
    </xf>
    <xf numFmtId="4" fontId="75" fillId="19" borderId="12" applyNumberFormat="0" applyProtection="0">
      <alignment horizontal="right" vertical="center"/>
    </xf>
    <xf numFmtId="4" fontId="33" fillId="21" borderId="12" applyNumberFormat="0" applyProtection="0">
      <alignment horizontal="left" vertical="center" indent="1"/>
    </xf>
    <xf numFmtId="0" fontId="33" fillId="16" borderId="12" applyNumberFormat="0" applyProtection="0">
      <alignment horizontal="left" vertical="top" indent="1"/>
    </xf>
    <xf numFmtId="4" fontId="76" fillId="24" borderId="0" applyNumberFormat="0" applyProtection="0">
      <alignment horizontal="left" vertical="center" indent="1"/>
    </xf>
    <xf numFmtId="4" fontId="77" fillId="19" borderId="12" applyNumberFormat="0" applyProtection="0">
      <alignment horizontal="right" vertical="center"/>
    </xf>
    <xf numFmtId="0" fontId="78" fillId="0" borderId="0">
      <alignment horizontal="left"/>
    </xf>
    <xf numFmtId="0" fontId="79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79" fillId="25" borderId="0" applyNumberFormat="0" applyBorder="0" applyAlignment="0" applyProtection="0"/>
    <xf numFmtId="0" fontId="12" fillId="13" borderId="0" applyNumberFormat="0" applyAlignment="0" applyProtection="0"/>
    <xf numFmtId="3" fontId="12" fillId="0" borderId="0" applyNumberFormat="0" applyFont="0" applyFill="0" applyBorder="0" applyAlignment="0" applyProtection="0"/>
    <xf numFmtId="0" fontId="79" fillId="25" borderId="0" applyNumberFormat="0" applyBorder="0" applyAlignment="0" applyProtection="0"/>
    <xf numFmtId="0" fontId="12" fillId="13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26" borderId="0" applyNumberFormat="0" applyBorder="0" applyAlignment="0" applyProtection="0"/>
    <xf numFmtId="0" fontId="79" fillId="26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79" fillId="27" borderId="0" applyNumberFormat="0" applyBorder="0" applyAlignment="0" applyProtection="0"/>
    <xf numFmtId="3" fontId="79" fillId="2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79" fillId="28" borderId="0" applyNumberFormat="0" applyBorder="0" applyAlignment="0" applyProtection="0"/>
    <xf numFmtId="3" fontId="79" fillId="28" borderId="0" applyNumberFormat="0" applyBorder="0" applyAlignment="0" applyProtection="0"/>
    <xf numFmtId="0" fontId="12" fillId="0" borderId="0" applyFont="0" applyFill="0" applyBorder="0" applyAlignment="0" applyProtection="0"/>
    <xf numFmtId="3" fontId="12" fillId="12" borderId="0" applyFont="0" applyBorder="0" applyAlignment="0" applyProtection="0"/>
    <xf numFmtId="0" fontId="12" fillId="28" borderId="0" applyNumberFormat="0" applyFont="0" applyBorder="0" applyAlignment="0" applyProtection="0"/>
    <xf numFmtId="4" fontId="12" fillId="12" borderId="0" applyFont="0" applyBorder="0" applyAlignment="0" applyProtection="0"/>
    <xf numFmtId="0" fontId="7" fillId="0" borderId="0"/>
    <xf numFmtId="0" fontId="12" fillId="0" borderId="0"/>
    <xf numFmtId="40" fontId="80" fillId="0" borderId="0" applyBorder="0">
      <alignment horizontal="right"/>
    </xf>
    <xf numFmtId="0" fontId="81" fillId="0" borderId="0">
      <alignment horizontal="left"/>
    </xf>
    <xf numFmtId="0" fontId="82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53" fillId="0" borderId="0"/>
    <xf numFmtId="0" fontId="49" fillId="0" borderId="0"/>
    <xf numFmtId="0" fontId="50" fillId="0" borderId="0"/>
    <xf numFmtId="0" fontId="40" fillId="0" borderId="0"/>
    <xf numFmtId="0" fontId="41" fillId="0" borderId="0"/>
    <xf numFmtId="0" fontId="83" fillId="0" borderId="0" applyNumberFormat="0" applyFill="0" applyBorder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84" fillId="0" borderId="0"/>
    <xf numFmtId="0" fontId="85" fillId="0" borderId="0"/>
    <xf numFmtId="0" fontId="84" fillId="0" borderId="0"/>
    <xf numFmtId="0" fontId="85" fillId="0" borderId="0"/>
    <xf numFmtId="49" fontId="33" fillId="0" borderId="0" applyFill="0" applyBorder="0" applyAlignment="0"/>
    <xf numFmtId="0" fontId="12" fillId="0" borderId="0" applyFill="0" applyBorder="0" applyAlignment="0"/>
    <xf numFmtId="230" fontId="12" fillId="0" borderId="0" applyFill="0" applyBorder="0" applyAlignment="0"/>
    <xf numFmtId="0" fontId="83" fillId="0" borderId="0" applyNumberFormat="0" applyFill="0" applyBorder="0" applyAlignment="0" applyProtection="0"/>
    <xf numFmtId="0" fontId="88" fillId="0" borderId="0">
      <alignment horizontal="center" vertical="top"/>
    </xf>
    <xf numFmtId="0" fontId="86" fillId="0" borderId="0"/>
    <xf numFmtId="0" fontId="87" fillId="0" borderId="0"/>
    <xf numFmtId="0" fontId="84" fillId="0" borderId="0"/>
    <xf numFmtId="0" fontId="85" fillId="0" borderId="0"/>
    <xf numFmtId="0" fontId="89" fillId="0" borderId="0"/>
    <xf numFmtId="41" fontId="21" fillId="0" borderId="0" applyFont="0" applyFill="0" applyBorder="0" applyAlignment="0" applyProtection="0"/>
    <xf numFmtId="193" fontId="12" fillId="0" borderId="0" applyFont="0" applyFill="0" applyBorder="0" applyAlignment="0" applyProtection="0"/>
    <xf numFmtId="4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/>
    <xf numFmtId="41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0" fontId="93" fillId="0" borderId="0" applyFont="0" applyFill="0" applyBorder="0" applyAlignment="0" applyProtection="0"/>
    <xf numFmtId="192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0" fontId="12" fillId="0" borderId="0"/>
    <xf numFmtId="23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96" fillId="0" borderId="0"/>
    <xf numFmtId="193" fontId="21" fillId="0" borderId="0" applyFont="0" applyFill="0" applyBorder="0" applyAlignment="0" applyProtection="0"/>
    <xf numFmtId="0" fontId="97" fillId="0" borderId="0"/>
    <xf numFmtId="43" fontId="9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9" fillId="0" borderId="0"/>
    <xf numFmtId="0" fontId="100" fillId="0" borderId="0"/>
  </cellStyleXfs>
  <cellXfs count="107">
    <xf numFmtId="0" fontId="0" fillId="0" borderId="0" xfId="0"/>
    <xf numFmtId="0" fontId="1" fillId="0" borderId="0" xfId="0" applyFont="1" applyFill="1" applyAlignment="1">
      <alignment vertical="center"/>
    </xf>
    <xf numFmtId="194" fontId="2" fillId="0" borderId="0" xfId="0" applyNumberFormat="1" applyFont="1" applyFill="1" applyAlignment="1">
      <alignment horizontal="centerContinuous" vertical="center"/>
    </xf>
    <xf numFmtId="194" fontId="2" fillId="0" borderId="0" xfId="0" applyNumberFormat="1" applyFont="1" applyFill="1" applyAlignment="1">
      <alignment horizontal="left" vertical="center"/>
    </xf>
    <xf numFmtId="37" fontId="1" fillId="0" borderId="0" xfId="266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9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94" fontId="2" fillId="0" borderId="0" xfId="0" quotePrefix="1" applyNumberFormat="1" applyFont="1" applyFill="1" applyAlignment="1">
      <alignment horizontal="left" vertical="center"/>
    </xf>
    <xf numFmtId="194" fontId="2" fillId="0" borderId="0" xfId="0" applyNumberFormat="1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center" vertical="center"/>
    </xf>
    <xf numFmtId="194" fontId="2" fillId="0" borderId="4" xfId="0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9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14" xfId="0" applyNumberFormat="1" applyFont="1" applyFill="1" applyBorder="1" applyAlignment="1">
      <alignment vertical="center"/>
    </xf>
    <xf numFmtId="19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9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9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94" fontId="2" fillId="0" borderId="15" xfId="0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horizontal="center" vertical="center"/>
    </xf>
    <xf numFmtId="194" fontId="2" fillId="0" borderId="16" xfId="0" applyNumberFormat="1" applyFont="1" applyFill="1" applyBorder="1" applyAlignment="1">
      <alignment horizontal="center" vertical="center"/>
    </xf>
    <xf numFmtId="0" fontId="2" fillId="0" borderId="0" xfId="206" applyFont="1" applyAlignment="1">
      <alignment vertical="center"/>
    </xf>
    <xf numFmtId="0" fontId="2" fillId="0" borderId="0" xfId="206" applyFont="1" applyAlignment="1">
      <alignment horizontal="centerContinuous" vertical="center"/>
    </xf>
    <xf numFmtId="0" fontId="2" fillId="0" borderId="0" xfId="206" applyFont="1" applyAlignment="1">
      <alignment horizontal="right" vertical="center"/>
    </xf>
    <xf numFmtId="37" fontId="1" fillId="0" borderId="0" xfId="206" quotePrefix="1" applyNumberFormat="1" applyFont="1" applyAlignment="1">
      <alignment horizontal="left" vertical="center"/>
    </xf>
    <xf numFmtId="37" fontId="1" fillId="0" borderId="0" xfId="206" applyNumberFormat="1" applyFont="1" applyAlignment="1">
      <alignment horizontal="left" vertical="center"/>
    </xf>
    <xf numFmtId="0" fontId="2" fillId="0" borderId="0" xfId="206" applyFont="1" applyAlignment="1">
      <alignment horizontal="distributed" vertical="center"/>
    </xf>
    <xf numFmtId="0" fontId="2" fillId="0" borderId="0" xfId="235" applyFont="1" applyAlignment="1">
      <alignment horizontal="center" vertical="center"/>
    </xf>
    <xf numFmtId="0" fontId="2" fillId="0" borderId="0" xfId="206" applyFont="1" applyAlignment="1">
      <alignment horizontal="center" vertical="center"/>
    </xf>
    <xf numFmtId="0" fontId="2" fillId="0" borderId="0" xfId="206" applyFont="1" applyBorder="1" applyAlignment="1">
      <alignment horizontal="center" vertical="center"/>
    </xf>
    <xf numFmtId="0" fontId="3" fillId="0" borderId="0" xfId="206" applyFont="1" applyBorder="1" applyAlignment="1">
      <alignment horizontal="distributed" vertical="center"/>
    </xf>
    <xf numFmtId="0" fontId="2" fillId="0" borderId="16" xfId="206" applyFont="1" applyBorder="1" applyAlignment="1">
      <alignment horizontal="center" vertical="center"/>
    </xf>
    <xf numFmtId="0" fontId="1" fillId="0" borderId="0" xfId="206" applyFont="1" applyAlignment="1">
      <alignment vertical="center"/>
    </xf>
    <xf numFmtId="191" fontId="2" fillId="0" borderId="0" xfId="206" applyNumberFormat="1" applyFont="1" applyBorder="1" applyAlignment="1">
      <alignment horizontal="center" vertical="center"/>
    </xf>
    <xf numFmtId="191" fontId="2" fillId="0" borderId="0" xfId="206" applyNumberFormat="1" applyFont="1" applyAlignment="1">
      <alignment horizontal="center" vertical="center"/>
    </xf>
    <xf numFmtId="191" fontId="2" fillId="0" borderId="0" xfId="206" applyNumberFormat="1" applyFont="1" applyAlignment="1">
      <alignment horizontal="distributed" vertical="center"/>
    </xf>
    <xf numFmtId="191" fontId="2" fillId="0" borderId="1" xfId="206" applyNumberFormat="1" applyFont="1" applyBorder="1" applyAlignment="1">
      <alignment horizontal="center" vertical="center"/>
    </xf>
    <xf numFmtId="43" fontId="1" fillId="0" borderId="0" xfId="49" applyFont="1" applyAlignment="1">
      <alignment vertical="center"/>
    </xf>
    <xf numFmtId="37" fontId="2" fillId="0" borderId="0" xfId="206" applyNumberFormat="1" applyFont="1" applyAlignment="1">
      <alignment vertical="center"/>
    </xf>
    <xf numFmtId="0" fontId="2" fillId="0" borderId="0" xfId="206" applyFont="1" applyBorder="1" applyAlignment="1">
      <alignment vertical="center"/>
    </xf>
    <xf numFmtId="194" fontId="2" fillId="0" borderId="0" xfId="0" quotePrefix="1" applyNumberFormat="1" applyFont="1" applyFill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191" fontId="2" fillId="0" borderId="16" xfId="206" applyNumberFormat="1" applyFont="1" applyBorder="1" applyAlignment="1">
      <alignment horizontal="center" vertical="center"/>
    </xf>
    <xf numFmtId="191" fontId="2" fillId="0" borderId="0" xfId="0" applyNumberFormat="1" applyFont="1" applyFill="1" applyAlignment="1">
      <alignment horizontal="right" vertical="center"/>
    </xf>
    <xf numFmtId="191" fontId="2" fillId="0" borderId="16" xfId="0" applyNumberFormat="1" applyFont="1" applyFill="1" applyBorder="1" applyAlignment="1">
      <alignment horizontal="right" vertical="center"/>
    </xf>
    <xf numFmtId="191" fontId="2" fillId="0" borderId="0" xfId="0" applyNumberFormat="1" applyFont="1" applyFill="1" applyBorder="1" applyAlignment="1">
      <alignment horizontal="right" vertical="center"/>
    </xf>
    <xf numFmtId="194" fontId="2" fillId="0" borderId="15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94" fontId="2" fillId="0" borderId="1" xfId="0" applyNumberFormat="1" applyFont="1" applyFill="1" applyBorder="1" applyAlignment="1">
      <alignment horizontal="center" vertical="center"/>
    </xf>
    <xf numFmtId="194" fontId="1" fillId="0" borderId="0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6" xfId="1" applyFont="1" applyBorder="1" applyAlignment="1">
      <alignment horizontal="centerContinuous" vertical="center"/>
    </xf>
    <xf numFmtId="194" fontId="2" fillId="0" borderId="16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194" fontId="3" fillId="0" borderId="0" xfId="0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94" fontId="1" fillId="0" borderId="0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vertical="center"/>
    </xf>
    <xf numFmtId="19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235" fontId="2" fillId="0" borderId="15" xfId="0" applyNumberFormat="1" applyFont="1" applyFill="1" applyBorder="1" applyAlignment="1">
      <alignment horizontal="right" vertical="center"/>
    </xf>
    <xf numFmtId="196" fontId="2" fillId="0" borderId="0" xfId="0" applyNumberFormat="1" applyFont="1" applyFill="1" applyAlignment="1">
      <alignment horizontal="right" vertical="center"/>
    </xf>
    <xf numFmtId="191" fontId="4" fillId="0" borderId="0" xfId="0" applyNumberFormat="1" applyFont="1" applyFill="1" applyBorder="1" applyAlignment="1">
      <alignment horizontal="right" vertical="center"/>
    </xf>
    <xf numFmtId="191" fontId="2" fillId="0" borderId="4" xfId="0" applyNumberFormat="1" applyFont="1" applyFill="1" applyBorder="1" applyAlignment="1">
      <alignment horizontal="right" vertical="center"/>
    </xf>
    <xf numFmtId="191" fontId="2" fillId="0" borderId="1" xfId="0" applyNumberFormat="1" applyFont="1" applyFill="1" applyBorder="1" applyAlignment="1">
      <alignment horizontal="right" vertical="center"/>
    </xf>
    <xf numFmtId="194" fontId="2" fillId="30" borderId="4" xfId="0" applyNumberFormat="1" applyFont="1" applyFill="1" applyBorder="1" applyAlignment="1">
      <alignment horizontal="center" vertical="center"/>
    </xf>
    <xf numFmtId="194" fontId="2" fillId="30" borderId="0" xfId="0" applyNumberFormat="1" applyFont="1" applyFill="1" applyBorder="1" applyAlignment="1">
      <alignment horizontal="center" vertical="center"/>
    </xf>
    <xf numFmtId="194" fontId="2" fillId="0" borderId="17" xfId="0" applyNumberFormat="1" applyFont="1" applyFill="1" applyBorder="1" applyAlignment="1">
      <alignment horizontal="right" vertical="center"/>
    </xf>
    <xf numFmtId="194" fontId="2" fillId="0" borderId="4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17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94" fontId="2" fillId="0" borderId="17" xfId="0" applyNumberFormat="1" applyFont="1" applyFill="1" applyBorder="1" applyAlignment="1">
      <alignment horizontal="center" vertical="center"/>
    </xf>
    <xf numFmtId="194" fontId="2" fillId="0" borderId="16" xfId="43" applyNumberFormat="1" applyFont="1" applyFill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191" fontId="104" fillId="0" borderId="0" xfId="0" applyNumberFormat="1" applyFont="1" applyFill="1" applyBorder="1" applyAlignment="1">
      <alignment horizontal="right" vertical="center"/>
    </xf>
    <xf numFmtId="195" fontId="105" fillId="0" borderId="0" xfId="0" applyNumberFormat="1" applyFont="1" applyFill="1" applyAlignment="1">
      <alignment vertical="center"/>
    </xf>
    <xf numFmtId="191" fontId="104" fillId="0" borderId="0" xfId="0" applyNumberFormat="1" applyFont="1" applyFill="1" applyAlignment="1">
      <alignment horizontal="right" vertical="center"/>
    </xf>
    <xf numFmtId="191" fontId="105" fillId="0" borderId="15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91" fontId="105" fillId="0" borderId="16" xfId="0" applyNumberFormat="1" applyFont="1" applyFill="1" applyBorder="1" applyAlignment="1">
      <alignment horizontal="right" vertical="center"/>
    </xf>
    <xf numFmtId="195" fontId="105" fillId="0" borderId="0" xfId="0" applyNumberFormat="1" applyFont="1" applyFill="1" applyAlignment="1">
      <alignment horizontal="center" vertical="center"/>
    </xf>
    <xf numFmtId="236" fontId="2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6" xfId="0" quotePrefix="1" applyFont="1" applyFill="1" applyBorder="1" applyAlignment="1">
      <alignment horizontal="center" vertical="center"/>
    </xf>
    <xf numFmtId="0" fontId="2" fillId="0" borderId="16" xfId="206" applyFont="1" applyBorder="1" applyAlignment="1">
      <alignment horizontal="center" vertical="center"/>
    </xf>
    <xf numFmtId="194" fontId="1" fillId="0" borderId="16" xfId="0" applyNumberFormat="1" applyFont="1" applyFill="1" applyBorder="1" applyAlignment="1">
      <alignment horizontal="center" vertical="center" wrapText="1"/>
    </xf>
    <xf numFmtId="194" fontId="1" fillId="0" borderId="16" xfId="0" applyNumberFormat="1" applyFont="1" applyFill="1" applyBorder="1" applyAlignment="1">
      <alignment horizontal="center" vertical="center"/>
    </xf>
  </cellXfs>
  <cellStyles count="444">
    <cellStyle name="0,0_x000d__x000a_NA_x000d__x000a_" xfId="1"/>
    <cellStyle name="75" xfId="2"/>
    <cellStyle name="amount" xfId="3"/>
    <cellStyle name="Bad 2" xfId="4"/>
    <cellStyle name="Body" xfId="5"/>
    <cellStyle name="Calc Currency (0)" xfId="6"/>
    <cellStyle name="Calc Currency (2)" xfId="7"/>
    <cellStyle name="Calc Percent (0)" xfId="8"/>
    <cellStyle name="Calc Percent (1)" xfId="9"/>
    <cellStyle name="Calc Percent (2)" xfId="10"/>
    <cellStyle name="Calc Units (0)" xfId="11"/>
    <cellStyle name="Calc Units (1)" xfId="12"/>
    <cellStyle name="Calc Units (2)" xfId="13"/>
    <cellStyle name="comic" xfId="14"/>
    <cellStyle name="Comma  - Style1" xfId="15"/>
    <cellStyle name="Comma  - Style1 2" xfId="16"/>
    <cellStyle name="Comma  - Style2" xfId="17"/>
    <cellStyle name="Comma  - Style2 2" xfId="18"/>
    <cellStyle name="Comma  - Style3" xfId="19"/>
    <cellStyle name="Comma  - Style3 2" xfId="20"/>
    <cellStyle name="Comma  - Style4" xfId="21"/>
    <cellStyle name="Comma  - Style4 2" xfId="22"/>
    <cellStyle name="Comma  - Style5" xfId="23"/>
    <cellStyle name="Comma  - Style5 2" xfId="24"/>
    <cellStyle name="Comma  - Style6" xfId="25"/>
    <cellStyle name="Comma  - Style6 2" xfId="26"/>
    <cellStyle name="Comma  - Style7" xfId="27"/>
    <cellStyle name="Comma  - Style7 2" xfId="28"/>
    <cellStyle name="Comma  - Style8" xfId="29"/>
    <cellStyle name="Comma  - Style8 2" xfId="30"/>
    <cellStyle name="Comma (0.0)" xfId="31"/>
    <cellStyle name="Comma (0.00)" xfId="32"/>
    <cellStyle name="Comma (hidden)" xfId="33"/>
    <cellStyle name="Comma (hidden) 2" xfId="34"/>
    <cellStyle name="Comma (index)" xfId="35"/>
    <cellStyle name="Comma (index) 2" xfId="36"/>
    <cellStyle name="Comma [00]" xfId="37"/>
    <cellStyle name="Comma 10" xfId="38"/>
    <cellStyle name="Comma 11" xfId="39"/>
    <cellStyle name="Comma 12" xfId="40"/>
    <cellStyle name="Comma 13" xfId="41"/>
    <cellStyle name="Comma 14" xfId="42"/>
    <cellStyle name="Comma 14 3 5" xfId="43"/>
    <cellStyle name="Comma 15" xfId="44"/>
    <cellStyle name="Comma 16" xfId="45"/>
    <cellStyle name="Comma 17" xfId="46"/>
    <cellStyle name="Comma 18" xfId="47"/>
    <cellStyle name="Comma 19" xfId="48"/>
    <cellStyle name="Comma 2" xfId="49"/>
    <cellStyle name="Comma 2 2" xfId="50"/>
    <cellStyle name="Comma 2 2 2" xfId="51"/>
    <cellStyle name="Comma 2 3" xfId="52"/>
    <cellStyle name="Comma 2 4" xfId="53"/>
    <cellStyle name="Comma 2 5" xfId="54"/>
    <cellStyle name="Comma 20" xfId="55"/>
    <cellStyle name="Comma 21" xfId="56"/>
    <cellStyle name="Comma 22" xfId="57"/>
    <cellStyle name="Comma 23" xfId="58"/>
    <cellStyle name="Comma 24" xfId="59"/>
    <cellStyle name="Comma 25" xfId="60"/>
    <cellStyle name="Comma 26" xfId="61"/>
    <cellStyle name="Comma 27" xfId="62"/>
    <cellStyle name="Comma 28" xfId="63"/>
    <cellStyle name="Comma 29" xfId="64"/>
    <cellStyle name="Comma 3" xfId="65"/>
    <cellStyle name="Comma 3 2" xfId="66"/>
    <cellStyle name="Comma 3 3" xfId="67"/>
    <cellStyle name="Comma 30" xfId="68"/>
    <cellStyle name="Comma 31" xfId="69"/>
    <cellStyle name="Comma 32" xfId="70"/>
    <cellStyle name="Comma 33" xfId="71"/>
    <cellStyle name="Comma 34" xfId="72"/>
    <cellStyle name="Comma 35" xfId="73"/>
    <cellStyle name="Comma 36" xfId="74"/>
    <cellStyle name="Comma 37" xfId="75"/>
    <cellStyle name="Comma 38" xfId="76"/>
    <cellStyle name="Comma 39" xfId="77"/>
    <cellStyle name="Comma 4" xfId="78"/>
    <cellStyle name="Comma 4 2" xfId="79"/>
    <cellStyle name="Comma 4 3" xfId="80"/>
    <cellStyle name="Comma 4 4" xfId="81"/>
    <cellStyle name="Comma 40" xfId="82"/>
    <cellStyle name="Comma 5" xfId="83"/>
    <cellStyle name="Comma 5 2" xfId="84"/>
    <cellStyle name="Comma 5 3" xfId="85"/>
    <cellStyle name="Comma 5 4" xfId="86"/>
    <cellStyle name="Comma 6" xfId="87"/>
    <cellStyle name="Comma 6 2" xfId="88"/>
    <cellStyle name="Comma 6 3" xfId="89"/>
    <cellStyle name="Comma 7" xfId="90"/>
    <cellStyle name="Comma 7 2" xfId="91"/>
    <cellStyle name="Comma 7 2 2" xfId="92"/>
    <cellStyle name="Comma 8" xfId="93"/>
    <cellStyle name="Comma 9" xfId="94"/>
    <cellStyle name="Comma 9 2" xfId="95"/>
    <cellStyle name="Comma M" xfId="96"/>
    <cellStyle name="Comma T" xfId="97"/>
    <cellStyle name="comma zerodec" xfId="98"/>
    <cellStyle name="Comma0" xfId="99"/>
    <cellStyle name="Copied" xfId="100"/>
    <cellStyle name="Cover Date" xfId="101"/>
    <cellStyle name="Cover Date 2" xfId="102"/>
    <cellStyle name="Cover Subtitle" xfId="103"/>
    <cellStyle name="Cover Subtitle 2" xfId="104"/>
    <cellStyle name="Cover Title" xfId="105"/>
    <cellStyle name="Cover Title 2" xfId="106"/>
    <cellStyle name="Currency (hidden)" xfId="107"/>
    <cellStyle name="Currency (hidden) 2" xfId="108"/>
    <cellStyle name="Currency [00]" xfId="109"/>
    <cellStyle name="Currency 2" xfId="110"/>
    <cellStyle name="Currency0" xfId="111"/>
    <cellStyle name="Currency1" xfId="112"/>
    <cellStyle name="Custom" xfId="113"/>
    <cellStyle name="Date" xfId="114"/>
    <cellStyle name="Date Eng" xfId="115"/>
    <cellStyle name="Date Short" xfId="116"/>
    <cellStyle name="Date_13.Lead_Royal Excellency(RE)" xfId="117"/>
    <cellStyle name="Dollar (zero dec)" xfId="118"/>
    <cellStyle name="E&amp;Y House" xfId="119"/>
    <cellStyle name="E&amp;Y House 2" xfId="120"/>
    <cellStyle name="Enter Currency (0)" xfId="121"/>
    <cellStyle name="Enter Currency (2)" xfId="122"/>
    <cellStyle name="Enter Units (0)" xfId="123"/>
    <cellStyle name="Enter Units (1)" xfId="124"/>
    <cellStyle name="Enter Units (2)" xfId="125"/>
    <cellStyle name="Entered" xfId="126"/>
    <cellStyle name="Euro" xfId="127"/>
    <cellStyle name="Euro 2" xfId="128"/>
    <cellStyle name="Footer SBILogo1" xfId="129"/>
    <cellStyle name="Footer SBILogo1 2" xfId="130"/>
    <cellStyle name="Footer SBILogo2" xfId="131"/>
    <cellStyle name="Footer SBILogo2 2" xfId="132"/>
    <cellStyle name="Footnote" xfId="133"/>
    <cellStyle name="Footnote 2" xfId="134"/>
    <cellStyle name="Footnote Reference" xfId="135"/>
    <cellStyle name="Footnote Reference 2" xfId="136"/>
    <cellStyle name="Footnote__0_Lead_ KOSE_30.06.05" xfId="137"/>
    <cellStyle name="General C" xfId="138"/>
    <cellStyle name="General CA" xfId="139"/>
    <cellStyle name="General Eng" xfId="140"/>
    <cellStyle name="General S" xfId="141"/>
    <cellStyle name="General T" xfId="142"/>
    <cellStyle name="General W" xfId="143"/>
    <cellStyle name="Grey" xfId="144"/>
    <cellStyle name="Header" xfId="145"/>
    <cellStyle name="Header 2" xfId="146"/>
    <cellStyle name="Header Draft Stamp" xfId="147"/>
    <cellStyle name="Header Draft Stamp 2" xfId="148"/>
    <cellStyle name="Header__0_Lead_ KOSE_30.06.05" xfId="149"/>
    <cellStyle name="Header1" xfId="150"/>
    <cellStyle name="Header2" xfId="151"/>
    <cellStyle name="Heading 1 2" xfId="152"/>
    <cellStyle name="Heading 1 3" xfId="153"/>
    <cellStyle name="Heading 1 Above" xfId="154"/>
    <cellStyle name="Heading 1 Above 2" xfId="155"/>
    <cellStyle name="Heading 1+" xfId="156"/>
    <cellStyle name="Heading 1+ 2" xfId="157"/>
    <cellStyle name="Heading 2 2" xfId="158"/>
    <cellStyle name="Heading 2 3" xfId="159"/>
    <cellStyle name="Heading 2 Below" xfId="160"/>
    <cellStyle name="Heading 2+" xfId="161"/>
    <cellStyle name="Heading 2+ 2" xfId="162"/>
    <cellStyle name="Heading 3 2" xfId="163"/>
    <cellStyle name="Heading 3 3" xfId="164"/>
    <cellStyle name="Heading 3+" xfId="165"/>
    <cellStyle name="Heading 3+ 2" xfId="166"/>
    <cellStyle name="HEADING, MAJOR" xfId="167"/>
    <cellStyle name="HEADING, MINOR" xfId="168"/>
    <cellStyle name="HEADING, RIGHT" xfId="169"/>
    <cellStyle name="HEADING,MAJOR" xfId="170"/>
    <cellStyle name="Hidden" xfId="171"/>
    <cellStyle name="Input [yellow]" xfId="172"/>
    <cellStyle name="Link Currency (0)" xfId="173"/>
    <cellStyle name="Link Currency (2)" xfId="174"/>
    <cellStyle name="Link Units (0)" xfId="175"/>
    <cellStyle name="Link Units (1)" xfId="176"/>
    <cellStyle name="Link Units (2)" xfId="177"/>
    <cellStyle name="Milliers [0]_AR1194" xfId="178"/>
    <cellStyle name="Milliers_AR1194" xfId="179"/>
    <cellStyle name="Mon?taire [0]_AR1194" xfId="180"/>
    <cellStyle name="Mon?taire_AR1194" xfId="181"/>
    <cellStyle name="Mon้taire [0]_AR1194" xfId="182"/>
    <cellStyle name="Mon้taire_AR1194" xfId="183"/>
    <cellStyle name="Month Year" xfId="184"/>
    <cellStyle name="Month Year F" xfId="185"/>
    <cellStyle name="Month Year S" xfId="186"/>
    <cellStyle name="Month Year T" xfId="187"/>
    <cellStyle name="MS_COL_STYLE" xfId="188"/>
    <cellStyle name="NavStyleDefault" xfId="189"/>
    <cellStyle name="no dec" xfId="190"/>
    <cellStyle name="Normal" xfId="0" builtinId="0"/>
    <cellStyle name="Normal - Style1" xfId="191"/>
    <cellStyle name="Normal [-]" xfId="192"/>
    <cellStyle name="Normal [0]" xfId="193"/>
    <cellStyle name="Normal 10" xfId="194"/>
    <cellStyle name="Normal 11" xfId="195"/>
    <cellStyle name="Normal 12" xfId="196"/>
    <cellStyle name="Normal 13" xfId="197"/>
    <cellStyle name="Normal 13 2" xfId="198"/>
    <cellStyle name="Normal 14" xfId="199"/>
    <cellStyle name="Normal 14 2" xfId="200"/>
    <cellStyle name="Normal 15" xfId="201"/>
    <cellStyle name="Normal 16" xfId="202"/>
    <cellStyle name="Normal 17" xfId="203"/>
    <cellStyle name="Normal 18" xfId="204"/>
    <cellStyle name="Normal 19" xfId="205"/>
    <cellStyle name="Normal 2" xfId="206"/>
    <cellStyle name="Normal 2 2" xfId="207"/>
    <cellStyle name="Normal 2 3" xfId="208"/>
    <cellStyle name="Normal 2 4" xfId="209"/>
    <cellStyle name="Normal 2 5" xfId="210"/>
    <cellStyle name="Normal 2 6" xfId="211"/>
    <cellStyle name="Normal 20" xfId="212"/>
    <cellStyle name="Normal 21" xfId="213"/>
    <cellStyle name="Normal 22" xfId="214"/>
    <cellStyle name="Normal 23" xfId="215"/>
    <cellStyle name="Normal 24" xfId="216"/>
    <cellStyle name="Normal 25" xfId="217"/>
    <cellStyle name="Normal 26" xfId="218"/>
    <cellStyle name="Normal 27" xfId="219"/>
    <cellStyle name="Normal 28" xfId="220"/>
    <cellStyle name="Normal 29" xfId="221"/>
    <cellStyle name="Normal 3" xfId="222"/>
    <cellStyle name="Normal 3 2" xfId="223"/>
    <cellStyle name="Normal 3 3" xfId="224"/>
    <cellStyle name="Normal 30" xfId="225"/>
    <cellStyle name="Normal 31" xfId="226"/>
    <cellStyle name="Normal 32" xfId="227"/>
    <cellStyle name="Normal 33" xfId="228"/>
    <cellStyle name="Normal 34" xfId="229"/>
    <cellStyle name="Normal 35" xfId="230"/>
    <cellStyle name="Normal 36" xfId="231"/>
    <cellStyle name="Normal 37" xfId="232"/>
    <cellStyle name="Normal 38" xfId="233"/>
    <cellStyle name="Normal 39" xfId="234"/>
    <cellStyle name="Normal 4" xfId="235"/>
    <cellStyle name="Normal 4 2" xfId="236"/>
    <cellStyle name="Normal 4 3" xfId="237"/>
    <cellStyle name="Normal 40" xfId="238"/>
    <cellStyle name="Normal 41" xfId="239"/>
    <cellStyle name="Normal 42" xfId="240"/>
    <cellStyle name="Normal 43" xfId="241"/>
    <cellStyle name="Normal 44" xfId="242"/>
    <cellStyle name="Normal 45" xfId="243"/>
    <cellStyle name="Normal 46" xfId="244"/>
    <cellStyle name="Normal 47" xfId="245"/>
    <cellStyle name="Normal 48" xfId="246"/>
    <cellStyle name="Normal 5" xfId="247"/>
    <cellStyle name="Normal 5 2" xfId="248"/>
    <cellStyle name="Normal 5 3" xfId="249"/>
    <cellStyle name="Normal 5 4" xfId="250"/>
    <cellStyle name="Normal 5 5" xfId="251"/>
    <cellStyle name="Normal 6" xfId="252"/>
    <cellStyle name="Normal 6 2" xfId="253"/>
    <cellStyle name="Normal 6 3" xfId="254"/>
    <cellStyle name="Normal 7" xfId="255"/>
    <cellStyle name="Normal 7 2" xfId="256"/>
    <cellStyle name="Normal 7 3" xfId="257"/>
    <cellStyle name="Normal 7 3 2" xfId="258"/>
    <cellStyle name="Normal 7 4" xfId="259"/>
    <cellStyle name="Normal 7 5" xfId="260"/>
    <cellStyle name="Normal 8" xfId="261"/>
    <cellStyle name="Normal 9" xfId="262"/>
    <cellStyle name="Normal M" xfId="263"/>
    <cellStyle name="Normal T" xfId="264"/>
    <cellStyle name="Normal W" xfId="265"/>
    <cellStyle name="Normal_BS - E" xfId="266"/>
    <cellStyle name="NormalGB" xfId="267"/>
    <cellStyle name="NormalGB 2" xfId="268"/>
    <cellStyle name="NormalGB 3" xfId="269"/>
    <cellStyle name="Page Number" xfId="270"/>
    <cellStyle name="Page Number 2" xfId="271"/>
    <cellStyle name="Percent (0%)" xfId="272"/>
    <cellStyle name="Percent (0%) 2" xfId="273"/>
    <cellStyle name="Percent (0.0%)" xfId="274"/>
    <cellStyle name="Percent (0.0%) 2" xfId="275"/>
    <cellStyle name="Percent (0.00%)" xfId="276"/>
    <cellStyle name="Percent (0.00%) 2" xfId="277"/>
    <cellStyle name="Percent [0]" xfId="278"/>
    <cellStyle name="Percent [00]" xfId="279"/>
    <cellStyle name="Percent [2]" xfId="280"/>
    <cellStyle name="Percent 10" xfId="281"/>
    <cellStyle name="Percent 11" xfId="282"/>
    <cellStyle name="Percent 12" xfId="283"/>
    <cellStyle name="Percent 13" xfId="284"/>
    <cellStyle name="Percent 14" xfId="285"/>
    <cellStyle name="Percent 15" xfId="286"/>
    <cellStyle name="Percent 16" xfId="287"/>
    <cellStyle name="Percent 17" xfId="288"/>
    <cellStyle name="Percent 18" xfId="289"/>
    <cellStyle name="Percent 19" xfId="290"/>
    <cellStyle name="Percent 2" xfId="291"/>
    <cellStyle name="Percent 2 2" xfId="292"/>
    <cellStyle name="Percent 2 3" xfId="293"/>
    <cellStyle name="Percent 20" xfId="294"/>
    <cellStyle name="Percent 21" xfId="295"/>
    <cellStyle name="Percent 22" xfId="296"/>
    <cellStyle name="Percent 23" xfId="297"/>
    <cellStyle name="Percent 24" xfId="298"/>
    <cellStyle name="Percent 25" xfId="299"/>
    <cellStyle name="Percent 26" xfId="300"/>
    <cellStyle name="Percent 27" xfId="301"/>
    <cellStyle name="Percent 28" xfId="302"/>
    <cellStyle name="Percent 3" xfId="303"/>
    <cellStyle name="Percent 3 2" xfId="304"/>
    <cellStyle name="Percent 4" xfId="305"/>
    <cellStyle name="Percent 4 2" xfId="306"/>
    <cellStyle name="Percent 5" xfId="307"/>
    <cellStyle name="Percent 5 2" xfId="308"/>
    <cellStyle name="Percent 6" xfId="309"/>
    <cellStyle name="Percent 7" xfId="310"/>
    <cellStyle name="Percent 8" xfId="311"/>
    <cellStyle name="Percent 9" xfId="312"/>
    <cellStyle name="PERCENTAGE" xfId="313"/>
    <cellStyle name="PrePop Currency (0)" xfId="314"/>
    <cellStyle name="PrePop Currency (2)" xfId="315"/>
    <cellStyle name="PrePop Units (0)" xfId="316"/>
    <cellStyle name="PrePop Units (1)" xfId="317"/>
    <cellStyle name="PrePop Units (2)" xfId="318"/>
    <cellStyle name="pwstyle" xfId="319"/>
    <cellStyle name="Quantity" xfId="320"/>
    <cellStyle name="RevList" xfId="321"/>
    <cellStyle name="Salomon Logo" xfId="322"/>
    <cellStyle name="Salomon Logo 2" xfId="323"/>
    <cellStyle name="SAPBEXaggData" xfId="324"/>
    <cellStyle name="SAPBEXaggDataEmph" xfId="325"/>
    <cellStyle name="SAPBEXaggItem" xfId="326"/>
    <cellStyle name="SAPBEXaggItemX" xfId="327"/>
    <cellStyle name="SAPBEXchaText" xfId="328"/>
    <cellStyle name="SAPBEXexcBad7" xfId="329"/>
    <cellStyle name="SAPBEXexcBad8" xfId="330"/>
    <cellStyle name="SAPBEXexcBad9" xfId="331"/>
    <cellStyle name="SAPBEXexcCritical4" xfId="332"/>
    <cellStyle name="SAPBEXexcCritical5" xfId="333"/>
    <cellStyle name="SAPBEXexcCritical6" xfId="334"/>
    <cellStyle name="SAPBEXexcGood1" xfId="335"/>
    <cellStyle name="SAPBEXexcGood2" xfId="336"/>
    <cellStyle name="SAPBEXexcGood3" xfId="337"/>
    <cellStyle name="SAPBEXfilterDrill" xfId="338"/>
    <cellStyle name="SAPBEXfilterItem" xfId="339"/>
    <cellStyle name="SAPBEXfilterText" xfId="340"/>
    <cellStyle name="SAPBEXformats" xfId="341"/>
    <cellStyle name="SAPBEXheaderItem" xfId="342"/>
    <cellStyle name="SAPBEXheaderText" xfId="343"/>
    <cellStyle name="SAPBEXHLevel0" xfId="344"/>
    <cellStyle name="SAPBEXHLevel0X" xfId="345"/>
    <cellStyle name="SAPBEXHLevel1" xfId="346"/>
    <cellStyle name="SAPBEXHLevel1X" xfId="347"/>
    <cellStyle name="SAPBEXHLevel2" xfId="348"/>
    <cellStyle name="SAPBEXHLevel2X" xfId="349"/>
    <cellStyle name="SAPBEXHLevel3" xfId="350"/>
    <cellStyle name="SAPBEXHLevel3X" xfId="351"/>
    <cellStyle name="SAPBEXresData" xfId="352"/>
    <cellStyle name="SAPBEXresDataEmph" xfId="353"/>
    <cellStyle name="SAPBEXresItem" xfId="354"/>
    <cellStyle name="SAPBEXresItemX" xfId="355"/>
    <cellStyle name="SAPBEXstdData" xfId="356"/>
    <cellStyle name="SAPBEXstdDataEmph" xfId="357"/>
    <cellStyle name="SAPBEXstdItem" xfId="358"/>
    <cellStyle name="SAPBEXstdItemX" xfId="359"/>
    <cellStyle name="SAPBEXtitle" xfId="360"/>
    <cellStyle name="SAPBEXundefined" xfId="361"/>
    <cellStyle name="section head" xfId="362"/>
    <cellStyle name="SS Col Hdr" xfId="363"/>
    <cellStyle name="SS Dim 1 Blank" xfId="364"/>
    <cellStyle name="SS Dim 1 Title" xfId="365"/>
    <cellStyle name="SS Dim 1 Value" xfId="366"/>
    <cellStyle name="SS Dim 2 Blank" xfId="367"/>
    <cellStyle name="SS Dim 2 Title" xfId="368"/>
    <cellStyle name="SS Dim 2 Value" xfId="369"/>
    <cellStyle name="SS Dim 3 Blank" xfId="370"/>
    <cellStyle name="SS Dim 3 Title" xfId="371"/>
    <cellStyle name="SS Dim 3 Value" xfId="372"/>
    <cellStyle name="SS Dim 4 Blank" xfId="373"/>
    <cellStyle name="SS Dim 4 Title" xfId="374"/>
    <cellStyle name="SS Dim 4 Value" xfId="375"/>
    <cellStyle name="SS Dim 5 Blank" xfId="376"/>
    <cellStyle name="SS Dim 5 Title" xfId="377"/>
    <cellStyle name="SS Dim 5 Value" xfId="378"/>
    <cellStyle name="SS Other Measure" xfId="379"/>
    <cellStyle name="SS Sum Measure" xfId="380"/>
    <cellStyle name="SS Unbound Dim" xfId="381"/>
    <cellStyle name="SS WAvg Measure" xfId="382"/>
    <cellStyle name="Standard_BS14" xfId="383"/>
    <cellStyle name="Style 1" xfId="384"/>
    <cellStyle name="Subtotal" xfId="385"/>
    <cellStyle name="Table Head" xfId="386"/>
    <cellStyle name="Table Head 2" xfId="387"/>
    <cellStyle name="Table Source" xfId="388"/>
    <cellStyle name="Table Source 2" xfId="389"/>
    <cellStyle name="Table Text" xfId="390"/>
    <cellStyle name="Table Title" xfId="391"/>
    <cellStyle name="Table Title 2" xfId="392"/>
    <cellStyle name="Table Units" xfId="393"/>
    <cellStyle name="Table Units 2" xfId="394"/>
    <cellStyle name="Text" xfId="395"/>
    <cellStyle name="Text 1" xfId="396"/>
    <cellStyle name="Text 1 2" xfId="397"/>
    <cellStyle name="Text 2" xfId="398"/>
    <cellStyle name="Text 2 2" xfId="399"/>
    <cellStyle name="Text Head 1" xfId="400"/>
    <cellStyle name="Text Head 1 2" xfId="401"/>
    <cellStyle name="Text Head 2" xfId="402"/>
    <cellStyle name="Text Head 2 2" xfId="403"/>
    <cellStyle name="Text Indent 1" xfId="404"/>
    <cellStyle name="Text Indent 1 2" xfId="405"/>
    <cellStyle name="Text Indent 2" xfId="406"/>
    <cellStyle name="Text Indent 2 2" xfId="407"/>
    <cellStyle name="Text Indent A" xfId="408"/>
    <cellStyle name="Text Indent B" xfId="409"/>
    <cellStyle name="Text Indent C" xfId="410"/>
    <cellStyle name="Text_C049_2007_YE_K new" xfId="411"/>
    <cellStyle name="Tickmark" xfId="412"/>
    <cellStyle name="TOC 1" xfId="413"/>
    <cellStyle name="TOC 1 2" xfId="414"/>
    <cellStyle name="TOC 2" xfId="415"/>
    <cellStyle name="TOC 2 2" xfId="416"/>
    <cellStyle name="UR" xfId="417"/>
    <cellStyle name="ค@ฏ๋_1111D2111DQ2" xfId="424"/>
    <cellStyle name="คdคภฆ์[0]_1111D2111DQ2" xfId="425"/>
    <cellStyle name="คdคภฆ์_1111D2111DQ1" xfId="426"/>
    <cellStyle name="เครื่องหมายจุลภาค [0]" xfId="418"/>
    <cellStyle name="เครื่องหมายจุลภาค_001K-1,2,3" xfId="419"/>
    <cellStyle name="เครื่องหมายสกุลเงิน [0]" xfId="420"/>
    <cellStyle name="เครื่องหมายสกุลเงิน_1CONT" xfId="421"/>
    <cellStyle name="เชื่อมโยงหลายมิติ" xfId="422"/>
    <cellStyle name="เชื่อมโยงหลายมิติ 2" xfId="423"/>
    <cellStyle name="ณfน๔ [0]_Book1" xfId="427"/>
    <cellStyle name="ณfน๔_Book1" xfId="428"/>
    <cellStyle name="ตามการเชื่อมโยงหลายมิติ" xfId="429"/>
    <cellStyle name="ตามการเชื่อมโยงหลายมิติ 2" xfId="430"/>
    <cellStyle name="น้บะภฒ_95" xfId="431"/>
    <cellStyle name="ปกติ_(S) Commitment Q1'04" xfId="432"/>
    <cellStyle name="ฤธถ [0]_95" xfId="433"/>
    <cellStyle name="ฤธถ_95" xfId="434"/>
    <cellStyle name="ล๋ศญ [0]_95" xfId="435"/>
    <cellStyle name="ล๋ศญ_95" xfId="436"/>
    <cellStyle name="วฅมุ_4ฟ๙ฝวภ๛" xfId="437"/>
    <cellStyle name="_x001d_๐9_x000c_$_x0009__x000d__x0017_U_x0001_๘_x0004_–_x0006__x0007__x0001__x0001_" xfId="438"/>
    <cellStyle name="一般_Book1" xfId="439"/>
    <cellStyle name="千位分隔_IPE(T) 2003'12 J" xfId="440"/>
    <cellStyle name="千分位_IPE(T) 2002 E1" xfId="441"/>
    <cellStyle name="未定義" xfId="442"/>
    <cellStyle name="標準_損益" xfId="4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JAS%20Asset/2017/Qtr2'2017/J201-Bsple-Q2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Conso"/>
      <sheetName val="statement of change equity"/>
      <sheetName val="CF"/>
    </sheetNames>
    <sheetDataSet>
      <sheetData sheetId="0">
        <row r="83">
          <cell r="I83">
            <v>370390</v>
          </cell>
        </row>
        <row r="84">
          <cell r="I84">
            <v>201871</v>
          </cell>
        </row>
        <row r="86">
          <cell r="I86">
            <v>37039</v>
          </cell>
        </row>
        <row r="87">
          <cell r="I87">
            <v>116198</v>
          </cell>
        </row>
        <row r="89">
          <cell r="I89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showGridLines="0" tabSelected="1" view="pageBreakPreview" topLeftCell="A37" zoomScaleNormal="90" zoomScaleSheetLayoutView="100" workbookViewId="0">
      <selection activeCell="A41" sqref="A41"/>
    </sheetView>
  </sheetViews>
  <sheetFormatPr defaultColWidth="10.7109375" defaultRowHeight="21.95" customHeight="1"/>
  <cols>
    <col min="1" max="1" width="57.7109375" style="57" customWidth="1"/>
    <col min="2" max="2" width="1.7109375" style="6" customWidth="1"/>
    <col min="3" max="3" width="7.5703125" style="57" customWidth="1"/>
    <col min="4" max="4" width="1.7109375" style="6" customWidth="1"/>
    <col min="5" max="5" width="14.7109375" style="6" bestFit="1" customWidth="1"/>
    <col min="6" max="6" width="1.7109375" style="6" customWidth="1"/>
    <col min="7" max="7" width="18.7109375" style="6" bestFit="1" customWidth="1"/>
    <col min="8" max="8" width="1.7109375" style="6" customWidth="1"/>
    <col min="9" max="9" width="13.7109375" style="6" customWidth="1"/>
    <col min="10" max="10" width="1.7109375" style="6" customWidth="1"/>
    <col min="11" max="11" width="18.7109375" style="6" bestFit="1" customWidth="1"/>
    <col min="12" max="12" width="1.7109375" style="6" customWidth="1"/>
    <col min="13" max="16384" width="10.7109375" style="6"/>
  </cols>
  <sheetData>
    <row r="1" spans="1:11" s="3" customFormat="1" ht="21.95" customHeight="1">
      <c r="A1" s="1" t="s">
        <v>136</v>
      </c>
      <c r="B1" s="50"/>
      <c r="C1" s="20"/>
      <c r="D1" s="10"/>
      <c r="E1" s="10"/>
      <c r="F1" s="10"/>
      <c r="G1" s="10"/>
      <c r="H1" s="10"/>
      <c r="I1" s="10"/>
      <c r="J1" s="10"/>
      <c r="K1" s="10"/>
    </row>
    <row r="2" spans="1:11" s="3" customFormat="1" ht="21.95" customHeight="1">
      <c r="A2" s="1" t="s">
        <v>57</v>
      </c>
      <c r="B2" s="10"/>
      <c r="C2" s="20"/>
      <c r="D2" s="10"/>
      <c r="E2" s="10"/>
      <c r="F2" s="10"/>
      <c r="G2" s="10"/>
      <c r="H2" s="10"/>
      <c r="I2" s="10"/>
      <c r="J2" s="10"/>
      <c r="K2" s="10"/>
    </row>
    <row r="3" spans="1:11" s="3" customFormat="1" ht="21.95" customHeight="1">
      <c r="A3" s="4" t="s">
        <v>165</v>
      </c>
      <c r="B3" s="10"/>
      <c r="C3" s="20"/>
      <c r="D3" s="10"/>
      <c r="E3" s="10"/>
      <c r="F3" s="10"/>
      <c r="G3" s="10"/>
      <c r="H3" s="10"/>
      <c r="I3" s="10"/>
      <c r="J3" s="10"/>
      <c r="K3" s="10"/>
    </row>
    <row r="4" spans="1:11" s="3" customFormat="1" ht="21.95" customHeight="1">
      <c r="B4" s="10"/>
      <c r="C4" s="20"/>
      <c r="D4" s="10"/>
      <c r="E4" s="10"/>
      <c r="F4" s="10"/>
      <c r="G4" s="10"/>
      <c r="H4" s="10"/>
      <c r="I4" s="10"/>
      <c r="J4" s="10"/>
      <c r="K4" s="5" t="s">
        <v>59</v>
      </c>
    </row>
    <row r="5" spans="1:11" s="3" customFormat="1" ht="21.95" customHeight="1">
      <c r="B5" s="10"/>
      <c r="C5" s="20"/>
      <c r="D5" s="10"/>
      <c r="E5" s="102" t="s">
        <v>117</v>
      </c>
      <c r="F5" s="102"/>
      <c r="G5" s="102"/>
      <c r="H5" s="10"/>
      <c r="I5" s="102" t="s">
        <v>154</v>
      </c>
      <c r="J5" s="102"/>
      <c r="K5" s="102"/>
    </row>
    <row r="6" spans="1:11" s="3" customFormat="1" ht="21.95" customHeight="1">
      <c r="B6" s="10"/>
      <c r="C6" s="20"/>
      <c r="D6" s="10"/>
      <c r="E6" s="103" t="s">
        <v>118</v>
      </c>
      <c r="F6" s="103"/>
      <c r="G6" s="103"/>
      <c r="H6" s="10"/>
      <c r="I6" s="103" t="s">
        <v>118</v>
      </c>
      <c r="J6" s="103"/>
      <c r="K6" s="103"/>
    </row>
    <row r="7" spans="1:11" ht="21.95" customHeight="1">
      <c r="C7" s="66" t="s">
        <v>0</v>
      </c>
      <c r="D7" s="65"/>
      <c r="E7" s="89" t="s">
        <v>175</v>
      </c>
      <c r="F7" s="65"/>
      <c r="G7" s="89" t="s">
        <v>176</v>
      </c>
      <c r="H7" s="65"/>
      <c r="I7" s="89" t="s">
        <v>175</v>
      </c>
      <c r="J7" s="65"/>
      <c r="K7" s="89" t="s">
        <v>176</v>
      </c>
    </row>
    <row r="8" spans="1:11" ht="21.95" customHeight="1">
      <c r="C8" s="66"/>
      <c r="D8" s="65"/>
      <c r="E8" s="88" t="s">
        <v>172</v>
      </c>
      <c r="F8" s="65"/>
      <c r="G8" s="88" t="s">
        <v>174</v>
      </c>
      <c r="H8" s="65"/>
      <c r="I8" s="88" t="s">
        <v>172</v>
      </c>
      <c r="J8" s="65"/>
      <c r="K8" s="88" t="s">
        <v>174</v>
      </c>
    </row>
    <row r="9" spans="1:11" ht="21.95" customHeight="1">
      <c r="C9" s="66"/>
      <c r="D9" s="65"/>
      <c r="E9" s="88" t="s">
        <v>173</v>
      </c>
      <c r="F9" s="65"/>
      <c r="G9" s="88"/>
      <c r="H9" s="65"/>
      <c r="I9" s="88" t="s">
        <v>173</v>
      </c>
      <c r="J9" s="65"/>
      <c r="K9" s="88"/>
    </row>
    <row r="10" spans="1:11" ht="21.95" customHeight="1">
      <c r="A10" s="1" t="s">
        <v>1</v>
      </c>
      <c r="C10" s="7"/>
      <c r="E10" s="88"/>
    </row>
    <row r="11" spans="1:11" ht="21.95" customHeight="1">
      <c r="A11" s="1" t="s">
        <v>2</v>
      </c>
      <c r="C11" s="7"/>
    </row>
    <row r="12" spans="1:11" ht="21.95" customHeight="1">
      <c r="A12" s="8" t="s">
        <v>3</v>
      </c>
      <c r="B12" s="9"/>
      <c r="C12" s="7"/>
      <c r="D12" s="10"/>
      <c r="E12" s="53">
        <v>17781</v>
      </c>
      <c r="F12" s="53"/>
      <c r="G12" s="53">
        <v>6039</v>
      </c>
      <c r="H12" s="53"/>
      <c r="I12" s="53">
        <v>15845</v>
      </c>
      <c r="J12" s="53"/>
      <c r="K12" s="53">
        <v>2565</v>
      </c>
    </row>
    <row r="13" spans="1:11" ht="21.95" customHeight="1">
      <c r="A13" s="8" t="s">
        <v>52</v>
      </c>
      <c r="C13" s="7" t="s">
        <v>171</v>
      </c>
      <c r="D13" s="11"/>
      <c r="E13" s="55">
        <v>50890</v>
      </c>
      <c r="F13" s="80"/>
      <c r="G13" s="53">
        <v>38959</v>
      </c>
      <c r="H13" s="80"/>
      <c r="I13" s="55">
        <v>50502</v>
      </c>
      <c r="J13" s="80"/>
      <c r="K13" s="53">
        <v>38312</v>
      </c>
    </row>
    <row r="14" spans="1:11" ht="21.95" customHeight="1">
      <c r="A14" s="8" t="s">
        <v>170</v>
      </c>
      <c r="C14" s="7">
        <v>2</v>
      </c>
      <c r="D14" s="11"/>
      <c r="E14" s="55">
        <v>0</v>
      </c>
      <c r="F14" s="80"/>
      <c r="G14" s="55">
        <v>0</v>
      </c>
      <c r="H14" s="80"/>
      <c r="I14" s="55">
        <v>20000</v>
      </c>
      <c r="J14" s="55"/>
      <c r="K14" s="55">
        <v>0</v>
      </c>
    </row>
    <row r="15" spans="1:11" ht="21.95" customHeight="1">
      <c r="A15" s="8" t="s">
        <v>157</v>
      </c>
      <c r="C15" s="7">
        <v>4</v>
      </c>
      <c r="D15" s="11"/>
      <c r="E15" s="53">
        <v>1648</v>
      </c>
      <c r="F15" s="53"/>
      <c r="G15" s="53">
        <v>607</v>
      </c>
      <c r="H15" s="53"/>
      <c r="I15" s="53">
        <v>134</v>
      </c>
      <c r="J15" s="53"/>
      <c r="K15" s="53">
        <v>322</v>
      </c>
    </row>
    <row r="16" spans="1:11" ht="21.95" customHeight="1">
      <c r="A16" s="8" t="s">
        <v>104</v>
      </c>
      <c r="C16" s="7">
        <v>5</v>
      </c>
      <c r="D16" s="11"/>
      <c r="E16" s="55">
        <v>261263</v>
      </c>
      <c r="F16" s="80"/>
      <c r="G16" s="53">
        <v>243882</v>
      </c>
      <c r="H16" s="80"/>
      <c r="I16" s="55">
        <v>261263</v>
      </c>
      <c r="J16" s="80"/>
      <c r="K16" s="53">
        <v>243882</v>
      </c>
    </row>
    <row r="17" spans="1:12" ht="21.95" customHeight="1">
      <c r="A17" s="8" t="s">
        <v>65</v>
      </c>
      <c r="B17" s="3"/>
      <c r="C17" s="7"/>
      <c r="D17" s="10"/>
      <c r="E17" s="55">
        <v>15372</v>
      </c>
      <c r="F17" s="80"/>
      <c r="G17" s="53">
        <v>12126</v>
      </c>
      <c r="H17" s="80"/>
      <c r="I17" s="55">
        <v>15331</v>
      </c>
      <c r="J17" s="80"/>
      <c r="K17" s="53">
        <v>12121</v>
      </c>
    </row>
    <row r="18" spans="1:12" ht="21.95" customHeight="1">
      <c r="A18" s="8" t="s">
        <v>4</v>
      </c>
      <c r="C18" s="7"/>
      <c r="D18" s="10"/>
      <c r="E18" s="53">
        <v>14157</v>
      </c>
      <c r="F18" s="53"/>
      <c r="G18" s="53">
        <v>10627</v>
      </c>
      <c r="H18" s="53"/>
      <c r="I18" s="53">
        <v>10161</v>
      </c>
      <c r="J18" s="53"/>
      <c r="K18" s="53">
        <v>7896</v>
      </c>
    </row>
    <row r="19" spans="1:12" ht="21.95" customHeight="1">
      <c r="A19" s="1" t="s">
        <v>5</v>
      </c>
      <c r="C19" s="7"/>
      <c r="D19" s="10"/>
      <c r="E19" s="81">
        <f>SUM(E12:E18)</f>
        <v>361111</v>
      </c>
      <c r="F19" s="53"/>
      <c r="G19" s="81">
        <f>SUM(G12:G18)</f>
        <v>312240</v>
      </c>
      <c r="H19" s="53"/>
      <c r="I19" s="81">
        <f>SUM(I12:I18)</f>
        <v>373236</v>
      </c>
      <c r="J19" s="53"/>
      <c r="K19" s="81">
        <f>SUM(K12:K18)</f>
        <v>305098</v>
      </c>
    </row>
    <row r="20" spans="1:12" ht="21.95" customHeight="1">
      <c r="A20" s="1" t="s">
        <v>6</v>
      </c>
      <c r="C20" s="7"/>
      <c r="D20" s="10"/>
      <c r="E20" s="53"/>
      <c r="F20" s="53"/>
      <c r="G20" s="53"/>
      <c r="H20" s="53"/>
      <c r="I20" s="53"/>
      <c r="J20" s="53"/>
      <c r="K20" s="53"/>
    </row>
    <row r="21" spans="1:12" ht="21.95" customHeight="1">
      <c r="A21" s="8" t="s">
        <v>139</v>
      </c>
      <c r="C21" s="7">
        <v>6</v>
      </c>
      <c r="D21" s="10"/>
      <c r="E21" s="53">
        <v>0</v>
      </c>
      <c r="F21" s="53"/>
      <c r="G21" s="53">
        <v>0</v>
      </c>
      <c r="H21" s="53"/>
      <c r="I21" s="53">
        <v>20570</v>
      </c>
      <c r="J21" s="53"/>
      <c r="K21" s="53">
        <v>24018</v>
      </c>
    </row>
    <row r="22" spans="1:12" ht="21.95" customHeight="1">
      <c r="A22" s="8" t="s">
        <v>83</v>
      </c>
      <c r="C22" s="7">
        <v>7</v>
      </c>
      <c r="D22" s="10"/>
      <c r="E22" s="53">
        <v>522032</v>
      </c>
      <c r="F22" s="53"/>
      <c r="G22" s="53">
        <v>520300</v>
      </c>
      <c r="H22" s="53"/>
      <c r="I22" s="53">
        <v>522032</v>
      </c>
      <c r="J22" s="53"/>
      <c r="K22" s="53">
        <v>520300</v>
      </c>
    </row>
    <row r="23" spans="1:12" ht="21.95" customHeight="1">
      <c r="A23" s="8" t="s">
        <v>140</v>
      </c>
      <c r="B23" s="3"/>
      <c r="C23" s="7">
        <v>8</v>
      </c>
      <c r="D23" s="10"/>
      <c r="E23" s="53">
        <v>149178</v>
      </c>
      <c r="F23" s="53"/>
      <c r="G23" s="53">
        <v>151657</v>
      </c>
      <c r="H23" s="53"/>
      <c r="I23" s="53">
        <v>123389</v>
      </c>
      <c r="J23" s="53"/>
      <c r="K23" s="53">
        <v>136625</v>
      </c>
    </row>
    <row r="24" spans="1:12" ht="21.95" customHeight="1">
      <c r="A24" s="8" t="s">
        <v>158</v>
      </c>
      <c r="B24" s="3"/>
      <c r="C24" s="7"/>
      <c r="D24" s="10"/>
      <c r="E24" s="53">
        <v>21855</v>
      </c>
      <c r="F24" s="53"/>
      <c r="G24" s="53">
        <v>21855</v>
      </c>
      <c r="H24" s="53"/>
      <c r="I24" s="53">
        <v>0</v>
      </c>
      <c r="J24" s="53"/>
      <c r="K24" s="53">
        <v>0</v>
      </c>
    </row>
    <row r="25" spans="1:12" ht="21.95" customHeight="1">
      <c r="A25" s="8" t="s">
        <v>60</v>
      </c>
      <c r="B25" s="3"/>
      <c r="C25" s="7">
        <v>9</v>
      </c>
      <c r="D25" s="10"/>
      <c r="E25" s="53">
        <v>7346</v>
      </c>
      <c r="F25" s="53"/>
      <c r="G25" s="53">
        <v>6598</v>
      </c>
      <c r="H25" s="53"/>
      <c r="I25" s="53">
        <v>4363</v>
      </c>
      <c r="J25" s="53"/>
      <c r="K25" s="53">
        <v>4127</v>
      </c>
    </row>
    <row r="26" spans="1:12" ht="21.95" customHeight="1">
      <c r="A26" s="8" t="s">
        <v>101</v>
      </c>
      <c r="B26" s="3"/>
      <c r="C26" s="7">
        <v>10</v>
      </c>
      <c r="D26" s="10"/>
      <c r="E26" s="53">
        <v>1317297</v>
      </c>
      <c r="F26" s="53"/>
      <c r="G26" s="53">
        <v>1330796</v>
      </c>
      <c r="H26" s="53"/>
      <c r="I26" s="53">
        <v>1317297</v>
      </c>
      <c r="J26" s="53"/>
      <c r="K26" s="53">
        <v>1330796</v>
      </c>
    </row>
    <row r="27" spans="1:12" ht="21.95" customHeight="1">
      <c r="A27" s="8" t="s">
        <v>70</v>
      </c>
      <c r="C27" s="7"/>
      <c r="E27" s="53">
        <v>0</v>
      </c>
      <c r="F27" s="53"/>
      <c r="G27" s="53">
        <v>3210</v>
      </c>
      <c r="H27" s="53"/>
      <c r="I27" s="53">
        <v>0</v>
      </c>
      <c r="J27" s="53"/>
      <c r="K27" s="53">
        <v>3210</v>
      </c>
      <c r="L27" s="53"/>
    </row>
    <row r="28" spans="1:12" ht="21.95" customHeight="1">
      <c r="A28" s="8" t="s">
        <v>68</v>
      </c>
      <c r="B28" s="3"/>
      <c r="C28" s="7">
        <v>2</v>
      </c>
      <c r="D28" s="10"/>
      <c r="E28" s="53">
        <v>140742</v>
      </c>
      <c r="F28" s="53"/>
      <c r="G28" s="53">
        <v>136791</v>
      </c>
      <c r="H28" s="53"/>
      <c r="I28" s="53">
        <v>134959</v>
      </c>
      <c r="J28" s="53"/>
      <c r="K28" s="53">
        <v>135092</v>
      </c>
    </row>
    <row r="29" spans="1:12" ht="21.95" customHeight="1">
      <c r="A29" s="8" t="s">
        <v>159</v>
      </c>
      <c r="B29" s="3"/>
      <c r="C29" s="7"/>
      <c r="D29" s="10"/>
      <c r="E29" s="53">
        <v>19259</v>
      </c>
      <c r="F29" s="53"/>
      <c r="G29" s="53">
        <v>9385</v>
      </c>
      <c r="H29" s="53"/>
      <c r="I29" s="53">
        <v>16440</v>
      </c>
      <c r="J29" s="53"/>
      <c r="K29" s="53">
        <v>8335</v>
      </c>
    </row>
    <row r="30" spans="1:12" ht="21.95" customHeight="1">
      <c r="A30" s="8" t="s">
        <v>7</v>
      </c>
      <c r="B30" s="3"/>
      <c r="C30" s="7"/>
      <c r="D30" s="10"/>
      <c r="E30" s="54">
        <v>2570</v>
      </c>
      <c r="F30" s="53"/>
      <c r="G30" s="54">
        <v>3372</v>
      </c>
      <c r="H30" s="53"/>
      <c r="I30" s="54">
        <v>2570</v>
      </c>
      <c r="J30" s="53"/>
      <c r="K30" s="54">
        <v>3372</v>
      </c>
    </row>
    <row r="31" spans="1:12" ht="21.95" customHeight="1">
      <c r="A31" s="1" t="s">
        <v>8</v>
      </c>
      <c r="C31" s="7"/>
      <c r="D31" s="10"/>
      <c r="E31" s="53">
        <f>SUM(E21:E30)</f>
        <v>2180279</v>
      </c>
      <c r="F31" s="53"/>
      <c r="G31" s="53">
        <f>SUM(G21:G30)</f>
        <v>2183964</v>
      </c>
      <c r="H31" s="53"/>
      <c r="I31" s="53">
        <f>SUM(I21:I30)</f>
        <v>2141620</v>
      </c>
      <c r="J31" s="53"/>
      <c r="K31" s="53">
        <f>SUM(K21:K30)</f>
        <v>2165875</v>
      </c>
    </row>
    <row r="32" spans="1:12" ht="21.95" customHeight="1" thickBot="1">
      <c r="A32" s="1" t="s">
        <v>9</v>
      </c>
      <c r="D32" s="10"/>
      <c r="E32" s="82">
        <f>E31+E19</f>
        <v>2541390</v>
      </c>
      <c r="F32" s="55"/>
      <c r="G32" s="82">
        <f>G19+G31</f>
        <v>2496204</v>
      </c>
      <c r="H32" s="55"/>
      <c r="I32" s="82">
        <f>I31+I19</f>
        <v>2514856</v>
      </c>
      <c r="J32" s="55"/>
      <c r="K32" s="82">
        <f>K19+K31</f>
        <v>2470973</v>
      </c>
    </row>
    <row r="33" spans="1:11" ht="21.95" customHeight="1" thickTop="1"/>
    <row r="34" spans="1:11" ht="21.95" customHeight="1">
      <c r="A34" s="14" t="s">
        <v>10</v>
      </c>
      <c r="B34" s="9"/>
      <c r="E34" s="18"/>
      <c r="G34" s="18"/>
      <c r="H34" s="18"/>
      <c r="I34" s="18"/>
      <c r="J34" s="18"/>
      <c r="K34" s="18"/>
    </row>
    <row r="35" spans="1:11" s="3" customFormat="1" ht="21.95" customHeight="1">
      <c r="A35" s="1" t="s">
        <v>136</v>
      </c>
      <c r="B35" s="50"/>
      <c r="C35" s="20"/>
      <c r="D35" s="10"/>
      <c r="E35" s="6"/>
      <c r="F35" s="10"/>
      <c r="G35" s="6"/>
      <c r="H35" s="6"/>
      <c r="I35" s="6"/>
      <c r="J35" s="6"/>
      <c r="K35" s="6"/>
    </row>
    <row r="36" spans="1:11" s="3" customFormat="1" ht="21.95" customHeight="1">
      <c r="A36" s="1" t="s">
        <v>58</v>
      </c>
      <c r="B36" s="10"/>
      <c r="C36" s="20"/>
      <c r="D36" s="10"/>
      <c r="E36" s="6"/>
      <c r="F36" s="10"/>
      <c r="G36" s="6"/>
      <c r="H36" s="6"/>
      <c r="I36" s="6"/>
      <c r="J36" s="6"/>
      <c r="K36" s="6"/>
    </row>
    <row r="37" spans="1:11" s="3" customFormat="1" ht="21.95" customHeight="1">
      <c r="A37" s="4" t="s">
        <v>165</v>
      </c>
      <c r="B37" s="10"/>
      <c r="C37" s="20"/>
      <c r="D37" s="10"/>
      <c r="E37" s="6"/>
      <c r="F37" s="10"/>
      <c r="G37" s="6"/>
      <c r="H37" s="6"/>
      <c r="I37" s="6"/>
      <c r="J37" s="6"/>
      <c r="K37" s="6"/>
    </row>
    <row r="38" spans="1:11" s="3" customFormat="1" ht="21.95" customHeight="1">
      <c r="B38" s="10"/>
      <c r="C38" s="20"/>
      <c r="D38" s="10"/>
      <c r="E38" s="6"/>
      <c r="F38" s="10"/>
      <c r="G38" s="6"/>
      <c r="H38" s="6"/>
      <c r="I38" s="6"/>
      <c r="J38" s="6"/>
      <c r="K38" s="5" t="s">
        <v>59</v>
      </c>
    </row>
    <row r="39" spans="1:11" s="3" customFormat="1" ht="21.95" customHeight="1">
      <c r="B39" s="10"/>
      <c r="C39" s="20"/>
      <c r="D39" s="10"/>
      <c r="E39" s="102" t="s">
        <v>117</v>
      </c>
      <c r="F39" s="102"/>
      <c r="G39" s="102"/>
      <c r="H39" s="10"/>
      <c r="I39" s="102" t="s">
        <v>154</v>
      </c>
      <c r="J39" s="102"/>
      <c r="K39" s="102"/>
    </row>
    <row r="40" spans="1:11" s="3" customFormat="1" ht="21.95" customHeight="1">
      <c r="B40" s="10"/>
      <c r="C40" s="20"/>
      <c r="D40" s="10"/>
      <c r="E40" s="103" t="s">
        <v>118</v>
      </c>
      <c r="F40" s="103"/>
      <c r="G40" s="103"/>
      <c r="H40" s="10"/>
      <c r="I40" s="103" t="s">
        <v>118</v>
      </c>
      <c r="J40" s="103"/>
      <c r="K40" s="103"/>
    </row>
    <row r="41" spans="1:11" ht="21.95" customHeight="1">
      <c r="C41" s="66" t="s">
        <v>0</v>
      </c>
      <c r="D41" s="65"/>
      <c r="E41" s="89" t="s">
        <v>175</v>
      </c>
      <c r="F41" s="65"/>
      <c r="G41" s="89" t="s">
        <v>176</v>
      </c>
      <c r="H41" s="65"/>
      <c r="I41" s="89" t="s">
        <v>175</v>
      </c>
      <c r="J41" s="65"/>
      <c r="K41" s="89" t="s">
        <v>176</v>
      </c>
    </row>
    <row r="42" spans="1:11" ht="21.95" customHeight="1">
      <c r="C42" s="66"/>
      <c r="D42" s="65"/>
      <c r="E42" s="88" t="s">
        <v>172</v>
      </c>
      <c r="F42" s="65"/>
      <c r="G42" s="88" t="s">
        <v>174</v>
      </c>
      <c r="H42" s="65"/>
      <c r="I42" s="88" t="s">
        <v>172</v>
      </c>
      <c r="J42" s="65"/>
      <c r="K42" s="88" t="s">
        <v>174</v>
      </c>
    </row>
    <row r="43" spans="1:11" ht="21.95" customHeight="1">
      <c r="C43" s="66"/>
      <c r="D43" s="65"/>
      <c r="E43" s="88" t="s">
        <v>173</v>
      </c>
      <c r="F43" s="65"/>
      <c r="G43" s="88"/>
      <c r="H43" s="65"/>
      <c r="I43" s="88" t="s">
        <v>173</v>
      </c>
      <c r="J43" s="65"/>
      <c r="K43" s="88"/>
    </row>
    <row r="44" spans="1:11" ht="21.95" customHeight="1">
      <c r="A44" s="1" t="s">
        <v>11</v>
      </c>
      <c r="C44" s="7"/>
    </row>
    <row r="45" spans="1:11" ht="21.95" customHeight="1">
      <c r="A45" s="1" t="s">
        <v>12</v>
      </c>
      <c r="C45" s="7"/>
    </row>
    <row r="46" spans="1:11" ht="21.95" customHeight="1">
      <c r="A46" s="8" t="s">
        <v>160</v>
      </c>
      <c r="C46" s="7"/>
    </row>
    <row r="47" spans="1:11" ht="21.95" customHeight="1">
      <c r="A47" s="8" t="s">
        <v>161</v>
      </c>
      <c r="C47" s="7">
        <v>11</v>
      </c>
      <c r="E47" s="6">
        <v>70000</v>
      </c>
      <c r="G47" s="70">
        <v>76318</v>
      </c>
      <c r="I47" s="6">
        <v>70000</v>
      </c>
      <c r="K47" s="70">
        <v>76318</v>
      </c>
    </row>
    <row r="48" spans="1:11" ht="21.95" customHeight="1">
      <c r="A48" s="8" t="s">
        <v>53</v>
      </c>
      <c r="C48" s="7" t="s">
        <v>177</v>
      </c>
      <c r="D48" s="10"/>
      <c r="E48" s="10">
        <v>102474</v>
      </c>
      <c r="F48" s="10"/>
      <c r="G48" s="10">
        <v>123619</v>
      </c>
      <c r="H48" s="10"/>
      <c r="I48" s="10">
        <v>89927</v>
      </c>
      <c r="J48" s="10"/>
      <c r="K48" s="10">
        <v>114010</v>
      </c>
    </row>
    <row r="49" spans="1:12" ht="21.95" customHeight="1">
      <c r="A49" s="8" t="s">
        <v>162</v>
      </c>
      <c r="C49" s="7">
        <v>13</v>
      </c>
      <c r="D49" s="10"/>
      <c r="E49" s="10">
        <v>319</v>
      </c>
      <c r="F49" s="10"/>
      <c r="G49" s="53">
        <v>510</v>
      </c>
      <c r="H49" s="10"/>
      <c r="I49" s="10">
        <v>319</v>
      </c>
      <c r="J49" s="10"/>
      <c r="K49" s="53">
        <v>510</v>
      </c>
    </row>
    <row r="50" spans="1:12" ht="21.95" customHeight="1">
      <c r="A50" s="8" t="s">
        <v>94</v>
      </c>
      <c r="C50" s="7">
        <v>14</v>
      </c>
      <c r="D50" s="10"/>
      <c r="E50" s="10">
        <v>120661</v>
      </c>
      <c r="F50" s="10"/>
      <c r="G50" s="10">
        <v>115352</v>
      </c>
      <c r="H50" s="10"/>
      <c r="I50" s="10">
        <v>120661</v>
      </c>
      <c r="J50" s="10"/>
      <c r="K50" s="10">
        <v>115352</v>
      </c>
    </row>
    <row r="51" spans="1:12" ht="21.95" customHeight="1">
      <c r="A51" s="8" t="s">
        <v>153</v>
      </c>
      <c r="C51" s="7">
        <v>11</v>
      </c>
      <c r="D51" s="10"/>
      <c r="E51" s="10">
        <v>89122</v>
      </c>
      <c r="F51" s="10"/>
      <c r="G51" s="70">
        <v>39619</v>
      </c>
      <c r="H51" s="10"/>
      <c r="I51" s="10">
        <v>89122</v>
      </c>
      <c r="J51" s="10"/>
      <c r="K51" s="70">
        <v>39619</v>
      </c>
    </row>
    <row r="52" spans="1:12" ht="21.95" customHeight="1">
      <c r="A52" s="8" t="s">
        <v>213</v>
      </c>
      <c r="C52" s="7">
        <v>15</v>
      </c>
      <c r="D52" s="10"/>
      <c r="E52" s="10">
        <v>68882</v>
      </c>
      <c r="F52" s="10"/>
      <c r="G52" s="70">
        <v>0</v>
      </c>
      <c r="H52" s="10"/>
      <c r="I52" s="10">
        <v>68882</v>
      </c>
      <c r="J52" s="10"/>
      <c r="K52" s="70">
        <v>0</v>
      </c>
    </row>
    <row r="53" spans="1:12" ht="21.95" customHeight="1">
      <c r="A53" s="8" t="s">
        <v>69</v>
      </c>
      <c r="C53" s="7"/>
      <c r="D53" s="10"/>
      <c r="E53" s="10">
        <v>1105</v>
      </c>
      <c r="F53" s="10"/>
      <c r="G53" s="10">
        <v>4818</v>
      </c>
      <c r="H53" s="10"/>
      <c r="I53" s="10">
        <v>853</v>
      </c>
      <c r="J53" s="10"/>
      <c r="K53" s="10">
        <v>4818</v>
      </c>
    </row>
    <row r="54" spans="1:12" ht="21.95" customHeight="1">
      <c r="A54" s="8" t="s">
        <v>13</v>
      </c>
      <c r="C54" s="7"/>
      <c r="D54" s="10"/>
      <c r="E54" s="10">
        <v>19989</v>
      </c>
      <c r="F54" s="10"/>
      <c r="G54" s="10">
        <v>15182</v>
      </c>
      <c r="H54" s="10"/>
      <c r="I54" s="10">
        <v>19481</v>
      </c>
      <c r="J54" s="10"/>
      <c r="K54" s="10">
        <v>15063</v>
      </c>
    </row>
    <row r="55" spans="1:12" ht="21.95" customHeight="1">
      <c r="A55" s="1" t="s">
        <v>14</v>
      </c>
      <c r="C55" s="7"/>
      <c r="D55" s="29"/>
      <c r="E55" s="83">
        <f>SUM(E47:E54)</f>
        <v>472552</v>
      </c>
      <c r="F55" s="84"/>
      <c r="G55" s="83">
        <f>SUM(G47:G54)</f>
        <v>375418</v>
      </c>
      <c r="H55" s="84"/>
      <c r="I55" s="83">
        <f>SUM(I47:I54)</f>
        <v>459245</v>
      </c>
      <c r="J55" s="84"/>
      <c r="K55" s="83">
        <f>SUM(K47:K54)</f>
        <v>365690</v>
      </c>
    </row>
    <row r="56" spans="1:12" ht="21.95" customHeight="1">
      <c r="A56" s="1" t="s">
        <v>15</v>
      </c>
      <c r="C56" s="7"/>
      <c r="D56" s="29"/>
      <c r="E56" s="29"/>
      <c r="F56" s="29"/>
      <c r="G56" s="29"/>
      <c r="H56" s="29"/>
      <c r="I56" s="29"/>
      <c r="J56" s="29"/>
      <c r="K56" s="29"/>
    </row>
    <row r="57" spans="1:12" ht="21.95" customHeight="1">
      <c r="A57" s="8" t="s">
        <v>163</v>
      </c>
      <c r="C57" s="7"/>
      <c r="D57" s="29"/>
      <c r="E57" s="29"/>
      <c r="F57" s="29"/>
      <c r="G57" s="29"/>
      <c r="H57" s="29"/>
      <c r="I57" s="29"/>
      <c r="J57" s="29"/>
      <c r="K57" s="29"/>
    </row>
    <row r="58" spans="1:12" ht="21.95" customHeight="1">
      <c r="A58" s="8" t="s">
        <v>61</v>
      </c>
      <c r="C58" s="7">
        <v>13</v>
      </c>
      <c r="D58" s="29"/>
      <c r="E58" s="53">
        <v>699</v>
      </c>
      <c r="F58" s="29"/>
      <c r="G58" s="53">
        <v>860</v>
      </c>
      <c r="H58" s="29"/>
      <c r="I58" s="53">
        <v>699</v>
      </c>
      <c r="J58" s="29"/>
      <c r="K58" s="53">
        <v>860</v>
      </c>
    </row>
    <row r="59" spans="1:12" ht="21.95" customHeight="1">
      <c r="A59" s="8" t="s">
        <v>95</v>
      </c>
      <c r="C59" s="7">
        <v>14</v>
      </c>
      <c r="D59" s="29"/>
      <c r="E59" s="29">
        <v>584584</v>
      </c>
      <c r="F59" s="29"/>
      <c r="G59" s="29">
        <v>644790</v>
      </c>
      <c r="H59" s="29"/>
      <c r="I59" s="29">
        <v>584584</v>
      </c>
      <c r="J59" s="29"/>
      <c r="K59" s="29">
        <v>644790</v>
      </c>
    </row>
    <row r="60" spans="1:12" ht="21.95" customHeight="1">
      <c r="A60" s="8" t="s">
        <v>210</v>
      </c>
      <c r="C60" s="7">
        <v>15</v>
      </c>
      <c r="D60" s="29"/>
      <c r="E60" s="29">
        <v>396784</v>
      </c>
      <c r="F60" s="29"/>
      <c r="G60" s="29">
        <v>366235</v>
      </c>
      <c r="H60" s="29"/>
      <c r="I60" s="29">
        <v>396784</v>
      </c>
      <c r="J60" s="29"/>
      <c r="K60" s="29">
        <v>366235</v>
      </c>
    </row>
    <row r="61" spans="1:12" ht="21.95" customHeight="1">
      <c r="A61" s="8" t="s">
        <v>49</v>
      </c>
      <c r="C61" s="7"/>
      <c r="D61" s="29"/>
      <c r="E61" s="29">
        <v>328</v>
      </c>
      <c r="F61" s="29"/>
      <c r="G61" s="53">
        <v>278</v>
      </c>
      <c r="H61" s="29"/>
      <c r="I61" s="29">
        <v>328</v>
      </c>
      <c r="J61" s="29"/>
      <c r="K61" s="53">
        <v>278</v>
      </c>
    </row>
    <row r="62" spans="1:12" ht="21.95" customHeight="1">
      <c r="A62" s="8" t="s">
        <v>92</v>
      </c>
      <c r="C62" s="7">
        <v>2</v>
      </c>
      <c r="E62" s="29">
        <v>133831</v>
      </c>
      <c r="F62" s="29"/>
      <c r="G62" s="29">
        <v>138672</v>
      </c>
      <c r="H62" s="29"/>
      <c r="I62" s="29">
        <v>134340</v>
      </c>
      <c r="J62" s="29"/>
      <c r="K62" s="29">
        <v>139181</v>
      </c>
      <c r="L62" s="29"/>
    </row>
    <row r="63" spans="1:12" ht="21.95" customHeight="1">
      <c r="A63" s="8" t="s">
        <v>16</v>
      </c>
      <c r="C63" s="7"/>
      <c r="D63" s="29"/>
      <c r="E63" s="30">
        <v>103</v>
      </c>
      <c r="F63" s="29"/>
      <c r="G63" s="30">
        <v>926</v>
      </c>
      <c r="H63" s="29"/>
      <c r="I63" s="30">
        <v>81</v>
      </c>
      <c r="J63" s="29"/>
      <c r="K63" s="30">
        <v>926</v>
      </c>
    </row>
    <row r="64" spans="1:12" ht="21.95" customHeight="1">
      <c r="A64" s="1" t="s">
        <v>17</v>
      </c>
      <c r="C64" s="7"/>
      <c r="D64" s="29"/>
      <c r="E64" s="29">
        <f>SUM(E58:E63)</f>
        <v>1116329</v>
      </c>
      <c r="F64" s="29"/>
      <c r="G64" s="29">
        <f>SUM(G58:G63)</f>
        <v>1151761</v>
      </c>
      <c r="H64" s="29"/>
      <c r="I64" s="29">
        <f>SUM(I58:I63)</f>
        <v>1116816</v>
      </c>
      <c r="J64" s="29"/>
      <c r="K64" s="29">
        <f>SUM(K58:K63)</f>
        <v>1152270</v>
      </c>
    </row>
    <row r="65" spans="1:11" ht="21.95" customHeight="1">
      <c r="A65" s="1" t="s">
        <v>18</v>
      </c>
      <c r="D65" s="29"/>
      <c r="E65" s="12">
        <f>E64+E55</f>
        <v>1588881</v>
      </c>
      <c r="F65" s="29"/>
      <c r="G65" s="12">
        <f>G55+G64</f>
        <v>1527179</v>
      </c>
      <c r="H65" s="29"/>
      <c r="I65" s="12">
        <f>I64+I55</f>
        <v>1576061</v>
      </c>
      <c r="J65" s="29"/>
      <c r="K65" s="12">
        <f>K55+K64</f>
        <v>1517960</v>
      </c>
    </row>
    <row r="66" spans="1:11" ht="21.95" customHeight="1">
      <c r="A66" s="1" t="s">
        <v>19</v>
      </c>
      <c r="D66" s="15"/>
      <c r="F66" s="15"/>
    </row>
    <row r="67" spans="1:11" ht="21.95" customHeight="1">
      <c r="A67" s="8" t="s">
        <v>20</v>
      </c>
      <c r="C67" s="7">
        <v>16</v>
      </c>
      <c r="D67" s="15"/>
      <c r="F67" s="15"/>
    </row>
    <row r="68" spans="1:11" ht="21.95" customHeight="1">
      <c r="A68" s="8" t="s">
        <v>21</v>
      </c>
      <c r="B68" s="9"/>
      <c r="C68" s="7"/>
      <c r="D68" s="15"/>
      <c r="F68" s="15"/>
    </row>
    <row r="69" spans="1:11" ht="21.95" customHeight="1">
      <c r="A69" s="8" t="s">
        <v>164</v>
      </c>
      <c r="B69" s="3"/>
      <c r="C69" s="7"/>
      <c r="H69" s="13"/>
    </row>
    <row r="70" spans="1:11" ht="21.95" customHeight="1" thickBot="1">
      <c r="A70" s="8" t="s">
        <v>211</v>
      </c>
      <c r="B70" s="3"/>
      <c r="C70" s="7"/>
      <c r="E70" s="56">
        <v>480847</v>
      </c>
      <c r="F70" s="13"/>
      <c r="G70" s="56">
        <v>518546</v>
      </c>
      <c r="H70" s="13"/>
      <c r="I70" s="56">
        <v>480847</v>
      </c>
      <c r="J70" s="13"/>
      <c r="K70" s="56">
        <v>518546</v>
      </c>
    </row>
    <row r="71" spans="1:11" ht="21.95" customHeight="1" thickTop="1">
      <c r="A71" s="8" t="s">
        <v>22</v>
      </c>
      <c r="B71" s="9"/>
      <c r="C71" s="7"/>
      <c r="E71" s="15"/>
      <c r="F71" s="15"/>
      <c r="G71" s="15"/>
      <c r="H71" s="15"/>
      <c r="I71" s="15"/>
      <c r="J71" s="15"/>
      <c r="K71" s="15"/>
    </row>
    <row r="72" spans="1:11" ht="21.95" customHeight="1">
      <c r="A72" s="8" t="s">
        <v>164</v>
      </c>
      <c r="B72" s="9"/>
      <c r="C72" s="7"/>
      <c r="E72" s="13">
        <v>480847</v>
      </c>
      <c r="F72" s="13"/>
      <c r="G72" s="13">
        <v>480847</v>
      </c>
      <c r="H72" s="13"/>
      <c r="I72" s="13">
        <v>480847</v>
      </c>
      <c r="J72" s="13"/>
      <c r="K72" s="13">
        <v>480847</v>
      </c>
    </row>
    <row r="73" spans="1:11" ht="21.95" customHeight="1">
      <c r="A73" s="8" t="s">
        <v>84</v>
      </c>
      <c r="D73" s="15"/>
      <c r="E73" s="15">
        <v>312103</v>
      </c>
      <c r="F73" s="15"/>
      <c r="G73" s="15">
        <v>312103</v>
      </c>
      <c r="H73" s="15"/>
      <c r="I73" s="15">
        <v>312103</v>
      </c>
      <c r="J73" s="15"/>
      <c r="K73" s="15">
        <v>312103</v>
      </c>
    </row>
    <row r="74" spans="1:11" ht="21.95" customHeight="1">
      <c r="A74" s="8" t="s">
        <v>23</v>
      </c>
      <c r="B74" s="9"/>
      <c r="C74" s="7"/>
      <c r="D74" s="15"/>
      <c r="E74" s="15"/>
      <c r="F74" s="15"/>
      <c r="G74" s="15"/>
      <c r="H74" s="15"/>
      <c r="I74" s="15"/>
      <c r="J74" s="15"/>
      <c r="K74" s="15"/>
    </row>
    <row r="75" spans="1:11" ht="21.75" customHeight="1">
      <c r="A75" s="8" t="s">
        <v>85</v>
      </c>
      <c r="B75" s="3"/>
      <c r="C75" s="7"/>
      <c r="D75" s="15"/>
      <c r="E75" s="15">
        <v>37677</v>
      </c>
      <c r="F75" s="15"/>
      <c r="G75" s="15">
        <v>37677</v>
      </c>
      <c r="H75" s="15"/>
      <c r="I75" s="15">
        <v>37677</v>
      </c>
      <c r="J75" s="15"/>
      <c r="K75" s="15">
        <v>37677</v>
      </c>
    </row>
    <row r="76" spans="1:11" ht="21.95" customHeight="1">
      <c r="A76" s="8" t="s">
        <v>24</v>
      </c>
      <c r="B76" s="3"/>
      <c r="D76" s="15"/>
      <c r="E76" s="13">
        <v>108168</v>
      </c>
      <c r="F76" s="13"/>
      <c r="G76" s="13">
        <v>122386</v>
      </c>
      <c r="H76" s="13"/>
      <c r="I76" s="13">
        <v>108168</v>
      </c>
      <c r="J76" s="13"/>
      <c r="K76" s="13">
        <v>122386</v>
      </c>
    </row>
    <row r="77" spans="1:11" ht="21.95" customHeight="1">
      <c r="A77" s="8" t="s">
        <v>135</v>
      </c>
      <c r="B77" s="3"/>
      <c r="D77" s="15"/>
      <c r="E77" s="85">
        <f>SUM(E72:E76)</f>
        <v>938795</v>
      </c>
      <c r="F77" s="13"/>
      <c r="G77" s="85">
        <f>SUM(G72:G76)</f>
        <v>953013</v>
      </c>
      <c r="H77" s="13"/>
      <c r="I77" s="85">
        <f>SUM(I72:I76)</f>
        <v>938795</v>
      </c>
      <c r="J77" s="13"/>
      <c r="K77" s="85">
        <f>SUM(K72:K76)</f>
        <v>953013</v>
      </c>
    </row>
    <row r="78" spans="1:11" ht="21.95" customHeight="1">
      <c r="A78" s="8" t="s">
        <v>124</v>
      </c>
      <c r="B78" s="3"/>
      <c r="C78" s="7"/>
      <c r="D78" s="15"/>
      <c r="E78" s="64">
        <v>13714</v>
      </c>
      <c r="F78" s="53"/>
      <c r="G78" s="54">
        <v>16012</v>
      </c>
      <c r="H78" s="15"/>
      <c r="I78" s="54">
        <v>0</v>
      </c>
      <c r="J78" s="53"/>
      <c r="K78" s="54">
        <v>0</v>
      </c>
    </row>
    <row r="79" spans="1:11" ht="21.75" customHeight="1">
      <c r="A79" s="1" t="s">
        <v>25</v>
      </c>
      <c r="B79" s="9"/>
      <c r="D79" s="15"/>
      <c r="E79" s="86">
        <f>SUM(E77:E78)</f>
        <v>952509</v>
      </c>
      <c r="F79" s="15"/>
      <c r="G79" s="86">
        <f>SUM(G77:G78)</f>
        <v>969025</v>
      </c>
      <c r="H79" s="15"/>
      <c r="I79" s="86">
        <f>SUM(I77:I78)</f>
        <v>938795</v>
      </c>
      <c r="J79" s="15"/>
      <c r="K79" s="86">
        <f>SUM(K77:K78)</f>
        <v>953013</v>
      </c>
    </row>
    <row r="80" spans="1:11" ht="21.95" customHeight="1" thickBot="1">
      <c r="A80" s="1" t="s">
        <v>26</v>
      </c>
      <c r="D80" s="15"/>
      <c r="E80" s="56">
        <f>SUM(E79,E65)</f>
        <v>2541390</v>
      </c>
      <c r="F80" s="15"/>
      <c r="G80" s="56">
        <f>SUM(G79,G65)</f>
        <v>2496204</v>
      </c>
      <c r="H80" s="15"/>
      <c r="I80" s="56">
        <f>SUM(I79,I65)</f>
        <v>2514856</v>
      </c>
      <c r="J80" s="15"/>
      <c r="K80" s="56">
        <f>SUM(K79,K65)</f>
        <v>2470973</v>
      </c>
    </row>
    <row r="81" spans="1:11" ht="21.95" customHeight="1" thickTop="1">
      <c r="E81" s="15">
        <f>E80-E32</f>
        <v>0</v>
      </c>
      <c r="F81" s="15"/>
      <c r="G81" s="15">
        <f>G80-G32</f>
        <v>0</v>
      </c>
      <c r="H81" s="15"/>
      <c r="I81" s="15">
        <f>I80-I32</f>
        <v>0</v>
      </c>
      <c r="J81" s="15"/>
      <c r="K81" s="15">
        <f>K80-K32</f>
        <v>0</v>
      </c>
    </row>
    <row r="82" spans="1:11" ht="21.95" customHeight="1">
      <c r="A82" s="14" t="s">
        <v>10</v>
      </c>
      <c r="B82" s="9"/>
      <c r="C82" s="16"/>
    </row>
    <row r="83" spans="1:11" ht="21.95" customHeight="1">
      <c r="A83" s="14"/>
      <c r="B83" s="9"/>
      <c r="C83" s="16"/>
      <c r="E83" s="15"/>
      <c r="G83" s="15"/>
      <c r="I83" s="15"/>
      <c r="K83" s="15"/>
    </row>
    <row r="84" spans="1:11" ht="21.95" customHeight="1">
      <c r="A84" s="17"/>
      <c r="B84" s="18"/>
      <c r="C84" s="16"/>
    </row>
    <row r="85" spans="1:11" ht="21.95" customHeight="1">
      <c r="A85" s="14"/>
      <c r="B85" s="9"/>
      <c r="C85" s="16"/>
    </row>
    <row r="86" spans="1:11" ht="21.95" customHeight="1">
      <c r="A86" s="14"/>
      <c r="B86" s="19" t="s">
        <v>27</v>
      </c>
      <c r="C86" s="6"/>
    </row>
    <row r="87" spans="1:11" ht="21.95" customHeight="1">
      <c r="A87" s="17"/>
      <c r="B87" s="18"/>
      <c r="C87" s="20"/>
    </row>
    <row r="88" spans="1:11" ht="21.95" customHeight="1">
      <c r="A88" s="21"/>
      <c r="B88" s="18"/>
      <c r="C88" s="20"/>
    </row>
  </sheetData>
  <mergeCells count="8">
    <mergeCell ref="I5:K5"/>
    <mergeCell ref="I6:K6"/>
    <mergeCell ref="I39:K39"/>
    <mergeCell ref="I40:K40"/>
    <mergeCell ref="E6:G6"/>
    <mergeCell ref="E5:G5"/>
    <mergeCell ref="E39:G39"/>
    <mergeCell ref="E40:G40"/>
  </mergeCells>
  <pageMargins left="0.78740157480314965" right="0.19685039370078741" top="0.78740157480314965" bottom="0.31496062992125984" header="0.31496062992125984" footer="0.31496062992125984"/>
  <pageSetup paperSize="9" scale="65" fitToHeight="7" orientation="portrait" r:id="rId1"/>
  <headerFooter scaleWithDoc="0"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zoomScale="80" zoomScaleNormal="80" zoomScaleSheetLayoutView="80" workbookViewId="0">
      <selection activeCell="D68" sqref="D68"/>
    </sheetView>
  </sheetViews>
  <sheetFormatPr defaultColWidth="10.7109375" defaultRowHeight="21.75" customHeight="1"/>
  <cols>
    <col min="1" max="1" width="59" style="57" customWidth="1"/>
    <col min="2" max="2" width="8.42578125" style="6" customWidth="1"/>
    <col min="3" max="3" width="1.7109375" style="6" customWidth="1"/>
    <col min="4" max="4" width="21.5703125" style="6" customWidth="1"/>
    <col min="5" max="5" width="1.7109375" style="6" customWidth="1"/>
    <col min="6" max="6" width="18.5703125" style="6" customWidth="1"/>
    <col min="7" max="7" width="1.7109375" style="6" customWidth="1"/>
    <col min="8" max="8" width="15.5703125" style="6" customWidth="1"/>
    <col min="9" max="9" width="1.7109375" style="6" customWidth="1"/>
    <col min="10" max="10" width="15.140625" style="6" bestFit="1" customWidth="1"/>
    <col min="11" max="11" width="1.42578125" style="6" customWidth="1"/>
    <col min="12" max="16384" width="10.7109375" style="6"/>
  </cols>
  <sheetData>
    <row r="1" spans="1:11" ht="21.75" customHeight="1">
      <c r="A1" s="1" t="s">
        <v>136</v>
      </c>
      <c r="B1" s="71"/>
      <c r="J1" s="15"/>
      <c r="K1" s="15" t="s">
        <v>62</v>
      </c>
    </row>
    <row r="2" spans="1:11" ht="21.75" customHeight="1">
      <c r="A2" s="1" t="s">
        <v>56</v>
      </c>
    </row>
    <row r="3" spans="1:11" ht="21.75" customHeight="1">
      <c r="A3" s="1" t="s">
        <v>178</v>
      </c>
    </row>
    <row r="4" spans="1:11" ht="21.75" customHeight="1">
      <c r="A4" s="6"/>
      <c r="J4" s="72"/>
      <c r="K4" s="72" t="s">
        <v>72</v>
      </c>
    </row>
    <row r="5" spans="1:11" ht="21.75" customHeight="1">
      <c r="A5" s="6"/>
      <c r="D5" s="102" t="s">
        <v>119</v>
      </c>
      <c r="E5" s="102"/>
      <c r="F5" s="102"/>
      <c r="H5" s="102" t="s">
        <v>121</v>
      </c>
      <c r="I5" s="102"/>
      <c r="J5" s="102"/>
      <c r="K5" s="72"/>
    </row>
    <row r="6" spans="1:11" ht="21.75" customHeight="1">
      <c r="A6" s="6"/>
      <c r="D6" s="103" t="s">
        <v>118</v>
      </c>
      <c r="E6" s="103"/>
      <c r="F6" s="103"/>
      <c r="H6" s="103" t="s">
        <v>118</v>
      </c>
      <c r="I6" s="103"/>
      <c r="J6" s="103"/>
      <c r="K6" s="72"/>
    </row>
    <row r="7" spans="1:11" ht="21.75" customHeight="1">
      <c r="B7" s="68" t="s">
        <v>0</v>
      </c>
      <c r="C7" s="18"/>
      <c r="D7" s="68">
        <v>2018</v>
      </c>
      <c r="E7" s="68"/>
      <c r="F7" s="68">
        <v>2017</v>
      </c>
      <c r="G7" s="68"/>
      <c r="H7" s="68">
        <v>2018</v>
      </c>
      <c r="I7" s="68"/>
      <c r="J7" s="68">
        <v>2017</v>
      </c>
    </row>
    <row r="8" spans="1:11" ht="21.75" customHeight="1">
      <c r="A8" s="25" t="s">
        <v>96</v>
      </c>
      <c r="B8" s="73"/>
      <c r="E8" s="27"/>
      <c r="F8" s="73"/>
      <c r="G8" s="27"/>
      <c r="H8" s="73"/>
      <c r="I8" s="27"/>
      <c r="J8" s="73"/>
    </row>
    <row r="9" spans="1:11" ht="21.75" customHeight="1">
      <c r="A9" s="25" t="s">
        <v>179</v>
      </c>
      <c r="B9" s="73"/>
      <c r="E9" s="27"/>
      <c r="F9" s="73"/>
      <c r="G9" s="27"/>
      <c r="H9" s="73"/>
      <c r="I9" s="27"/>
      <c r="J9" s="73"/>
    </row>
    <row r="10" spans="1:11" ht="21.75" customHeight="1">
      <c r="A10" s="57" t="s">
        <v>97</v>
      </c>
      <c r="B10" s="90"/>
      <c r="D10" s="10">
        <v>159093</v>
      </c>
      <c r="E10" s="10"/>
      <c r="F10" s="10">
        <v>179154</v>
      </c>
      <c r="G10" s="10"/>
      <c r="H10" s="10">
        <v>159429</v>
      </c>
      <c r="I10" s="10"/>
      <c r="J10" s="10">
        <v>179154</v>
      </c>
    </row>
    <row r="11" spans="1:11" ht="21.75" customHeight="1">
      <c r="A11" s="57" t="s">
        <v>180</v>
      </c>
      <c r="B11" s="90">
        <v>17</v>
      </c>
      <c r="D11" s="10">
        <v>10147</v>
      </c>
      <c r="E11" s="10"/>
      <c r="F11" s="99">
        <v>0</v>
      </c>
      <c r="G11" s="10"/>
      <c r="H11" s="10">
        <v>1130</v>
      </c>
      <c r="I11" s="10"/>
      <c r="J11" s="99">
        <v>0</v>
      </c>
    </row>
    <row r="12" spans="1:11" ht="21.75" customHeight="1">
      <c r="A12" s="25" t="s">
        <v>181</v>
      </c>
      <c r="B12" s="73"/>
      <c r="D12" s="12">
        <f>SUM(D10:D11)</f>
        <v>169240</v>
      </c>
      <c r="E12" s="10"/>
      <c r="F12" s="12">
        <f>SUM(F10:F11)</f>
        <v>179154</v>
      </c>
      <c r="G12" s="10"/>
      <c r="H12" s="12">
        <f>SUM(H10:H11)</f>
        <v>160559</v>
      </c>
      <c r="I12" s="10"/>
      <c r="J12" s="12">
        <f>SUM(J10:J11)</f>
        <v>179154</v>
      </c>
    </row>
    <row r="13" spans="1:11" ht="21.75" customHeight="1">
      <c r="A13" s="1" t="s">
        <v>182</v>
      </c>
      <c r="B13" s="7"/>
      <c r="D13" s="10"/>
      <c r="E13" s="10"/>
      <c r="F13" s="10"/>
      <c r="G13" s="10"/>
      <c r="H13" s="10"/>
      <c r="I13" s="10"/>
      <c r="J13" s="10"/>
    </row>
    <row r="14" spans="1:11" ht="21.75" customHeight="1">
      <c r="A14" s="8" t="s">
        <v>66</v>
      </c>
      <c r="B14" s="7"/>
      <c r="D14" s="10">
        <v>145239</v>
      </c>
      <c r="E14" s="10"/>
      <c r="F14" s="10">
        <v>140610</v>
      </c>
      <c r="G14" s="10"/>
      <c r="H14" s="10">
        <v>145239</v>
      </c>
      <c r="I14" s="10"/>
      <c r="J14" s="10">
        <v>140610</v>
      </c>
    </row>
    <row r="15" spans="1:11" ht="21.75" customHeight="1">
      <c r="A15" s="8" t="s">
        <v>183</v>
      </c>
      <c r="B15" s="90">
        <v>17</v>
      </c>
      <c r="D15" s="10">
        <v>5058</v>
      </c>
      <c r="E15" s="10"/>
      <c r="F15" s="99">
        <v>0</v>
      </c>
      <c r="G15" s="10"/>
      <c r="H15" s="10">
        <v>646</v>
      </c>
      <c r="I15" s="10"/>
      <c r="J15" s="99">
        <v>0</v>
      </c>
    </row>
    <row r="16" spans="1:11" ht="21.75" customHeight="1">
      <c r="A16" s="1" t="s">
        <v>184</v>
      </c>
      <c r="B16" s="7"/>
      <c r="D16" s="12">
        <f>SUM(D14:D15)</f>
        <v>150297</v>
      </c>
      <c r="E16" s="10"/>
      <c r="F16" s="12">
        <f>SUM(F14:F15)</f>
        <v>140610</v>
      </c>
      <c r="G16" s="10"/>
      <c r="H16" s="12">
        <f>SUM(H14:H15)</f>
        <v>145885</v>
      </c>
      <c r="I16" s="10"/>
      <c r="J16" s="12">
        <f>SUM(J14:J15)</f>
        <v>140610</v>
      </c>
    </row>
    <row r="17" spans="1:10" ht="21.75" customHeight="1">
      <c r="A17" s="1" t="s">
        <v>63</v>
      </c>
      <c r="B17" s="7"/>
      <c r="D17" s="91">
        <f>D12-D16</f>
        <v>18943</v>
      </c>
      <c r="E17" s="10"/>
      <c r="F17" s="91">
        <f>F12-F16</f>
        <v>38544</v>
      </c>
      <c r="G17" s="10"/>
      <c r="H17" s="91">
        <f>H12-H16</f>
        <v>14674</v>
      </c>
      <c r="I17" s="10"/>
      <c r="J17" s="91">
        <f>J12-J16</f>
        <v>38544</v>
      </c>
    </row>
    <row r="18" spans="1:10" ht="21.75" customHeight="1">
      <c r="A18" s="8" t="s">
        <v>28</v>
      </c>
      <c r="B18" s="7"/>
      <c r="D18" s="30">
        <v>10793</v>
      </c>
      <c r="E18" s="10"/>
      <c r="F18" s="30">
        <v>14103</v>
      </c>
      <c r="G18" s="10"/>
      <c r="H18" s="30">
        <v>10760</v>
      </c>
      <c r="I18" s="10"/>
      <c r="J18" s="30">
        <v>14103</v>
      </c>
    </row>
    <row r="19" spans="1:10" ht="21.75" customHeight="1">
      <c r="A19" s="1" t="s">
        <v>64</v>
      </c>
      <c r="B19" s="7"/>
      <c r="D19" s="12">
        <f>SUM(D17:D18)</f>
        <v>29736</v>
      </c>
      <c r="E19" s="10"/>
      <c r="F19" s="12">
        <f>SUM(F17:F18)</f>
        <v>52647</v>
      </c>
      <c r="G19" s="10"/>
      <c r="H19" s="12">
        <f>SUM(H17:H18)</f>
        <v>25434</v>
      </c>
      <c r="I19" s="10"/>
      <c r="J19" s="12">
        <f>SUM(J17:J18)</f>
        <v>52647</v>
      </c>
    </row>
    <row r="20" spans="1:10" ht="21.75" customHeight="1">
      <c r="A20" s="8" t="s">
        <v>185</v>
      </c>
      <c r="B20" s="7"/>
      <c r="D20" s="10">
        <v>21582</v>
      </c>
      <c r="E20" s="10"/>
      <c r="F20" s="10">
        <v>15884</v>
      </c>
      <c r="G20" s="10"/>
      <c r="H20" s="10">
        <v>15605</v>
      </c>
      <c r="I20" s="10"/>
      <c r="J20" s="10">
        <v>15884</v>
      </c>
    </row>
    <row r="21" spans="1:10" ht="21.75" customHeight="1">
      <c r="A21" s="8" t="s">
        <v>29</v>
      </c>
      <c r="B21" s="7"/>
      <c r="D21" s="30">
        <v>15701</v>
      </c>
      <c r="E21" s="10"/>
      <c r="F21" s="30">
        <v>14623</v>
      </c>
      <c r="G21" s="10"/>
      <c r="H21" s="30">
        <v>12732</v>
      </c>
      <c r="I21" s="10"/>
      <c r="J21" s="30">
        <v>14623</v>
      </c>
    </row>
    <row r="22" spans="1:10" ht="21.75" customHeight="1">
      <c r="A22" s="1" t="s">
        <v>30</v>
      </c>
      <c r="B22" s="7"/>
      <c r="D22" s="12">
        <f>SUM(D20:D21)</f>
        <v>37283</v>
      </c>
      <c r="E22" s="10"/>
      <c r="F22" s="12">
        <f>SUM(F20:F21)</f>
        <v>30507</v>
      </c>
      <c r="G22" s="10"/>
      <c r="H22" s="12">
        <f>SUM(H20:H21)</f>
        <v>28337</v>
      </c>
      <c r="I22" s="10"/>
      <c r="J22" s="12">
        <f>SUM(J20:J21)</f>
        <v>30507</v>
      </c>
    </row>
    <row r="23" spans="1:10" ht="21.75" customHeight="1">
      <c r="A23" s="1" t="s">
        <v>200</v>
      </c>
      <c r="B23" s="7"/>
      <c r="D23" s="10">
        <f>D19-D22</f>
        <v>-7547</v>
      </c>
      <c r="E23" s="10"/>
      <c r="F23" s="10">
        <f>F19-F22</f>
        <v>22140</v>
      </c>
      <c r="G23" s="10"/>
      <c r="H23" s="10">
        <f>H19-H22</f>
        <v>-2903</v>
      </c>
      <c r="I23" s="10"/>
      <c r="J23" s="10">
        <f>J19-J22</f>
        <v>22140</v>
      </c>
    </row>
    <row r="24" spans="1:10" ht="21.75" customHeight="1">
      <c r="A24" s="8" t="s">
        <v>31</v>
      </c>
      <c r="B24" s="7"/>
      <c r="D24" s="30">
        <v>-15303</v>
      </c>
      <c r="E24" s="10"/>
      <c r="F24" s="30">
        <v>-14138</v>
      </c>
      <c r="G24" s="10"/>
      <c r="H24" s="30">
        <v>-15303</v>
      </c>
      <c r="I24" s="10"/>
      <c r="J24" s="30">
        <v>-14138</v>
      </c>
    </row>
    <row r="25" spans="1:10" ht="21.75" customHeight="1">
      <c r="A25" s="1" t="s">
        <v>201</v>
      </c>
      <c r="B25" s="7"/>
      <c r="D25" s="29">
        <f>SUM(D23:D24)</f>
        <v>-22850</v>
      </c>
      <c r="E25" s="10"/>
      <c r="F25" s="29">
        <f>SUM(F23:F24)</f>
        <v>8002</v>
      </c>
      <c r="G25" s="10"/>
      <c r="H25" s="29">
        <f>SUM(H23:H24)</f>
        <v>-18206</v>
      </c>
      <c r="I25" s="10"/>
      <c r="J25" s="29">
        <f>SUM(J23:J24)</f>
        <v>8002</v>
      </c>
    </row>
    <row r="26" spans="1:10" ht="21.75" customHeight="1">
      <c r="A26" s="8" t="s">
        <v>187</v>
      </c>
      <c r="B26" s="7">
        <v>6</v>
      </c>
      <c r="D26" s="54">
        <v>0</v>
      </c>
      <c r="E26" s="10"/>
      <c r="F26" s="54">
        <v>0</v>
      </c>
      <c r="G26" s="10"/>
      <c r="H26" s="92">
        <v>-2145</v>
      </c>
      <c r="I26" s="10"/>
      <c r="J26" s="54">
        <v>0</v>
      </c>
    </row>
    <row r="27" spans="1:10" ht="21.75" customHeight="1">
      <c r="A27" s="1" t="s">
        <v>202</v>
      </c>
      <c r="B27" s="7"/>
      <c r="D27" s="29">
        <f>SUM(D25:D26)</f>
        <v>-22850</v>
      </c>
      <c r="E27" s="10"/>
      <c r="F27" s="29">
        <f>SUM(F25:F26)</f>
        <v>8002</v>
      </c>
      <c r="G27" s="10"/>
      <c r="H27" s="29">
        <f>SUM(H25:H26)</f>
        <v>-20351</v>
      </c>
      <c r="I27" s="10"/>
      <c r="J27" s="29">
        <f>SUM(J25:J26)</f>
        <v>8002</v>
      </c>
    </row>
    <row r="28" spans="1:10" ht="21.75" customHeight="1">
      <c r="A28" s="93" t="s">
        <v>188</v>
      </c>
      <c r="B28" s="7">
        <v>18</v>
      </c>
      <c r="D28" s="29">
        <v>6850</v>
      </c>
      <c r="E28" s="10"/>
      <c r="F28" s="29">
        <v>-1911</v>
      </c>
      <c r="G28" s="10"/>
      <c r="H28" s="29">
        <v>5780</v>
      </c>
      <c r="I28" s="10"/>
      <c r="J28" s="29">
        <v>-1911</v>
      </c>
    </row>
    <row r="29" spans="1:10" ht="21.75" customHeight="1">
      <c r="A29" s="1" t="s">
        <v>189</v>
      </c>
      <c r="B29" s="7"/>
      <c r="D29" s="12">
        <f>SUM(D27:D28)</f>
        <v>-16000</v>
      </c>
      <c r="E29" s="29"/>
      <c r="F29" s="12">
        <f>SUM(F27:F28)</f>
        <v>6091</v>
      </c>
      <c r="G29" s="29"/>
      <c r="H29" s="12">
        <f>SUM(H27:H28)</f>
        <v>-14571</v>
      </c>
      <c r="I29" s="29"/>
      <c r="J29" s="12">
        <f>SUM(J27:J28)</f>
        <v>6091</v>
      </c>
    </row>
    <row r="30" spans="1:10" ht="21.75" customHeight="1">
      <c r="A30" s="8"/>
      <c r="B30" s="7"/>
      <c r="D30" s="94"/>
      <c r="E30" s="95"/>
      <c r="F30" s="94"/>
      <c r="G30" s="95"/>
      <c r="H30" s="94"/>
      <c r="I30" s="95"/>
      <c r="J30" s="94"/>
    </row>
    <row r="31" spans="1:10" ht="21.75" customHeight="1">
      <c r="A31" s="74" t="s">
        <v>48</v>
      </c>
      <c r="B31" s="7"/>
      <c r="C31" s="75"/>
      <c r="D31" s="96"/>
      <c r="E31" s="95"/>
      <c r="F31" s="96"/>
      <c r="G31" s="95"/>
      <c r="H31" s="96"/>
      <c r="I31" s="95"/>
      <c r="J31" s="96"/>
    </row>
    <row r="32" spans="1:10" ht="21.75" customHeight="1">
      <c r="A32" s="76" t="s">
        <v>71</v>
      </c>
      <c r="B32" s="7"/>
      <c r="C32" s="75"/>
      <c r="D32" s="54">
        <v>0</v>
      </c>
      <c r="E32" s="10"/>
      <c r="F32" s="54">
        <v>0</v>
      </c>
      <c r="G32" s="10"/>
      <c r="H32" s="54">
        <v>0</v>
      </c>
      <c r="I32" s="10"/>
      <c r="J32" s="54">
        <v>0</v>
      </c>
    </row>
    <row r="33" spans="1:11" ht="21.75" customHeight="1" thickBot="1">
      <c r="A33" s="74" t="s">
        <v>190</v>
      </c>
      <c r="B33" s="7"/>
      <c r="C33" s="75"/>
      <c r="D33" s="97">
        <f>SUM(D29:D32)</f>
        <v>-16000</v>
      </c>
      <c r="E33" s="95"/>
      <c r="F33" s="97">
        <f>SUM(F29:F32)</f>
        <v>6091</v>
      </c>
      <c r="G33" s="95"/>
      <c r="H33" s="97">
        <f>SUM(H29:H32)</f>
        <v>-14571</v>
      </c>
      <c r="I33" s="95"/>
      <c r="J33" s="97">
        <f>SUM(J29:J32)</f>
        <v>6091</v>
      </c>
      <c r="K33" s="98"/>
    </row>
    <row r="34" spans="1:11" ht="21.75" customHeight="1" thickTop="1">
      <c r="A34" s="76"/>
      <c r="B34" s="7"/>
      <c r="C34" s="77"/>
      <c r="D34" s="94"/>
      <c r="E34" s="95"/>
      <c r="F34" s="94"/>
      <c r="G34" s="95"/>
      <c r="H34" s="94"/>
      <c r="I34" s="95"/>
      <c r="J34" s="95"/>
      <c r="K34" s="98"/>
    </row>
    <row r="35" spans="1:11" ht="21.75" customHeight="1">
      <c r="A35" s="1" t="s">
        <v>122</v>
      </c>
      <c r="B35" s="7"/>
      <c r="C35" s="77"/>
      <c r="D35" s="94"/>
      <c r="E35" s="95"/>
      <c r="F35" s="94"/>
      <c r="G35" s="95"/>
      <c r="H35" s="94"/>
      <c r="I35" s="95"/>
      <c r="J35" s="95"/>
      <c r="K35" s="98"/>
    </row>
    <row r="36" spans="1:11" ht="21.75" customHeight="1" thickBot="1">
      <c r="A36" s="8" t="s">
        <v>123</v>
      </c>
      <c r="B36" s="7"/>
      <c r="C36" s="77"/>
      <c r="D36" s="29">
        <f>H36</f>
        <v>-14571</v>
      </c>
      <c r="E36" s="95"/>
      <c r="F36" s="29">
        <f>F33</f>
        <v>6091</v>
      </c>
      <c r="G36" s="95"/>
      <c r="H36" s="28">
        <f>H29</f>
        <v>-14571</v>
      </c>
      <c r="I36" s="95"/>
      <c r="J36" s="28">
        <f>J29</f>
        <v>6091</v>
      </c>
      <c r="K36" s="98"/>
    </row>
    <row r="37" spans="1:11" ht="21.75" customHeight="1" thickTop="1">
      <c r="A37" s="8" t="s">
        <v>124</v>
      </c>
      <c r="B37" s="7"/>
      <c r="C37" s="77"/>
      <c r="D37" s="99">
        <v>-1429</v>
      </c>
      <c r="E37" s="95"/>
      <c r="F37" s="54">
        <v>0</v>
      </c>
      <c r="G37" s="95"/>
      <c r="H37" s="94"/>
      <c r="I37" s="95"/>
      <c r="J37" s="95"/>
      <c r="K37" s="98"/>
    </row>
    <row r="38" spans="1:11" ht="21.75" customHeight="1" thickBot="1">
      <c r="A38" s="76"/>
      <c r="B38" s="7"/>
      <c r="C38" s="77"/>
      <c r="D38" s="58">
        <f>SUM(D36:D37)</f>
        <v>-16000</v>
      </c>
      <c r="E38" s="95"/>
      <c r="F38" s="58">
        <f>SUM(F36:F37)</f>
        <v>6091</v>
      </c>
      <c r="G38" s="95"/>
      <c r="H38" s="94"/>
      <c r="I38" s="95"/>
      <c r="J38" s="95"/>
      <c r="K38" s="98"/>
    </row>
    <row r="39" spans="1:11" ht="21.75" customHeight="1" thickTop="1">
      <c r="A39" s="76"/>
      <c r="B39" s="7"/>
      <c r="C39" s="77"/>
      <c r="D39" s="94"/>
      <c r="E39" s="95"/>
      <c r="F39" s="94"/>
      <c r="G39" s="95"/>
      <c r="H39" s="94"/>
      <c r="I39" s="95"/>
      <c r="J39" s="95"/>
      <c r="K39" s="98"/>
    </row>
    <row r="40" spans="1:11" ht="21.75" customHeight="1">
      <c r="A40" s="1" t="s">
        <v>125</v>
      </c>
      <c r="B40" s="7"/>
      <c r="C40" s="77"/>
      <c r="D40" s="94"/>
      <c r="E40" s="95"/>
      <c r="F40" s="94"/>
      <c r="G40" s="95"/>
      <c r="H40" s="94"/>
      <c r="I40" s="95"/>
      <c r="J40" s="95"/>
      <c r="K40" s="98"/>
    </row>
    <row r="41" spans="1:11" ht="21.75" customHeight="1" thickBot="1">
      <c r="A41" s="8" t="s">
        <v>123</v>
      </c>
      <c r="B41" s="7"/>
      <c r="C41" s="77"/>
      <c r="D41" s="29">
        <f>H41</f>
        <v>-14571</v>
      </c>
      <c r="E41" s="95"/>
      <c r="F41" s="29">
        <f>F36</f>
        <v>6091</v>
      </c>
      <c r="G41" s="95"/>
      <c r="H41" s="28">
        <f>H33</f>
        <v>-14571</v>
      </c>
      <c r="I41" s="95"/>
      <c r="J41" s="28">
        <f>J33</f>
        <v>6091</v>
      </c>
      <c r="K41" s="98"/>
    </row>
    <row r="42" spans="1:11" ht="21.75" customHeight="1" thickTop="1">
      <c r="A42" s="8" t="s">
        <v>124</v>
      </c>
      <c r="B42" s="7"/>
      <c r="C42" s="77"/>
      <c r="D42" s="99">
        <v>-1429</v>
      </c>
      <c r="E42" s="95"/>
      <c r="F42" s="99">
        <v>0</v>
      </c>
      <c r="G42" s="95"/>
      <c r="H42" s="94"/>
      <c r="I42" s="95"/>
      <c r="J42" s="95"/>
      <c r="K42" s="98"/>
    </row>
    <row r="43" spans="1:11" ht="21.75" customHeight="1" thickBot="1">
      <c r="A43" s="8"/>
      <c r="B43" s="7"/>
      <c r="C43" s="77"/>
      <c r="D43" s="58">
        <f>SUM(D41:D42)</f>
        <v>-16000</v>
      </c>
      <c r="E43" s="95"/>
      <c r="F43" s="58">
        <f>SUM(F41:F42)</f>
        <v>6091</v>
      </c>
      <c r="G43" s="95"/>
      <c r="H43" s="94"/>
      <c r="I43" s="95"/>
      <c r="J43" s="95"/>
      <c r="K43" s="98"/>
    </row>
    <row r="44" spans="1:11" ht="21.75" customHeight="1" thickTop="1">
      <c r="A44" s="8"/>
      <c r="B44" s="7"/>
      <c r="C44" s="77"/>
      <c r="D44" s="94"/>
      <c r="E44" s="95"/>
      <c r="F44" s="94"/>
      <c r="G44" s="95"/>
      <c r="H44" s="94"/>
      <c r="I44" s="95"/>
      <c r="J44" s="95"/>
      <c r="K44" s="98"/>
    </row>
    <row r="45" spans="1:11" ht="21.75" customHeight="1">
      <c r="A45" s="74" t="s">
        <v>91</v>
      </c>
      <c r="B45" s="7">
        <v>19</v>
      </c>
      <c r="C45" s="77"/>
      <c r="D45" s="94"/>
      <c r="E45" s="95"/>
      <c r="F45" s="94"/>
      <c r="G45" s="95"/>
      <c r="H45" s="94"/>
      <c r="I45" s="95"/>
      <c r="J45" s="100"/>
      <c r="K45" s="98"/>
    </row>
    <row r="46" spans="1:11" ht="21.75" customHeight="1">
      <c r="A46" s="8" t="s">
        <v>191</v>
      </c>
      <c r="B46" s="7"/>
      <c r="C46" s="77"/>
      <c r="D46" s="94"/>
      <c r="E46" s="95"/>
      <c r="F46" s="94"/>
      <c r="G46" s="95"/>
      <c r="H46" s="94"/>
      <c r="I46" s="95"/>
      <c r="J46" s="95"/>
      <c r="K46" s="98"/>
    </row>
    <row r="47" spans="1:11" ht="21.75" customHeight="1" thickBot="1">
      <c r="A47" s="8" t="s">
        <v>192</v>
      </c>
      <c r="B47" s="7"/>
      <c r="C47" s="77"/>
      <c r="D47" s="78">
        <v>-0.03</v>
      </c>
      <c r="E47" s="101"/>
      <c r="F47" s="78">
        <v>0.02</v>
      </c>
      <c r="G47" s="101"/>
      <c r="H47" s="78">
        <v>-0.03</v>
      </c>
      <c r="I47" s="101"/>
      <c r="J47" s="78">
        <v>0.02</v>
      </c>
      <c r="K47" s="98"/>
    </row>
    <row r="48" spans="1:11" ht="21.75" customHeight="1" thickTop="1">
      <c r="E48" s="18"/>
      <c r="F48" s="18"/>
      <c r="G48" s="18"/>
      <c r="H48" s="18"/>
      <c r="I48" s="18"/>
      <c r="J48" s="18"/>
      <c r="K48" s="98"/>
    </row>
    <row r="49" spans="1:11" ht="21.75" customHeight="1">
      <c r="A49" s="57" t="s">
        <v>10</v>
      </c>
      <c r="E49" s="18"/>
      <c r="F49" s="18"/>
      <c r="G49" s="18"/>
      <c r="H49" s="18"/>
      <c r="I49" s="18"/>
      <c r="J49" s="18"/>
    </row>
    <row r="50" spans="1:11" ht="21.75" customHeight="1">
      <c r="A50" s="1" t="s">
        <v>136</v>
      </c>
      <c r="B50" s="71"/>
      <c r="J50" s="15"/>
      <c r="K50" s="15" t="s">
        <v>62</v>
      </c>
    </row>
    <row r="51" spans="1:11" ht="21.75" customHeight="1">
      <c r="A51" s="1" t="s">
        <v>56</v>
      </c>
    </row>
    <row r="52" spans="1:11" ht="21.75" customHeight="1">
      <c r="A52" s="1" t="s">
        <v>167</v>
      </c>
    </row>
    <row r="53" spans="1:11" ht="21.75" customHeight="1">
      <c r="A53" s="6"/>
      <c r="J53" s="72"/>
      <c r="K53" s="72" t="s">
        <v>72</v>
      </c>
    </row>
    <row r="54" spans="1:11" ht="21.75" customHeight="1">
      <c r="A54" s="6"/>
      <c r="D54" s="102" t="s">
        <v>119</v>
      </c>
      <c r="E54" s="102"/>
      <c r="F54" s="102"/>
      <c r="H54" s="102" t="s">
        <v>121</v>
      </c>
      <c r="I54" s="102"/>
      <c r="J54" s="102"/>
      <c r="K54" s="72"/>
    </row>
    <row r="55" spans="1:11" ht="21.75" customHeight="1">
      <c r="A55" s="6"/>
      <c r="D55" s="103" t="s">
        <v>118</v>
      </c>
      <c r="E55" s="103"/>
      <c r="F55" s="103"/>
      <c r="H55" s="103" t="s">
        <v>118</v>
      </c>
      <c r="I55" s="103"/>
      <c r="J55" s="103"/>
      <c r="K55" s="72"/>
    </row>
    <row r="56" spans="1:11" ht="21.75" customHeight="1">
      <c r="B56" s="68" t="s">
        <v>0</v>
      </c>
      <c r="C56" s="18"/>
      <c r="D56" s="68">
        <v>2018</v>
      </c>
      <c r="E56" s="68"/>
      <c r="F56" s="68">
        <v>2017</v>
      </c>
      <c r="G56" s="68"/>
      <c r="H56" s="68">
        <v>2018</v>
      </c>
      <c r="I56" s="68"/>
      <c r="J56" s="68">
        <v>2017</v>
      </c>
    </row>
    <row r="57" spans="1:11" ht="21.75" customHeight="1">
      <c r="A57" s="25" t="s">
        <v>96</v>
      </c>
      <c r="B57" s="73"/>
      <c r="E57" s="27"/>
      <c r="F57" s="73"/>
      <c r="G57" s="27"/>
      <c r="H57" s="73"/>
      <c r="I57" s="27"/>
      <c r="J57" s="73"/>
    </row>
    <row r="58" spans="1:11" ht="21.75" customHeight="1">
      <c r="A58" s="25" t="s">
        <v>179</v>
      </c>
      <c r="B58" s="73"/>
      <c r="E58" s="27"/>
      <c r="F58" s="73"/>
      <c r="G58" s="27"/>
      <c r="H58" s="73"/>
      <c r="I58" s="27"/>
      <c r="J58" s="73"/>
    </row>
    <row r="59" spans="1:11" ht="21.75" customHeight="1">
      <c r="A59" s="57" t="s">
        <v>97</v>
      </c>
      <c r="B59" s="90"/>
      <c r="D59" s="10">
        <v>322746</v>
      </c>
      <c r="E59" s="10"/>
      <c r="F59" s="10">
        <v>357323</v>
      </c>
      <c r="G59" s="10"/>
      <c r="H59" s="10">
        <v>323219</v>
      </c>
      <c r="I59" s="10"/>
      <c r="J59" s="10">
        <v>357323</v>
      </c>
    </row>
    <row r="60" spans="1:11" ht="21.75" customHeight="1">
      <c r="A60" s="57" t="s">
        <v>180</v>
      </c>
      <c r="B60" s="90">
        <v>17</v>
      </c>
      <c r="D60" s="10">
        <v>24652</v>
      </c>
      <c r="E60" s="10"/>
      <c r="F60" s="43">
        <v>0</v>
      </c>
      <c r="G60" s="10"/>
      <c r="H60" s="10">
        <v>9822</v>
      </c>
      <c r="I60" s="10"/>
      <c r="J60" s="43">
        <v>0</v>
      </c>
    </row>
    <row r="61" spans="1:11" ht="21.75" customHeight="1">
      <c r="A61" s="25" t="s">
        <v>181</v>
      </c>
      <c r="B61" s="73"/>
      <c r="D61" s="12">
        <f>SUM(D59:D60)</f>
        <v>347398</v>
      </c>
      <c r="E61" s="10"/>
      <c r="F61" s="12">
        <f>SUM(F59:F60)</f>
        <v>357323</v>
      </c>
      <c r="G61" s="10"/>
      <c r="H61" s="12">
        <f>SUM(H59:H60)</f>
        <v>333041</v>
      </c>
      <c r="I61" s="10"/>
      <c r="J61" s="12">
        <f>SUM(J59:J60)</f>
        <v>357323</v>
      </c>
    </row>
    <row r="62" spans="1:11" ht="21.75" customHeight="1">
      <c r="A62" s="1" t="s">
        <v>182</v>
      </c>
      <c r="B62" s="7"/>
      <c r="D62" s="10"/>
      <c r="E62" s="10"/>
      <c r="F62" s="10"/>
      <c r="G62" s="10"/>
      <c r="H62" s="10"/>
      <c r="I62" s="10"/>
      <c r="J62" s="10"/>
    </row>
    <row r="63" spans="1:11" ht="21.75" customHeight="1">
      <c r="A63" s="8" t="s">
        <v>66</v>
      </c>
      <c r="B63" s="7"/>
      <c r="D63" s="10">
        <v>284683</v>
      </c>
      <c r="E63" s="10"/>
      <c r="F63" s="10">
        <v>281004</v>
      </c>
      <c r="G63" s="10"/>
      <c r="H63" s="10">
        <v>284683</v>
      </c>
      <c r="I63" s="10"/>
      <c r="J63" s="10">
        <v>281004</v>
      </c>
    </row>
    <row r="64" spans="1:11" ht="21.75" customHeight="1">
      <c r="A64" s="8" t="s">
        <v>183</v>
      </c>
      <c r="B64" s="90">
        <v>17</v>
      </c>
      <c r="D64" s="10">
        <v>14101</v>
      </c>
      <c r="E64" s="10"/>
      <c r="F64" s="43">
        <v>0</v>
      </c>
      <c r="G64" s="10"/>
      <c r="H64" s="10">
        <v>7047</v>
      </c>
      <c r="I64" s="10"/>
      <c r="J64" s="43">
        <v>0</v>
      </c>
    </row>
    <row r="65" spans="1:10" ht="21.75" customHeight="1">
      <c r="A65" s="1" t="s">
        <v>184</v>
      </c>
      <c r="B65" s="7"/>
      <c r="D65" s="12">
        <f>SUM(D63:D64)</f>
        <v>298784</v>
      </c>
      <c r="E65" s="10"/>
      <c r="F65" s="12">
        <f>SUM(F63:F64)</f>
        <v>281004</v>
      </c>
      <c r="G65" s="10"/>
      <c r="H65" s="12">
        <f>SUM(H63:H64)</f>
        <v>291730</v>
      </c>
      <c r="I65" s="10"/>
      <c r="J65" s="12">
        <f>SUM(J63:J64)</f>
        <v>281004</v>
      </c>
    </row>
    <row r="66" spans="1:10" ht="21.75" customHeight="1">
      <c r="A66" s="1" t="s">
        <v>63</v>
      </c>
      <c r="B66" s="7"/>
      <c r="D66" s="91">
        <f>D61-D65</f>
        <v>48614</v>
      </c>
      <c r="E66" s="10"/>
      <c r="F66" s="91">
        <f>F61-F65</f>
        <v>76319</v>
      </c>
      <c r="G66" s="10"/>
      <c r="H66" s="91">
        <f>H61-H65</f>
        <v>41311</v>
      </c>
      <c r="I66" s="10"/>
      <c r="J66" s="91">
        <f>J61-J65</f>
        <v>76319</v>
      </c>
    </row>
    <row r="67" spans="1:10" ht="21.75" customHeight="1">
      <c r="A67" s="8" t="s">
        <v>28</v>
      </c>
      <c r="B67" s="7"/>
      <c r="D67" s="30">
        <v>28007</v>
      </c>
      <c r="E67" s="10"/>
      <c r="F67" s="30">
        <v>21770</v>
      </c>
      <c r="G67" s="10"/>
      <c r="H67" s="30">
        <v>27788</v>
      </c>
      <c r="I67" s="10"/>
      <c r="J67" s="30">
        <v>21770</v>
      </c>
    </row>
    <row r="68" spans="1:10" ht="21.75" customHeight="1">
      <c r="A68" s="1" t="s">
        <v>64</v>
      </c>
      <c r="B68" s="7"/>
      <c r="D68" s="12">
        <f>SUM(D66:D67)</f>
        <v>76621</v>
      </c>
      <c r="E68" s="10"/>
      <c r="F68" s="12">
        <f>SUM(F66:F67)</f>
        <v>98089</v>
      </c>
      <c r="G68" s="10"/>
      <c r="H68" s="12">
        <f>SUM(H66:H67)</f>
        <v>69099</v>
      </c>
      <c r="I68" s="10"/>
      <c r="J68" s="12">
        <f>SUM(J66:J67)</f>
        <v>98089</v>
      </c>
    </row>
    <row r="69" spans="1:10" ht="21.75" customHeight="1">
      <c r="A69" s="8" t="s">
        <v>185</v>
      </c>
      <c r="B69" s="7"/>
      <c r="D69" s="10">
        <v>43957</v>
      </c>
      <c r="E69" s="10"/>
      <c r="F69" s="10">
        <v>37799</v>
      </c>
      <c r="G69" s="10"/>
      <c r="H69" s="10">
        <v>34078</v>
      </c>
      <c r="I69" s="10"/>
      <c r="J69" s="10">
        <v>37799</v>
      </c>
    </row>
    <row r="70" spans="1:10" ht="21.75" customHeight="1">
      <c r="A70" s="8" t="s">
        <v>29</v>
      </c>
      <c r="B70" s="7"/>
      <c r="D70" s="30">
        <v>30415</v>
      </c>
      <c r="E70" s="10"/>
      <c r="F70" s="30">
        <v>29136</v>
      </c>
      <c r="G70" s="10"/>
      <c r="H70" s="30">
        <v>25256</v>
      </c>
      <c r="I70" s="10"/>
      <c r="J70" s="30">
        <v>29136</v>
      </c>
    </row>
    <row r="71" spans="1:10" ht="21.75" customHeight="1">
      <c r="A71" s="1" t="s">
        <v>30</v>
      </c>
      <c r="B71" s="7"/>
      <c r="D71" s="12">
        <f>SUM(D69:D70)</f>
        <v>74372</v>
      </c>
      <c r="E71" s="10"/>
      <c r="F71" s="12">
        <f>SUM(F69:F70)</f>
        <v>66935</v>
      </c>
      <c r="G71" s="10"/>
      <c r="H71" s="12">
        <f>SUM(H69:H70)</f>
        <v>59334</v>
      </c>
      <c r="I71" s="10"/>
      <c r="J71" s="12">
        <f>SUM(J69:J70)</f>
        <v>66935</v>
      </c>
    </row>
    <row r="72" spans="1:10" ht="21.75" customHeight="1">
      <c r="A72" s="1" t="s">
        <v>186</v>
      </c>
      <c r="B72" s="7"/>
      <c r="D72" s="10">
        <f>D68-D71</f>
        <v>2249</v>
      </c>
      <c r="E72" s="10"/>
      <c r="F72" s="10">
        <f>F68-F71</f>
        <v>31154</v>
      </c>
      <c r="G72" s="10"/>
      <c r="H72" s="10">
        <f>H68-H71</f>
        <v>9765</v>
      </c>
      <c r="I72" s="10"/>
      <c r="J72" s="10">
        <f>J68-J71</f>
        <v>31154</v>
      </c>
    </row>
    <row r="73" spans="1:10" ht="21.75" customHeight="1">
      <c r="A73" s="8" t="s">
        <v>31</v>
      </c>
      <c r="B73" s="7"/>
      <c r="D73" s="30">
        <v>-28639</v>
      </c>
      <c r="E73" s="10"/>
      <c r="F73" s="30">
        <v>-27062</v>
      </c>
      <c r="G73" s="10"/>
      <c r="H73" s="30">
        <v>-28639</v>
      </c>
      <c r="I73" s="10"/>
      <c r="J73" s="30">
        <v>-27062</v>
      </c>
    </row>
    <row r="74" spans="1:10" ht="21.75" customHeight="1">
      <c r="A74" s="1" t="s">
        <v>201</v>
      </c>
      <c r="B74" s="7"/>
      <c r="D74" s="29">
        <f>SUM(D72:D73)</f>
        <v>-26390</v>
      </c>
      <c r="E74" s="10"/>
      <c r="F74" s="29">
        <f>SUM(F72:F73)</f>
        <v>4092</v>
      </c>
      <c r="G74" s="10"/>
      <c r="H74" s="29">
        <f>SUM(H72:H73)</f>
        <v>-18874</v>
      </c>
      <c r="I74" s="10"/>
      <c r="J74" s="29">
        <f>SUM(J72:J73)</f>
        <v>4092</v>
      </c>
    </row>
    <row r="75" spans="1:10" ht="21.75" customHeight="1">
      <c r="A75" s="8" t="s">
        <v>187</v>
      </c>
      <c r="B75" s="7">
        <v>6</v>
      </c>
      <c r="D75" s="54">
        <v>0</v>
      </c>
      <c r="E75" s="10"/>
      <c r="F75" s="54">
        <v>0</v>
      </c>
      <c r="G75" s="10"/>
      <c r="H75" s="92">
        <v>-3448</v>
      </c>
      <c r="I75" s="10"/>
      <c r="J75" s="54">
        <v>0</v>
      </c>
    </row>
    <row r="76" spans="1:10" ht="21.75" customHeight="1">
      <c r="A76" s="1" t="s">
        <v>202</v>
      </c>
      <c r="B76" s="7"/>
      <c r="D76" s="29">
        <f>SUM(D74:D75)</f>
        <v>-26390</v>
      </c>
      <c r="E76" s="10"/>
      <c r="F76" s="29">
        <f>SUM(F74:F75)</f>
        <v>4092</v>
      </c>
      <c r="G76" s="10"/>
      <c r="H76" s="29">
        <f>SUM(H74:H75)</f>
        <v>-22322</v>
      </c>
      <c r="I76" s="10"/>
      <c r="J76" s="29">
        <f>SUM(J74:J75)</f>
        <v>4092</v>
      </c>
    </row>
    <row r="77" spans="1:10" ht="21.75" customHeight="1">
      <c r="A77" s="93" t="s">
        <v>188</v>
      </c>
      <c r="B77" s="7">
        <v>18</v>
      </c>
      <c r="D77" s="29">
        <v>9874</v>
      </c>
      <c r="E77" s="10"/>
      <c r="F77" s="29">
        <v>-2022</v>
      </c>
      <c r="G77" s="10"/>
      <c r="H77" s="29">
        <v>8104</v>
      </c>
      <c r="I77" s="10"/>
      <c r="J77" s="29">
        <v>-2022</v>
      </c>
    </row>
    <row r="78" spans="1:10" ht="21.75" customHeight="1">
      <c r="A78" s="1" t="s">
        <v>189</v>
      </c>
      <c r="B78" s="7"/>
      <c r="D78" s="12">
        <f>SUM(D76:D77)</f>
        <v>-16516</v>
      </c>
      <c r="E78" s="29"/>
      <c r="F78" s="12">
        <f>SUM(F76:F77)</f>
        <v>2070</v>
      </c>
      <c r="G78" s="29"/>
      <c r="H78" s="12">
        <f>SUM(H76:H77)</f>
        <v>-14218</v>
      </c>
      <c r="I78" s="29"/>
      <c r="J78" s="12">
        <f>SUM(J76:J77)</f>
        <v>2070</v>
      </c>
    </row>
    <row r="79" spans="1:10" ht="21.75" customHeight="1">
      <c r="A79" s="8"/>
      <c r="B79" s="7"/>
      <c r="D79" s="94"/>
      <c r="E79" s="95"/>
      <c r="F79" s="94"/>
      <c r="G79" s="95"/>
      <c r="H79" s="94"/>
      <c r="I79" s="95"/>
      <c r="J79" s="94"/>
    </row>
    <row r="80" spans="1:10" ht="21.75" customHeight="1">
      <c r="A80" s="74" t="s">
        <v>48</v>
      </c>
      <c r="B80" s="7"/>
      <c r="C80" s="75"/>
      <c r="D80" s="96"/>
      <c r="E80" s="95"/>
      <c r="F80" s="96"/>
      <c r="G80" s="95"/>
      <c r="H80" s="96"/>
      <c r="I80" s="95"/>
      <c r="J80" s="96"/>
    </row>
    <row r="81" spans="1:11" ht="21.75" customHeight="1">
      <c r="A81" s="76" t="s">
        <v>71</v>
      </c>
      <c r="B81" s="7"/>
      <c r="C81" s="75"/>
      <c r="D81" s="54">
        <v>0</v>
      </c>
      <c r="E81" s="10"/>
      <c r="F81" s="54">
        <v>0</v>
      </c>
      <c r="G81" s="10"/>
      <c r="H81" s="54">
        <v>0</v>
      </c>
      <c r="I81" s="10"/>
      <c r="J81" s="54">
        <v>0</v>
      </c>
    </row>
    <row r="82" spans="1:11" ht="21.75" customHeight="1" thickBot="1">
      <c r="A82" s="74" t="s">
        <v>190</v>
      </c>
      <c r="B82" s="7"/>
      <c r="C82" s="75"/>
      <c r="D82" s="97">
        <f>SUM(D78:D81)</f>
        <v>-16516</v>
      </c>
      <c r="E82" s="95"/>
      <c r="F82" s="97">
        <f>SUM(F78:F81)</f>
        <v>2070</v>
      </c>
      <c r="G82" s="95"/>
      <c r="H82" s="97">
        <f>SUM(H78:H81)</f>
        <v>-14218</v>
      </c>
      <c r="I82" s="95"/>
      <c r="J82" s="97">
        <f>SUM(J78:J81)</f>
        <v>2070</v>
      </c>
      <c r="K82" s="98"/>
    </row>
    <row r="83" spans="1:11" ht="21.75" customHeight="1" thickTop="1">
      <c r="A83" s="76"/>
      <c r="B83" s="7"/>
      <c r="C83" s="77"/>
      <c r="D83" s="94"/>
      <c r="E83" s="95"/>
      <c r="F83" s="94"/>
      <c r="G83" s="95"/>
      <c r="H83" s="94"/>
      <c r="I83" s="95"/>
      <c r="J83" s="95"/>
      <c r="K83" s="98"/>
    </row>
    <row r="84" spans="1:11" ht="21.75" customHeight="1">
      <c r="A84" s="1" t="s">
        <v>122</v>
      </c>
      <c r="B84" s="7"/>
      <c r="C84" s="77"/>
      <c r="D84" s="94"/>
      <c r="E84" s="95"/>
      <c r="F84" s="94"/>
      <c r="G84" s="95"/>
      <c r="H84" s="94"/>
      <c r="I84" s="95"/>
      <c r="J84" s="95"/>
      <c r="K84" s="98"/>
    </row>
    <row r="85" spans="1:11" ht="21.75" customHeight="1" thickBot="1">
      <c r="A85" s="8" t="s">
        <v>123</v>
      </c>
      <c r="B85" s="7"/>
      <c r="C85" s="77"/>
      <c r="D85" s="29">
        <f>H85</f>
        <v>-14218</v>
      </c>
      <c r="E85" s="95"/>
      <c r="F85" s="29">
        <f>F82</f>
        <v>2070</v>
      </c>
      <c r="G85" s="95"/>
      <c r="H85" s="28">
        <f>H78</f>
        <v>-14218</v>
      </c>
      <c r="I85" s="95"/>
      <c r="J85" s="28">
        <f>J78</f>
        <v>2070</v>
      </c>
      <c r="K85" s="98"/>
    </row>
    <row r="86" spans="1:11" ht="21.75" customHeight="1" thickTop="1">
      <c r="A86" s="8" t="s">
        <v>124</v>
      </c>
      <c r="B86" s="7"/>
      <c r="C86" s="77"/>
      <c r="D86" s="99">
        <v>-2298</v>
      </c>
      <c r="E86" s="95"/>
      <c r="F86" s="54">
        <v>0</v>
      </c>
      <c r="G86" s="95"/>
      <c r="H86" s="94"/>
      <c r="I86" s="95"/>
      <c r="J86" s="95"/>
      <c r="K86" s="98"/>
    </row>
    <row r="87" spans="1:11" ht="21.75" customHeight="1" thickBot="1">
      <c r="A87" s="76"/>
      <c r="B87" s="7"/>
      <c r="C87" s="77"/>
      <c r="D87" s="58">
        <f>SUM(D85:D86)</f>
        <v>-16516</v>
      </c>
      <c r="E87" s="95"/>
      <c r="F87" s="58">
        <f>SUM(F85:F86)</f>
        <v>2070</v>
      </c>
      <c r="G87" s="95"/>
      <c r="H87" s="94"/>
      <c r="I87" s="95"/>
      <c r="J87" s="95"/>
      <c r="K87" s="98"/>
    </row>
    <row r="88" spans="1:11" ht="21.75" customHeight="1" thickTop="1">
      <c r="A88" s="76"/>
      <c r="B88" s="7"/>
      <c r="C88" s="77"/>
      <c r="D88" s="94"/>
      <c r="E88" s="95"/>
      <c r="F88" s="94"/>
      <c r="G88" s="95"/>
      <c r="H88" s="94"/>
      <c r="I88" s="95"/>
      <c r="J88" s="95"/>
      <c r="K88" s="98"/>
    </row>
    <row r="89" spans="1:11" ht="21.75" customHeight="1">
      <c r="A89" s="1" t="s">
        <v>125</v>
      </c>
      <c r="B89" s="7"/>
      <c r="C89" s="77"/>
      <c r="D89" s="94"/>
      <c r="E89" s="95"/>
      <c r="F89" s="94"/>
      <c r="G89" s="95"/>
      <c r="H89" s="94"/>
      <c r="I89" s="95"/>
      <c r="J89" s="95"/>
      <c r="K89" s="98"/>
    </row>
    <row r="90" spans="1:11" ht="21.75" customHeight="1" thickBot="1">
      <c r="A90" s="8" t="s">
        <v>123</v>
      </c>
      <c r="B90" s="7"/>
      <c r="C90" s="77"/>
      <c r="D90" s="29">
        <f>H90</f>
        <v>-14218</v>
      </c>
      <c r="E90" s="95"/>
      <c r="F90" s="29">
        <f>F85</f>
        <v>2070</v>
      </c>
      <c r="G90" s="95"/>
      <c r="H90" s="28">
        <f>H82</f>
        <v>-14218</v>
      </c>
      <c r="I90" s="95"/>
      <c r="J90" s="28">
        <f>J82</f>
        <v>2070</v>
      </c>
      <c r="K90" s="98"/>
    </row>
    <row r="91" spans="1:11" ht="21.75" customHeight="1" thickTop="1">
      <c r="A91" s="8" t="s">
        <v>124</v>
      </c>
      <c r="B91" s="7"/>
      <c r="C91" s="77"/>
      <c r="D91" s="99">
        <v>-2298</v>
      </c>
      <c r="E91" s="95"/>
      <c r="F91" s="99">
        <v>0</v>
      </c>
      <c r="G91" s="95"/>
      <c r="H91" s="94"/>
      <c r="I91" s="95"/>
      <c r="J91" s="95"/>
      <c r="K91" s="98"/>
    </row>
    <row r="92" spans="1:11" ht="21.75" customHeight="1" thickBot="1">
      <c r="A92" s="8"/>
      <c r="B92" s="7"/>
      <c r="C92" s="77"/>
      <c r="D92" s="58">
        <f>SUM(D90:D91)</f>
        <v>-16516</v>
      </c>
      <c r="E92" s="95"/>
      <c r="F92" s="58">
        <f>SUM(F90:F91)</f>
        <v>2070</v>
      </c>
      <c r="G92" s="95"/>
      <c r="H92" s="94"/>
      <c r="I92" s="95"/>
      <c r="J92" s="95"/>
      <c r="K92" s="98"/>
    </row>
    <row r="93" spans="1:11" ht="21.75" customHeight="1" thickTop="1">
      <c r="A93" s="8"/>
      <c r="B93" s="7"/>
      <c r="C93" s="77"/>
      <c r="D93" s="94"/>
      <c r="E93" s="95"/>
      <c r="F93" s="94"/>
      <c r="G93" s="95"/>
      <c r="H93" s="94"/>
      <c r="I93" s="95"/>
      <c r="J93" s="95"/>
      <c r="K93" s="98"/>
    </row>
    <row r="94" spans="1:11" ht="21.75" customHeight="1">
      <c r="A94" s="74" t="s">
        <v>91</v>
      </c>
      <c r="B94" s="7">
        <v>19</v>
      </c>
      <c r="C94" s="77"/>
      <c r="D94" s="94"/>
      <c r="E94" s="95"/>
      <c r="F94" s="94"/>
      <c r="G94" s="95"/>
      <c r="H94" s="94"/>
      <c r="I94" s="95"/>
      <c r="J94" s="100"/>
      <c r="K94" s="98"/>
    </row>
    <row r="95" spans="1:11" ht="21.75" customHeight="1">
      <c r="A95" s="8" t="s">
        <v>191</v>
      </c>
      <c r="B95" s="7"/>
      <c r="C95" s="77"/>
      <c r="D95" s="94"/>
      <c r="E95" s="95"/>
      <c r="F95" s="94"/>
      <c r="G95" s="95"/>
      <c r="H95" s="94"/>
      <c r="I95" s="95"/>
      <c r="J95" s="95"/>
      <c r="K95" s="98"/>
    </row>
    <row r="96" spans="1:11" ht="21.75" customHeight="1" thickBot="1">
      <c r="A96" s="8" t="s">
        <v>192</v>
      </c>
      <c r="B96" s="7"/>
      <c r="C96" s="77"/>
      <c r="D96" s="78">
        <v>-0.03</v>
      </c>
      <c r="E96" s="101"/>
      <c r="F96" s="78">
        <v>0.01</v>
      </c>
      <c r="G96" s="101"/>
      <c r="H96" s="78">
        <v>-0.03</v>
      </c>
      <c r="I96" s="101"/>
      <c r="J96" s="78">
        <v>0.01</v>
      </c>
      <c r="K96" s="98"/>
    </row>
    <row r="97" spans="1:11" ht="21.75" customHeight="1" thickTop="1">
      <c r="E97" s="18"/>
      <c r="F97" s="18"/>
      <c r="G97" s="18"/>
      <c r="H97" s="18"/>
      <c r="I97" s="18"/>
      <c r="J97" s="18"/>
      <c r="K97" s="98"/>
    </row>
    <row r="98" spans="1:11" ht="21.75" customHeight="1">
      <c r="A98" s="57" t="s">
        <v>10</v>
      </c>
      <c r="E98" s="18"/>
      <c r="F98" s="18"/>
      <c r="G98" s="18"/>
      <c r="H98" s="18"/>
      <c r="I98" s="18"/>
      <c r="J98" s="18"/>
    </row>
  </sheetData>
  <mergeCells count="8">
    <mergeCell ref="D55:F55"/>
    <mergeCell ref="H55:J55"/>
    <mergeCell ref="H5:J5"/>
    <mergeCell ref="H6:J6"/>
    <mergeCell ref="D6:F6"/>
    <mergeCell ref="D5:F5"/>
    <mergeCell ref="D54:F54"/>
    <mergeCell ref="H54:J54"/>
  </mergeCells>
  <pageMargins left="0.74803149606299202" right="0.31496062992126" top="0.70866141732283505" bottom="0.31496062992126" header="0.31496062992126" footer="0.31496062992126"/>
  <pageSetup paperSize="9" scale="63" fitToHeight="7" orientation="portrait" r:id="rId1"/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"/>
  <sheetViews>
    <sheetView showGridLines="0" view="pageBreakPreview" zoomScale="90" zoomScaleNormal="90" zoomScaleSheetLayoutView="90" workbookViewId="0">
      <selection activeCell="C23" sqref="C23"/>
    </sheetView>
  </sheetViews>
  <sheetFormatPr defaultRowHeight="20.25" customHeight="1"/>
  <cols>
    <col min="1" max="1" width="40.85546875" style="31" customWidth="1"/>
    <col min="2" max="2" width="1.7109375" style="36" customWidth="1"/>
    <col min="3" max="3" width="15.28515625" style="31" customWidth="1"/>
    <col min="4" max="4" width="1.7109375" style="36" customWidth="1"/>
    <col min="5" max="5" width="13.7109375" style="31" customWidth="1"/>
    <col min="6" max="6" width="1.7109375" style="31" customWidth="1"/>
    <col min="7" max="7" width="15.855468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4.5703125" style="31" customWidth="1"/>
    <col min="12" max="12" width="1.7109375" style="31" customWidth="1"/>
    <col min="13" max="13" width="14.5703125" style="31" customWidth="1"/>
    <col min="14" max="14" width="1.7109375" style="31" customWidth="1"/>
    <col min="15" max="15" width="14.5703125" style="31" customWidth="1"/>
    <col min="16" max="16384" width="9.140625" style="31"/>
  </cols>
  <sheetData>
    <row r="1" spans="1:256" ht="20.25" customHeight="1"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3"/>
      <c r="N1" s="32"/>
      <c r="O1" s="33" t="s">
        <v>62</v>
      </c>
    </row>
    <row r="2" spans="1:256" ht="20.25" customHeight="1">
      <c r="A2" s="34" t="s">
        <v>136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256" ht="20.25" customHeight="1">
      <c r="A3" s="35" t="s">
        <v>67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56" ht="20.25" customHeight="1">
      <c r="A4" s="35" t="s">
        <v>167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56" ht="20.25" customHeight="1">
      <c r="K5" s="33"/>
      <c r="M5" s="33"/>
      <c r="O5" s="33" t="s">
        <v>59</v>
      </c>
    </row>
    <row r="6" spans="1:256" ht="20.25" customHeight="1">
      <c r="C6" s="105" t="s">
        <v>126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256" ht="20.25" customHeight="1">
      <c r="C7" s="63" t="s">
        <v>135</v>
      </c>
      <c r="D7" s="63"/>
      <c r="E7" s="63"/>
      <c r="F7" s="63"/>
      <c r="G7" s="63"/>
      <c r="H7" s="63"/>
      <c r="I7" s="63"/>
      <c r="J7" s="63"/>
      <c r="K7" s="63"/>
      <c r="L7" s="67"/>
      <c r="M7" s="59"/>
      <c r="N7" s="59"/>
      <c r="O7" s="59"/>
    </row>
    <row r="8" spans="1:256" ht="20.25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60" t="s">
        <v>131</v>
      </c>
      <c r="N8" s="59"/>
      <c r="O8" s="59"/>
    </row>
    <row r="9" spans="1:256" ht="20.25" customHeight="1">
      <c r="C9" s="59"/>
      <c r="D9" s="59"/>
      <c r="E9" s="59"/>
      <c r="F9" s="59"/>
      <c r="G9" s="59"/>
      <c r="H9" s="59"/>
      <c r="I9" s="59"/>
      <c r="J9" s="59"/>
      <c r="K9" s="60" t="s">
        <v>127</v>
      </c>
      <c r="L9" s="59"/>
      <c r="M9" s="60" t="s">
        <v>128</v>
      </c>
      <c r="N9" s="59"/>
      <c r="O9" s="59"/>
      <c r="P9" s="38"/>
    </row>
    <row r="10" spans="1:256" s="37" customFormat="1" ht="20.25" customHeight="1">
      <c r="A10" s="31"/>
      <c r="B10" s="36"/>
      <c r="C10" s="38" t="s">
        <v>45</v>
      </c>
      <c r="D10" s="36"/>
      <c r="E10" s="31"/>
      <c r="F10" s="31"/>
      <c r="G10" s="49"/>
      <c r="H10" s="49"/>
      <c r="I10" s="49"/>
      <c r="J10" s="38"/>
      <c r="K10" s="60" t="s">
        <v>128</v>
      </c>
      <c r="L10" s="38"/>
      <c r="M10" s="60" t="s">
        <v>132</v>
      </c>
      <c r="N10" s="38"/>
      <c r="O10" s="38" t="s">
        <v>44</v>
      </c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</row>
    <row r="11" spans="1:256" ht="20.25" customHeight="1">
      <c r="A11" s="38"/>
      <c r="C11" s="38" t="s">
        <v>73</v>
      </c>
      <c r="E11" s="38" t="s">
        <v>86</v>
      </c>
      <c r="F11" s="38"/>
      <c r="G11" s="104" t="s">
        <v>23</v>
      </c>
      <c r="H11" s="104"/>
      <c r="I11" s="104"/>
      <c r="J11" s="39"/>
      <c r="K11" s="61" t="s">
        <v>129</v>
      </c>
      <c r="L11" s="39"/>
      <c r="M11" s="61" t="s">
        <v>133</v>
      </c>
      <c r="N11" s="39"/>
      <c r="O11" s="38" t="s">
        <v>102</v>
      </c>
      <c r="P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ht="20.25" customHeight="1">
      <c r="A12" s="38"/>
      <c r="B12" s="40"/>
      <c r="C12" s="41" t="s">
        <v>46</v>
      </c>
      <c r="D12" s="40"/>
      <c r="E12" s="41" t="s">
        <v>46</v>
      </c>
      <c r="F12" s="39"/>
      <c r="G12" s="41" t="s">
        <v>74</v>
      </c>
      <c r="H12" s="39"/>
      <c r="I12" s="41" t="s">
        <v>47</v>
      </c>
      <c r="J12" s="39"/>
      <c r="K12" s="62" t="s">
        <v>130</v>
      </c>
      <c r="L12" s="39"/>
      <c r="M12" s="62" t="s">
        <v>134</v>
      </c>
      <c r="N12" s="39"/>
      <c r="O12" s="41" t="s">
        <v>100</v>
      </c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</row>
    <row r="13" spans="1:256" ht="20.25" customHeight="1">
      <c r="A13" s="42" t="s">
        <v>103</v>
      </c>
      <c r="B13" s="43"/>
      <c r="C13" s="44">
        <f>[1]BS!I83</f>
        <v>370390</v>
      </c>
      <c r="D13" s="43"/>
      <c r="E13" s="44">
        <f>[1]BS!I84</f>
        <v>201871</v>
      </c>
      <c r="F13" s="43"/>
      <c r="G13" s="44">
        <f>[1]BS!I86</f>
        <v>37039</v>
      </c>
      <c r="H13" s="44"/>
      <c r="I13" s="44">
        <f>[1]BS!I87</f>
        <v>116198</v>
      </c>
      <c r="J13" s="44"/>
      <c r="K13" s="44">
        <f>SUM(B13:I13)</f>
        <v>725498</v>
      </c>
      <c r="L13" s="44"/>
      <c r="M13" s="44">
        <f>[1]BS!I89</f>
        <v>0</v>
      </c>
      <c r="N13" s="44"/>
      <c r="O13" s="44">
        <f>SUM(K13:N13)</f>
        <v>725498</v>
      </c>
    </row>
    <row r="14" spans="1:256" ht="20.25" customHeight="1">
      <c r="A14" s="31" t="s">
        <v>98</v>
      </c>
      <c r="B14" s="43"/>
      <c r="C14" s="43">
        <v>0</v>
      </c>
      <c r="D14" s="43"/>
      <c r="E14" s="43">
        <v>0</v>
      </c>
      <c r="F14" s="43"/>
      <c r="G14" s="43">
        <v>0</v>
      </c>
      <c r="H14" s="43"/>
      <c r="I14" s="43">
        <v>2070</v>
      </c>
      <c r="J14" s="43"/>
      <c r="K14" s="43">
        <v>2070</v>
      </c>
      <c r="L14" s="43"/>
      <c r="M14" s="43">
        <v>0</v>
      </c>
      <c r="N14" s="43"/>
      <c r="O14" s="44">
        <f>SUM(K14:N14)</f>
        <v>2070</v>
      </c>
    </row>
    <row r="15" spans="1:256" ht="20.25" customHeight="1">
      <c r="A15" s="31" t="s">
        <v>71</v>
      </c>
      <c r="B15" s="43"/>
      <c r="C15" s="52">
        <v>0</v>
      </c>
      <c r="D15" s="43"/>
      <c r="E15" s="52">
        <v>0</v>
      </c>
      <c r="F15" s="43"/>
      <c r="G15" s="52">
        <v>0</v>
      </c>
      <c r="H15" s="43"/>
      <c r="I15" s="52">
        <v>0</v>
      </c>
      <c r="J15" s="43"/>
      <c r="K15" s="52">
        <v>0</v>
      </c>
      <c r="L15" s="43"/>
      <c r="M15" s="52">
        <v>0</v>
      </c>
      <c r="N15" s="43"/>
      <c r="O15" s="52">
        <f>SUM(K15:N15)</f>
        <v>0</v>
      </c>
    </row>
    <row r="16" spans="1:256" ht="20.25" customHeight="1">
      <c r="A16" s="31" t="s">
        <v>75</v>
      </c>
      <c r="B16" s="43"/>
      <c r="C16" s="43">
        <f>SUM(C14:C15)</f>
        <v>0</v>
      </c>
      <c r="D16" s="43"/>
      <c r="E16" s="43">
        <f>SUM(E14:E15)</f>
        <v>0</v>
      </c>
      <c r="F16" s="43"/>
      <c r="G16" s="43">
        <f>SUM(G14:G15)</f>
        <v>0</v>
      </c>
      <c r="H16" s="43"/>
      <c r="I16" s="43">
        <f>SUM(I14:I15)</f>
        <v>2070</v>
      </c>
      <c r="J16" s="43"/>
      <c r="K16" s="43">
        <f>SUM(K14:K15)</f>
        <v>2070</v>
      </c>
      <c r="L16" s="43"/>
      <c r="M16" s="43">
        <f>SUM(M14:M15)</f>
        <v>0</v>
      </c>
      <c r="N16" s="43"/>
      <c r="O16" s="43">
        <f>SUM(K16:M16)</f>
        <v>2070</v>
      </c>
    </row>
    <row r="17" spans="1:15" ht="20.25" customHeight="1">
      <c r="A17" s="31" t="s">
        <v>142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5" ht="20.25" customHeight="1">
      <c r="A18" s="31" t="s">
        <v>143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1:15" ht="20.25" customHeight="1">
      <c r="A19" s="31" t="s">
        <v>144</v>
      </c>
      <c r="B19" s="43"/>
      <c r="C19" s="43">
        <v>0</v>
      </c>
      <c r="D19" s="43"/>
      <c r="E19" s="43">
        <v>0</v>
      </c>
      <c r="F19" s="43"/>
      <c r="G19" s="43">
        <v>0</v>
      </c>
      <c r="H19" s="43"/>
      <c r="I19" s="43">
        <v>0</v>
      </c>
      <c r="J19" s="43"/>
      <c r="K19" s="43">
        <v>0</v>
      </c>
      <c r="L19" s="43"/>
      <c r="M19" s="43">
        <v>400</v>
      </c>
      <c r="N19" s="43"/>
      <c r="O19" s="43">
        <f>SUM(K19:M19)</f>
        <v>400</v>
      </c>
    </row>
    <row r="20" spans="1:15" ht="20.25" customHeight="1" thickBot="1">
      <c r="A20" s="42" t="s">
        <v>115</v>
      </c>
      <c r="B20" s="45"/>
      <c r="C20" s="46">
        <f>SUM(C13,C14:C14)</f>
        <v>370390</v>
      </c>
      <c r="D20" s="43"/>
      <c r="E20" s="46">
        <f>SUM(E13,E14:E14)</f>
        <v>201871</v>
      </c>
      <c r="F20" s="43"/>
      <c r="G20" s="46">
        <f>SUM(G13,G14:G14)</f>
        <v>37039</v>
      </c>
      <c r="H20" s="44"/>
      <c r="I20" s="46">
        <f>SUM(I13,I14:I14)</f>
        <v>118268</v>
      </c>
      <c r="J20" s="44"/>
      <c r="K20" s="46">
        <f>SUM(K13,K14:K14)</f>
        <v>727568</v>
      </c>
      <c r="L20" s="44"/>
      <c r="M20" s="46">
        <f>SUM(M13,M16:M19)</f>
        <v>400</v>
      </c>
      <c r="N20" s="44"/>
      <c r="O20" s="46">
        <f>SUM(K20:M20)</f>
        <v>727968</v>
      </c>
    </row>
    <row r="21" spans="1:15" ht="20.25" customHeight="1" thickTop="1">
      <c r="A21" s="47"/>
      <c r="B21" s="45"/>
      <c r="C21" s="43"/>
      <c r="D21" s="43"/>
      <c r="E21" s="43"/>
      <c r="F21" s="43"/>
      <c r="G21" s="43"/>
      <c r="H21" s="44"/>
      <c r="I21" s="43"/>
      <c r="J21" s="44"/>
      <c r="K21" s="43"/>
      <c r="L21" s="44"/>
      <c r="M21" s="43"/>
      <c r="N21" s="44"/>
      <c r="O21" s="43"/>
    </row>
    <row r="22" spans="1:15" ht="20.25" customHeight="1">
      <c r="A22" s="42" t="s">
        <v>168</v>
      </c>
      <c r="B22" s="43"/>
      <c r="C22" s="44">
        <v>480847</v>
      </c>
      <c r="D22" s="43"/>
      <c r="E22" s="44">
        <v>312103</v>
      </c>
      <c r="F22" s="43"/>
      <c r="G22" s="44">
        <v>37677</v>
      </c>
      <c r="H22" s="44"/>
      <c r="I22" s="44">
        <v>122386</v>
      </c>
      <c r="J22" s="44"/>
      <c r="K22" s="44">
        <f>SUM(B22:I22)</f>
        <v>953013</v>
      </c>
      <c r="L22" s="44"/>
      <c r="M22" s="44">
        <v>16012</v>
      </c>
      <c r="N22" s="44"/>
      <c r="O22" s="44">
        <f>SUM(K22:N22)</f>
        <v>969025</v>
      </c>
    </row>
    <row r="23" spans="1:15" ht="20.25" customHeight="1">
      <c r="A23" s="31" t="s">
        <v>203</v>
      </c>
      <c r="B23" s="43"/>
      <c r="C23" s="43">
        <v>0</v>
      </c>
      <c r="D23" s="43"/>
      <c r="E23" s="43">
        <v>0</v>
      </c>
      <c r="F23" s="43"/>
      <c r="G23" s="43">
        <v>0</v>
      </c>
      <c r="H23" s="43"/>
      <c r="I23" s="43">
        <f>'PL '!D85</f>
        <v>-14218</v>
      </c>
      <c r="J23" s="43"/>
      <c r="K23" s="43">
        <f>SUM(G23:I23)</f>
        <v>-14218</v>
      </c>
      <c r="L23" s="43"/>
      <c r="M23" s="43">
        <f>'PL '!D86</f>
        <v>-2298</v>
      </c>
      <c r="N23" s="43"/>
      <c r="O23" s="43">
        <f>SUM(K23:M23)</f>
        <v>-16516</v>
      </c>
    </row>
    <row r="24" spans="1:15" ht="20.25" customHeight="1">
      <c r="A24" s="31" t="s">
        <v>71</v>
      </c>
      <c r="B24" s="43"/>
      <c r="C24" s="52">
        <v>0</v>
      </c>
      <c r="D24" s="43"/>
      <c r="E24" s="52">
        <v>0</v>
      </c>
      <c r="F24" s="43"/>
      <c r="G24" s="52">
        <v>0</v>
      </c>
      <c r="H24" s="43"/>
      <c r="I24" s="52">
        <v>0</v>
      </c>
      <c r="J24" s="43"/>
      <c r="K24" s="52">
        <f>SUM(G24:I24)</f>
        <v>0</v>
      </c>
      <c r="L24" s="43"/>
      <c r="M24" s="52">
        <v>0</v>
      </c>
      <c r="N24" s="43"/>
      <c r="O24" s="52">
        <f>SUM(K24:M24)</f>
        <v>0</v>
      </c>
    </row>
    <row r="25" spans="1:15" ht="20.25" customHeight="1">
      <c r="A25" s="31" t="s">
        <v>75</v>
      </c>
      <c r="B25" s="43"/>
      <c r="C25" s="43">
        <f>SUM(C23:C24)</f>
        <v>0</v>
      </c>
      <c r="D25" s="43"/>
      <c r="E25" s="43">
        <f>SUM(E23:E24)</f>
        <v>0</v>
      </c>
      <c r="F25" s="43"/>
      <c r="G25" s="43">
        <f>SUM(G23:G24)</f>
        <v>0</v>
      </c>
      <c r="H25" s="43"/>
      <c r="I25" s="43">
        <f>SUM(I23:I24)</f>
        <v>-14218</v>
      </c>
      <c r="J25" s="43"/>
      <c r="K25" s="43">
        <f>SUM(K23:K24)</f>
        <v>-14218</v>
      </c>
      <c r="L25" s="43"/>
      <c r="M25" s="43">
        <f>SUM(M23:M24)</f>
        <v>-2298</v>
      </c>
      <c r="N25" s="43"/>
      <c r="O25" s="43">
        <f>SUM(K25:M25)</f>
        <v>-16516</v>
      </c>
    </row>
    <row r="26" spans="1:15" ht="20.25" customHeight="1" thickBot="1">
      <c r="A26" s="42" t="s">
        <v>169</v>
      </c>
      <c r="B26" s="45"/>
      <c r="C26" s="46">
        <f>SUM(C22,C23:C23)</f>
        <v>480847</v>
      </c>
      <c r="D26" s="43"/>
      <c r="E26" s="46">
        <f>SUM(E22,E23:E23)</f>
        <v>312103</v>
      </c>
      <c r="F26" s="43"/>
      <c r="G26" s="46">
        <f>SUM(G22,G23:G23)</f>
        <v>37677</v>
      </c>
      <c r="H26" s="44"/>
      <c r="I26" s="46">
        <f>SUM(I22,I23:I23)</f>
        <v>108168</v>
      </c>
      <c r="J26" s="44"/>
      <c r="K26" s="46">
        <f>SUM(K22,K23:K23)</f>
        <v>938795</v>
      </c>
      <c r="L26" s="44"/>
      <c r="M26" s="46">
        <f>SUM(M22,M25:M25)</f>
        <v>13714</v>
      </c>
      <c r="N26" s="44"/>
      <c r="O26" s="46">
        <f>SUM(K26:M26)</f>
        <v>952509</v>
      </c>
    </row>
    <row r="27" spans="1:15" ht="20.25" customHeight="1" thickTop="1">
      <c r="A27" s="42"/>
      <c r="B27" s="45"/>
      <c r="C27" s="43"/>
      <c r="D27" s="43"/>
      <c r="E27" s="43"/>
      <c r="F27" s="43"/>
      <c r="G27" s="43"/>
      <c r="H27" s="44"/>
      <c r="I27" s="43"/>
      <c r="J27" s="44"/>
      <c r="K27" s="43"/>
      <c r="L27" s="44"/>
      <c r="M27" s="43"/>
      <c r="N27" s="44"/>
      <c r="O27" s="43"/>
    </row>
    <row r="28" spans="1:15" ht="20.25" customHeight="1">
      <c r="A28" s="48" t="s">
        <v>10</v>
      </c>
      <c r="C28" s="43"/>
      <c r="D28" s="43"/>
      <c r="E28" s="43"/>
      <c r="F28" s="43"/>
      <c r="G28" s="43"/>
      <c r="H28" s="44"/>
      <c r="I28" s="43"/>
      <c r="J28" s="44"/>
      <c r="K28" s="43"/>
      <c r="L28" s="44"/>
      <c r="M28" s="43"/>
      <c r="N28" s="44"/>
      <c r="O28" s="43"/>
    </row>
    <row r="34" ht="18" customHeight="1"/>
    <row r="35" ht="18" customHeight="1"/>
  </sheetData>
  <mergeCells count="2">
    <mergeCell ref="G11:I11"/>
    <mergeCell ref="C6:O6"/>
  </mergeCells>
  <pageMargins left="0.64" right="0.23622047244094499" top="0.54" bottom="0.75" header="0.32" footer="0.511811023622047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9"/>
  <sheetViews>
    <sheetView showGridLines="0" zoomScale="80" zoomScaleNormal="80" zoomScaleSheetLayoutView="100" workbookViewId="0">
      <selection activeCell="A18" sqref="A18"/>
    </sheetView>
  </sheetViews>
  <sheetFormatPr defaultRowHeight="20.25" customHeight="1"/>
  <cols>
    <col min="1" max="1" width="43.5703125" style="31" customWidth="1"/>
    <col min="2" max="2" width="1.7109375" style="36" customWidth="1"/>
    <col min="3" max="3" width="15.28515625" style="31" customWidth="1"/>
    <col min="4" max="4" width="1.7109375" style="36" customWidth="1"/>
    <col min="5" max="5" width="13.7109375" style="31" customWidth="1"/>
    <col min="6" max="6" width="1.7109375" style="31" customWidth="1"/>
    <col min="7" max="7" width="15.855468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4.5703125" style="31" customWidth="1"/>
    <col min="12" max="16384" width="9.140625" style="31"/>
  </cols>
  <sheetData>
    <row r="1" spans="1:252" ht="20.25" customHeight="1">
      <c r="B1" s="32"/>
      <c r="C1" s="32"/>
      <c r="D1" s="32"/>
      <c r="E1" s="32"/>
      <c r="F1" s="32"/>
      <c r="G1" s="32"/>
      <c r="H1" s="32"/>
      <c r="I1" s="32"/>
      <c r="J1" s="32"/>
      <c r="K1" s="33" t="s">
        <v>62</v>
      </c>
    </row>
    <row r="2" spans="1:252" ht="20.25" customHeight="1">
      <c r="A2" s="34" t="s">
        <v>136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52" ht="20.25" customHeight="1">
      <c r="A3" s="35" t="s">
        <v>67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52" ht="20.25" customHeight="1">
      <c r="A4" s="35" t="s">
        <v>167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252" ht="20.25" customHeight="1">
      <c r="K5" s="33" t="s">
        <v>59</v>
      </c>
    </row>
    <row r="6" spans="1:252" ht="20.25" customHeight="1">
      <c r="C6" s="106" t="s">
        <v>116</v>
      </c>
      <c r="D6" s="106"/>
      <c r="E6" s="106"/>
      <c r="F6" s="106"/>
      <c r="G6" s="106"/>
      <c r="H6" s="106"/>
      <c r="I6" s="106"/>
      <c r="J6" s="106"/>
      <c r="K6" s="106"/>
    </row>
    <row r="7" spans="1:252" s="37" customFormat="1" ht="20.25" customHeight="1">
      <c r="A7" s="31"/>
      <c r="B7" s="36"/>
      <c r="C7" s="38" t="s">
        <v>45</v>
      </c>
      <c r="D7" s="36"/>
      <c r="E7" s="31"/>
      <c r="F7" s="31"/>
      <c r="G7" s="49"/>
      <c r="H7" s="49"/>
      <c r="I7" s="49"/>
      <c r="J7" s="38"/>
      <c r="K7" s="38" t="s">
        <v>44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</row>
    <row r="8" spans="1:252" ht="20.25" customHeight="1">
      <c r="A8" s="38"/>
      <c r="C8" s="38" t="s">
        <v>73</v>
      </c>
      <c r="E8" s="38" t="s">
        <v>86</v>
      </c>
      <c r="F8" s="38"/>
      <c r="G8" s="104" t="s">
        <v>23</v>
      </c>
      <c r="H8" s="104"/>
      <c r="I8" s="104"/>
      <c r="J8" s="39"/>
      <c r="K8" s="38" t="s">
        <v>102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ht="20.25" customHeight="1">
      <c r="A9" s="38"/>
      <c r="B9" s="40"/>
      <c r="C9" s="41" t="s">
        <v>46</v>
      </c>
      <c r="D9" s="40"/>
      <c r="E9" s="41" t="s">
        <v>46</v>
      </c>
      <c r="F9" s="39"/>
      <c r="G9" s="41" t="s">
        <v>74</v>
      </c>
      <c r="H9" s="39"/>
      <c r="I9" s="41" t="s">
        <v>47</v>
      </c>
      <c r="J9" s="39"/>
      <c r="K9" s="41" t="s">
        <v>100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ht="20.25" customHeight="1">
      <c r="A10" s="42" t="s">
        <v>103</v>
      </c>
      <c r="B10" s="43"/>
      <c r="C10" s="44">
        <v>370390</v>
      </c>
      <c r="D10" s="43"/>
      <c r="E10" s="44">
        <v>201871</v>
      </c>
      <c r="F10" s="43"/>
      <c r="G10" s="44">
        <v>37039</v>
      </c>
      <c r="H10" s="44"/>
      <c r="I10" s="44">
        <v>116198</v>
      </c>
      <c r="J10" s="44"/>
      <c r="K10" s="44">
        <f>SUM(C10:J10)</f>
        <v>725498</v>
      </c>
    </row>
    <row r="11" spans="1:252" ht="20.25" customHeight="1">
      <c r="A11" s="31" t="s">
        <v>98</v>
      </c>
      <c r="B11" s="43"/>
      <c r="C11" s="43">
        <v>0</v>
      </c>
      <c r="D11" s="43"/>
      <c r="E11" s="43">
        <v>0</v>
      </c>
      <c r="F11" s="43"/>
      <c r="G11" s="43">
        <v>0</v>
      </c>
      <c r="H11" s="43"/>
      <c r="I11" s="10">
        <f>'PL '!F78</f>
        <v>2070</v>
      </c>
      <c r="J11" s="43"/>
      <c r="K11" s="43">
        <f>SUM(C11:I11)</f>
        <v>2070</v>
      </c>
    </row>
    <row r="12" spans="1:252" ht="20.25" customHeight="1">
      <c r="A12" s="31" t="s">
        <v>71</v>
      </c>
      <c r="B12" s="43"/>
      <c r="C12" s="52">
        <v>0</v>
      </c>
      <c r="D12" s="43"/>
      <c r="E12" s="52">
        <v>0</v>
      </c>
      <c r="F12" s="43"/>
      <c r="G12" s="52">
        <v>0</v>
      </c>
      <c r="H12" s="43"/>
      <c r="I12" s="52">
        <v>0</v>
      </c>
      <c r="J12" s="43"/>
      <c r="K12" s="52">
        <f>SUM(C12:I12)</f>
        <v>0</v>
      </c>
    </row>
    <row r="13" spans="1:252" ht="20.25" customHeight="1">
      <c r="A13" s="31" t="s">
        <v>75</v>
      </c>
      <c r="B13" s="43"/>
      <c r="C13" s="43">
        <f>SUM(C11:C12)</f>
        <v>0</v>
      </c>
      <c r="D13" s="43"/>
      <c r="E13" s="43">
        <f>SUM(E11:E12)</f>
        <v>0</v>
      </c>
      <c r="F13" s="43"/>
      <c r="G13" s="43">
        <f>SUM(G11:G12)</f>
        <v>0</v>
      </c>
      <c r="H13" s="43"/>
      <c r="I13" s="43">
        <f>SUM(I11:I12)</f>
        <v>2070</v>
      </c>
      <c r="J13" s="43"/>
      <c r="K13" s="43">
        <f>SUM(K11:K12)</f>
        <v>2070</v>
      </c>
    </row>
    <row r="14" spans="1:252" ht="20.25" customHeight="1" thickBot="1">
      <c r="A14" s="42" t="s">
        <v>115</v>
      </c>
      <c r="B14" s="45"/>
      <c r="C14" s="46">
        <f>SUM(C10,C13:C13)</f>
        <v>370390</v>
      </c>
      <c r="D14" s="43"/>
      <c r="E14" s="46">
        <f>SUM(E10,E13:E13)</f>
        <v>201871</v>
      </c>
      <c r="F14" s="43"/>
      <c r="G14" s="46">
        <f>SUM(G10,G13:G13)</f>
        <v>37039</v>
      </c>
      <c r="H14" s="44"/>
      <c r="I14" s="46">
        <f>SUM(I10,I13:I13)</f>
        <v>118268</v>
      </c>
      <c r="J14" s="44"/>
      <c r="K14" s="46">
        <f>SUM(K10,K13:K13)</f>
        <v>727568</v>
      </c>
    </row>
    <row r="15" spans="1:252" ht="20.25" customHeight="1" thickTop="1">
      <c r="A15" s="47"/>
      <c r="B15" s="45"/>
      <c r="C15" s="43"/>
      <c r="D15" s="43"/>
      <c r="E15" s="43"/>
      <c r="F15" s="43"/>
      <c r="G15" s="43"/>
      <c r="H15" s="44"/>
      <c r="I15" s="43"/>
      <c r="J15" s="44"/>
      <c r="K15" s="43"/>
    </row>
    <row r="16" spans="1:252" ht="20.25" customHeight="1">
      <c r="A16" s="42" t="s">
        <v>168</v>
      </c>
      <c r="B16" s="43"/>
      <c r="C16" s="10">
        <v>480847</v>
      </c>
      <c r="D16" s="10"/>
      <c r="E16" s="10">
        <v>312103</v>
      </c>
      <c r="F16" s="10"/>
      <c r="G16" s="10">
        <v>37677</v>
      </c>
      <c r="H16" s="10"/>
      <c r="I16" s="10">
        <v>122386</v>
      </c>
      <c r="J16" s="10"/>
      <c r="K16" s="10">
        <f>SUM(C16:I16)</f>
        <v>953013</v>
      </c>
    </row>
    <row r="17" spans="1:11" ht="20.25" customHeight="1">
      <c r="A17" s="31" t="s">
        <v>203</v>
      </c>
      <c r="B17" s="43"/>
      <c r="C17" s="43">
        <v>0</v>
      </c>
      <c r="D17" s="43"/>
      <c r="E17" s="43">
        <v>0</v>
      </c>
      <c r="F17" s="43"/>
      <c r="G17" s="43">
        <v>0</v>
      </c>
      <c r="H17" s="43"/>
      <c r="I17" s="43">
        <f>'PL '!H78</f>
        <v>-14218</v>
      </c>
      <c r="J17" s="43"/>
      <c r="K17" s="43">
        <f>SUM(C17:I17)</f>
        <v>-14218</v>
      </c>
    </row>
    <row r="18" spans="1:11" ht="20.25" customHeight="1">
      <c r="A18" s="31" t="s">
        <v>71</v>
      </c>
      <c r="B18" s="43"/>
      <c r="C18" s="52">
        <v>0</v>
      </c>
      <c r="D18" s="43"/>
      <c r="E18" s="52">
        <v>0</v>
      </c>
      <c r="F18" s="43"/>
      <c r="G18" s="52">
        <v>0</v>
      </c>
      <c r="H18" s="43"/>
      <c r="I18" s="52">
        <v>0</v>
      </c>
      <c r="J18" s="43"/>
      <c r="K18" s="52">
        <f>SUM(C18:I18)</f>
        <v>0</v>
      </c>
    </row>
    <row r="19" spans="1:11" ht="20.25" customHeight="1">
      <c r="A19" s="31" t="s">
        <v>75</v>
      </c>
      <c r="B19" s="43"/>
      <c r="C19" s="43">
        <f>SUM(C17:C18)</f>
        <v>0</v>
      </c>
      <c r="D19" s="43"/>
      <c r="E19" s="43">
        <f>SUM(E17:E18)</f>
        <v>0</v>
      </c>
      <c r="F19" s="43"/>
      <c r="G19" s="43">
        <f>SUM(G17:G18)</f>
        <v>0</v>
      </c>
      <c r="H19" s="43"/>
      <c r="I19" s="43">
        <f>SUM(I17:I18)</f>
        <v>-14218</v>
      </c>
      <c r="J19" s="43"/>
      <c r="K19" s="43">
        <f>SUM(K17:K18)</f>
        <v>-14218</v>
      </c>
    </row>
    <row r="20" spans="1:11" ht="20.25" customHeight="1" thickBot="1">
      <c r="A20" s="42" t="s">
        <v>169</v>
      </c>
      <c r="B20" s="45"/>
      <c r="C20" s="46">
        <f>SUM(C16,C17:C17)</f>
        <v>480847</v>
      </c>
      <c r="D20" s="43"/>
      <c r="E20" s="46">
        <f>SUM(E16,E17:E17)</f>
        <v>312103</v>
      </c>
      <c r="F20" s="43"/>
      <c r="G20" s="46">
        <f>SUM(G16,G17:G17)</f>
        <v>37677</v>
      </c>
      <c r="H20" s="44"/>
      <c r="I20" s="46">
        <f>SUM(I16,I17:I17)</f>
        <v>108168</v>
      </c>
      <c r="J20" s="44"/>
      <c r="K20" s="46">
        <f>SUM(K16,K17:K17)</f>
        <v>938795</v>
      </c>
    </row>
    <row r="21" spans="1:11" ht="20.25" customHeight="1" thickTop="1">
      <c r="A21" s="47"/>
      <c r="B21" s="45"/>
      <c r="C21" s="43"/>
      <c r="D21" s="43"/>
      <c r="E21" s="43"/>
      <c r="F21" s="43"/>
      <c r="G21" s="43"/>
      <c r="H21" s="44"/>
      <c r="I21" s="43"/>
      <c r="J21" s="44"/>
      <c r="K21" s="43"/>
    </row>
    <row r="22" spans="1:11" ht="20.25" customHeight="1">
      <c r="A22" s="48" t="s">
        <v>10</v>
      </c>
      <c r="C22" s="43"/>
      <c r="D22" s="43"/>
      <c r="E22" s="43"/>
      <c r="F22" s="43"/>
      <c r="G22" s="43"/>
      <c r="H22" s="44"/>
      <c r="I22" s="43"/>
      <c r="J22" s="44"/>
      <c r="K22" s="43"/>
    </row>
    <row r="28" spans="1:11" ht="18" customHeight="1"/>
    <row r="29" spans="1:11" ht="18" customHeight="1"/>
  </sheetData>
  <mergeCells count="2">
    <mergeCell ref="G8:I8"/>
    <mergeCell ref="C6:K6"/>
  </mergeCells>
  <pageMargins left="0.70866141732283505" right="0.23622047244094499" top="0.54" bottom="0.75" header="0.32" footer="0.511811023622047"/>
  <pageSetup paperSize="9" scale="73" orientation="portrait" r:id="rId1"/>
  <headerFooter alignWithMargins="0"/>
  <ignoredErrors>
    <ignoredError sqref="C13:I13" formulaRange="1"/>
    <ignoredError sqref="K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showGridLines="0" view="pageBreakPreview" zoomScale="90" zoomScaleNormal="90" zoomScaleSheetLayoutView="90" workbookViewId="0">
      <selection activeCell="G88" sqref="G88"/>
    </sheetView>
  </sheetViews>
  <sheetFormatPr defaultColWidth="10.7109375" defaultRowHeight="21.95" customHeight="1"/>
  <cols>
    <col min="1" max="1" width="54" style="57" customWidth="1"/>
    <col min="2" max="2" width="1.7109375" style="6" customWidth="1"/>
    <col min="3" max="3" width="14.140625" style="6" customWidth="1"/>
    <col min="4" max="4" width="1.7109375" style="6" customWidth="1"/>
    <col min="5" max="5" width="14.140625" style="6" customWidth="1"/>
    <col min="6" max="6" width="1.7109375" style="6" customWidth="1"/>
    <col min="7" max="7" width="14.140625" style="6" customWidth="1"/>
    <col min="8" max="8" width="1.7109375" style="6" customWidth="1"/>
    <col min="9" max="9" width="14.140625" style="6" customWidth="1"/>
    <col min="10" max="10" width="1.42578125" style="6" customWidth="1"/>
    <col min="11" max="16384" width="10.7109375" style="6"/>
  </cols>
  <sheetData>
    <row r="1" spans="1:10" s="3" customFormat="1" ht="21.95" customHeight="1">
      <c r="B1" s="2"/>
      <c r="C1" s="2"/>
      <c r="D1" s="2"/>
      <c r="E1" s="2"/>
      <c r="F1" s="2"/>
      <c r="G1" s="2"/>
      <c r="H1" s="2"/>
      <c r="I1" s="15"/>
      <c r="J1" s="15" t="s">
        <v>62</v>
      </c>
    </row>
    <row r="2" spans="1:10" s="3" customFormat="1" ht="21.95" customHeight="1">
      <c r="A2" s="1" t="s">
        <v>136</v>
      </c>
      <c r="B2" s="2"/>
      <c r="C2" s="2"/>
      <c r="D2" s="2"/>
      <c r="E2" s="2"/>
      <c r="F2" s="2"/>
      <c r="G2" s="2"/>
      <c r="H2" s="2"/>
      <c r="I2" s="15"/>
      <c r="J2" s="15"/>
    </row>
    <row r="3" spans="1:10" s="3" customFormat="1" ht="21.95" customHeight="1">
      <c r="A3" s="1" t="s">
        <v>87</v>
      </c>
      <c r="B3" s="2"/>
      <c r="C3" s="2"/>
      <c r="D3" s="2"/>
      <c r="E3" s="2"/>
      <c r="F3" s="2"/>
      <c r="G3" s="2"/>
      <c r="H3" s="2"/>
      <c r="I3" s="2"/>
    </row>
    <row r="4" spans="1:10" s="3" customFormat="1" ht="21.95" customHeight="1">
      <c r="A4" s="1" t="s">
        <v>167</v>
      </c>
      <c r="B4" s="2"/>
      <c r="C4" s="2"/>
      <c r="D4" s="2"/>
      <c r="E4" s="2"/>
      <c r="F4" s="2"/>
      <c r="G4" s="2"/>
      <c r="H4" s="2"/>
      <c r="I4" s="2"/>
    </row>
    <row r="5" spans="1:10" s="3" customFormat="1" ht="21.95" customHeight="1">
      <c r="B5" s="2"/>
      <c r="C5" s="2"/>
      <c r="D5" s="2"/>
      <c r="E5" s="2"/>
      <c r="F5" s="2"/>
      <c r="G5" s="2"/>
      <c r="H5" s="2"/>
      <c r="I5" s="5" t="s">
        <v>59</v>
      </c>
    </row>
    <row r="6" spans="1:10" s="3" customFormat="1" ht="21.95" customHeight="1">
      <c r="B6" s="2"/>
      <c r="C6" s="102" t="s">
        <v>119</v>
      </c>
      <c r="D6" s="102"/>
      <c r="E6" s="102"/>
      <c r="F6" s="2"/>
      <c r="G6" s="102" t="s">
        <v>121</v>
      </c>
      <c r="H6" s="102"/>
      <c r="I6" s="102"/>
    </row>
    <row r="7" spans="1:10" s="3" customFormat="1" ht="21.95" customHeight="1">
      <c r="B7" s="2"/>
      <c r="C7" s="103" t="s">
        <v>120</v>
      </c>
      <c r="D7" s="103"/>
      <c r="E7" s="103"/>
      <c r="F7" s="2"/>
      <c r="G7" s="103" t="s">
        <v>118</v>
      </c>
      <c r="H7" s="103"/>
      <c r="I7" s="103"/>
    </row>
    <row r="8" spans="1:10" ht="21.95" customHeight="1">
      <c r="B8" s="23"/>
      <c r="C8" s="87" t="s">
        <v>166</v>
      </c>
      <c r="D8" s="23"/>
      <c r="E8" s="68">
        <v>2017</v>
      </c>
      <c r="F8" s="69"/>
      <c r="G8" s="87" t="s">
        <v>166</v>
      </c>
      <c r="H8" s="23"/>
      <c r="I8" s="68">
        <v>2017</v>
      </c>
      <c r="J8" s="3"/>
    </row>
    <row r="9" spans="1:10" s="22" customFormat="1" ht="21.95" customHeight="1">
      <c r="A9" s="25" t="s">
        <v>32</v>
      </c>
      <c r="C9" s="24"/>
      <c r="E9" s="24"/>
      <c r="F9" s="24"/>
      <c r="G9" s="24"/>
      <c r="H9" s="24"/>
      <c r="I9" s="24"/>
      <c r="J9" s="6"/>
    </row>
    <row r="10" spans="1:10" ht="21.95" customHeight="1">
      <c r="A10" s="57" t="s">
        <v>204</v>
      </c>
      <c r="B10" s="29"/>
      <c r="C10" s="10">
        <f>'PL '!D76</f>
        <v>-26390</v>
      </c>
      <c r="D10" s="29"/>
      <c r="E10" s="10">
        <v>4092</v>
      </c>
      <c r="F10" s="29"/>
      <c r="G10" s="10">
        <f>'PL '!H76</f>
        <v>-22322</v>
      </c>
      <c r="H10" s="29"/>
      <c r="I10" s="10">
        <v>4092</v>
      </c>
    </row>
    <row r="11" spans="1:10" ht="18.75" customHeight="1">
      <c r="A11" s="57" t="s">
        <v>205</v>
      </c>
      <c r="B11" s="10"/>
      <c r="C11" s="10"/>
      <c r="D11" s="10"/>
      <c r="E11" s="10"/>
      <c r="F11" s="10"/>
      <c r="G11" s="10"/>
      <c r="H11" s="10"/>
      <c r="I11" s="10"/>
    </row>
    <row r="12" spans="1:10" ht="21.95" customHeight="1">
      <c r="A12" s="57" t="s">
        <v>88</v>
      </c>
      <c r="B12" s="10"/>
      <c r="C12" s="10"/>
      <c r="D12" s="10"/>
      <c r="E12" s="10"/>
      <c r="F12" s="10"/>
      <c r="G12" s="10"/>
      <c r="H12" s="10"/>
      <c r="I12" s="10"/>
    </row>
    <row r="13" spans="1:10" ht="21.95" customHeight="1">
      <c r="A13" s="57" t="s">
        <v>193</v>
      </c>
      <c r="B13" s="10"/>
      <c r="C13" s="10"/>
      <c r="D13" s="10"/>
      <c r="E13" s="10"/>
      <c r="F13" s="10"/>
      <c r="G13" s="10"/>
      <c r="H13" s="10"/>
      <c r="I13" s="10"/>
    </row>
    <row r="14" spans="1:10" ht="21.95" customHeight="1">
      <c r="A14" s="57" t="s">
        <v>194</v>
      </c>
      <c r="B14" s="10"/>
      <c r="C14" s="10">
        <v>5547</v>
      </c>
      <c r="D14" s="10"/>
      <c r="E14" s="43">
        <v>0</v>
      </c>
      <c r="F14" s="10"/>
      <c r="G14" s="10">
        <v>5547</v>
      </c>
      <c r="H14" s="10"/>
      <c r="I14" s="43">
        <v>0</v>
      </c>
    </row>
    <row r="15" spans="1:10" ht="21.95" customHeight="1">
      <c r="A15" s="19" t="s">
        <v>145</v>
      </c>
      <c r="B15" s="10"/>
      <c r="C15" s="10">
        <v>320</v>
      </c>
      <c r="D15" s="10"/>
      <c r="E15" s="10">
        <v>128</v>
      </c>
      <c r="F15" s="10"/>
      <c r="G15" s="10">
        <v>320</v>
      </c>
      <c r="H15" s="10"/>
      <c r="I15" s="10">
        <v>128</v>
      </c>
    </row>
    <row r="16" spans="1:10" ht="21.95" customHeight="1">
      <c r="A16" s="19" t="s">
        <v>33</v>
      </c>
      <c r="B16" s="10"/>
      <c r="C16" s="10">
        <v>55505</v>
      </c>
      <c r="D16" s="10"/>
      <c r="E16" s="10">
        <v>45986</v>
      </c>
      <c r="F16" s="10"/>
      <c r="G16" s="10">
        <v>53398</v>
      </c>
      <c r="H16" s="10"/>
      <c r="I16" s="10">
        <v>45986</v>
      </c>
    </row>
    <row r="17" spans="1:9" ht="21.95" customHeight="1">
      <c r="A17" s="57" t="s">
        <v>212</v>
      </c>
      <c r="B17" s="10"/>
      <c r="C17" s="10">
        <v>-310</v>
      </c>
      <c r="D17" s="10"/>
      <c r="E17" s="10">
        <v>4</v>
      </c>
      <c r="F17" s="10"/>
      <c r="G17" s="10">
        <v>-310</v>
      </c>
      <c r="H17" s="10"/>
      <c r="I17" s="10">
        <v>4</v>
      </c>
    </row>
    <row r="18" spans="1:9" ht="21.95" customHeight="1">
      <c r="A18" s="57" t="s">
        <v>112</v>
      </c>
      <c r="B18" s="10"/>
      <c r="C18" s="43">
        <v>0</v>
      </c>
      <c r="D18" s="10"/>
      <c r="E18" s="10">
        <v>360</v>
      </c>
      <c r="F18" s="10"/>
      <c r="G18" s="43">
        <v>0</v>
      </c>
      <c r="H18" s="10"/>
      <c r="I18" s="10">
        <v>360</v>
      </c>
    </row>
    <row r="19" spans="1:9" ht="21.95" customHeight="1">
      <c r="A19" s="57" t="s">
        <v>105</v>
      </c>
      <c r="B19" s="10"/>
      <c r="C19" s="43">
        <v>0</v>
      </c>
      <c r="D19" s="10"/>
      <c r="E19" s="10">
        <v>-5600</v>
      </c>
      <c r="F19" s="10"/>
      <c r="G19" s="43">
        <v>0</v>
      </c>
      <c r="H19" s="10"/>
      <c r="I19" s="10">
        <v>-5600</v>
      </c>
    </row>
    <row r="20" spans="1:9" ht="21.95" customHeight="1">
      <c r="A20" s="57" t="s">
        <v>195</v>
      </c>
      <c r="B20" s="10"/>
      <c r="C20" s="43">
        <v>0</v>
      </c>
      <c r="D20" s="10"/>
      <c r="E20" s="43">
        <v>0</v>
      </c>
      <c r="F20" s="10"/>
      <c r="G20" s="10">
        <v>3448</v>
      </c>
      <c r="H20" s="10"/>
      <c r="I20" s="43">
        <v>0</v>
      </c>
    </row>
    <row r="21" spans="1:9" ht="21.95" customHeight="1">
      <c r="A21" s="8" t="s">
        <v>50</v>
      </c>
      <c r="B21" s="10"/>
      <c r="C21" s="10">
        <v>50</v>
      </c>
      <c r="D21" s="10"/>
      <c r="E21" s="10">
        <v>81</v>
      </c>
      <c r="F21" s="10"/>
      <c r="G21" s="10">
        <v>50</v>
      </c>
      <c r="H21" s="10"/>
      <c r="I21" s="10">
        <v>81</v>
      </c>
    </row>
    <row r="22" spans="1:9" ht="21.95" customHeight="1">
      <c r="A22" s="8" t="s">
        <v>196</v>
      </c>
      <c r="B22" s="10"/>
      <c r="C22" s="10">
        <v>-20</v>
      </c>
      <c r="D22" s="10"/>
      <c r="E22" s="43">
        <v>0</v>
      </c>
      <c r="F22" s="10"/>
      <c r="G22" s="10">
        <v>-202</v>
      </c>
      <c r="H22" s="10"/>
      <c r="I22" s="43">
        <v>0</v>
      </c>
    </row>
    <row r="23" spans="1:9" ht="21.95" customHeight="1">
      <c r="A23" s="57" t="s">
        <v>34</v>
      </c>
      <c r="B23" s="10"/>
      <c r="C23" s="30">
        <v>28639</v>
      </c>
      <c r="D23" s="10"/>
      <c r="E23" s="30">
        <v>27062</v>
      </c>
      <c r="F23" s="10"/>
      <c r="G23" s="30">
        <v>28639</v>
      </c>
      <c r="H23" s="10"/>
      <c r="I23" s="30">
        <v>27062</v>
      </c>
    </row>
    <row r="24" spans="1:9" ht="21.95" customHeight="1">
      <c r="A24" s="26" t="s">
        <v>51</v>
      </c>
      <c r="B24" s="29"/>
      <c r="C24" s="29"/>
      <c r="D24" s="29"/>
      <c r="E24" s="29"/>
      <c r="F24" s="29"/>
      <c r="G24" s="29"/>
      <c r="H24" s="29"/>
      <c r="I24" s="29"/>
    </row>
    <row r="25" spans="1:9" ht="21.95" customHeight="1">
      <c r="A25" s="25" t="s">
        <v>35</v>
      </c>
      <c r="B25" s="10"/>
      <c r="C25" s="10">
        <f>SUM(C10:C23)</f>
        <v>63341</v>
      </c>
      <c r="D25" s="10"/>
      <c r="E25" s="10">
        <f>SUM(E10:E23)</f>
        <v>72113</v>
      </c>
      <c r="F25" s="10"/>
      <c r="G25" s="10">
        <f>SUM(G10:G23)</f>
        <v>68568</v>
      </c>
      <c r="H25" s="10"/>
      <c r="I25" s="10">
        <f>SUM(I10:I23)</f>
        <v>72113</v>
      </c>
    </row>
    <row r="26" spans="1:9" ht="21.95" customHeight="1">
      <c r="A26" s="57" t="s">
        <v>36</v>
      </c>
      <c r="B26" s="10"/>
      <c r="C26" s="10"/>
      <c r="D26" s="10"/>
      <c r="E26" s="10"/>
      <c r="F26" s="10"/>
      <c r="G26" s="10"/>
      <c r="H26" s="10"/>
      <c r="I26" s="10"/>
    </row>
    <row r="27" spans="1:9" ht="21.95" customHeight="1">
      <c r="A27" s="57" t="s">
        <v>54</v>
      </c>
      <c r="B27" s="10"/>
      <c r="C27" s="10">
        <v>-12251</v>
      </c>
      <c r="D27" s="10"/>
      <c r="E27" s="10">
        <v>-22777</v>
      </c>
      <c r="F27" s="10"/>
      <c r="G27" s="10">
        <v>-12510</v>
      </c>
      <c r="H27" s="10"/>
      <c r="I27" s="10">
        <v>-22777</v>
      </c>
    </row>
    <row r="28" spans="1:9" ht="21.95" customHeight="1">
      <c r="A28" s="57" t="s">
        <v>197</v>
      </c>
      <c r="B28" s="10"/>
      <c r="C28" s="10">
        <v>-1041</v>
      </c>
      <c r="D28" s="10"/>
      <c r="E28" s="43">
        <v>0</v>
      </c>
      <c r="F28" s="10"/>
      <c r="G28" s="10">
        <v>188</v>
      </c>
      <c r="H28" s="10"/>
      <c r="I28" s="43">
        <v>0</v>
      </c>
    </row>
    <row r="29" spans="1:9" ht="21.95" customHeight="1">
      <c r="A29" s="57" t="s">
        <v>106</v>
      </c>
      <c r="B29" s="10"/>
      <c r="C29" s="10">
        <v>-18547</v>
      </c>
      <c r="D29" s="10"/>
      <c r="E29" s="10">
        <v>-94273</v>
      </c>
      <c r="F29" s="10"/>
      <c r="G29" s="10">
        <v>-18547</v>
      </c>
      <c r="H29" s="10"/>
      <c r="I29" s="10">
        <v>-94273</v>
      </c>
    </row>
    <row r="30" spans="1:9" ht="21.95" customHeight="1">
      <c r="A30" s="57" t="s">
        <v>37</v>
      </c>
      <c r="B30" s="10"/>
      <c r="C30" s="10">
        <v>-3530</v>
      </c>
      <c r="D30" s="10"/>
      <c r="E30" s="10">
        <v>-3460</v>
      </c>
      <c r="F30" s="10"/>
      <c r="G30" s="10">
        <v>-2265</v>
      </c>
      <c r="H30" s="10"/>
      <c r="I30" s="10">
        <v>-3460</v>
      </c>
    </row>
    <row r="31" spans="1:9" ht="21.95" customHeight="1">
      <c r="A31" s="19" t="s">
        <v>76</v>
      </c>
      <c r="B31" s="10"/>
      <c r="C31" s="10">
        <v>-3951</v>
      </c>
      <c r="D31" s="10"/>
      <c r="E31" s="10">
        <v>-929</v>
      </c>
      <c r="F31" s="10"/>
      <c r="G31" s="10">
        <v>133</v>
      </c>
      <c r="H31" s="10"/>
      <c r="I31" s="10">
        <v>-929</v>
      </c>
    </row>
    <row r="32" spans="1:9" ht="21.95" customHeight="1">
      <c r="A32" s="19" t="s">
        <v>99</v>
      </c>
      <c r="B32" s="10"/>
      <c r="C32" s="10">
        <v>802</v>
      </c>
      <c r="D32" s="10"/>
      <c r="E32" s="10">
        <v>-1972</v>
      </c>
      <c r="F32" s="10"/>
      <c r="G32" s="10">
        <v>802</v>
      </c>
      <c r="H32" s="10"/>
      <c r="I32" s="10">
        <v>-1972</v>
      </c>
    </row>
    <row r="33" spans="1:10" ht="21.95" customHeight="1">
      <c r="A33" s="57" t="s">
        <v>38</v>
      </c>
      <c r="B33" s="10"/>
      <c r="C33" s="10"/>
      <c r="D33" s="10"/>
      <c r="E33" s="10"/>
      <c r="F33" s="10"/>
      <c r="G33" s="10"/>
      <c r="H33" s="10"/>
      <c r="I33" s="10"/>
    </row>
    <row r="34" spans="1:10" ht="21.95" customHeight="1">
      <c r="A34" s="19" t="s">
        <v>55</v>
      </c>
      <c r="B34" s="10"/>
      <c r="C34" s="10">
        <v>-981</v>
      </c>
      <c r="D34" s="10"/>
      <c r="E34" s="10">
        <v>9030</v>
      </c>
      <c r="F34" s="10"/>
      <c r="G34" s="10">
        <v>-3920</v>
      </c>
      <c r="H34" s="10"/>
      <c r="I34" s="10">
        <v>9030</v>
      </c>
    </row>
    <row r="35" spans="1:10" ht="21.95" customHeight="1">
      <c r="A35" s="19" t="s">
        <v>77</v>
      </c>
      <c r="B35" s="10"/>
      <c r="C35" s="10">
        <v>-3713</v>
      </c>
      <c r="D35" s="10"/>
      <c r="E35" s="10">
        <v>2390</v>
      </c>
      <c r="F35" s="10"/>
      <c r="G35" s="10">
        <v>-3965</v>
      </c>
      <c r="H35" s="10"/>
      <c r="I35" s="10">
        <v>2390</v>
      </c>
    </row>
    <row r="36" spans="1:10" ht="21.95" customHeight="1">
      <c r="A36" s="57" t="s">
        <v>39</v>
      </c>
      <c r="B36" s="10"/>
      <c r="C36" s="10">
        <v>4807</v>
      </c>
      <c r="D36" s="10"/>
      <c r="E36" s="10">
        <v>17049</v>
      </c>
      <c r="F36" s="10"/>
      <c r="G36" s="10">
        <v>4418</v>
      </c>
      <c r="H36" s="10"/>
      <c r="I36" s="10">
        <v>17049</v>
      </c>
    </row>
    <row r="37" spans="1:10" ht="21.95" customHeight="1">
      <c r="A37" s="57" t="s">
        <v>78</v>
      </c>
      <c r="B37" s="10"/>
      <c r="C37" s="10">
        <v>-4841</v>
      </c>
      <c r="D37" s="10"/>
      <c r="E37" s="10">
        <v>-3795</v>
      </c>
      <c r="F37" s="10"/>
      <c r="G37" s="10">
        <v>-4841</v>
      </c>
      <c r="H37" s="10"/>
      <c r="I37" s="10">
        <v>-3795</v>
      </c>
    </row>
    <row r="38" spans="1:10" ht="21.95" customHeight="1">
      <c r="A38" s="57" t="s">
        <v>40</v>
      </c>
      <c r="B38" s="29"/>
      <c r="C38" s="30">
        <v>-823</v>
      </c>
      <c r="D38" s="29"/>
      <c r="E38" s="30">
        <v>-15</v>
      </c>
      <c r="F38" s="10"/>
      <c r="G38" s="30">
        <v>-845</v>
      </c>
      <c r="H38" s="29"/>
      <c r="I38" s="30">
        <v>-15</v>
      </c>
    </row>
    <row r="39" spans="1:10" ht="21.95" customHeight="1">
      <c r="A39" s="57" t="s">
        <v>108</v>
      </c>
      <c r="B39" s="29"/>
      <c r="C39" s="29">
        <f>SUM(C25:C38)</f>
        <v>19272</v>
      </c>
      <c r="D39" s="29"/>
      <c r="E39" s="29">
        <f>SUM(E25:E38)</f>
        <v>-26639</v>
      </c>
      <c r="F39" s="29"/>
      <c r="G39" s="29">
        <f>SUM(G25:G38)</f>
        <v>27216</v>
      </c>
      <c r="H39" s="29"/>
      <c r="I39" s="29">
        <f>SUM(I25:I38)</f>
        <v>-26639</v>
      </c>
    </row>
    <row r="40" spans="1:10" ht="21.95" customHeight="1">
      <c r="A40" s="57" t="s">
        <v>89</v>
      </c>
      <c r="B40" s="10"/>
      <c r="C40" s="30">
        <v>-3246</v>
      </c>
      <c r="D40" s="10"/>
      <c r="E40" s="30">
        <v>-3485</v>
      </c>
      <c r="F40" s="10"/>
      <c r="G40" s="30">
        <v>-3210</v>
      </c>
      <c r="H40" s="10"/>
      <c r="I40" s="30">
        <v>-3485</v>
      </c>
      <c r="J40" s="79"/>
    </row>
    <row r="41" spans="1:10" ht="21.95" customHeight="1">
      <c r="A41" s="26" t="s">
        <v>109</v>
      </c>
      <c r="B41" s="10"/>
      <c r="C41" s="30">
        <f>SUM(C39:C40)</f>
        <v>16026</v>
      </c>
      <c r="D41" s="10"/>
      <c r="E41" s="30">
        <f>SUM(E39:E40)</f>
        <v>-30124</v>
      </c>
      <c r="F41" s="10"/>
      <c r="G41" s="30">
        <f>SUM(G39:G40)</f>
        <v>24006</v>
      </c>
      <c r="H41" s="10"/>
      <c r="I41" s="30">
        <f>SUM(I39:I40)</f>
        <v>-30124</v>
      </c>
      <c r="J41" s="3"/>
    </row>
    <row r="42" spans="1:10" ht="21.95" customHeight="1">
      <c r="A42" s="19"/>
      <c r="J42" s="3"/>
    </row>
    <row r="43" spans="1:10" ht="21.95" customHeight="1">
      <c r="A43" s="19" t="s">
        <v>10</v>
      </c>
      <c r="J43" s="3"/>
    </row>
    <row r="44" spans="1:10" s="3" customFormat="1" ht="21.95" customHeight="1">
      <c r="B44" s="2"/>
      <c r="C44" s="2"/>
      <c r="D44" s="2"/>
      <c r="E44" s="2"/>
      <c r="F44" s="2"/>
      <c r="G44" s="2"/>
      <c r="H44" s="2"/>
      <c r="I44" s="15"/>
      <c r="J44" s="15" t="s">
        <v>62</v>
      </c>
    </row>
    <row r="45" spans="1:10" s="3" customFormat="1" ht="21.95" customHeight="1">
      <c r="A45" s="1" t="s">
        <v>136</v>
      </c>
      <c r="B45" s="2"/>
      <c r="C45" s="2"/>
      <c r="D45" s="2"/>
      <c r="E45" s="2"/>
      <c r="F45" s="2"/>
      <c r="G45" s="2"/>
      <c r="H45" s="2"/>
      <c r="I45" s="2"/>
      <c r="J45" s="6"/>
    </row>
    <row r="46" spans="1:10" s="3" customFormat="1" ht="21.95" customHeight="1">
      <c r="A46" s="1" t="s">
        <v>90</v>
      </c>
      <c r="B46" s="2"/>
      <c r="C46" s="2"/>
      <c r="D46" s="2"/>
      <c r="E46" s="2"/>
      <c r="F46" s="2"/>
      <c r="G46" s="2"/>
      <c r="H46" s="2"/>
      <c r="I46" s="2"/>
      <c r="J46" s="6"/>
    </row>
    <row r="47" spans="1:10" s="3" customFormat="1" ht="21.95" customHeight="1">
      <c r="A47" s="1" t="s">
        <v>167</v>
      </c>
      <c r="B47" s="2"/>
      <c r="C47" s="2"/>
      <c r="D47" s="2"/>
      <c r="E47" s="2"/>
      <c r="F47" s="2"/>
      <c r="G47" s="2"/>
      <c r="H47" s="2"/>
      <c r="I47" s="2"/>
      <c r="J47" s="6"/>
    </row>
    <row r="48" spans="1:10" s="3" customFormat="1" ht="21.95" customHeight="1">
      <c r="B48" s="2"/>
      <c r="C48" s="2"/>
      <c r="D48" s="2"/>
      <c r="E48" s="2"/>
      <c r="F48" s="2"/>
      <c r="G48" s="2"/>
      <c r="H48" s="2"/>
      <c r="I48" s="5" t="s">
        <v>59</v>
      </c>
      <c r="J48" s="6"/>
    </row>
    <row r="49" spans="1:10" s="3" customFormat="1" ht="21.95" customHeight="1">
      <c r="B49" s="2"/>
      <c r="C49" s="102" t="s">
        <v>119</v>
      </c>
      <c r="D49" s="102"/>
      <c r="E49" s="102"/>
      <c r="F49" s="2"/>
      <c r="G49" s="102" t="s">
        <v>121</v>
      </c>
      <c r="H49" s="102"/>
      <c r="I49" s="102"/>
    </row>
    <row r="50" spans="1:10" s="3" customFormat="1" ht="21.95" customHeight="1">
      <c r="B50" s="2"/>
      <c r="C50" s="103" t="s">
        <v>120</v>
      </c>
      <c r="D50" s="103"/>
      <c r="E50" s="103"/>
      <c r="F50" s="2"/>
      <c r="G50" s="103" t="s">
        <v>118</v>
      </c>
      <c r="H50" s="103"/>
      <c r="I50" s="103"/>
    </row>
    <row r="51" spans="1:10" ht="21.95" customHeight="1">
      <c r="B51" s="23"/>
      <c r="C51" s="87" t="s">
        <v>166</v>
      </c>
      <c r="D51" s="23"/>
      <c r="E51" s="68">
        <v>2017</v>
      </c>
      <c r="F51" s="69"/>
      <c r="G51" s="87" t="s">
        <v>166</v>
      </c>
      <c r="H51" s="23"/>
      <c r="I51" s="68">
        <v>2017</v>
      </c>
      <c r="J51" s="3"/>
    </row>
    <row r="52" spans="1:10" ht="21.95" customHeight="1">
      <c r="A52" s="25" t="s">
        <v>41</v>
      </c>
      <c r="C52" s="13"/>
      <c r="E52" s="13"/>
      <c r="F52" s="15"/>
      <c r="G52" s="13"/>
      <c r="H52" s="15"/>
      <c r="I52" s="13"/>
    </row>
    <row r="53" spans="1:10" ht="21.95" customHeight="1">
      <c r="A53" s="57" t="s">
        <v>141</v>
      </c>
      <c r="C53" s="51">
        <v>0</v>
      </c>
      <c r="E53" s="51">
        <v>0</v>
      </c>
      <c r="F53" s="15"/>
      <c r="G53" s="51">
        <v>0</v>
      </c>
      <c r="H53" s="15"/>
      <c r="I53" s="51">
        <v>-600</v>
      </c>
    </row>
    <row r="54" spans="1:10" ht="21.95" customHeight="1">
      <c r="A54" s="57" t="s">
        <v>214</v>
      </c>
      <c r="C54" s="51">
        <v>0</v>
      </c>
      <c r="E54" s="51">
        <v>0</v>
      </c>
      <c r="F54" s="15"/>
      <c r="G54" s="51">
        <v>-20000</v>
      </c>
      <c r="H54" s="15"/>
      <c r="I54" s="51">
        <v>0</v>
      </c>
    </row>
    <row r="55" spans="1:10" ht="21.95" customHeight="1">
      <c r="A55" s="57" t="s">
        <v>198</v>
      </c>
      <c r="C55" s="51">
        <v>20</v>
      </c>
      <c r="E55" s="51">
        <v>0</v>
      </c>
      <c r="F55" s="15"/>
      <c r="G55" s="51">
        <v>202</v>
      </c>
      <c r="H55" s="15"/>
      <c r="I55" s="51">
        <v>0</v>
      </c>
    </row>
    <row r="56" spans="1:10" ht="21.95" customHeight="1">
      <c r="A56" s="57" t="s">
        <v>155</v>
      </c>
      <c r="C56" s="29">
        <v>-18598</v>
      </c>
      <c r="E56" s="29">
        <v>-27514</v>
      </c>
      <c r="F56" s="29"/>
      <c r="G56" s="29">
        <v>-6004</v>
      </c>
      <c r="H56" s="15"/>
      <c r="I56" s="29">
        <v>-27514</v>
      </c>
    </row>
    <row r="57" spans="1:10" ht="21.95" customHeight="1">
      <c r="A57" s="57" t="s">
        <v>156</v>
      </c>
      <c r="B57" s="29"/>
      <c r="C57" s="51">
        <v>-1621</v>
      </c>
      <c r="D57" s="29"/>
      <c r="E57" s="51">
        <v>-52</v>
      </c>
      <c r="F57" s="29"/>
      <c r="G57" s="51">
        <v>-839</v>
      </c>
      <c r="H57" s="29"/>
      <c r="I57" s="51">
        <v>-52</v>
      </c>
    </row>
    <row r="58" spans="1:10" ht="21.95" customHeight="1">
      <c r="A58" s="57" t="s">
        <v>215</v>
      </c>
      <c r="B58" s="29"/>
      <c r="C58" s="51">
        <v>-1732</v>
      </c>
      <c r="D58" s="29"/>
      <c r="E58" s="51">
        <v>-359</v>
      </c>
      <c r="F58" s="29"/>
      <c r="G58" s="51">
        <v>-1732</v>
      </c>
      <c r="H58" s="29"/>
      <c r="I58" s="51">
        <v>-359</v>
      </c>
    </row>
    <row r="59" spans="1:10" ht="21.95" customHeight="1">
      <c r="A59" s="57" t="s">
        <v>111</v>
      </c>
      <c r="B59" s="29"/>
      <c r="C59" s="29">
        <v>-38764</v>
      </c>
      <c r="D59" s="29"/>
      <c r="E59" s="29">
        <v>-106980</v>
      </c>
      <c r="F59" s="29"/>
      <c r="G59" s="29">
        <v>-38764</v>
      </c>
      <c r="H59" s="29"/>
      <c r="I59" s="29">
        <v>-106980</v>
      </c>
    </row>
    <row r="60" spans="1:10" ht="21.95" customHeight="1">
      <c r="A60" s="57" t="s">
        <v>207</v>
      </c>
      <c r="B60" s="29"/>
      <c r="C60" s="29">
        <v>1880</v>
      </c>
      <c r="D60" s="29"/>
      <c r="E60" s="29">
        <v>37</v>
      </c>
      <c r="F60" s="29"/>
      <c r="G60" s="29">
        <v>1880</v>
      </c>
      <c r="H60" s="29"/>
      <c r="I60" s="29">
        <v>37</v>
      </c>
    </row>
    <row r="61" spans="1:10" ht="21.95" customHeight="1">
      <c r="A61" s="25" t="s">
        <v>93</v>
      </c>
      <c r="B61" s="10"/>
      <c r="C61" s="12">
        <f>SUM(C53:C60)</f>
        <v>-58815</v>
      </c>
      <c r="D61" s="10"/>
      <c r="E61" s="12">
        <f>SUM(E53:E60)</f>
        <v>-134868</v>
      </c>
      <c r="F61" s="10"/>
      <c r="G61" s="12">
        <f>SUM(G53:G60)</f>
        <v>-65257</v>
      </c>
      <c r="H61" s="10"/>
      <c r="I61" s="12">
        <f>SUM(I53:I60)</f>
        <v>-135468</v>
      </c>
    </row>
    <row r="62" spans="1:10" ht="21.95" customHeight="1">
      <c r="A62" s="25" t="s">
        <v>42</v>
      </c>
      <c r="B62" s="10"/>
      <c r="C62" s="10"/>
      <c r="D62" s="10"/>
      <c r="E62" s="10"/>
      <c r="F62" s="10"/>
      <c r="G62" s="10"/>
      <c r="H62" s="10"/>
      <c r="I62" s="10"/>
    </row>
    <row r="63" spans="1:10" ht="21.95" customHeight="1">
      <c r="A63" s="19" t="s">
        <v>199</v>
      </c>
      <c r="B63" s="10"/>
      <c r="C63" s="10"/>
      <c r="D63" s="10"/>
      <c r="E63" s="10"/>
      <c r="F63" s="10"/>
      <c r="G63" s="10"/>
      <c r="H63" s="10"/>
      <c r="I63" s="10"/>
    </row>
    <row r="64" spans="1:10" ht="21.95" customHeight="1">
      <c r="A64" s="19" t="s">
        <v>152</v>
      </c>
      <c r="B64" s="10"/>
      <c r="C64" s="10">
        <v>-6318</v>
      </c>
      <c r="D64" s="10"/>
      <c r="E64" s="10">
        <v>56722</v>
      </c>
      <c r="F64" s="10"/>
      <c r="G64" s="10">
        <v>-6318</v>
      </c>
      <c r="H64" s="10"/>
      <c r="I64" s="10">
        <v>56722</v>
      </c>
    </row>
    <row r="65" spans="1:9" ht="21.95" customHeight="1">
      <c r="A65" s="19" t="s">
        <v>146</v>
      </c>
      <c r="B65" s="10"/>
      <c r="C65" s="10">
        <v>50000</v>
      </c>
      <c r="D65" s="10"/>
      <c r="E65" s="10">
        <v>-15000</v>
      </c>
      <c r="F65" s="10"/>
      <c r="G65" s="10">
        <v>50000</v>
      </c>
      <c r="H65" s="10"/>
      <c r="I65" s="10">
        <v>-15000</v>
      </c>
    </row>
    <row r="66" spans="1:9" ht="21.95" customHeight="1">
      <c r="A66" s="19" t="s">
        <v>147</v>
      </c>
      <c r="B66" s="10"/>
      <c r="C66" s="43">
        <v>0</v>
      </c>
      <c r="D66" s="10"/>
      <c r="E66" s="10">
        <v>100000</v>
      </c>
      <c r="F66" s="10"/>
      <c r="G66" s="43">
        <v>0</v>
      </c>
      <c r="H66" s="10"/>
      <c r="I66" s="10">
        <v>100000</v>
      </c>
    </row>
    <row r="67" spans="1:9" ht="21.95" customHeight="1">
      <c r="A67" s="19" t="s">
        <v>107</v>
      </c>
      <c r="B67" s="10"/>
      <c r="C67" s="10">
        <v>-54897</v>
      </c>
      <c r="D67" s="10"/>
      <c r="E67" s="10">
        <v>-36679</v>
      </c>
      <c r="F67" s="10"/>
      <c r="G67" s="10">
        <v>-54897</v>
      </c>
      <c r="H67" s="10"/>
      <c r="I67" s="10">
        <v>-36679</v>
      </c>
    </row>
    <row r="68" spans="1:9" ht="21.95" customHeight="1">
      <c r="A68" s="57" t="s">
        <v>148</v>
      </c>
      <c r="B68" s="10"/>
      <c r="C68" s="10">
        <v>100000</v>
      </c>
      <c r="D68" s="10"/>
      <c r="E68" s="10">
        <v>69000</v>
      </c>
      <c r="F68" s="10"/>
      <c r="G68" s="10">
        <v>100000</v>
      </c>
      <c r="H68" s="10"/>
      <c r="I68" s="10">
        <v>69000</v>
      </c>
    </row>
    <row r="69" spans="1:9" ht="21.95" customHeight="1">
      <c r="A69" s="57" t="s">
        <v>149</v>
      </c>
      <c r="B69" s="10"/>
      <c r="C69" s="10">
        <v>-1436</v>
      </c>
      <c r="D69" s="10"/>
      <c r="E69" s="10">
        <v>-283</v>
      </c>
      <c r="F69" s="10"/>
      <c r="G69" s="10">
        <v>-1436</v>
      </c>
      <c r="H69" s="10"/>
      <c r="I69" s="10">
        <v>-283</v>
      </c>
    </row>
    <row r="70" spans="1:9" ht="21.95" customHeight="1">
      <c r="A70" s="57" t="s">
        <v>208</v>
      </c>
      <c r="B70" s="10"/>
      <c r="C70" s="10">
        <v>-352</v>
      </c>
      <c r="D70" s="10"/>
      <c r="E70" s="10">
        <v>-200</v>
      </c>
      <c r="F70" s="10"/>
      <c r="G70" s="10">
        <v>-352</v>
      </c>
      <c r="H70" s="10"/>
      <c r="I70" s="10">
        <v>-200</v>
      </c>
    </row>
    <row r="71" spans="1:9" ht="21.95" customHeight="1">
      <c r="A71" s="57" t="s">
        <v>150</v>
      </c>
      <c r="B71" s="10"/>
      <c r="C71" s="51">
        <v>-32466</v>
      </c>
      <c r="D71" s="10"/>
      <c r="E71" s="51">
        <v>-29774</v>
      </c>
      <c r="F71" s="10"/>
      <c r="G71" s="51">
        <v>-32466</v>
      </c>
      <c r="H71" s="10"/>
      <c r="I71" s="51">
        <v>-29774</v>
      </c>
    </row>
    <row r="72" spans="1:9" ht="21.95" customHeight="1">
      <c r="A72" s="57" t="s">
        <v>137</v>
      </c>
      <c r="B72" s="10"/>
      <c r="C72" s="10"/>
      <c r="D72" s="10"/>
      <c r="E72" s="10"/>
      <c r="F72" s="10"/>
      <c r="G72" s="10"/>
      <c r="H72" s="10"/>
      <c r="I72" s="10"/>
    </row>
    <row r="73" spans="1:9" ht="21.95" customHeight="1">
      <c r="A73" s="57" t="s">
        <v>138</v>
      </c>
      <c r="B73" s="10"/>
      <c r="C73" s="51">
        <v>0</v>
      </c>
      <c r="D73" s="10"/>
      <c r="E73" s="51">
        <v>400</v>
      </c>
      <c r="F73" s="10"/>
      <c r="G73" s="51">
        <v>0</v>
      </c>
      <c r="H73" s="10"/>
      <c r="I73" s="51">
        <v>0</v>
      </c>
    </row>
    <row r="74" spans="1:9" ht="21.95" customHeight="1">
      <c r="A74" s="25" t="s">
        <v>209</v>
      </c>
      <c r="B74" s="10"/>
      <c r="C74" s="12">
        <f>SUM(C64:C73)</f>
        <v>54531</v>
      </c>
      <c r="D74" s="10"/>
      <c r="E74" s="12">
        <f>SUM(E64:E73)</f>
        <v>144186</v>
      </c>
      <c r="F74" s="10"/>
      <c r="G74" s="12">
        <f>SUM(G64:G73)</f>
        <v>54531</v>
      </c>
      <c r="H74" s="10"/>
      <c r="I74" s="12">
        <f>SUM(I64:I73)</f>
        <v>143786</v>
      </c>
    </row>
    <row r="75" spans="1:9" ht="21.95" customHeight="1">
      <c r="A75" s="25" t="s">
        <v>151</v>
      </c>
      <c r="B75" s="10"/>
      <c r="C75" s="29">
        <f>C41+C61+C74</f>
        <v>11742</v>
      </c>
      <c r="D75" s="10"/>
      <c r="E75" s="29">
        <f>E41+E61+E74</f>
        <v>-20806</v>
      </c>
      <c r="F75" s="10"/>
      <c r="G75" s="29">
        <f>G41+G61+G74</f>
        <v>13280</v>
      </c>
      <c r="H75" s="10"/>
      <c r="I75" s="29">
        <f>I41+I61+I74</f>
        <v>-21806</v>
      </c>
    </row>
    <row r="76" spans="1:9" ht="21.95" customHeight="1">
      <c r="A76" s="19" t="s">
        <v>79</v>
      </c>
      <c r="B76" s="10"/>
      <c r="C76" s="30">
        <f>BS!G12</f>
        <v>6039</v>
      </c>
      <c r="D76" s="10"/>
      <c r="E76" s="30">
        <v>70059</v>
      </c>
      <c r="F76" s="10"/>
      <c r="G76" s="30">
        <f>BS!K12</f>
        <v>2565</v>
      </c>
      <c r="H76" s="10"/>
      <c r="I76" s="30">
        <v>70059</v>
      </c>
    </row>
    <row r="77" spans="1:9" ht="21.95" customHeight="1" thickBot="1">
      <c r="A77" s="26" t="s">
        <v>80</v>
      </c>
      <c r="B77" s="10"/>
      <c r="C77" s="28">
        <f>SUM(C75:C76)</f>
        <v>17781</v>
      </c>
      <c r="D77" s="10"/>
      <c r="E77" s="28">
        <f>SUM(E75:E76)</f>
        <v>49253</v>
      </c>
      <c r="F77" s="10"/>
      <c r="G77" s="28">
        <f>SUM(G75:G76)</f>
        <v>15845</v>
      </c>
      <c r="H77" s="10"/>
      <c r="I77" s="28">
        <f>SUM(I75:I76)</f>
        <v>48253</v>
      </c>
    </row>
    <row r="78" spans="1:9" ht="21.95" customHeight="1" thickTop="1">
      <c r="B78" s="10"/>
      <c r="C78" s="10">
        <f>C77-BS!E12</f>
        <v>0</v>
      </c>
      <c r="D78" s="10"/>
      <c r="E78" s="10">
        <v>0</v>
      </c>
      <c r="F78" s="10" t="e">
        <f>F77-#REF!</f>
        <v>#REF!</v>
      </c>
      <c r="G78" s="10">
        <f>G77-BS!I12</f>
        <v>0</v>
      </c>
      <c r="H78" s="10" t="e">
        <f>H77-#REF!</f>
        <v>#REF!</v>
      </c>
      <c r="I78" s="10">
        <v>0</v>
      </c>
    </row>
    <row r="79" spans="1:9" ht="21.95" customHeight="1">
      <c r="A79" s="26" t="s">
        <v>81</v>
      </c>
      <c r="B79" s="10"/>
      <c r="C79" s="10"/>
      <c r="D79" s="10"/>
      <c r="E79" s="10"/>
      <c r="F79" s="10"/>
      <c r="G79" s="10"/>
      <c r="H79" s="10"/>
      <c r="I79" s="10"/>
    </row>
    <row r="80" spans="1:9" ht="21.95" customHeight="1">
      <c r="A80" s="19" t="s">
        <v>82</v>
      </c>
      <c r="B80" s="10"/>
      <c r="C80" s="10"/>
      <c r="D80" s="10"/>
      <c r="E80" s="10"/>
      <c r="F80" s="10"/>
      <c r="G80" s="10"/>
      <c r="H80" s="10"/>
      <c r="I80" s="10"/>
    </row>
    <row r="81" spans="1:9" ht="21.95" customHeight="1">
      <c r="A81" s="19" t="s">
        <v>216</v>
      </c>
      <c r="B81" s="10"/>
      <c r="C81" s="10">
        <v>-20348</v>
      </c>
      <c r="D81" s="10"/>
      <c r="E81" s="10">
        <v>6977</v>
      </c>
      <c r="F81" s="10"/>
      <c r="G81" s="10">
        <v>-20348</v>
      </c>
      <c r="H81" s="10"/>
      <c r="I81" s="10">
        <v>6977</v>
      </c>
    </row>
    <row r="82" spans="1:9" ht="21.95" customHeight="1">
      <c r="A82" s="19" t="s">
        <v>110</v>
      </c>
      <c r="B82" s="10"/>
      <c r="C82" s="10">
        <v>4381</v>
      </c>
      <c r="D82" s="10"/>
      <c r="E82" s="10">
        <v>2463</v>
      </c>
      <c r="F82" s="10"/>
      <c r="G82" s="10">
        <v>4381</v>
      </c>
      <c r="H82" s="10"/>
      <c r="I82" s="10">
        <v>2463</v>
      </c>
    </row>
    <row r="83" spans="1:9" ht="21.95" customHeight="1">
      <c r="A83" s="19" t="s">
        <v>113</v>
      </c>
      <c r="B83" s="10"/>
      <c r="C83" s="10"/>
      <c r="D83" s="10"/>
      <c r="E83" s="10"/>
      <c r="F83" s="10"/>
      <c r="G83" s="10"/>
      <c r="H83" s="10"/>
      <c r="I83" s="10"/>
    </row>
    <row r="84" spans="1:9" ht="21.95" customHeight="1">
      <c r="A84" s="19" t="s">
        <v>114</v>
      </c>
      <c r="B84" s="10"/>
      <c r="C84" s="43">
        <v>0</v>
      </c>
      <c r="D84" s="10"/>
      <c r="E84" s="10">
        <v>15846</v>
      </c>
      <c r="F84" s="10"/>
      <c r="G84" s="43">
        <v>0</v>
      </c>
      <c r="H84" s="10"/>
      <c r="I84" s="10">
        <v>15846</v>
      </c>
    </row>
    <row r="85" spans="1:9" ht="21.95" customHeight="1">
      <c r="A85" s="57" t="s">
        <v>206</v>
      </c>
      <c r="B85" s="10"/>
      <c r="C85" s="10">
        <v>1156</v>
      </c>
      <c r="D85" s="10"/>
      <c r="E85" s="43">
        <v>0</v>
      </c>
      <c r="F85" s="10"/>
      <c r="G85" s="10">
        <v>1156</v>
      </c>
      <c r="H85" s="10"/>
      <c r="I85" s="43">
        <v>0</v>
      </c>
    </row>
    <row r="86" spans="1:9" ht="21.95" customHeight="1">
      <c r="A86" s="57" t="s">
        <v>217</v>
      </c>
      <c r="B86" s="10"/>
      <c r="C86" s="10"/>
      <c r="D86" s="10"/>
      <c r="E86" s="10"/>
      <c r="F86" s="10"/>
      <c r="G86" s="10"/>
      <c r="H86" s="10"/>
      <c r="I86" s="10"/>
    </row>
    <row r="87" spans="1:9" ht="21.95" customHeight="1">
      <c r="A87" s="57" t="s">
        <v>218</v>
      </c>
      <c r="B87" s="10"/>
      <c r="C87" s="43">
        <v>0</v>
      </c>
      <c r="D87" s="10"/>
      <c r="E87" s="10">
        <v>12100</v>
      </c>
      <c r="F87" s="10"/>
      <c r="G87" s="43">
        <v>0</v>
      </c>
      <c r="H87" s="10"/>
      <c r="I87" s="10">
        <v>12100</v>
      </c>
    </row>
    <row r="88" spans="1:9" ht="21.95" customHeight="1">
      <c r="B88" s="10"/>
      <c r="C88" s="43"/>
      <c r="D88" s="10"/>
      <c r="E88" s="10"/>
      <c r="F88" s="10"/>
      <c r="G88" s="43"/>
      <c r="H88" s="10"/>
      <c r="I88" s="10"/>
    </row>
    <row r="89" spans="1:9" ht="21.95" customHeight="1">
      <c r="A89" s="19" t="s">
        <v>43</v>
      </c>
    </row>
  </sheetData>
  <mergeCells count="8">
    <mergeCell ref="G6:I6"/>
    <mergeCell ref="G7:I7"/>
    <mergeCell ref="G49:I49"/>
    <mergeCell ref="G50:I50"/>
    <mergeCell ref="C6:E6"/>
    <mergeCell ref="C7:E7"/>
    <mergeCell ref="C49:E49"/>
    <mergeCell ref="C50:E50"/>
  </mergeCells>
  <pageMargins left="0.74803149606299202" right="0.31496062992126" top="0.70866141732283505" bottom="0.31496062992126" header="0.31496062992126" footer="0.31496062992126"/>
  <pageSetup paperSize="9" scale="76" fitToHeight="7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</vt:lpstr>
      <vt:lpstr>Conso</vt:lpstr>
      <vt:lpstr>statement of change equity</vt:lpstr>
      <vt:lpstr>CF</vt:lpstr>
      <vt:lpstr>BS!Print_Area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2018-08-07T09:09:43Z</cp:lastPrinted>
  <dcterms:created xsi:type="dcterms:W3CDTF">2011-03-15T03:50:46Z</dcterms:created>
  <dcterms:modified xsi:type="dcterms:W3CDTF">2018-08-08T08:35:31Z</dcterms:modified>
</cp:coreProperties>
</file>