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0905" yWindow="-15" windowWidth="10710" windowHeight="9525" activeTab="2"/>
  </bookViews>
  <sheets>
    <sheet name="bs" sheetId="3" r:id="rId1"/>
    <sheet name="PL" sheetId="4" r:id="rId2"/>
    <sheet name="scs_e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SCB1">'[1]SCB 1 - Current'!$F$10</definedName>
    <definedName name="_______SCB2">'[1]SCB 2 - Current'!$F$11</definedName>
    <definedName name="______SCB1">'[1]SCB 1 - Current'!$F$10</definedName>
    <definedName name="______SCB2">'[1]SCB 2 - Current'!$F$11</definedName>
    <definedName name="_____SCB1">'[1]SCB 1 - Current'!$F$10</definedName>
    <definedName name="_____SCB2">'[1]SCB 2 - Current'!$F$11</definedName>
    <definedName name="____SCB1">'[1]SCB 1 - Current'!$F$10</definedName>
    <definedName name="____SCB2">'[1]SCB 2 - Current'!$F$11</definedName>
    <definedName name="___SCB1">'[1]SCB 1 - Current'!$F$10</definedName>
    <definedName name="___SCB2">'[1]SCB 2 - Current'!$F$11</definedName>
    <definedName name="__SCB1">'[1]SCB 1 - Current'!$F$10</definedName>
    <definedName name="__SCB2">'[1]SCB 2 - Current'!$F$11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AS2DocOpenMode" hidden="1">"AS2DocumentEdit"</definedName>
    <definedName name="_xlnm.Database" localSheetId="0">#REF!</definedName>
    <definedName name="_xlnm.Database">#REF!</definedName>
    <definedName name="DKK">'[2]ADJ - RATE'!$B$4</definedName>
    <definedName name="f">'[3]เงินกู้ MGC'!$B$4</definedName>
    <definedName name="ff">'[3]เงินกู้ MGC'!$F$15</definedName>
    <definedName name="LIT">'[2]ADJ - RATE'!$B$2</definedName>
    <definedName name="nklnj">[4]เงินกู้ธนชาติ!$B$4</definedName>
    <definedName name="_xlnm.Print_Area" localSheetId="0">bs!$A$1:$G$81</definedName>
    <definedName name="_xlnm.Print_Area" localSheetId="1">PL!$A$1:$G$131</definedName>
    <definedName name="_xlnm.Print_Area" localSheetId="2">scs_e!$A$1:$S$27</definedName>
    <definedName name="_xlnm.Print_Area">'[5]C-1'!$A$6:$O$6</definedName>
    <definedName name="_xlnm.Print_Titles">'[5]C-1'!$A$1:$IV$5</definedName>
    <definedName name="RM">'[2]ADJ - RATE'!$B$5</definedName>
    <definedName name="Spec">'[6]L7 ocl'!$A$1:$CW$34</definedName>
    <definedName name="TextRefCopyRangeCount" hidden="1">7</definedName>
    <definedName name="US">'[2]ADJ - RATE'!$B$3</definedName>
    <definedName name="XRefColumnsCount" hidden="1">10</definedName>
    <definedName name="XRefCopyRangeCount" hidden="1">63</definedName>
    <definedName name="XRefPasteRangeCount" hidden="1">52</definedName>
    <definedName name="Z_C5B838C6_B7AC_499D_9A0F_3F275B52E9F7_.wvu.PrintArea" localSheetId="2" hidden="1">scs_e!$A$2:$S$27</definedName>
  </definedNames>
  <calcPr calcId="152511"/>
  <customWorkbookViews>
    <customWorkbookView name="Monthira Nitsuwan - Personal View" guid="{C5B838C6-B7AC-499D-9A0F-3F275B52E9F7}" mergeInterval="0" personalView="1" maximized="1" xWindow="-8" yWindow="-8" windowWidth="1456" windowHeight="854" activeSheetId="1"/>
  </customWorkbookViews>
</workbook>
</file>

<file path=xl/calcChain.xml><?xml version="1.0" encoding="utf-8"?>
<calcChain xmlns="http://schemas.openxmlformats.org/spreadsheetml/2006/main">
  <c r="E46" i="3" l="1"/>
  <c r="G46" i="3"/>
  <c r="G126" i="4"/>
  <c r="G123" i="4"/>
  <c r="G119" i="4"/>
  <c r="G91" i="4"/>
  <c r="G74" i="4"/>
  <c r="G60" i="4"/>
  <c r="G62" i="4" s="1"/>
  <c r="G67" i="4" s="1"/>
  <c r="G75" i="4" s="1"/>
  <c r="G77" i="4" s="1"/>
  <c r="G93" i="4" s="1"/>
  <c r="G42" i="4"/>
  <c r="G25" i="4"/>
  <c r="G11" i="4"/>
  <c r="G13" i="4" s="1"/>
  <c r="G18" i="4" s="1"/>
  <c r="G127" i="4" l="1"/>
  <c r="G129" i="4" s="1"/>
  <c r="G26" i="4"/>
  <c r="G28" i="4" s="1"/>
  <c r="G44" i="4" s="1"/>
  <c r="S23" i="2"/>
  <c r="S19" i="2" l="1"/>
  <c r="S16" i="2" l="1"/>
  <c r="S14" i="2"/>
  <c r="E126" i="4" l="1"/>
  <c r="E123" i="4"/>
  <c r="E119" i="4"/>
  <c r="E91" i="4"/>
  <c r="Q21" i="2" s="1"/>
  <c r="E74" i="4"/>
  <c r="E60" i="4"/>
  <c r="E62" i="4" s="1"/>
  <c r="E67" i="4" s="1"/>
  <c r="E42" i="4"/>
  <c r="E25" i="4"/>
  <c r="E11" i="4"/>
  <c r="E13" i="4" s="1"/>
  <c r="E18" i="4" s="1"/>
  <c r="E127" i="4" l="1"/>
  <c r="E129" i="4" s="1"/>
  <c r="E75" i="4"/>
  <c r="E77" i="4" s="1"/>
  <c r="E26" i="4"/>
  <c r="E28" i="4" s="1"/>
  <c r="E44" i="4" s="1"/>
  <c r="E93" i="4" l="1"/>
  <c r="O20" i="2"/>
  <c r="S12" i="2"/>
  <c r="S21" i="2" l="1"/>
  <c r="S20" i="2"/>
  <c r="S13" i="2"/>
  <c r="E25" i="3"/>
  <c r="G25" i="3"/>
  <c r="Q22" i="2"/>
  <c r="Q24" i="2" s="1"/>
  <c r="G65" i="3" l="1"/>
  <c r="G73" i="3" s="1"/>
  <c r="G74" i="3" s="1"/>
  <c r="G61" i="3"/>
  <c r="E65" i="3"/>
  <c r="E73" i="3" s="1"/>
  <c r="E61" i="3"/>
  <c r="E74" i="3" l="1"/>
  <c r="E75" i="3" s="1"/>
  <c r="G75" i="3"/>
  <c r="O15" i="2"/>
  <c r="O17" i="2" s="1"/>
  <c r="M15" i="2"/>
  <c r="M17" i="2" s="1"/>
  <c r="K15" i="2"/>
  <c r="K17" i="2" s="1"/>
  <c r="I15" i="2"/>
  <c r="I17" i="2" s="1"/>
  <c r="G15" i="2"/>
  <c r="G17" i="2" s="1"/>
  <c r="E15" i="2"/>
  <c r="E17" i="2" s="1"/>
  <c r="E22" i="2"/>
  <c r="E24" i="2" s="1"/>
  <c r="I22" i="2"/>
  <c r="I24" i="2" s="1"/>
  <c r="G22" i="2"/>
  <c r="G24" i="2" s="1"/>
  <c r="E133" i="2" l="1"/>
  <c r="Q15" i="2" l="1"/>
  <c r="Q17" i="2" s="1"/>
  <c r="M22" i="2"/>
  <c r="M24" i="2" s="1"/>
  <c r="K22" i="2"/>
  <c r="K24" i="2" s="1"/>
  <c r="I25" i="2"/>
  <c r="O22" i="2"/>
  <c r="O24" i="2" s="1"/>
  <c r="S22" i="2" l="1"/>
  <c r="S24" i="2" s="1"/>
  <c r="S25" i="2" s="1"/>
  <c r="M25" i="2"/>
  <c r="K25" i="2" l="1"/>
  <c r="S15" i="2" l="1"/>
  <c r="S17" i="2" s="1"/>
</calcChain>
</file>

<file path=xl/sharedStrings.xml><?xml version="1.0" encoding="utf-8"?>
<sst xmlns="http://schemas.openxmlformats.org/spreadsheetml/2006/main" count="274" uniqueCount="164">
  <si>
    <t>The Thai Insurance Public Company Limited</t>
  </si>
  <si>
    <t>(Unit: Baht)</t>
  </si>
  <si>
    <t>Note</t>
  </si>
  <si>
    <t>Assets</t>
  </si>
  <si>
    <t>7</t>
  </si>
  <si>
    <t xml:space="preserve">   Loans</t>
  </si>
  <si>
    <t>8</t>
  </si>
  <si>
    <t>Deferred tax assets</t>
  </si>
  <si>
    <t>11</t>
  </si>
  <si>
    <t>Other assets</t>
  </si>
  <si>
    <t xml:space="preserve">   Others</t>
  </si>
  <si>
    <t>Total assets</t>
  </si>
  <si>
    <t>The accompanying notes are an integral part of the financial statements.</t>
  </si>
  <si>
    <t>Liabilities and equity</t>
  </si>
  <si>
    <t xml:space="preserve">Liabilities </t>
  </si>
  <si>
    <t>Due to reinsurers</t>
  </si>
  <si>
    <t>12</t>
  </si>
  <si>
    <t>Insurance contract liabilities</t>
  </si>
  <si>
    <t>14</t>
  </si>
  <si>
    <t>Employee benefit obligations</t>
  </si>
  <si>
    <t>Other liabilities</t>
  </si>
  <si>
    <t xml:space="preserve">   Accrued commission</t>
  </si>
  <si>
    <t xml:space="preserve">   Other accounts payable</t>
  </si>
  <si>
    <t>Total liabilities</t>
  </si>
  <si>
    <t>Equity</t>
  </si>
  <si>
    <t>Share capital</t>
  </si>
  <si>
    <t xml:space="preserve">   Registered</t>
  </si>
  <si>
    <t xml:space="preserve">         </t>
  </si>
  <si>
    <t xml:space="preserve">   Issued and paid up</t>
  </si>
  <si>
    <t>Premium on share capital</t>
  </si>
  <si>
    <t>Other components of equity</t>
  </si>
  <si>
    <t>Retained earnings</t>
  </si>
  <si>
    <t xml:space="preserve">   Appropriated</t>
  </si>
  <si>
    <t xml:space="preserve">      Statutory reserve</t>
  </si>
  <si>
    <t xml:space="preserve">      Other reserve</t>
  </si>
  <si>
    <t xml:space="preserve">   Unappropriated </t>
  </si>
  <si>
    <t>Total equity</t>
  </si>
  <si>
    <t>Total liabilities and equity</t>
  </si>
  <si>
    <t>Directors</t>
  </si>
  <si>
    <t>(Unaudited but reviewed)</t>
  </si>
  <si>
    <t>Profit or loss:</t>
  </si>
  <si>
    <t>Income</t>
  </si>
  <si>
    <t>Net earned premium</t>
  </si>
  <si>
    <t>Total income</t>
  </si>
  <si>
    <t>Expenses</t>
  </si>
  <si>
    <t>Operating expenses</t>
  </si>
  <si>
    <t>Net investment income</t>
  </si>
  <si>
    <t>Other income</t>
  </si>
  <si>
    <t>Other comprehensive income:</t>
  </si>
  <si>
    <t>Cash flows from operating activities</t>
  </si>
  <si>
    <t>Direct premium written</t>
  </si>
  <si>
    <t>Losses incurred on direct insurance</t>
  </si>
  <si>
    <t>Losses adjustments expenses on direct insurance</t>
  </si>
  <si>
    <t>Commissions and brokerages on direct insurance</t>
  </si>
  <si>
    <t>Other underwriting expenses</t>
  </si>
  <si>
    <t>Cash flows from investing activities</t>
  </si>
  <si>
    <t>Cash and cash equivalents at beginning of period</t>
  </si>
  <si>
    <t xml:space="preserve">Cash and cash equivalents at end of period </t>
  </si>
  <si>
    <t>Other components</t>
  </si>
  <si>
    <t>Premium on</t>
  </si>
  <si>
    <t xml:space="preserve">in value of </t>
  </si>
  <si>
    <t>Appropriated</t>
  </si>
  <si>
    <t>share capital</t>
  </si>
  <si>
    <t>investments</t>
  </si>
  <si>
    <t>Statutory reserve</t>
  </si>
  <si>
    <t>Other reserve</t>
  </si>
  <si>
    <t>Unappropriated</t>
  </si>
  <si>
    <t>Total</t>
  </si>
  <si>
    <t xml:space="preserve">Other income </t>
  </si>
  <si>
    <t xml:space="preserve">   Premium received in advance</t>
  </si>
  <si>
    <t>Statements of financial position</t>
  </si>
  <si>
    <t>Statements of financial position (Continued)</t>
  </si>
  <si>
    <t>Statements of changes in equity</t>
  </si>
  <si>
    <t>Profit for the period</t>
  </si>
  <si>
    <t>Investment assets</t>
  </si>
  <si>
    <t>10</t>
  </si>
  <si>
    <t>13</t>
  </si>
  <si>
    <t xml:space="preserve">   Prepaid income tax</t>
  </si>
  <si>
    <t xml:space="preserve">   Other receivable, net</t>
  </si>
  <si>
    <t>Statements of financial position (continued)</t>
  </si>
  <si>
    <t>Income tax expenses</t>
  </si>
  <si>
    <t>3</t>
  </si>
  <si>
    <t>4</t>
  </si>
  <si>
    <t>5</t>
  </si>
  <si>
    <t>9</t>
  </si>
  <si>
    <t xml:space="preserve">Issued and paid-up </t>
  </si>
  <si>
    <t xml:space="preserve">      717 non-cumulative preference shares of Baht 10 each</t>
  </si>
  <si>
    <t xml:space="preserve">      23,499,283 ordinary shares of Baht 10 each</t>
  </si>
  <si>
    <t>Statements of comprehensive income</t>
  </si>
  <si>
    <t>Statements of comprehensive income (Continued)</t>
  </si>
  <si>
    <t>6</t>
  </si>
  <si>
    <t>Total comprehensive income for the period (loss)</t>
  </si>
  <si>
    <t>Cash and cash equivalents</t>
  </si>
  <si>
    <t xml:space="preserve">Other comprehensive income to be reclassified </t>
  </si>
  <si>
    <t xml:space="preserve">    to profit or loss in subsequent periods</t>
  </si>
  <si>
    <t>Cash flows statements</t>
  </si>
  <si>
    <t>For the three-month period ended 31 March 2016</t>
  </si>
  <si>
    <t>2016</t>
  </si>
  <si>
    <t>Accrued investment income</t>
  </si>
  <si>
    <t>Property, buildings and equipment</t>
  </si>
  <si>
    <t>Intangible assets</t>
  </si>
  <si>
    <t>Net premium written</t>
  </si>
  <si>
    <t>Commissions and brokerages expenses</t>
  </si>
  <si>
    <t>Total expenses</t>
  </si>
  <si>
    <t>Investments in securities</t>
  </si>
  <si>
    <t>Loans</t>
  </si>
  <si>
    <t>Deposits at financial institutions</t>
  </si>
  <si>
    <t>available-for-sale</t>
  </si>
  <si>
    <t>Reinsurance receivables</t>
  </si>
  <si>
    <t xml:space="preserve">(Unaudited </t>
  </si>
  <si>
    <t>but reviewed)</t>
  </si>
  <si>
    <t>7.2</t>
  </si>
  <si>
    <t>Gross premium written</t>
  </si>
  <si>
    <t>Less: Premium ceded to reinsurers</t>
  </si>
  <si>
    <t>Less: Claims recovery from reinsurers</t>
  </si>
  <si>
    <t>Net increase (decrease) in cash and cash equivalents</t>
  </si>
  <si>
    <t>Gross claims and losses adjustments expenses</t>
  </si>
  <si>
    <t>Preference shares</t>
  </si>
  <si>
    <t>Ordinary shares</t>
  </si>
  <si>
    <t>Balance as at 1 January 2017</t>
  </si>
  <si>
    <t>2017</t>
  </si>
  <si>
    <t>(Audited)</t>
  </si>
  <si>
    <t xml:space="preserve">   Claim receivables from litigants, net</t>
  </si>
  <si>
    <t xml:space="preserve">Profit (loss) before income tax </t>
  </si>
  <si>
    <t>Profit (loss) for the period</t>
  </si>
  <si>
    <t>Gain on investments</t>
  </si>
  <si>
    <t>15</t>
  </si>
  <si>
    <t>Net cash used in investing activities</t>
  </si>
  <si>
    <t>Cash flows from financing activities</t>
  </si>
  <si>
    <t>Dividend paid</t>
  </si>
  <si>
    <t>Net cash used in financing activities</t>
  </si>
  <si>
    <t>Balance as at 30 June 2017</t>
  </si>
  <si>
    <t>Investment income</t>
  </si>
  <si>
    <t>Earning (loss) per share</t>
  </si>
  <si>
    <t>Basic earning (loss) per share</t>
  </si>
  <si>
    <t>Income tax (expense) income</t>
  </si>
  <si>
    <t>Dividend paid (Note 16)</t>
  </si>
  <si>
    <t>Other comprehensive income for the period - net of tax (loss)</t>
  </si>
  <si>
    <t>Other comprehensive income for the period (loss)</t>
  </si>
  <si>
    <t xml:space="preserve">Total comprehensive income for the period (loss)  </t>
  </si>
  <si>
    <t>Cash received for reinsurance</t>
  </si>
  <si>
    <t>Net cash from operating activities</t>
  </si>
  <si>
    <t>Fees and commissions income from reinsurance</t>
  </si>
  <si>
    <t>For the six-month period ended 30 June 2018</t>
  </si>
  <si>
    <t>Balance as at 1 January 2018</t>
  </si>
  <si>
    <t>Balance as at 30 June 2018</t>
  </si>
  <si>
    <t>For the three-month period ended 30 June 2018</t>
  </si>
  <si>
    <t>2018</t>
  </si>
  <si>
    <t>As at 30 June 2018</t>
  </si>
  <si>
    <t>30 June 2018</t>
  </si>
  <si>
    <t>31 December 2017</t>
  </si>
  <si>
    <t xml:space="preserve">   Accrued expenses</t>
  </si>
  <si>
    <t xml:space="preserve">   Investments in securities - net</t>
  </si>
  <si>
    <t xml:space="preserve">Profit for the period </t>
  </si>
  <si>
    <t>Premium receivables - net</t>
  </si>
  <si>
    <t>Reinsurance assets - net</t>
  </si>
  <si>
    <t xml:space="preserve">Less: Unearned premium reserves increase from prior period </t>
  </si>
  <si>
    <t xml:space="preserve">    Loss on changes in value of available-for-sale investments</t>
  </si>
  <si>
    <t xml:space="preserve">    Add: Income tax effect</t>
  </si>
  <si>
    <t xml:space="preserve">Profit before income tax </t>
  </si>
  <si>
    <t>Earning per share</t>
  </si>
  <si>
    <t>Basic earning per share</t>
  </si>
  <si>
    <t xml:space="preserve">of equity - Surplus </t>
  </si>
  <si>
    <t xml:space="preserve"> (deficit) on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</si>
</sst>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%"/>
    <numFmt numFmtId="169" formatCode="_(* #,##0.00_);_(* \(#,##0.00\);_(* &quot;-&quot;_);_(@_)"/>
    <numFmt numFmtId="170" formatCode="#,##0.0_);[Red]\(#,##0.0\)"/>
    <numFmt numFmtId="171" formatCode="&quot;฿&quot;#,##0.00_);\(&quot;฿&quot;#,##0.00\)"/>
    <numFmt numFmtId="172" formatCode="0.000"/>
    <numFmt numFmtId="173" formatCode="_-* #,##0.000_-;\-* #,##0.000_-;_-* &quot;-&quot;???_-;_-@_-"/>
    <numFmt numFmtId="174" formatCode="General_)"/>
    <numFmt numFmtId="175" formatCode="_ * #,##0.00_ ;_ * \-#,##0.00_ ;_ * &quot;-&quot;??_ ;_ @_ "/>
    <numFmt numFmtId="176" formatCode="_ &quot;฿&quot;* #,##0_ ;_ &quot;฿&quot;* \-#,##0_ ;_ &quot;฿&quot;* &quot;-&quot;_ ;_ @_ "/>
    <numFmt numFmtId="177" formatCode="#,##0.00\ &quot;F&quot;;\-#,##0.00\ &quot;F&quot;"/>
    <numFmt numFmtId="178" formatCode="dd\-mmm\-yy_)"/>
    <numFmt numFmtId="179" formatCode="#,##0_);[Red]\(#,##0\);"/>
    <numFmt numFmtId="180" formatCode=";;;"/>
    <numFmt numFmtId="181" formatCode="0.00_)"/>
    <numFmt numFmtId="182" formatCode="0."/>
    <numFmt numFmtId="183" formatCode="0%_);\(0%\)"/>
    <numFmt numFmtId="184" formatCode="#,##0.0;[Red]\-#,##0.0"/>
    <numFmt numFmtId="185" formatCode="0.00_);[Red]\(0.00\)"/>
  </numFmts>
  <fonts count="5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u val="singleAccounting"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.5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2"/>
      <name val="Helvetica-Black"/>
    </font>
    <font>
      <sz val="10"/>
      <color theme="1"/>
      <name val="EYInterstate"/>
      <family val="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Angsana New"/>
      <family val="1"/>
    </font>
    <font>
      <sz val="12"/>
      <name val="นูลมรผ"/>
    </font>
    <font>
      <sz val="12"/>
      <name val="新細明體"/>
      <charset val="136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3" fillId="0" borderId="0"/>
    <xf numFmtId="0" fontId="8" fillId="0" borderId="0"/>
    <xf numFmtId="168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" fontId="12" fillId="0" borderId="0" applyFont="0" applyFill="0" applyBorder="0" applyAlignment="0" applyProtection="0"/>
    <xf numFmtId="9" fontId="13" fillId="0" borderId="0"/>
    <xf numFmtId="170" fontId="14" fillId="0" borderId="0" applyFill="0" applyBorder="0" applyAlignment="0" applyProtection="0"/>
    <xf numFmtId="40" fontId="14" fillId="0" borderId="0" applyFill="0" applyBorder="0" applyAlignment="0" applyProtection="0"/>
    <xf numFmtId="171" fontId="15" fillId="2" borderId="0" applyFill="0" applyBorder="0" applyAlignment="0">
      <alignment vertical="top"/>
    </xf>
    <xf numFmtId="172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13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8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3" fillId="0" borderId="0" applyFont="0" applyFill="0" applyBorder="0" applyAlignment="0" applyProtection="0"/>
    <xf numFmtId="177" fontId="13" fillId="0" borderId="0"/>
    <xf numFmtId="0" fontId="19" fillId="0" borderId="0">
      <alignment horizontal="left"/>
    </xf>
    <xf numFmtId="0" fontId="20" fillId="0" borderId="0"/>
    <xf numFmtId="0" fontId="21" fillId="0" borderId="0">
      <alignment horizontal="left"/>
    </xf>
    <xf numFmtId="0" fontId="15" fillId="2" borderId="2" applyFill="0" applyBorder="0" applyAlignment="0">
      <alignment horizontal="right"/>
    </xf>
    <xf numFmtId="44" fontId="8" fillId="0" borderId="0" applyFont="0" applyFill="0" applyBorder="0" applyAlignment="0" applyProtection="0"/>
    <xf numFmtId="178" fontId="13" fillId="0" borderId="0"/>
    <xf numFmtId="179" fontId="22" fillId="3" borderId="0">
      <protection hidden="1"/>
    </xf>
    <xf numFmtId="168" fontId="13" fillId="0" borderId="0"/>
    <xf numFmtId="0" fontId="23" fillId="0" borderId="0" applyNumberFormat="0" applyFill="0" applyBorder="0" applyAlignment="0" applyProtection="0"/>
    <xf numFmtId="0" fontId="24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38" fontId="28" fillId="4" borderId="0" applyNumberFormat="0" applyBorder="0" applyAlignment="0" applyProtection="0"/>
    <xf numFmtId="0" fontId="29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31" fillId="0" borderId="6" applyNumberFormat="0" applyAlignment="0" applyProtection="0">
      <alignment horizontal="left" vertical="center"/>
    </xf>
    <xf numFmtId="0" fontId="31" fillId="0" borderId="3">
      <alignment horizontal="left" vertical="center"/>
    </xf>
    <xf numFmtId="14" fontId="32" fillId="5" borderId="7">
      <alignment horizontal="center" vertical="center" wrapText="1"/>
    </xf>
    <xf numFmtId="0" fontId="33" fillId="0" borderId="0">
      <alignment horizontal="left"/>
    </xf>
    <xf numFmtId="0" fontId="34" fillId="0" borderId="8">
      <alignment horizontal="left" vertical="top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180" fontId="14" fillId="0" borderId="0" applyFill="0" applyBorder="0" applyAlignment="0" applyProtection="0"/>
    <xf numFmtId="10" fontId="28" fillId="6" borderId="9" applyNumberFormat="0" applyBorder="0" applyAlignment="0" applyProtection="0"/>
    <xf numFmtId="1" fontId="8" fillId="0" borderId="0" applyFont="0" applyFill="0" applyBorder="0" applyAlignment="0" applyProtection="0"/>
    <xf numFmtId="37" fontId="38" fillId="0" borderId="0"/>
    <xf numFmtId="181" fontId="3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7" fillId="0" borderId="0"/>
    <xf numFmtId="0" fontId="3" fillId="0" borderId="0"/>
    <xf numFmtId="0" fontId="15" fillId="0" borderId="0"/>
    <xf numFmtId="0" fontId="40" fillId="0" borderId="0"/>
    <xf numFmtId="0" fontId="13" fillId="0" borderId="0"/>
    <xf numFmtId="0" fontId="8" fillId="0" borderId="0"/>
    <xf numFmtId="0" fontId="15" fillId="0" borderId="0"/>
    <xf numFmtId="0" fontId="35" fillId="0" borderId="0"/>
    <xf numFmtId="182" fontId="12" fillId="0" borderId="10" applyFont="0" applyFill="0" applyBorder="0" applyAlignment="0" applyProtection="0"/>
    <xf numFmtId="0" fontId="41" fillId="0" borderId="0">
      <alignment horizontal="left"/>
    </xf>
    <xf numFmtId="0" fontId="15" fillId="2" borderId="0" applyFill="0" applyBorder="0" applyAlignment="0" applyProtection="0">
      <protection locked="0"/>
    </xf>
    <xf numFmtId="183" fontId="8" fillId="0" borderId="0" applyFont="0" applyFill="0" applyBorder="0" applyAlignment="0" applyProtection="0"/>
    <xf numFmtId="184" fontId="15" fillId="2" borderId="0" applyFill="0" applyBorder="0" applyAlignment="0" applyProtection="0">
      <alignment vertical="top"/>
    </xf>
    <xf numFmtId="185" fontId="15" fillId="0" borderId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0" fontId="25" fillId="0" borderId="12">
      <alignment vertical="center"/>
    </xf>
    <xf numFmtId="0" fontId="43" fillId="0" borderId="0">
      <alignment horizontal="left"/>
    </xf>
    <xf numFmtId="0" fontId="26" fillId="0" borderId="0">
      <alignment horizontal="left"/>
    </xf>
    <xf numFmtId="0" fontId="35" fillId="0" borderId="0"/>
    <xf numFmtId="0" fontId="33" fillId="0" borderId="0"/>
    <xf numFmtId="0" fontId="26" fillId="0" borderId="0"/>
    <xf numFmtId="0" fontId="44" fillId="0" borderId="0" applyNumberForma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48" fillId="0" borderId="0" applyFill="0" applyBorder="0" applyProtection="0">
      <alignment horizontal="left" vertical="top"/>
    </xf>
    <xf numFmtId="0" fontId="46" fillId="0" borderId="0"/>
    <xf numFmtId="0" fontId="45" fillId="0" borderId="0"/>
    <xf numFmtId="41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4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54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3" fillId="0" borderId="0"/>
    <xf numFmtId="0" fontId="56" fillId="0" borderId="0"/>
    <xf numFmtId="167" fontId="2" fillId="0" borderId="0" applyFont="0" applyFill="0" applyBorder="0" applyAlignment="0" applyProtection="0"/>
    <xf numFmtId="0" fontId="1" fillId="0" borderId="0"/>
    <xf numFmtId="0" fontId="2" fillId="0" borderId="0"/>
  </cellStyleXfs>
  <cellXfs count="171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0" xfId="77" applyNumberFormat="1" applyFont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77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center"/>
    </xf>
    <xf numFmtId="37" fontId="5" fillId="0" borderId="1" xfId="1" quotePrefix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49" fontId="7" fillId="0" borderId="0" xfId="1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165" fontId="5" fillId="0" borderId="0" xfId="2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left" vertical="center"/>
    </xf>
    <xf numFmtId="49" fontId="6" fillId="0" borderId="0" xfId="1" applyNumberFormat="1" applyFont="1" applyFill="1" applyAlignment="1">
      <alignment horizontal="center" vertical="center"/>
    </xf>
    <xf numFmtId="165" fontId="5" fillId="0" borderId="1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5" fontId="5" fillId="0" borderId="0" xfId="1" quotePrefix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49" fontId="10" fillId="0" borderId="0" xfId="1" applyNumberFormat="1" applyFont="1" applyFill="1" applyAlignment="1">
      <alignment vertical="center"/>
    </xf>
    <xf numFmtId="49" fontId="11" fillId="0" borderId="0" xfId="1" applyNumberFormat="1" applyFont="1" applyFill="1" applyAlignment="1">
      <alignment vertical="center"/>
    </xf>
    <xf numFmtId="165" fontId="5" fillId="0" borderId="3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horizontal="center" vertical="center"/>
    </xf>
    <xf numFmtId="38" fontId="7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169" fontId="5" fillId="0" borderId="4" xfId="2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" fontId="5" fillId="0" borderId="0" xfId="5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center" vertical="center"/>
    </xf>
    <xf numFmtId="39" fontId="5" fillId="0" borderId="0" xfId="2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65" fontId="6" fillId="0" borderId="0" xfId="0" applyNumberFormat="1" applyFont="1" applyFill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6" fillId="0" borderId="0" xfId="131" applyNumberFormat="1" applyFont="1" applyFill="1" applyAlignment="1">
      <alignment vertical="center"/>
    </xf>
    <xf numFmtId="165" fontId="5" fillId="0" borderId="0" xfId="2" applyNumberFormat="1" applyFont="1" applyBorder="1" applyAlignment="1">
      <alignment vertical="center"/>
    </xf>
    <xf numFmtId="38" fontId="5" fillId="0" borderId="5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5" fontId="5" fillId="0" borderId="13" xfId="77" applyNumberFormat="1" applyFont="1" applyBorder="1" applyAlignment="1">
      <alignment vertical="center"/>
    </xf>
    <xf numFmtId="165" fontId="5" fillId="0" borderId="13" xfId="0" applyNumberFormat="1" applyFont="1" applyBorder="1" applyAlignment="1">
      <alignment vertical="center"/>
    </xf>
    <xf numFmtId="165" fontId="5" fillId="0" borderId="14" xfId="77" applyNumberFormat="1" applyFont="1" applyBorder="1" applyAlignment="1">
      <alignment vertical="center"/>
    </xf>
    <xf numFmtId="165" fontId="5" fillId="0" borderId="14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0" fontId="5" fillId="0" borderId="0" xfId="0" quotePrefix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4" fillId="0" borderId="0" xfId="0" quotePrefix="1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49" fontId="4" fillId="0" borderId="0" xfId="132" applyNumberFormat="1" applyFont="1" applyFill="1" applyAlignment="1">
      <alignment vertical="center"/>
    </xf>
    <xf numFmtId="38" fontId="5" fillId="0" borderId="0" xfId="132" applyNumberFormat="1" applyFont="1" applyFill="1" applyAlignment="1">
      <alignment horizontal="left" vertical="center"/>
    </xf>
    <xf numFmtId="49" fontId="5" fillId="0" borderId="0" xfId="132" applyNumberFormat="1" applyFont="1" applyFill="1" applyAlignment="1">
      <alignment horizontal="center" vertical="center"/>
    </xf>
    <xf numFmtId="49" fontId="5" fillId="0" borderId="0" xfId="132" applyNumberFormat="1" applyFont="1" applyFill="1" applyAlignment="1">
      <alignment vertical="center"/>
    </xf>
    <xf numFmtId="49" fontId="6" fillId="0" borderId="0" xfId="132" applyNumberFormat="1" applyFont="1" applyFill="1" applyAlignment="1">
      <alignment horizontal="center" vertical="center"/>
    </xf>
    <xf numFmtId="49" fontId="7" fillId="0" borderId="0" xfId="132" applyNumberFormat="1" applyFont="1" applyFill="1" applyAlignment="1">
      <alignment horizontal="center" vertical="center"/>
    </xf>
    <xf numFmtId="49" fontId="7" fillId="0" borderId="0" xfId="132" applyNumberFormat="1" applyFont="1" applyFill="1" applyBorder="1" applyAlignment="1">
      <alignment horizontal="center" vertical="center"/>
    </xf>
    <xf numFmtId="49" fontId="5" fillId="0" borderId="0" xfId="132" applyNumberFormat="1" applyFont="1" applyFill="1" applyBorder="1" applyAlignment="1">
      <alignment horizontal="center" vertical="center"/>
    </xf>
    <xf numFmtId="165" fontId="5" fillId="0" borderId="0" xfId="132" applyNumberFormat="1" applyFont="1" applyFill="1" applyAlignment="1">
      <alignment vertical="center"/>
    </xf>
    <xf numFmtId="165" fontId="5" fillId="0" borderId="0" xfId="132" applyNumberFormat="1" applyFont="1" applyFill="1" applyAlignment="1">
      <alignment horizontal="right" vertical="center"/>
    </xf>
    <xf numFmtId="38" fontId="4" fillId="0" borderId="0" xfId="132" applyNumberFormat="1" applyFont="1" applyFill="1" applyAlignment="1">
      <alignment horizontal="left" vertical="center"/>
    </xf>
    <xf numFmtId="49" fontId="5" fillId="0" borderId="1" xfId="132" applyNumberFormat="1" applyFont="1" applyFill="1" applyBorder="1" applyAlignment="1">
      <alignment horizontal="center" vertical="center"/>
    </xf>
    <xf numFmtId="49" fontId="10" fillId="0" borderId="0" xfId="132" applyNumberFormat="1" applyFont="1" applyFill="1" applyAlignment="1">
      <alignment vertical="center"/>
    </xf>
    <xf numFmtId="165" fontId="5" fillId="0" borderId="0" xfId="132" applyNumberFormat="1" applyFont="1" applyFill="1" applyBorder="1" applyAlignment="1">
      <alignment vertical="center"/>
    </xf>
    <xf numFmtId="165" fontId="5" fillId="0" borderId="3" xfId="132" applyNumberFormat="1" applyFont="1" applyFill="1" applyBorder="1" applyAlignment="1">
      <alignment vertical="center"/>
    </xf>
    <xf numFmtId="49" fontId="11" fillId="0" borderId="0" xfId="132" applyNumberFormat="1" applyFont="1" applyFill="1" applyAlignment="1">
      <alignment vertical="center"/>
    </xf>
    <xf numFmtId="165" fontId="5" fillId="0" borderId="4" xfId="132" applyNumberFormat="1" applyFont="1" applyFill="1" applyBorder="1" applyAlignment="1">
      <alignment vertical="center"/>
    </xf>
    <xf numFmtId="0" fontId="4" fillId="0" borderId="0" xfId="132" applyFont="1" applyFill="1" applyAlignment="1">
      <alignment vertical="center"/>
    </xf>
    <xf numFmtId="38" fontId="5" fillId="0" borderId="0" xfId="132" applyNumberFormat="1" applyFont="1" applyFill="1" applyAlignment="1">
      <alignment vertical="center"/>
    </xf>
    <xf numFmtId="37" fontId="5" fillId="0" borderId="0" xfId="132" applyNumberFormat="1" applyFont="1" applyFill="1" applyAlignment="1">
      <alignment horizontal="right" vertical="center"/>
    </xf>
    <xf numFmtId="0" fontId="5" fillId="0" borderId="0" xfId="132" applyFont="1" applyFill="1" applyAlignment="1">
      <alignment vertical="center"/>
    </xf>
    <xf numFmtId="169" fontId="5" fillId="0" borderId="0" xfId="2" applyNumberFormat="1" applyFont="1" applyFill="1" applyBorder="1" applyAlignment="1">
      <alignment horizontal="right" vertical="center"/>
    </xf>
    <xf numFmtId="39" fontId="5" fillId="0" borderId="0" xfId="132" applyNumberFormat="1" applyFont="1" applyFill="1" applyBorder="1" applyAlignment="1">
      <alignment horizontal="right" vertical="center"/>
    </xf>
    <xf numFmtId="37" fontId="5" fillId="0" borderId="0" xfId="132" applyNumberFormat="1" applyFont="1" applyFill="1" applyAlignment="1">
      <alignment vertical="center"/>
    </xf>
    <xf numFmtId="37" fontId="5" fillId="0" borderId="0" xfId="132" applyNumberFormat="1" applyFont="1" applyFill="1" applyBorder="1" applyAlignment="1">
      <alignment vertical="center"/>
    </xf>
    <xf numFmtId="49" fontId="5" fillId="0" borderId="0" xfId="132" quotePrefix="1" applyNumberFormat="1" applyFont="1" applyFill="1" applyBorder="1" applyAlignment="1" applyProtection="1">
      <alignment horizontal="center" vertical="center"/>
    </xf>
    <xf numFmtId="49" fontId="5" fillId="0" borderId="0" xfId="132" applyNumberFormat="1" applyFont="1" applyFill="1" applyBorder="1" applyAlignment="1" applyProtection="1">
      <alignment horizontal="center" vertical="center"/>
    </xf>
    <xf numFmtId="49" fontId="5" fillId="0" borderId="0" xfId="132" quotePrefix="1" applyNumberFormat="1" applyFont="1" applyFill="1" applyBorder="1" applyAlignment="1">
      <alignment horizontal="center" vertical="center"/>
    </xf>
    <xf numFmtId="0" fontId="5" fillId="0" borderId="0" xfId="132" applyFont="1" applyFill="1" applyBorder="1" applyAlignment="1">
      <alignment horizontal="left" vertical="center"/>
    </xf>
    <xf numFmtId="0" fontId="5" fillId="0" borderId="0" xfId="132" applyFont="1" applyFill="1" applyBorder="1" applyAlignment="1">
      <alignment vertical="center"/>
    </xf>
    <xf numFmtId="38" fontId="5" fillId="0" borderId="0" xfId="132" applyNumberFormat="1" applyFont="1" applyAlignment="1">
      <alignment vertical="center"/>
    </xf>
    <xf numFmtId="0" fontId="5" fillId="0" borderId="0" xfId="132" applyFont="1" applyAlignment="1">
      <alignment horizontal="left" vertical="center"/>
    </xf>
    <xf numFmtId="0" fontId="5" fillId="0" borderId="0" xfId="132" applyFont="1" applyFill="1" applyBorder="1" applyAlignment="1">
      <alignment horizontal="center" vertical="center"/>
    </xf>
    <xf numFmtId="0" fontId="4" fillId="0" borderId="0" xfId="132" applyFont="1" applyAlignment="1">
      <alignment horizontal="left" vertical="center"/>
    </xf>
    <xf numFmtId="165" fontId="5" fillId="0" borderId="3" xfId="132" applyNumberFormat="1" applyFont="1" applyFill="1" applyBorder="1" applyAlignment="1">
      <alignment horizontal="right" vertical="center"/>
    </xf>
    <xf numFmtId="165" fontId="5" fillId="0" borderId="0" xfId="132" applyNumberFormat="1" applyFont="1" applyFill="1" applyBorder="1" applyAlignment="1">
      <alignment horizontal="right" vertical="center"/>
    </xf>
    <xf numFmtId="37" fontId="4" fillId="0" borderId="0" xfId="132" applyNumberFormat="1" applyFont="1" applyAlignment="1">
      <alignment vertical="center"/>
    </xf>
    <xf numFmtId="37" fontId="5" fillId="0" borderId="0" xfId="132" applyNumberFormat="1" applyFont="1" applyAlignment="1">
      <alignment vertical="center"/>
    </xf>
    <xf numFmtId="165" fontId="5" fillId="0" borderId="2" xfId="132" applyNumberFormat="1" applyFont="1" applyFill="1" applyBorder="1" applyAlignment="1">
      <alignment vertical="center"/>
    </xf>
    <xf numFmtId="165" fontId="57" fillId="0" borderId="0" xfId="132" applyNumberFormat="1" applyFont="1" applyFill="1" applyBorder="1" applyAlignment="1">
      <alignment vertical="center"/>
    </xf>
    <xf numFmtId="0" fontId="11" fillId="0" borderId="0" xfId="133" applyFont="1" applyAlignment="1">
      <alignment vertical="center"/>
    </xf>
    <xf numFmtId="0" fontId="11" fillId="0" borderId="0" xfId="132" applyFont="1" applyAlignment="1">
      <alignment vertical="center"/>
    </xf>
    <xf numFmtId="165" fontId="5" fillId="0" borderId="0" xfId="132" applyNumberFormat="1" applyFont="1" applyFill="1" applyAlignment="1">
      <alignment horizontal="right" vertical="center"/>
    </xf>
    <xf numFmtId="38" fontId="5" fillId="0" borderId="0" xfId="70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/>
    </xf>
    <xf numFmtId="49" fontId="4" fillId="0" borderId="0" xfId="132" applyNumberFormat="1" applyFont="1" applyFill="1" applyAlignment="1">
      <alignment horizontal="left" vertical="center"/>
    </xf>
    <xf numFmtId="165" fontId="5" fillId="0" borderId="0" xfId="132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34">
    <cellStyle name="75" xfId="6"/>
    <cellStyle name="Comma" xfId="131" builtinId="3"/>
    <cellStyle name="Comma (0.0)" xfId="7"/>
    <cellStyle name="Comma (0.00)" xfId="8"/>
    <cellStyle name="Comma (hidden)" xfId="9"/>
    <cellStyle name="Comma (index)" xfId="10"/>
    <cellStyle name="Comma 10" xfId="11"/>
    <cellStyle name="Comma 10 2" xfId="12"/>
    <cellStyle name="Comma 11" xfId="13"/>
    <cellStyle name="Comma 12" xfId="14"/>
    <cellStyle name="Comma 13" xfId="15"/>
    <cellStyle name="Comma 14" xfId="16"/>
    <cellStyle name="Comma 15" xfId="17"/>
    <cellStyle name="Comma 16" xfId="18"/>
    <cellStyle name="Comma 17" xfId="19"/>
    <cellStyle name="Comma 18" xfId="20"/>
    <cellStyle name="Comma 19" xfId="21"/>
    <cellStyle name="Comma 2" xfId="4"/>
    <cellStyle name="Comma 2 2" xfId="22"/>
    <cellStyle name="Comma 20" xfId="23"/>
    <cellStyle name="Comma 21" xfId="24"/>
    <cellStyle name="Comma 22" xfId="25"/>
    <cellStyle name="Comma 23" xfId="26"/>
    <cellStyle name="Comma 24" xfId="27"/>
    <cellStyle name="Comma 25" xfId="28"/>
    <cellStyle name="Comma 26" xfId="29"/>
    <cellStyle name="Comma 27" xfId="30"/>
    <cellStyle name="Comma 28" xfId="3"/>
    <cellStyle name="Comma 3" xfId="31"/>
    <cellStyle name="Comma 4" xfId="32"/>
    <cellStyle name="Comma 5" xfId="33"/>
    <cellStyle name="Comma 6" xfId="34"/>
    <cellStyle name="Comma 7" xfId="35"/>
    <cellStyle name="Comma 8" xfId="36"/>
    <cellStyle name="Comma 9" xfId="37"/>
    <cellStyle name="comma zerodec" xfId="38"/>
    <cellStyle name="Cover Date" xfId="39"/>
    <cellStyle name="Cover Subtitle" xfId="40"/>
    <cellStyle name="Cover Title" xfId="41"/>
    <cellStyle name="Currency (hidden)" xfId="42"/>
    <cellStyle name="Currency 2" xfId="43"/>
    <cellStyle name="Currency1" xfId="44"/>
    <cellStyle name="Custom" xfId="45"/>
    <cellStyle name="Dollar (zero dec)" xfId="46"/>
    <cellStyle name="E&amp;Y House" xfId="47"/>
    <cellStyle name="Footer SBILogo1" xfId="48"/>
    <cellStyle name="Footer SBILogo2" xfId="49"/>
    <cellStyle name="Footnote" xfId="50"/>
    <cellStyle name="Footnote Reference" xfId="51"/>
    <cellStyle name="Footnote_B252_Q2'06_Act10_K Working Papers" xfId="52"/>
    <cellStyle name="Grey" xfId="53"/>
    <cellStyle name="Header" xfId="54"/>
    <cellStyle name="Header Draft Stamp" xfId="55"/>
    <cellStyle name="Header_B252_Q2'06_Act10_K Working Papers" xfId="56"/>
    <cellStyle name="Header1" xfId="57"/>
    <cellStyle name="Header2" xfId="58"/>
    <cellStyle name="Heading" xfId="59"/>
    <cellStyle name="Heading 1 Above" xfId="60"/>
    <cellStyle name="Heading 1+" xfId="61"/>
    <cellStyle name="Heading 2 Below" xfId="62"/>
    <cellStyle name="Heading 2+" xfId="63"/>
    <cellStyle name="Heading 3+" xfId="64"/>
    <cellStyle name="Hidden" xfId="65"/>
    <cellStyle name="Index Number" xfId="5"/>
    <cellStyle name="Input [yellow]" xfId="66"/>
    <cellStyle name="Integer" xfId="67"/>
    <cellStyle name="no dec" xfId="68"/>
    <cellStyle name="Normal" xfId="0" builtinId="0"/>
    <cellStyle name="Normal - Style1" xfId="69"/>
    <cellStyle name="Normal 10" xfId="70"/>
    <cellStyle name="Normal 11" xfId="1"/>
    <cellStyle name="Normal 12" xfId="71"/>
    <cellStyle name="Normal 13" xfId="132"/>
    <cellStyle name="Normal 13 2" xfId="133"/>
    <cellStyle name="Normal 2" xfId="72"/>
    <cellStyle name="Normal 2 2" xfId="2"/>
    <cellStyle name="Normal 2 3" xfId="73"/>
    <cellStyle name="Normal 2 4" xfId="74"/>
    <cellStyle name="Normal 3" xfId="75"/>
    <cellStyle name="Normal 4" xfId="76"/>
    <cellStyle name="Normal 4 2" xfId="77"/>
    <cellStyle name="Normal 5" xfId="78"/>
    <cellStyle name="Normal 6" xfId="79"/>
    <cellStyle name="Normal 7" xfId="80"/>
    <cellStyle name="Normal 8" xfId="81"/>
    <cellStyle name="Normal 9" xfId="82"/>
    <cellStyle name="NormalGB" xfId="83"/>
    <cellStyle name="Number 1" xfId="84"/>
    <cellStyle name="Page Number" xfId="85"/>
    <cellStyle name="Percent (0%)" xfId="86"/>
    <cellStyle name="Percent (0)" xfId="87"/>
    <cellStyle name="Percent (0.0%)" xfId="88"/>
    <cellStyle name="Percent (0.00%)" xfId="89"/>
    <cellStyle name="Percent [2]" xfId="90"/>
    <cellStyle name="Percent 2" xfId="91"/>
    <cellStyle name="Percent 2 2" xfId="92"/>
    <cellStyle name="Percent 3" xfId="93"/>
    <cellStyle name="Quantity" xfId="94"/>
    <cellStyle name="Salomon Logo" xfId="95"/>
    <cellStyle name="Table Head" xfId="96"/>
    <cellStyle name="Table Source" xfId="97"/>
    <cellStyle name="Table Text" xfId="98"/>
    <cellStyle name="Table Title" xfId="99"/>
    <cellStyle name="Table Units" xfId="100"/>
    <cellStyle name="Text" xfId="101"/>
    <cellStyle name="Text 1" xfId="102"/>
    <cellStyle name="Text 2" xfId="103"/>
    <cellStyle name="Text Head 1" xfId="104"/>
    <cellStyle name="Text Head 2" xfId="105"/>
    <cellStyle name="Text Indent 1" xfId="106"/>
    <cellStyle name="Text Indent 2" xfId="107"/>
    <cellStyle name="Text_Possible accrued" xfId="108"/>
    <cellStyle name="Tickmark" xfId="109"/>
    <cellStyle name="TOC 1" xfId="110"/>
    <cellStyle name="TOC 2" xfId="111"/>
    <cellStyle name="ค@ฏ๋_1111D2111DQ2" xfId="117"/>
    <cellStyle name="คdคภฆ์[0]_1111D2111DQ2" xfId="118"/>
    <cellStyle name="คdคภฆ์_1111D2111DQ1" xfId="119"/>
    <cellStyle name="เครื่องหมายจุลภาค [0]_AIC-รหัสบัญชี" xfId="112"/>
    <cellStyle name="เครื่องหมายจุลภาค_001K-1,2,3" xfId="113"/>
    <cellStyle name="เครื่องหมายสกุลเงิน [0]_AIC-รหัสบัญชี" xfId="114"/>
    <cellStyle name="เครื่องหมายสกุลเงิน_AIC-รหัสบัญชี" xfId="115"/>
    <cellStyle name="เชื่อมโยงหลายมิติ" xfId="116"/>
    <cellStyle name="ณfน๔ [0]_Book1" xfId="120"/>
    <cellStyle name="ณfน๔_Book1" xfId="121"/>
    <cellStyle name="ตามการเชื่อมโยงหลายมิติ" xfId="122"/>
    <cellStyle name="น้บะภฒ_95" xfId="123"/>
    <cellStyle name="ปกติ_ BS re ตาม auditor" xfId="124"/>
    <cellStyle name="ฤธถ [0]_95" xfId="125"/>
    <cellStyle name="ฤธถ_95" xfId="126"/>
    <cellStyle name="ล๋ศญ [0]_95" xfId="127"/>
    <cellStyle name="ล๋ศญ_95" xfId="128"/>
    <cellStyle name="วฅมุ_4ฟ๙ฝวภ๛" xfId="129"/>
    <cellStyle name="一般_Book1" xfId="1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molporn.chiochanki\My%20Documents\JOB\TPP\TPP%20YE'05\Sec%20K\TPP%20YE05_POOK\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FR-LR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\FinSt_2014_FSI\T\The%20Thai%20Insurance%20Plc\Ye12'2014\T233%20-%20bs&amp;pl-e_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ELEC45-01"/>
      <sheetName val="TB Worksheet"/>
      <sheetName val="DealerData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Controller"/>
      <sheetName val="TB"/>
      <sheetName val="Detail_เงินให้กู้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/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Invoice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Customize Your Purchase Order"/>
      <sheetName val="ﾕｰｻﾞｰ設定"/>
      <sheetName val="10-1 Media"/>
      <sheetName val="10-cut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Input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Customize Your Loan Manager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2">
          <cell r="B2">
            <v>1.9678000000000001E-2</v>
          </cell>
        </row>
      </sheetData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Budget"/>
      <sheetName val="PL"/>
      <sheetName val="Detail-PL (a)"/>
      <sheetName val="Detail-PL (b)"/>
      <sheetName val="Exps-Ing"/>
      <sheetName val="BS"/>
      <sheetName val="Detail-BS"/>
      <sheetName val="A1 Cash"/>
      <sheetName val="A5,L4 Adv-sub"/>
      <sheetName val="A6,L5 Adv-asso"/>
      <sheetName val="A9 ca"/>
      <sheetName val="A10 Loan-sub"/>
      <sheetName val="A12 Inv-sub"/>
      <sheetName val="A14 Inv-sub (oth)"/>
      <sheetName val="A17 P&amp;E"/>
      <sheetName val="A18 cip"/>
      <sheetName val="A20 oa"/>
      <sheetName val="L1-2 st Loan"/>
      <sheetName val="L3,L10 Loan-fin"/>
      <sheetName val="L7 ocl"/>
      <sheetName val="L8 Loan-sub"/>
      <sheetName val="L12 ol"/>
      <sheetName val="L13 Interbranch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.. Specification name: LRH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one</v>
          </cell>
        </row>
        <row r="4">
          <cell r="A4" t="str">
            <v>.. column of figures showing current year to date results.</v>
          </cell>
        </row>
        <row r="5">
          <cell r="A5" t="str">
            <v>..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\T</v>
          </cell>
          <cell r="F7" t="str">
            <v>Laguna Resorts &amp; Hotels PCL.</v>
          </cell>
        </row>
        <row r="8">
          <cell r="A8" t="str">
            <v>\T</v>
          </cell>
          <cell r="F8" t="str">
            <v>For The Year Ending February 28, 2003</v>
          </cell>
        </row>
        <row r="9">
          <cell r="A9" t="str">
            <v>\T</v>
          </cell>
        </row>
        <row r="10">
          <cell r="E10" t="str">
            <v>L7</v>
          </cell>
          <cell r="G10" t="str">
            <v>Other current liabilities</v>
          </cell>
        </row>
        <row r="11">
          <cell r="A11" t="str">
            <v>\T</v>
          </cell>
        </row>
        <row r="12">
          <cell r="A12" t="str">
            <v>\T</v>
          </cell>
          <cell r="G12" t="str">
            <v>Description</v>
          </cell>
          <cell r="I12" t="str">
            <v>HO</v>
          </cell>
          <cell r="J12" t="str">
            <v>Total</v>
          </cell>
        </row>
        <row r="13">
          <cell r="A13" t="str">
            <v>\T</v>
          </cell>
          <cell r="E13" t="str">
            <v>Head Office :-</v>
          </cell>
          <cell r="G13" t="str">
            <v xml:space="preserve">   Accrued expenses</v>
          </cell>
        </row>
        <row r="14">
          <cell r="A14" t="str">
            <v>21660-1003-00</v>
          </cell>
          <cell r="C14" t="str">
            <v>Z</v>
          </cell>
          <cell r="D14" t="str">
            <v>T</v>
          </cell>
          <cell r="H14" t="str">
            <v>Accrued providend fund</v>
          </cell>
          <cell r="I14">
            <v>0</v>
          </cell>
        </row>
        <row r="15">
          <cell r="A15" t="str">
            <v>21660-2%-00</v>
          </cell>
          <cell r="C15" t="str">
            <v>Z</v>
          </cell>
          <cell r="D15" t="str">
            <v>T</v>
          </cell>
          <cell r="H15" t="str">
            <v>Accrued providend fund - Phuket</v>
          </cell>
          <cell r="I15">
            <v>0</v>
          </cell>
        </row>
        <row r="16">
          <cell r="A16" t="str">
            <v>21660-1204-00</v>
          </cell>
          <cell r="C16" t="str">
            <v>Z</v>
          </cell>
          <cell r="D16" t="str">
            <v>T</v>
          </cell>
          <cell r="H16" t="str">
            <v>Accrued audit fee</v>
          </cell>
          <cell r="I16">
            <v>0</v>
          </cell>
        </row>
        <row r="17">
          <cell r="A17" t="str">
            <v>21660-1206-00</v>
          </cell>
          <cell r="C17" t="str">
            <v>Z</v>
          </cell>
          <cell r="D17" t="str">
            <v>T</v>
          </cell>
          <cell r="H17" t="str">
            <v>Accrued hipe purchase</v>
          </cell>
          <cell r="I17">
            <v>0</v>
          </cell>
        </row>
        <row r="18">
          <cell r="A18" t="str">
            <v>21660-1001-00</v>
          </cell>
          <cell r="C18" t="str">
            <v>Z</v>
          </cell>
          <cell r="D18" t="str">
            <v>T</v>
          </cell>
          <cell r="H18" t="str">
            <v>Accrued salary</v>
          </cell>
          <cell r="I18">
            <v>0</v>
          </cell>
        </row>
        <row r="19">
          <cell r="A19" t="str">
            <v>21660-1004-00</v>
          </cell>
          <cell r="C19" t="str">
            <v>Z</v>
          </cell>
          <cell r="D19" t="str">
            <v>T</v>
          </cell>
          <cell r="H19" t="str">
            <v>Accrued social fund</v>
          </cell>
          <cell r="I19">
            <v>0</v>
          </cell>
        </row>
        <row r="20">
          <cell r="A20" t="str">
            <v>21660-1100-00</v>
          </cell>
          <cell r="C20" t="str">
            <v>Z</v>
          </cell>
          <cell r="D20" t="str">
            <v>T</v>
          </cell>
          <cell r="H20" t="str">
            <v>Accrued interest - SCB</v>
          </cell>
          <cell r="I20">
            <v>0</v>
          </cell>
        </row>
        <row r="21">
          <cell r="A21" t="str">
            <v>21681-%-%</v>
          </cell>
          <cell r="C21" t="str">
            <v>Z</v>
          </cell>
          <cell r="D21" t="str">
            <v>T</v>
          </cell>
          <cell r="H21" t="str">
            <v>Accrued W/H tax</v>
          </cell>
          <cell r="I21">
            <v>0</v>
          </cell>
        </row>
        <row r="22">
          <cell r="A22" t="str">
            <v>21682-1000-00</v>
          </cell>
          <cell r="C22" t="str">
            <v>Z</v>
          </cell>
          <cell r="D22" t="str">
            <v>T</v>
          </cell>
          <cell r="H22" t="str">
            <v>Accrued Income tax</v>
          </cell>
          <cell r="I22">
            <v>0</v>
          </cell>
        </row>
        <row r="23">
          <cell r="A23" t="str">
            <v>21682-1001-00</v>
          </cell>
          <cell r="C23" t="str">
            <v>Z</v>
          </cell>
          <cell r="D23" t="str">
            <v>T</v>
          </cell>
          <cell r="H23" t="str">
            <v>Accrued special bussiness tax</v>
          </cell>
          <cell r="I23">
            <v>0</v>
          </cell>
        </row>
        <row r="24">
          <cell r="A24" t="str">
            <v>21660-1209-00</v>
          </cell>
          <cell r="C24" t="str">
            <v>Z</v>
          </cell>
          <cell r="D24" t="str">
            <v>T</v>
          </cell>
          <cell r="H24" t="str">
            <v xml:space="preserve">Accrued admin. exp. </v>
          </cell>
          <cell r="I24">
            <v>0</v>
          </cell>
          <cell r="J24">
            <v>0</v>
          </cell>
          <cell r="L24">
            <v>414387.15</v>
          </cell>
        </row>
        <row r="25">
          <cell r="A25" t="str">
            <v>22400-1000-00,22402-1000-00</v>
          </cell>
          <cell r="C25" t="str">
            <v>Z</v>
          </cell>
          <cell r="D25" t="str">
            <v>T</v>
          </cell>
          <cell r="G25" t="str">
            <v xml:space="preserve">   Deposit from customer</v>
          </cell>
          <cell r="I25">
            <v>0</v>
          </cell>
          <cell r="J25">
            <v>0</v>
          </cell>
        </row>
        <row r="26">
          <cell r="A26" t="str">
            <v>21680-%-%</v>
          </cell>
          <cell r="C26" t="str">
            <v>Z</v>
          </cell>
          <cell r="D26" t="str">
            <v>T</v>
          </cell>
          <cell r="G26" t="str">
            <v xml:space="preserve">   Value added tax payable</v>
          </cell>
          <cell r="I26">
            <v>0</v>
          </cell>
          <cell r="J26">
            <v>0</v>
          </cell>
        </row>
        <row r="27">
          <cell r="C27" t="str">
            <v>Z</v>
          </cell>
          <cell r="D27" t="str">
            <v>T</v>
          </cell>
          <cell r="G27" t="str">
            <v xml:space="preserve">   Unrecognized membership sales</v>
          </cell>
          <cell r="I27">
            <v>0</v>
          </cell>
          <cell r="J27">
            <v>0</v>
          </cell>
        </row>
        <row r="28">
          <cell r="G28" t="str">
            <v xml:space="preserve">   Total other current liabilities</v>
          </cell>
          <cell r="I28">
            <v>0</v>
          </cell>
          <cell r="J28">
            <v>0</v>
          </cell>
        </row>
        <row r="30">
          <cell r="G30" t="str">
            <v xml:space="preserve">- </v>
          </cell>
          <cell r="H30" t="str">
            <v>Reclassify amounts owing from subsidiaries and associated companies ( Note 5 and 6 )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cse"/>
    </sheetNames>
    <sheetDataSet>
      <sheetData sheetId="0" refreshError="1">
        <row r="63">
          <cell r="E63">
            <v>7170</v>
          </cell>
        </row>
        <row r="67">
          <cell r="E67">
            <v>103600111</v>
          </cell>
        </row>
        <row r="72">
          <cell r="E72">
            <v>23500000</v>
          </cell>
        </row>
        <row r="73">
          <cell r="E73">
            <v>20000000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showGridLines="0" view="pageBreakPreview" topLeftCell="A70" zoomScale="115" zoomScaleNormal="100" zoomScaleSheetLayoutView="115" workbookViewId="0">
      <selection activeCell="I74" sqref="I74"/>
    </sheetView>
  </sheetViews>
  <sheetFormatPr defaultColWidth="9.140625" defaultRowHeight="23.1" customHeight="1"/>
  <cols>
    <col min="1" max="1" width="54.7109375" style="20" customWidth="1"/>
    <col min="2" max="2" width="3.28515625" style="19" customWidth="1"/>
    <col min="3" max="3" width="7" style="19" customWidth="1"/>
    <col min="4" max="4" width="1.5703125" style="19" customWidth="1"/>
    <col min="5" max="5" width="19.140625" style="31" customWidth="1"/>
    <col min="6" max="6" width="1" style="31" customWidth="1"/>
    <col min="7" max="7" width="19.140625" style="31" customWidth="1"/>
    <col min="8" max="16384" width="9.140625" style="18"/>
  </cols>
  <sheetData>
    <row r="1" spans="1:7" s="87" customFormat="1" ht="23.1" customHeight="1">
      <c r="A1" s="164" t="s">
        <v>0</v>
      </c>
      <c r="B1" s="164"/>
      <c r="C1" s="164"/>
      <c r="D1" s="164"/>
      <c r="E1" s="164"/>
      <c r="F1" s="164"/>
      <c r="G1" s="164"/>
    </row>
    <row r="2" spans="1:7" s="66" customFormat="1" ht="23.1" customHeight="1">
      <c r="A2" s="163" t="s">
        <v>70</v>
      </c>
      <c r="B2" s="163"/>
      <c r="C2" s="163"/>
      <c r="D2" s="163"/>
      <c r="E2" s="163"/>
      <c r="F2" s="163"/>
      <c r="G2" s="163"/>
    </row>
    <row r="3" spans="1:7" s="87" customFormat="1" ht="23.1" customHeight="1">
      <c r="A3" s="163" t="s">
        <v>148</v>
      </c>
      <c r="B3" s="163"/>
      <c r="C3" s="163"/>
      <c r="D3" s="163"/>
      <c r="E3" s="163"/>
      <c r="F3" s="163"/>
      <c r="G3" s="163"/>
    </row>
    <row r="4" spans="1:7" s="66" customFormat="1" ht="23.1" customHeight="1">
      <c r="A4" s="65"/>
      <c r="E4" s="115"/>
      <c r="F4" s="115"/>
      <c r="G4" s="115" t="s">
        <v>1</v>
      </c>
    </row>
    <row r="5" spans="1:7" s="66" customFormat="1" ht="23.1" customHeight="1">
      <c r="A5" s="88"/>
      <c r="B5" s="89"/>
      <c r="C5" s="73" t="s">
        <v>2</v>
      </c>
      <c r="D5" s="89"/>
      <c r="E5" s="22" t="s">
        <v>149</v>
      </c>
      <c r="F5" s="23"/>
      <c r="G5" s="22" t="s">
        <v>150</v>
      </c>
    </row>
    <row r="6" spans="1:7" s="66" customFormat="1" ht="23.1" customHeight="1">
      <c r="A6" s="88"/>
      <c r="B6" s="89"/>
      <c r="C6" s="70"/>
      <c r="D6" s="89"/>
      <c r="E6" s="25" t="s">
        <v>109</v>
      </c>
      <c r="F6" s="23"/>
      <c r="G6" s="25" t="s">
        <v>121</v>
      </c>
    </row>
    <row r="7" spans="1:7" s="66" customFormat="1" ht="23.1" customHeight="1">
      <c r="A7" s="88"/>
      <c r="B7" s="89"/>
      <c r="C7" s="70"/>
      <c r="D7" s="89"/>
      <c r="E7" s="25" t="s">
        <v>110</v>
      </c>
      <c r="F7" s="23"/>
      <c r="G7" s="26"/>
    </row>
    <row r="8" spans="1:7" s="66" customFormat="1" ht="23.1" customHeight="1">
      <c r="A8" s="90" t="s">
        <v>3</v>
      </c>
      <c r="B8" s="65"/>
      <c r="C8" s="65"/>
      <c r="D8" s="65"/>
      <c r="E8" s="91"/>
      <c r="F8" s="91"/>
      <c r="G8" s="91"/>
    </row>
    <row r="9" spans="1:7" s="66" customFormat="1" ht="23.1" customHeight="1">
      <c r="A9" s="69" t="s">
        <v>92</v>
      </c>
      <c r="B9" s="74"/>
      <c r="C9" s="29" t="s">
        <v>81</v>
      </c>
      <c r="D9" s="29"/>
      <c r="E9" s="30">
        <v>179464641</v>
      </c>
      <c r="F9" s="30"/>
      <c r="G9" s="30">
        <v>162050664</v>
      </c>
    </row>
    <row r="10" spans="1:7" s="66" customFormat="1" ht="23.1" customHeight="1">
      <c r="A10" s="69" t="s">
        <v>154</v>
      </c>
      <c r="B10" s="74"/>
      <c r="C10" s="29" t="s">
        <v>82</v>
      </c>
      <c r="D10" s="29"/>
      <c r="E10" s="30">
        <v>313084980</v>
      </c>
      <c r="F10" s="30"/>
      <c r="G10" s="30">
        <v>295991441</v>
      </c>
    </row>
    <row r="11" spans="1:7" s="66" customFormat="1" ht="23.1" customHeight="1">
      <c r="A11" s="69" t="s">
        <v>98</v>
      </c>
      <c r="B11" s="74"/>
      <c r="C11" s="29"/>
      <c r="D11" s="29"/>
      <c r="E11" s="30">
        <v>8147883</v>
      </c>
      <c r="F11" s="30"/>
      <c r="G11" s="30">
        <v>11742445</v>
      </c>
    </row>
    <row r="12" spans="1:7" s="66" customFormat="1" ht="23.1" customHeight="1">
      <c r="A12" s="69" t="s">
        <v>155</v>
      </c>
      <c r="B12" s="74"/>
      <c r="C12" s="29" t="s">
        <v>83</v>
      </c>
      <c r="D12" s="29"/>
      <c r="E12" s="30">
        <v>709071335</v>
      </c>
      <c r="F12" s="30"/>
      <c r="G12" s="30">
        <v>882147214</v>
      </c>
    </row>
    <row r="13" spans="1:7" s="66" customFormat="1" ht="23.1" customHeight="1">
      <c r="A13" s="69" t="s">
        <v>108</v>
      </c>
      <c r="B13" s="74"/>
      <c r="C13" s="29" t="s">
        <v>90</v>
      </c>
      <c r="D13" s="29"/>
      <c r="E13" s="30">
        <v>173468159</v>
      </c>
      <c r="F13" s="30"/>
      <c r="G13" s="30">
        <v>90618429</v>
      </c>
    </row>
    <row r="14" spans="1:7" s="66" customFormat="1" ht="23.1" customHeight="1">
      <c r="A14" s="69" t="s">
        <v>74</v>
      </c>
      <c r="B14" s="74"/>
      <c r="C14" s="92"/>
      <c r="D14" s="92"/>
      <c r="E14" s="51"/>
      <c r="F14" s="51"/>
      <c r="G14" s="51"/>
    </row>
    <row r="15" spans="1:7" s="66" customFormat="1" ht="23.1" customHeight="1">
      <c r="A15" s="69" t="s">
        <v>152</v>
      </c>
      <c r="B15" s="74"/>
      <c r="C15" s="92" t="s">
        <v>4</v>
      </c>
      <c r="D15" s="92"/>
      <c r="E15" s="51">
        <v>1551470038</v>
      </c>
      <c r="F15" s="51"/>
      <c r="G15" s="51">
        <v>1623926738</v>
      </c>
    </row>
    <row r="16" spans="1:7" s="66" customFormat="1" ht="23.1" customHeight="1">
      <c r="A16" s="69" t="s">
        <v>5</v>
      </c>
      <c r="B16" s="74"/>
      <c r="C16" s="29" t="s">
        <v>6</v>
      </c>
      <c r="D16" s="29"/>
      <c r="E16" s="30">
        <v>3171708</v>
      </c>
      <c r="F16" s="30"/>
      <c r="G16" s="30">
        <v>869077</v>
      </c>
    </row>
    <row r="17" spans="1:7" s="66" customFormat="1" ht="23.1" customHeight="1">
      <c r="A17" s="69" t="s">
        <v>99</v>
      </c>
      <c r="B17" s="74"/>
      <c r="C17" s="29" t="s">
        <v>84</v>
      </c>
      <c r="D17" s="29"/>
      <c r="E17" s="30">
        <v>19041693</v>
      </c>
      <c r="F17" s="30"/>
      <c r="G17" s="30">
        <v>20434472</v>
      </c>
    </row>
    <row r="18" spans="1:7" s="66" customFormat="1" ht="23.1" customHeight="1">
      <c r="A18" s="69" t="s">
        <v>100</v>
      </c>
      <c r="B18" s="74"/>
      <c r="C18" s="29" t="s">
        <v>75</v>
      </c>
      <c r="D18" s="29"/>
      <c r="E18" s="30">
        <v>27618045</v>
      </c>
      <c r="F18" s="30"/>
      <c r="G18" s="30">
        <v>29438783</v>
      </c>
    </row>
    <row r="19" spans="1:7" s="66" customFormat="1" ht="23.1" customHeight="1">
      <c r="A19" s="69" t="s">
        <v>7</v>
      </c>
      <c r="B19" s="74"/>
      <c r="C19" s="29" t="s">
        <v>8</v>
      </c>
      <c r="D19" s="29"/>
      <c r="E19" s="30">
        <v>126812332</v>
      </c>
      <c r="F19" s="30"/>
      <c r="G19" s="30">
        <v>112315787</v>
      </c>
    </row>
    <row r="20" spans="1:7" s="66" customFormat="1" ht="23.1" customHeight="1">
      <c r="A20" s="77" t="s">
        <v>9</v>
      </c>
      <c r="B20" s="74"/>
      <c r="C20" s="92"/>
      <c r="D20" s="92"/>
      <c r="E20" s="30"/>
      <c r="F20" s="30"/>
      <c r="G20" s="30"/>
    </row>
    <row r="21" spans="1:7" s="66" customFormat="1" ht="23.1" customHeight="1">
      <c r="A21" s="77" t="s">
        <v>77</v>
      </c>
      <c r="B21" s="74"/>
      <c r="C21" s="92"/>
      <c r="D21" s="92"/>
      <c r="E21" s="30">
        <v>9304702</v>
      </c>
      <c r="F21" s="30"/>
      <c r="G21" s="30">
        <v>7646548</v>
      </c>
    </row>
    <row r="22" spans="1:7" s="66" customFormat="1" ht="23.1" customHeight="1">
      <c r="A22" s="77" t="s">
        <v>78</v>
      </c>
      <c r="B22" s="74"/>
      <c r="C22" s="92"/>
      <c r="D22" s="92"/>
      <c r="E22" s="30">
        <v>58492523</v>
      </c>
      <c r="F22" s="30"/>
      <c r="G22" s="30">
        <v>41945887</v>
      </c>
    </row>
    <row r="23" spans="1:7" s="66" customFormat="1" ht="23.1" customHeight="1">
      <c r="A23" s="77" t="s">
        <v>122</v>
      </c>
      <c r="B23" s="74"/>
      <c r="C23" s="92"/>
      <c r="D23" s="92"/>
      <c r="E23" s="30">
        <v>28345137</v>
      </c>
      <c r="F23" s="30"/>
      <c r="G23" s="30">
        <v>33910072</v>
      </c>
    </row>
    <row r="24" spans="1:7" s="66" customFormat="1" ht="23.1" customHeight="1">
      <c r="A24" s="77" t="s">
        <v>10</v>
      </c>
      <c r="B24" s="74"/>
      <c r="C24" s="29"/>
      <c r="D24" s="92"/>
      <c r="E24" s="30">
        <v>40532013</v>
      </c>
      <c r="F24" s="30"/>
      <c r="G24" s="30">
        <v>38549873</v>
      </c>
    </row>
    <row r="25" spans="1:7" s="66" customFormat="1" ht="23.1" customHeight="1" thickBot="1">
      <c r="A25" s="93" t="s">
        <v>11</v>
      </c>
      <c r="B25" s="65"/>
      <c r="C25" s="65"/>
      <c r="D25" s="65"/>
      <c r="E25" s="72">
        <f>SUM(E9:E24)</f>
        <v>3248025189</v>
      </c>
      <c r="F25" s="51"/>
      <c r="G25" s="72">
        <f>SUM(G9:G24)</f>
        <v>3351587430</v>
      </c>
    </row>
    <row r="26" spans="1:7" s="66" customFormat="1" ht="23.1" customHeight="1" thickTop="1">
      <c r="A26" s="88"/>
      <c r="B26" s="65"/>
      <c r="C26" s="65"/>
      <c r="D26" s="65"/>
      <c r="E26" s="51"/>
      <c r="F26" s="51"/>
      <c r="G26" s="51"/>
    </row>
    <row r="27" spans="1:7" s="66" customFormat="1" ht="23.1" customHeight="1">
      <c r="A27" s="77" t="s">
        <v>12</v>
      </c>
      <c r="B27" s="65"/>
      <c r="C27" s="65"/>
      <c r="D27" s="65"/>
      <c r="E27" s="51"/>
      <c r="F27" s="51"/>
      <c r="G27" s="51"/>
    </row>
    <row r="28" spans="1:7" s="87" customFormat="1" ht="23.1" customHeight="1">
      <c r="A28" s="164" t="s">
        <v>0</v>
      </c>
      <c r="B28" s="164"/>
      <c r="C28" s="164"/>
      <c r="D28" s="164"/>
      <c r="E28" s="164"/>
      <c r="F28" s="164"/>
      <c r="G28" s="164"/>
    </row>
    <row r="29" spans="1:7" s="66" customFormat="1" ht="23.1" customHeight="1">
      <c r="A29" s="163" t="s">
        <v>79</v>
      </c>
      <c r="B29" s="163"/>
      <c r="C29" s="163"/>
      <c r="D29" s="163"/>
      <c r="E29" s="163"/>
      <c r="F29" s="163"/>
      <c r="G29" s="163"/>
    </row>
    <row r="30" spans="1:7" s="87" customFormat="1" ht="23.1" customHeight="1">
      <c r="A30" s="163" t="s">
        <v>148</v>
      </c>
      <c r="B30" s="163"/>
      <c r="C30" s="163"/>
      <c r="D30" s="163"/>
      <c r="E30" s="163"/>
      <c r="F30" s="163"/>
      <c r="G30" s="163"/>
    </row>
    <row r="31" spans="1:7" s="66" customFormat="1" ht="23.1" customHeight="1">
      <c r="A31" s="65"/>
      <c r="E31" s="118"/>
      <c r="F31" s="118"/>
      <c r="G31" s="118" t="s">
        <v>1</v>
      </c>
    </row>
    <row r="32" spans="1:7" s="66" customFormat="1" ht="23.1" customHeight="1">
      <c r="A32" s="88"/>
      <c r="B32" s="89"/>
      <c r="C32" s="73" t="s">
        <v>2</v>
      </c>
      <c r="D32" s="89"/>
      <c r="E32" s="22" t="s">
        <v>149</v>
      </c>
      <c r="F32" s="23"/>
      <c r="G32" s="22" t="s">
        <v>150</v>
      </c>
    </row>
    <row r="33" spans="1:7" s="66" customFormat="1" ht="23.1" customHeight="1">
      <c r="B33" s="89"/>
      <c r="C33" s="70"/>
      <c r="D33" s="89"/>
      <c r="E33" s="25" t="s">
        <v>109</v>
      </c>
      <c r="F33" s="23"/>
      <c r="G33" s="25" t="s">
        <v>121</v>
      </c>
    </row>
    <row r="34" spans="1:7" s="66" customFormat="1" ht="23.1" customHeight="1">
      <c r="A34" s="88"/>
      <c r="B34" s="89"/>
      <c r="C34" s="70"/>
      <c r="D34" s="89"/>
      <c r="E34" s="25" t="s">
        <v>110</v>
      </c>
      <c r="F34" s="23"/>
      <c r="G34" s="26"/>
    </row>
    <row r="35" spans="1:7" s="66" customFormat="1" ht="23.1" customHeight="1">
      <c r="A35" s="93" t="s">
        <v>13</v>
      </c>
      <c r="B35" s="89"/>
      <c r="C35" s="89"/>
      <c r="D35" s="89"/>
      <c r="E35" s="75"/>
      <c r="F35" s="75"/>
      <c r="G35" s="75"/>
    </row>
    <row r="36" spans="1:7" s="66" customFormat="1" ht="23.1" customHeight="1">
      <c r="A36" s="93" t="s">
        <v>14</v>
      </c>
      <c r="B36" s="65"/>
      <c r="C36" s="65"/>
      <c r="D36" s="65"/>
      <c r="E36" s="94"/>
      <c r="F36" s="94"/>
      <c r="G36" s="94"/>
    </row>
    <row r="37" spans="1:7" s="66" customFormat="1" ht="23.1" customHeight="1">
      <c r="A37" s="69" t="s">
        <v>17</v>
      </c>
      <c r="B37" s="74"/>
      <c r="C37" s="74" t="s">
        <v>16</v>
      </c>
      <c r="D37" s="74"/>
      <c r="E37" s="51">
        <v>1878470182</v>
      </c>
      <c r="F37" s="51"/>
      <c r="G37" s="51">
        <v>1977876952</v>
      </c>
    </row>
    <row r="38" spans="1:7" s="66" customFormat="1" ht="23.1" customHeight="1">
      <c r="A38" s="69" t="s">
        <v>15</v>
      </c>
      <c r="B38" s="65"/>
      <c r="C38" s="74" t="s">
        <v>76</v>
      </c>
      <c r="D38" s="65"/>
      <c r="E38" s="30">
        <v>524875190</v>
      </c>
      <c r="F38" s="30"/>
      <c r="G38" s="30">
        <v>461715335</v>
      </c>
    </row>
    <row r="39" spans="1:7" s="66" customFormat="1" ht="23.1" customHeight="1">
      <c r="A39" s="69" t="s">
        <v>19</v>
      </c>
      <c r="B39" s="74"/>
      <c r="C39" s="29"/>
      <c r="D39" s="35"/>
      <c r="E39" s="34">
        <v>19313757</v>
      </c>
      <c r="F39" s="34"/>
      <c r="G39" s="34">
        <v>17655412</v>
      </c>
    </row>
    <row r="40" spans="1:7" s="66" customFormat="1" ht="23.1" customHeight="1">
      <c r="A40" s="69" t="s">
        <v>20</v>
      </c>
      <c r="B40" s="74"/>
      <c r="C40" s="74"/>
      <c r="D40" s="74"/>
      <c r="E40" s="34"/>
      <c r="F40" s="34"/>
      <c r="G40" s="51"/>
    </row>
    <row r="41" spans="1:7" s="66" customFormat="1" ht="23.1" customHeight="1">
      <c r="A41" s="69" t="s">
        <v>69</v>
      </c>
      <c r="B41" s="74"/>
      <c r="C41" s="29"/>
      <c r="D41" s="35"/>
      <c r="E41" s="34">
        <v>12262202</v>
      </c>
      <c r="F41" s="34"/>
      <c r="G41" s="34">
        <v>8879354</v>
      </c>
    </row>
    <row r="42" spans="1:7" s="66" customFormat="1" ht="23.1" customHeight="1">
      <c r="A42" s="69" t="s">
        <v>21</v>
      </c>
      <c r="B42" s="74"/>
      <c r="C42" s="29"/>
      <c r="D42" s="35"/>
      <c r="E42" s="34">
        <v>50115604</v>
      </c>
      <c r="F42" s="34"/>
      <c r="G42" s="34">
        <v>40727780</v>
      </c>
    </row>
    <row r="43" spans="1:7" s="66" customFormat="1" ht="23.1" customHeight="1">
      <c r="A43" s="162" t="s">
        <v>22</v>
      </c>
      <c r="B43" s="74"/>
      <c r="C43" s="29"/>
      <c r="D43" s="35"/>
      <c r="E43" s="34">
        <v>51037892</v>
      </c>
      <c r="F43" s="34"/>
      <c r="G43" s="34">
        <v>47939796</v>
      </c>
    </row>
    <row r="44" spans="1:7" s="66" customFormat="1" ht="23.1" customHeight="1">
      <c r="A44" s="162" t="s">
        <v>151</v>
      </c>
      <c r="B44" s="74"/>
      <c r="C44" s="29"/>
      <c r="D44" s="35"/>
      <c r="E44" s="34">
        <v>55159998</v>
      </c>
      <c r="F44" s="34"/>
      <c r="G44" s="34">
        <v>58248640</v>
      </c>
    </row>
    <row r="45" spans="1:7" s="66" customFormat="1" ht="23.1" customHeight="1">
      <c r="A45" s="69" t="s">
        <v>10</v>
      </c>
      <c r="B45" s="74"/>
      <c r="C45" s="29"/>
      <c r="D45" s="29"/>
      <c r="E45" s="34">
        <v>31260798</v>
      </c>
      <c r="F45" s="34"/>
      <c r="G45" s="34">
        <v>52752839</v>
      </c>
    </row>
    <row r="46" spans="1:7" s="66" customFormat="1" ht="23.1" customHeight="1">
      <c r="A46" s="93" t="s">
        <v>23</v>
      </c>
      <c r="B46" s="74"/>
      <c r="C46" s="74"/>
      <c r="D46" s="74"/>
      <c r="E46" s="78">
        <f>SUM(E37:E45)</f>
        <v>2622495623</v>
      </c>
      <c r="F46" s="51"/>
      <c r="G46" s="78">
        <f>SUM(G37:G45)</f>
        <v>2665796108</v>
      </c>
    </row>
    <row r="47" spans="1:7" s="66" customFormat="1" ht="23.1" customHeight="1">
      <c r="A47" s="87"/>
      <c r="B47" s="74"/>
      <c r="C47" s="74"/>
      <c r="D47" s="74"/>
      <c r="E47" s="76"/>
      <c r="F47" s="51"/>
      <c r="G47" s="76"/>
    </row>
    <row r="48" spans="1:7" s="66" customFormat="1" ht="23.1" customHeight="1">
      <c r="A48" s="77" t="s">
        <v>12</v>
      </c>
      <c r="B48" s="65"/>
      <c r="C48" s="65"/>
      <c r="D48" s="65"/>
      <c r="E48" s="51"/>
      <c r="F48" s="51"/>
    </row>
    <row r="49" spans="1:7" s="87" customFormat="1" ht="23.1" customHeight="1">
      <c r="A49" s="164" t="s">
        <v>0</v>
      </c>
      <c r="B49" s="164"/>
      <c r="C49" s="164"/>
      <c r="D49" s="164"/>
      <c r="E49" s="164"/>
      <c r="F49" s="164"/>
      <c r="G49" s="164"/>
    </row>
    <row r="50" spans="1:7" s="66" customFormat="1" ht="23.1" customHeight="1">
      <c r="A50" s="163" t="s">
        <v>71</v>
      </c>
      <c r="B50" s="163"/>
      <c r="C50" s="163"/>
      <c r="D50" s="163"/>
      <c r="E50" s="163"/>
      <c r="F50" s="163"/>
      <c r="G50" s="163"/>
    </row>
    <row r="51" spans="1:7" s="87" customFormat="1" ht="23.1" customHeight="1">
      <c r="A51" s="163" t="s">
        <v>148</v>
      </c>
      <c r="B51" s="163"/>
      <c r="C51" s="163"/>
      <c r="D51" s="163"/>
      <c r="E51" s="163"/>
      <c r="F51" s="163"/>
      <c r="G51" s="163"/>
    </row>
    <row r="52" spans="1:7" s="66" customFormat="1" ht="23.1" customHeight="1">
      <c r="A52" s="65"/>
      <c r="E52" s="118"/>
      <c r="F52" s="118"/>
      <c r="G52" s="118" t="s">
        <v>1</v>
      </c>
    </row>
    <row r="53" spans="1:7" s="66" customFormat="1" ht="23.1" customHeight="1">
      <c r="A53" s="88"/>
      <c r="B53" s="89"/>
      <c r="C53" s="73" t="s">
        <v>2</v>
      </c>
      <c r="D53" s="89"/>
      <c r="E53" s="22" t="s">
        <v>149</v>
      </c>
      <c r="F53" s="23"/>
      <c r="G53" s="22" t="s">
        <v>150</v>
      </c>
    </row>
    <row r="54" spans="1:7" s="66" customFormat="1" ht="23.1" customHeight="1">
      <c r="A54" s="88"/>
      <c r="B54" s="89"/>
      <c r="C54" s="70"/>
      <c r="D54" s="89"/>
      <c r="E54" s="25" t="s">
        <v>109</v>
      </c>
      <c r="F54" s="23"/>
      <c r="G54" s="25" t="s">
        <v>121</v>
      </c>
    </row>
    <row r="55" spans="1:7" s="66" customFormat="1" ht="23.1" customHeight="1">
      <c r="A55" s="88"/>
      <c r="B55" s="89"/>
      <c r="C55" s="70"/>
      <c r="D55" s="89"/>
      <c r="E55" s="25" t="s">
        <v>110</v>
      </c>
      <c r="F55" s="23"/>
      <c r="G55" s="26"/>
    </row>
    <row r="56" spans="1:7" s="66" customFormat="1" ht="23.1" customHeight="1">
      <c r="A56" s="79" t="s">
        <v>24</v>
      </c>
      <c r="B56" s="74"/>
      <c r="C56" s="74"/>
      <c r="D56" s="74"/>
      <c r="E56" s="51"/>
      <c r="F56" s="51"/>
      <c r="G56" s="51"/>
    </row>
    <row r="57" spans="1:7" s="66" customFormat="1" ht="23.1" customHeight="1">
      <c r="A57" s="80" t="s">
        <v>25</v>
      </c>
      <c r="B57" s="74"/>
      <c r="C57" s="74"/>
      <c r="D57" s="74"/>
      <c r="E57" s="51"/>
      <c r="F57" s="51"/>
      <c r="G57" s="51"/>
    </row>
    <row r="58" spans="1:7" s="66" customFormat="1" ht="23.1" customHeight="1">
      <c r="A58" s="80" t="s">
        <v>26</v>
      </c>
      <c r="B58" s="74"/>
      <c r="C58" s="74"/>
      <c r="D58" s="74"/>
      <c r="E58" s="51"/>
      <c r="F58" s="51"/>
      <c r="G58" s="51"/>
    </row>
    <row r="59" spans="1:7" s="66" customFormat="1" ht="23.1" customHeight="1">
      <c r="A59" s="77" t="s">
        <v>86</v>
      </c>
      <c r="B59" s="74"/>
      <c r="C59" s="35"/>
      <c r="D59" s="29"/>
      <c r="E59" s="34">
        <v>7170</v>
      </c>
      <c r="F59" s="34"/>
      <c r="G59" s="34">
        <v>7170</v>
      </c>
    </row>
    <row r="60" spans="1:7" s="66" customFormat="1" ht="23.1" customHeight="1">
      <c r="A60" s="77" t="s">
        <v>87</v>
      </c>
      <c r="B60" s="74"/>
      <c r="C60" s="74"/>
      <c r="D60" s="74"/>
      <c r="E60" s="38">
        <v>234992830</v>
      </c>
      <c r="F60" s="13"/>
      <c r="G60" s="38">
        <v>234992830</v>
      </c>
    </row>
    <row r="61" spans="1:7" s="66" customFormat="1" ht="23.1" customHeight="1" thickBot="1">
      <c r="A61" s="77" t="s">
        <v>27</v>
      </c>
      <c r="B61" s="74"/>
      <c r="C61" s="74"/>
      <c r="D61" s="74"/>
      <c r="E61" s="72">
        <f>SUM(E59:E60)</f>
        <v>235000000</v>
      </c>
      <c r="F61" s="51"/>
      <c r="G61" s="72">
        <f>SUM(G59:G60)</f>
        <v>235000000</v>
      </c>
    </row>
    <row r="62" spans="1:7" s="66" customFormat="1" ht="23.1" customHeight="1" thickTop="1">
      <c r="A62" s="80" t="s">
        <v>28</v>
      </c>
      <c r="B62" s="74"/>
      <c r="C62" s="74"/>
      <c r="D62" s="74"/>
      <c r="E62" s="68"/>
      <c r="F62" s="51"/>
      <c r="G62" s="68"/>
    </row>
    <row r="63" spans="1:7" s="66" customFormat="1" ht="23.1" customHeight="1">
      <c r="A63" s="77" t="s">
        <v>86</v>
      </c>
      <c r="B63" s="74"/>
      <c r="C63" s="74"/>
      <c r="D63" s="74"/>
      <c r="E63" s="30">
        <v>7170</v>
      </c>
      <c r="F63" s="34"/>
      <c r="G63" s="30">
        <v>7170</v>
      </c>
    </row>
    <row r="64" spans="1:7" s="66" customFormat="1" ht="23.1" customHeight="1">
      <c r="A64" s="77" t="s">
        <v>87</v>
      </c>
      <c r="B64" s="74"/>
      <c r="C64" s="74"/>
      <c r="D64" s="74"/>
      <c r="E64" s="38">
        <v>234992830</v>
      </c>
      <c r="F64" s="13"/>
      <c r="G64" s="38">
        <v>234992830</v>
      </c>
    </row>
    <row r="65" spans="1:7" s="66" customFormat="1" ht="23.1" customHeight="1">
      <c r="A65" s="77" t="s">
        <v>27</v>
      </c>
      <c r="B65" s="74"/>
      <c r="C65" s="74"/>
      <c r="D65" s="74"/>
      <c r="E65" s="68">
        <f>SUM(E63:E64)</f>
        <v>235000000</v>
      </c>
      <c r="F65" s="68"/>
      <c r="G65" s="68">
        <f>SUM(G63:G64)</f>
        <v>235000000</v>
      </c>
    </row>
    <row r="66" spans="1:7" s="66" customFormat="1" ht="23.1" customHeight="1">
      <c r="A66" s="69" t="s">
        <v>29</v>
      </c>
      <c r="B66" s="74"/>
      <c r="C66" s="74"/>
      <c r="D66" s="74"/>
      <c r="E66" s="34">
        <v>103600111</v>
      </c>
      <c r="F66" s="34"/>
      <c r="G66" s="30">
        <v>103600111</v>
      </c>
    </row>
    <row r="67" spans="1:7" s="66" customFormat="1" ht="23.1" customHeight="1">
      <c r="A67" s="77" t="s">
        <v>31</v>
      </c>
      <c r="B67" s="74"/>
      <c r="C67" s="74"/>
      <c r="D67" s="74"/>
      <c r="E67" s="51"/>
      <c r="F67" s="51"/>
      <c r="G67" s="51"/>
    </row>
    <row r="68" spans="1:7" s="66" customFormat="1" ht="23.1" customHeight="1">
      <c r="A68" s="77" t="s">
        <v>32</v>
      </c>
      <c r="B68" s="74"/>
      <c r="C68" s="74"/>
      <c r="D68" s="74"/>
      <c r="E68" s="51"/>
      <c r="F68" s="51"/>
      <c r="G68" s="51"/>
    </row>
    <row r="69" spans="1:7" s="66" customFormat="1" ht="23.1" customHeight="1">
      <c r="A69" s="77" t="s">
        <v>33</v>
      </c>
      <c r="B69" s="74"/>
      <c r="C69" s="29"/>
      <c r="D69" s="29"/>
      <c r="E69" s="34">
        <v>23500000</v>
      </c>
      <c r="F69" s="34"/>
      <c r="G69" s="30">
        <v>23500000</v>
      </c>
    </row>
    <row r="70" spans="1:7" s="66" customFormat="1" ht="23.1" customHeight="1">
      <c r="A70" s="77" t="s">
        <v>34</v>
      </c>
      <c r="B70" s="74"/>
      <c r="C70" s="29"/>
      <c r="D70" s="29"/>
      <c r="E70" s="34">
        <v>20000000</v>
      </c>
      <c r="F70" s="34"/>
      <c r="G70" s="30">
        <v>20000000</v>
      </c>
    </row>
    <row r="71" spans="1:7" s="66" customFormat="1" ht="23.1" customHeight="1">
      <c r="A71" s="77" t="s">
        <v>35</v>
      </c>
      <c r="B71" s="74"/>
      <c r="C71" s="29"/>
      <c r="D71" s="29"/>
      <c r="E71" s="34">
        <v>271394933</v>
      </c>
      <c r="F71" s="34"/>
      <c r="G71" s="30">
        <v>288001501</v>
      </c>
    </row>
    <row r="72" spans="1:7" s="66" customFormat="1" ht="23.1" customHeight="1">
      <c r="A72" s="77" t="s">
        <v>30</v>
      </c>
      <c r="B72" s="74"/>
      <c r="C72" s="74" t="s">
        <v>111</v>
      </c>
      <c r="D72" s="74"/>
      <c r="E72" s="34">
        <v>-27965478</v>
      </c>
      <c r="F72" s="34"/>
      <c r="G72" s="30">
        <v>15689710</v>
      </c>
    </row>
    <row r="73" spans="1:7" s="66" customFormat="1" ht="23.1" customHeight="1">
      <c r="A73" s="79" t="s">
        <v>36</v>
      </c>
      <c r="B73" s="65"/>
      <c r="C73" s="65"/>
      <c r="D73" s="65"/>
      <c r="E73" s="78">
        <f>SUM(E65:E72)</f>
        <v>625529566</v>
      </c>
      <c r="F73" s="51"/>
      <c r="G73" s="78">
        <f>SUM(G65:G72)</f>
        <v>685791322</v>
      </c>
    </row>
    <row r="74" spans="1:7" s="66" customFormat="1" ht="23.1" customHeight="1" thickBot="1">
      <c r="A74" s="79" t="s">
        <v>37</v>
      </c>
      <c r="B74" s="65"/>
      <c r="C74" s="65"/>
      <c r="D74" s="65"/>
      <c r="E74" s="81">
        <f>SUM(E46,E73)</f>
        <v>3248025189</v>
      </c>
      <c r="F74" s="51"/>
      <c r="G74" s="81">
        <f>SUM(G46,G73)</f>
        <v>3351587430</v>
      </c>
    </row>
    <row r="75" spans="1:7" s="66" customFormat="1" ht="23.1" customHeight="1" thickTop="1">
      <c r="B75" s="65"/>
      <c r="C75" s="65"/>
      <c r="D75" s="65"/>
      <c r="E75" s="51">
        <f>+E74-E25</f>
        <v>0</v>
      </c>
      <c r="F75" s="51"/>
      <c r="G75" s="51">
        <f>+G74-G25</f>
        <v>0</v>
      </c>
    </row>
    <row r="76" spans="1:7" s="66" customFormat="1" ht="23.1" customHeight="1">
      <c r="A76" s="77" t="s">
        <v>12</v>
      </c>
      <c r="B76" s="65"/>
      <c r="C76" s="65"/>
      <c r="D76" s="65"/>
      <c r="E76" s="51"/>
      <c r="F76" s="51"/>
      <c r="G76" s="51"/>
    </row>
    <row r="77" spans="1:7" s="66" customFormat="1" ht="23.1" customHeight="1">
      <c r="A77" s="77"/>
      <c r="B77" s="65"/>
      <c r="C77" s="65"/>
      <c r="D77" s="65"/>
      <c r="E77" s="51"/>
      <c r="F77" s="51"/>
      <c r="G77" s="51"/>
    </row>
    <row r="78" spans="1:7" s="66" customFormat="1" ht="23.1" customHeight="1">
      <c r="A78" s="96"/>
      <c r="B78" s="97"/>
      <c r="C78" s="97"/>
      <c r="D78" s="97"/>
      <c r="E78" s="97"/>
      <c r="F78" s="51"/>
      <c r="G78" s="51"/>
    </row>
    <row r="79" spans="1:7" s="66" customFormat="1" ht="23.1" customHeight="1">
      <c r="A79" s="98"/>
      <c r="B79" s="65"/>
      <c r="C79" s="65"/>
      <c r="D79" s="65"/>
      <c r="E79" s="51"/>
      <c r="F79" s="51"/>
      <c r="G79" s="51"/>
    </row>
    <row r="80" spans="1:7" s="66" customFormat="1" ht="23.1" customHeight="1">
      <c r="A80" s="98"/>
      <c r="B80" s="65"/>
      <c r="C80" s="99" t="s">
        <v>38</v>
      </c>
      <c r="D80" s="65"/>
      <c r="E80" s="51"/>
      <c r="F80" s="51"/>
      <c r="G80" s="51"/>
    </row>
    <row r="81" spans="1:7" s="66" customFormat="1" ht="23.1" customHeight="1">
      <c r="A81" s="96"/>
      <c r="B81" s="65"/>
      <c r="C81" s="65"/>
      <c r="D81" s="65"/>
      <c r="E81" s="51"/>
      <c r="F81" s="51"/>
      <c r="G81" s="51"/>
    </row>
    <row r="82" spans="1:7" ht="23.1" customHeight="1">
      <c r="A82" s="19"/>
    </row>
    <row r="83" spans="1:7" ht="23.1" customHeight="1">
      <c r="A83" s="19"/>
    </row>
    <row r="84" spans="1:7" ht="23.1" customHeight="1">
      <c r="A84" s="19"/>
    </row>
    <row r="85" spans="1:7" ht="23.1" customHeight="1">
      <c r="A85" s="19"/>
    </row>
    <row r="86" spans="1:7" ht="23.1" customHeight="1">
      <c r="A86" s="19"/>
    </row>
    <row r="87" spans="1:7" ht="23.1" customHeight="1">
      <c r="A87" s="19"/>
    </row>
    <row r="88" spans="1:7" ht="23.1" customHeight="1">
      <c r="A88" s="19"/>
    </row>
    <row r="89" spans="1:7" ht="23.1" customHeight="1">
      <c r="A89" s="19"/>
    </row>
    <row r="90" spans="1:7" ht="23.1" customHeight="1">
      <c r="A90" s="19"/>
    </row>
    <row r="91" spans="1:7" ht="23.1" customHeight="1">
      <c r="A91" s="19"/>
    </row>
    <row r="92" spans="1:7" ht="23.1" customHeight="1">
      <c r="A92" s="19"/>
    </row>
    <row r="93" spans="1:7" ht="23.1" customHeight="1">
      <c r="A93" s="19"/>
    </row>
    <row r="94" spans="1:7" ht="23.1" customHeight="1">
      <c r="A94" s="19"/>
      <c r="B94" s="18"/>
      <c r="C94" s="18"/>
      <c r="D94" s="18"/>
      <c r="E94" s="18"/>
      <c r="F94" s="18"/>
      <c r="G94" s="18"/>
    </row>
    <row r="95" spans="1:7" ht="23.1" customHeight="1">
      <c r="A95" s="19"/>
      <c r="B95" s="18"/>
      <c r="C95" s="18"/>
      <c r="D95" s="18"/>
      <c r="E95" s="18"/>
      <c r="F95" s="18"/>
      <c r="G95" s="18"/>
    </row>
    <row r="96" spans="1:7" ht="23.1" customHeight="1">
      <c r="A96" s="19"/>
      <c r="B96" s="18"/>
      <c r="C96" s="18"/>
      <c r="D96" s="18"/>
      <c r="E96" s="18"/>
      <c r="F96" s="18"/>
      <c r="G96" s="18"/>
    </row>
    <row r="97" spans="1:7" ht="23.1" customHeight="1">
      <c r="A97" s="19"/>
      <c r="B97" s="18"/>
      <c r="C97" s="18"/>
      <c r="D97" s="18"/>
      <c r="E97" s="18"/>
      <c r="F97" s="18"/>
      <c r="G97" s="18"/>
    </row>
    <row r="98" spans="1:7" ht="23.1" customHeight="1">
      <c r="A98" s="19"/>
      <c r="B98" s="18"/>
      <c r="C98" s="18"/>
      <c r="D98" s="18"/>
      <c r="E98" s="18"/>
      <c r="F98" s="18"/>
      <c r="G98" s="18"/>
    </row>
    <row r="99" spans="1:7" ht="23.1" customHeight="1">
      <c r="A99" s="19"/>
      <c r="B99" s="18"/>
      <c r="C99" s="18"/>
      <c r="D99" s="18"/>
      <c r="E99" s="18"/>
      <c r="F99" s="18"/>
      <c r="G99" s="18"/>
    </row>
    <row r="100" spans="1:7" ht="23.1" customHeight="1">
      <c r="A100" s="19"/>
      <c r="B100" s="18"/>
      <c r="C100" s="18"/>
      <c r="D100" s="18"/>
      <c r="E100" s="18"/>
      <c r="F100" s="18"/>
      <c r="G100" s="18"/>
    </row>
    <row r="101" spans="1:7" ht="23.1" customHeight="1">
      <c r="A101" s="19"/>
      <c r="B101" s="18"/>
      <c r="C101" s="18"/>
      <c r="D101" s="18"/>
      <c r="E101" s="18"/>
      <c r="F101" s="18"/>
      <c r="G101" s="18"/>
    </row>
    <row r="102" spans="1:7" ht="23.1" customHeight="1">
      <c r="A102" s="19"/>
      <c r="B102" s="18"/>
      <c r="C102" s="18"/>
      <c r="D102" s="18"/>
      <c r="E102" s="18"/>
      <c r="F102" s="18"/>
      <c r="G102" s="18"/>
    </row>
    <row r="103" spans="1:7" ht="23.1" customHeight="1">
      <c r="A103" s="19"/>
      <c r="B103" s="18"/>
      <c r="C103" s="18"/>
      <c r="D103" s="18"/>
      <c r="E103" s="18"/>
      <c r="F103" s="18"/>
      <c r="G103" s="18"/>
    </row>
    <row r="104" spans="1:7" ht="23.1" customHeight="1">
      <c r="A104" s="19"/>
      <c r="B104" s="18"/>
      <c r="C104" s="18"/>
      <c r="D104" s="18"/>
      <c r="E104" s="18"/>
      <c r="F104" s="18"/>
      <c r="G104" s="18"/>
    </row>
    <row r="105" spans="1:7" ht="23.1" customHeight="1">
      <c r="A105" s="19"/>
      <c r="B105" s="18"/>
      <c r="C105" s="18"/>
      <c r="D105" s="18"/>
      <c r="E105" s="18"/>
      <c r="F105" s="18"/>
      <c r="G105" s="18"/>
    </row>
    <row r="106" spans="1:7" ht="23.1" customHeight="1">
      <c r="A106" s="19"/>
      <c r="B106" s="18"/>
      <c r="C106" s="18"/>
      <c r="D106" s="18"/>
      <c r="E106" s="18"/>
      <c r="F106" s="18"/>
      <c r="G106" s="18"/>
    </row>
    <row r="107" spans="1:7" ht="23.1" customHeight="1">
      <c r="A107" s="19"/>
      <c r="B107" s="18"/>
      <c r="C107" s="18"/>
      <c r="D107" s="18"/>
      <c r="E107" s="18"/>
      <c r="F107" s="18"/>
      <c r="G107" s="18"/>
    </row>
    <row r="108" spans="1:7" ht="23.1" customHeight="1">
      <c r="A108" s="19"/>
      <c r="B108" s="18"/>
      <c r="C108" s="18"/>
      <c r="D108" s="18"/>
      <c r="E108" s="18"/>
      <c r="F108" s="18"/>
      <c r="G108" s="18"/>
    </row>
    <row r="109" spans="1:7" ht="23.1" customHeight="1">
      <c r="A109" s="19"/>
      <c r="B109" s="18"/>
      <c r="C109" s="18"/>
      <c r="D109" s="18"/>
      <c r="E109" s="18"/>
      <c r="F109" s="18"/>
      <c r="G109" s="18"/>
    </row>
    <row r="110" spans="1:7" ht="23.1" customHeight="1">
      <c r="A110" s="19"/>
      <c r="B110" s="18"/>
      <c r="C110" s="18"/>
      <c r="D110" s="18"/>
      <c r="E110" s="18"/>
      <c r="F110" s="18"/>
      <c r="G110" s="18"/>
    </row>
    <row r="111" spans="1:7" ht="23.1" customHeight="1">
      <c r="A111" s="19"/>
      <c r="B111" s="18"/>
      <c r="C111" s="18"/>
      <c r="D111" s="18"/>
      <c r="E111" s="18"/>
      <c r="F111" s="18"/>
      <c r="G111" s="18"/>
    </row>
    <row r="112" spans="1:7" ht="23.1" customHeight="1">
      <c r="A112" s="19"/>
      <c r="B112" s="18"/>
      <c r="C112" s="18"/>
      <c r="D112" s="18"/>
      <c r="E112" s="18"/>
      <c r="F112" s="18"/>
      <c r="G112" s="18"/>
    </row>
  </sheetData>
  <mergeCells count="9">
    <mergeCell ref="A30:G30"/>
    <mergeCell ref="A49:G49"/>
    <mergeCell ref="A50:G50"/>
    <mergeCell ref="A51:G51"/>
    <mergeCell ref="A1:G1"/>
    <mergeCell ref="A2:G2"/>
    <mergeCell ref="A3:G3"/>
    <mergeCell ref="A28:G28"/>
    <mergeCell ref="A29:G29"/>
  </mergeCells>
  <printOptions horizontalCentered="1"/>
  <pageMargins left="0.86614173228346458" right="0.47244094488188981" top="0.9055118110236221" bottom="0" header="0.31496062992125984" footer="0"/>
  <pageSetup paperSize="9" scale="85" orientation="portrait" r:id="rId1"/>
  <headerFooter alignWithMargins="0"/>
  <rowBreaks count="2" manualBreakCount="2">
    <brk id="27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showGridLines="0" view="pageBreakPreview" topLeftCell="A121" zoomScale="80" zoomScaleNormal="100" zoomScaleSheetLayoutView="80" workbookViewId="0">
      <selection activeCell="J128" sqref="J128"/>
    </sheetView>
  </sheetViews>
  <sheetFormatPr defaultColWidth="9.140625" defaultRowHeight="23.45" customHeight="1"/>
  <cols>
    <col min="1" max="1" width="46.85546875" style="160" customWidth="1"/>
    <col min="2" max="2" width="15" style="160" customWidth="1"/>
    <col min="3" max="3" width="9.5703125" style="160" bestFit="1" customWidth="1"/>
    <col min="4" max="4" width="1.28515625" style="160" customWidth="1"/>
    <col min="5" max="5" width="18.42578125" style="160" customWidth="1"/>
    <col min="6" max="6" width="1.28515625" style="160" customWidth="1"/>
    <col min="7" max="7" width="18.42578125" style="160" customWidth="1"/>
    <col min="8" max="16384" width="9.140625" style="160"/>
  </cols>
  <sheetData>
    <row r="1" spans="1:8" s="18" customFormat="1" ht="23.45" customHeight="1">
      <c r="A1" s="40"/>
      <c r="B1" s="19"/>
      <c r="C1" s="19"/>
      <c r="D1" s="19"/>
      <c r="E1" s="31"/>
      <c r="F1" s="31"/>
      <c r="G1" s="117" t="s">
        <v>39</v>
      </c>
      <c r="H1" s="19"/>
    </row>
    <row r="2" spans="1:8" s="18" customFormat="1" ht="23.45" customHeight="1">
      <c r="A2" s="166" t="s">
        <v>0</v>
      </c>
      <c r="B2" s="166"/>
      <c r="C2" s="166"/>
      <c r="D2" s="166"/>
      <c r="E2" s="166"/>
      <c r="F2" s="166"/>
      <c r="G2" s="166"/>
    </row>
    <row r="3" spans="1:8" s="18" customFormat="1" ht="23.45" customHeight="1">
      <c r="A3" s="41" t="s">
        <v>88</v>
      </c>
      <c r="B3" s="41"/>
      <c r="C3" s="41"/>
      <c r="D3" s="41"/>
      <c r="E3" s="41"/>
      <c r="F3" s="41"/>
      <c r="G3" s="41"/>
    </row>
    <row r="4" spans="1:8" s="18" customFormat="1" ht="23.45" customHeight="1">
      <c r="A4" s="119" t="s">
        <v>146</v>
      </c>
      <c r="B4" s="119"/>
      <c r="C4" s="119"/>
      <c r="D4" s="119"/>
      <c r="E4" s="119"/>
      <c r="F4" s="119"/>
      <c r="G4" s="119"/>
      <c r="H4" s="119"/>
    </row>
    <row r="5" spans="1:8" s="18" customFormat="1" ht="23.45" customHeight="1">
      <c r="A5" s="19"/>
      <c r="B5" s="19"/>
      <c r="C5" s="19"/>
      <c r="D5" s="19"/>
      <c r="E5" s="167" t="s">
        <v>1</v>
      </c>
      <c r="F5" s="167"/>
      <c r="G5" s="167"/>
      <c r="H5" s="19"/>
    </row>
    <row r="6" spans="1:8" s="18" customFormat="1" ht="23.45" customHeight="1">
      <c r="A6" s="19"/>
      <c r="B6" s="42"/>
      <c r="C6" s="21" t="s">
        <v>2</v>
      </c>
      <c r="D6" s="42"/>
      <c r="E6" s="43" t="s">
        <v>147</v>
      </c>
      <c r="F6" s="44"/>
      <c r="G6" s="43" t="s">
        <v>120</v>
      </c>
      <c r="H6" s="42"/>
    </row>
    <row r="7" spans="1:8" s="18" customFormat="1" ht="23.45" customHeight="1">
      <c r="A7" s="116" t="s">
        <v>40</v>
      </c>
      <c r="B7" s="42"/>
      <c r="C7" s="24"/>
      <c r="D7" s="42"/>
      <c r="E7" s="45"/>
      <c r="F7" s="44"/>
      <c r="G7" s="45"/>
      <c r="H7" s="42"/>
    </row>
    <row r="8" spans="1:8" s="18" customFormat="1" ht="23.45" customHeight="1">
      <c r="A8" s="46" t="s">
        <v>41</v>
      </c>
      <c r="B8" s="19"/>
      <c r="C8" s="19"/>
      <c r="D8" s="19"/>
      <c r="E8" s="31"/>
      <c r="F8" s="31"/>
      <c r="G8" s="31"/>
      <c r="H8" s="19"/>
    </row>
    <row r="9" spans="1:8" s="18" customFormat="1" ht="23.45" customHeight="1">
      <c r="A9" s="120" t="s">
        <v>112</v>
      </c>
      <c r="B9" s="19"/>
      <c r="C9" s="19"/>
      <c r="D9" s="19"/>
      <c r="E9" s="31">
        <v>551456656</v>
      </c>
      <c r="F9" s="31"/>
      <c r="G9" s="31">
        <v>524126287</v>
      </c>
      <c r="H9" s="19"/>
    </row>
    <row r="10" spans="1:8" s="18" customFormat="1" ht="23.45" customHeight="1">
      <c r="A10" s="120" t="s">
        <v>113</v>
      </c>
      <c r="B10" s="19"/>
      <c r="C10" s="19"/>
      <c r="D10" s="19"/>
      <c r="E10" s="114">
        <v>-173216592</v>
      </c>
      <c r="F10" s="31"/>
      <c r="G10" s="114">
        <v>-213783860</v>
      </c>
      <c r="H10" s="19"/>
    </row>
    <row r="11" spans="1:8" s="18" customFormat="1" ht="23.45" customHeight="1">
      <c r="A11" s="120" t="s">
        <v>101</v>
      </c>
      <c r="B11" s="19"/>
      <c r="C11" s="19"/>
      <c r="D11" s="19"/>
      <c r="E11" s="31">
        <f>SUM(E9:E10)</f>
        <v>378240064</v>
      </c>
      <c r="F11" s="31"/>
      <c r="G11" s="31">
        <f>SUM(G9:G10)</f>
        <v>310342427</v>
      </c>
      <c r="H11" s="19"/>
    </row>
    <row r="12" spans="1:8" s="18" customFormat="1" ht="23.45" customHeight="1">
      <c r="A12" s="120" t="s">
        <v>156</v>
      </c>
      <c r="B12" s="19"/>
      <c r="C12" s="19"/>
      <c r="D12" s="19"/>
      <c r="E12" s="114">
        <v>-28529895</v>
      </c>
      <c r="F12" s="31"/>
      <c r="G12" s="114">
        <v>-11464875</v>
      </c>
      <c r="H12" s="19"/>
    </row>
    <row r="13" spans="1:8" s="18" customFormat="1" ht="23.45" customHeight="1">
      <c r="A13" s="27" t="s">
        <v>42</v>
      </c>
      <c r="B13" s="28"/>
      <c r="C13" s="29"/>
      <c r="D13" s="29"/>
      <c r="E13" s="30">
        <f>SUM(E11:E12)</f>
        <v>349710169</v>
      </c>
      <c r="F13" s="34"/>
      <c r="G13" s="30">
        <f>SUM(G11:G12)</f>
        <v>298877552</v>
      </c>
      <c r="H13" s="28"/>
    </row>
    <row r="14" spans="1:8" s="18" customFormat="1" ht="23.45" customHeight="1">
      <c r="A14" s="27" t="s">
        <v>142</v>
      </c>
      <c r="B14" s="28"/>
      <c r="C14" s="29"/>
      <c r="D14" s="29"/>
      <c r="E14" s="71">
        <v>59376662</v>
      </c>
      <c r="F14" s="95"/>
      <c r="G14" s="71">
        <v>75055164</v>
      </c>
      <c r="H14" s="28"/>
    </row>
    <row r="15" spans="1:8" s="18" customFormat="1" ht="23.45" customHeight="1">
      <c r="A15" s="27" t="s">
        <v>132</v>
      </c>
      <c r="B15" s="50"/>
      <c r="C15" s="50"/>
      <c r="D15" s="50"/>
      <c r="E15" s="108">
        <v>14288282</v>
      </c>
      <c r="F15" s="108"/>
      <c r="G15" s="108">
        <v>14666245</v>
      </c>
      <c r="H15" s="50"/>
    </row>
    <row r="16" spans="1:8" s="18" customFormat="1" ht="23.45" customHeight="1">
      <c r="A16" s="27" t="s">
        <v>125</v>
      </c>
      <c r="B16" s="50"/>
      <c r="C16" s="50"/>
      <c r="D16" s="50"/>
      <c r="E16" s="108">
        <v>313173</v>
      </c>
      <c r="F16" s="30"/>
      <c r="G16" s="108">
        <v>8456601</v>
      </c>
      <c r="H16" s="50"/>
    </row>
    <row r="17" spans="1:8" s="18" customFormat="1" ht="23.45" customHeight="1">
      <c r="A17" s="27" t="s">
        <v>47</v>
      </c>
      <c r="B17" s="50"/>
      <c r="C17" s="50"/>
      <c r="D17" s="50"/>
      <c r="E17" s="53">
        <v>-389855</v>
      </c>
      <c r="F17" s="30"/>
      <c r="G17" s="53">
        <v>7002277</v>
      </c>
      <c r="H17" s="50"/>
    </row>
    <row r="18" spans="1:8" s="18" customFormat="1" ht="23.45" customHeight="1">
      <c r="A18" s="46" t="s">
        <v>43</v>
      </c>
      <c r="B18" s="28"/>
      <c r="C18" s="28"/>
      <c r="D18" s="28"/>
      <c r="E18" s="47">
        <f>SUM(E13:E17)</f>
        <v>423298431</v>
      </c>
      <c r="F18" s="48"/>
      <c r="G18" s="47">
        <f>SUM(G13:G17)</f>
        <v>404057839</v>
      </c>
      <c r="H18" s="28"/>
    </row>
    <row r="19" spans="1:8" s="18" customFormat="1" ht="23.45" customHeight="1">
      <c r="A19" s="46" t="s">
        <v>44</v>
      </c>
      <c r="B19" s="28"/>
      <c r="C19" s="28"/>
      <c r="D19" s="28"/>
      <c r="E19" s="30"/>
      <c r="F19" s="33"/>
      <c r="G19" s="30"/>
      <c r="H19" s="28"/>
    </row>
    <row r="20" spans="1:8" s="18" customFormat="1" ht="23.45" customHeight="1">
      <c r="A20" s="27" t="s">
        <v>116</v>
      </c>
      <c r="B20" s="28"/>
      <c r="C20" s="29"/>
      <c r="D20" s="49"/>
      <c r="E20" s="108">
        <v>336958326</v>
      </c>
      <c r="F20" s="108"/>
      <c r="G20" s="108">
        <v>288625067</v>
      </c>
      <c r="H20" s="28"/>
    </row>
    <row r="21" spans="1:8" s="18" customFormat="1" ht="23.45" customHeight="1">
      <c r="A21" s="32" t="s">
        <v>114</v>
      </c>
      <c r="B21" s="50"/>
      <c r="C21" s="29"/>
      <c r="D21" s="49"/>
      <c r="E21" s="108">
        <v>-131069811</v>
      </c>
      <c r="F21" s="108"/>
      <c r="G21" s="108">
        <v>-127243071</v>
      </c>
      <c r="H21" s="50"/>
    </row>
    <row r="22" spans="1:8" s="18" customFormat="1" ht="23.45" customHeight="1">
      <c r="A22" s="32" t="s">
        <v>102</v>
      </c>
      <c r="B22" s="50"/>
      <c r="C22" s="29"/>
      <c r="D22" s="49"/>
      <c r="E22" s="108">
        <v>88323133</v>
      </c>
      <c r="F22" s="108"/>
      <c r="G22" s="108">
        <v>82312698</v>
      </c>
      <c r="H22" s="50"/>
    </row>
    <row r="23" spans="1:8" s="18" customFormat="1" ht="23.45" customHeight="1">
      <c r="A23" s="27" t="s">
        <v>54</v>
      </c>
      <c r="B23" s="50"/>
      <c r="C23" s="28"/>
      <c r="D23" s="50"/>
      <c r="E23" s="30">
        <v>70301013</v>
      </c>
      <c r="F23" s="31"/>
      <c r="G23" s="30">
        <v>72568229</v>
      </c>
      <c r="H23" s="50"/>
    </row>
    <row r="24" spans="1:8" s="18" customFormat="1" ht="23.45" customHeight="1">
      <c r="A24" s="27" t="s">
        <v>45</v>
      </c>
      <c r="B24" s="50"/>
      <c r="C24" s="29" t="s">
        <v>18</v>
      </c>
      <c r="D24" s="49"/>
      <c r="E24" s="53">
        <v>69755482</v>
      </c>
      <c r="F24" s="108"/>
      <c r="G24" s="53">
        <v>72956889</v>
      </c>
      <c r="H24" s="50"/>
    </row>
    <row r="25" spans="1:8" s="18" customFormat="1" ht="23.45" customHeight="1">
      <c r="A25" s="46" t="s">
        <v>103</v>
      </c>
      <c r="B25" s="50"/>
      <c r="C25" s="50"/>
      <c r="D25" s="50"/>
      <c r="E25" s="47">
        <f>SUM(E20:E24)</f>
        <v>434268143</v>
      </c>
      <c r="F25" s="31"/>
      <c r="G25" s="47">
        <f>SUM(G20:G24)</f>
        <v>389219812</v>
      </c>
      <c r="H25" s="50"/>
    </row>
    <row r="26" spans="1:8" s="18" customFormat="1" ht="23.45" customHeight="1">
      <c r="A26" s="36" t="s">
        <v>123</v>
      </c>
      <c r="B26" s="19"/>
      <c r="C26" s="19"/>
      <c r="D26" s="19"/>
      <c r="E26" s="30">
        <f>SUM(E18-E25)</f>
        <v>-10969712</v>
      </c>
      <c r="F26" s="48"/>
      <c r="G26" s="30">
        <f>SUM(G18-G25)</f>
        <v>14838027</v>
      </c>
      <c r="H26" s="19"/>
    </row>
    <row r="27" spans="1:8" s="18" customFormat="1" ht="23.45" customHeight="1">
      <c r="A27" s="37" t="s">
        <v>135</v>
      </c>
      <c r="B27" s="28"/>
      <c r="C27" s="29" t="s">
        <v>8</v>
      </c>
      <c r="D27" s="29"/>
      <c r="E27" s="47">
        <v>3023153</v>
      </c>
      <c r="F27" s="30"/>
      <c r="G27" s="47">
        <v>-525209</v>
      </c>
      <c r="H27" s="28"/>
    </row>
    <row r="28" spans="1:8" s="18" customFormat="1" ht="23.45" customHeight="1">
      <c r="A28" s="36" t="s">
        <v>124</v>
      </c>
      <c r="B28" s="28"/>
      <c r="C28" s="28"/>
      <c r="D28" s="28"/>
      <c r="E28" s="53">
        <f>SUM(E26:E27)</f>
        <v>-7946559</v>
      </c>
      <c r="F28" s="33"/>
      <c r="G28" s="53">
        <f>SUM(G26:G27)</f>
        <v>14312818</v>
      </c>
      <c r="H28" s="28"/>
    </row>
    <row r="29" spans="1:8" s="18" customFormat="1" ht="23.45" customHeight="1">
      <c r="B29" s="19"/>
      <c r="C29" s="19"/>
      <c r="D29" s="19"/>
      <c r="E29" s="39"/>
      <c r="F29" s="31"/>
      <c r="G29" s="31"/>
      <c r="H29" s="19"/>
    </row>
    <row r="30" spans="1:8" s="18" customFormat="1" ht="23.45" customHeight="1">
      <c r="A30" s="32" t="s">
        <v>12</v>
      </c>
      <c r="B30" s="19"/>
      <c r="C30" s="19"/>
      <c r="D30" s="19"/>
      <c r="E30" s="31"/>
      <c r="F30" s="31"/>
      <c r="G30" s="31"/>
      <c r="H30" s="19"/>
    </row>
    <row r="31" spans="1:8" s="18" customFormat="1" ht="23.45" customHeight="1">
      <c r="A31" s="32"/>
      <c r="B31" s="19"/>
      <c r="C31" s="19"/>
      <c r="D31" s="19"/>
      <c r="E31" s="31"/>
      <c r="F31" s="31"/>
      <c r="G31" s="117" t="s">
        <v>39</v>
      </c>
      <c r="H31" s="19"/>
    </row>
    <row r="32" spans="1:8" s="18" customFormat="1" ht="23.45" customHeight="1">
      <c r="A32" s="166" t="s">
        <v>0</v>
      </c>
      <c r="B32" s="166"/>
      <c r="C32" s="166"/>
      <c r="D32" s="166"/>
      <c r="E32" s="166"/>
      <c r="F32" s="166"/>
      <c r="G32" s="166"/>
    </row>
    <row r="33" spans="1:8" s="18" customFormat="1" ht="23.45" customHeight="1">
      <c r="A33" s="41" t="s">
        <v>89</v>
      </c>
      <c r="B33" s="41"/>
      <c r="C33" s="41"/>
      <c r="D33" s="41"/>
      <c r="E33" s="41"/>
      <c r="F33" s="41"/>
      <c r="G33" s="41"/>
    </row>
    <row r="34" spans="1:8" s="18" customFormat="1" ht="23.45" customHeight="1">
      <c r="A34" s="119" t="s">
        <v>146</v>
      </c>
      <c r="B34" s="119"/>
      <c r="C34" s="119"/>
      <c r="D34" s="119"/>
      <c r="E34" s="119"/>
      <c r="F34" s="119"/>
      <c r="G34" s="119"/>
      <c r="H34" s="119"/>
    </row>
    <row r="35" spans="1:8" s="18" customFormat="1" ht="23.45" customHeight="1">
      <c r="A35" s="19"/>
      <c r="B35" s="19"/>
      <c r="C35" s="19"/>
      <c r="D35" s="19"/>
      <c r="E35" s="167" t="s">
        <v>1</v>
      </c>
      <c r="F35" s="167"/>
      <c r="G35" s="167"/>
      <c r="H35" s="19"/>
    </row>
    <row r="36" spans="1:8" s="18" customFormat="1" ht="23.45" customHeight="1">
      <c r="A36" s="19"/>
      <c r="B36" s="42"/>
      <c r="C36" s="21" t="s">
        <v>2</v>
      </c>
      <c r="D36" s="42"/>
      <c r="E36" s="43" t="s">
        <v>147</v>
      </c>
      <c r="F36" s="44"/>
      <c r="G36" s="43" t="s">
        <v>120</v>
      </c>
      <c r="H36" s="42"/>
    </row>
    <row r="37" spans="1:8" s="18" customFormat="1" ht="23.45" customHeight="1">
      <c r="A37" s="54" t="s">
        <v>48</v>
      </c>
      <c r="B37" s="28"/>
      <c r="C37" s="28"/>
      <c r="D37" s="28"/>
      <c r="E37" s="31"/>
      <c r="F37" s="31"/>
      <c r="G37" s="31"/>
      <c r="H37" s="28"/>
    </row>
    <row r="38" spans="1:8" s="18" customFormat="1" ht="23.45" customHeight="1">
      <c r="A38" s="55" t="s">
        <v>93</v>
      </c>
      <c r="B38" s="28"/>
      <c r="C38" s="28"/>
      <c r="D38" s="28"/>
      <c r="E38" s="31"/>
      <c r="F38" s="31"/>
      <c r="G38" s="31"/>
      <c r="H38" s="28"/>
    </row>
    <row r="39" spans="1:8" s="18" customFormat="1" ht="23.45" customHeight="1">
      <c r="A39" s="55" t="s">
        <v>94</v>
      </c>
      <c r="B39" s="28"/>
      <c r="C39" s="28"/>
      <c r="D39" s="28"/>
      <c r="E39" s="31"/>
      <c r="F39" s="31"/>
      <c r="G39" s="31"/>
      <c r="H39" s="28"/>
    </row>
    <row r="40" spans="1:8" s="18" customFormat="1" ht="23.45" customHeight="1">
      <c r="A40" s="18" t="s">
        <v>157</v>
      </c>
      <c r="B40" s="28"/>
      <c r="C40" s="28" t="s">
        <v>111</v>
      </c>
      <c r="D40" s="28"/>
      <c r="E40" s="30">
        <v>-34782841</v>
      </c>
      <c r="F40" s="30"/>
      <c r="G40" s="30">
        <v>-16046834</v>
      </c>
      <c r="H40" s="28"/>
    </row>
    <row r="41" spans="1:8" s="18" customFormat="1" ht="23.45" customHeight="1">
      <c r="A41" s="55" t="s">
        <v>158</v>
      </c>
      <c r="B41" s="28"/>
      <c r="C41" s="29"/>
      <c r="D41" s="29"/>
      <c r="E41" s="30">
        <v>6956568</v>
      </c>
      <c r="F41" s="30"/>
      <c r="G41" s="30">
        <v>3209367</v>
      </c>
      <c r="H41" s="28"/>
    </row>
    <row r="42" spans="1:8" s="18" customFormat="1" ht="23.45" customHeight="1">
      <c r="A42" s="54" t="s">
        <v>137</v>
      </c>
      <c r="B42" s="19"/>
      <c r="C42" s="19"/>
      <c r="D42" s="19"/>
      <c r="E42" s="56">
        <f>SUM(E40:E41)</f>
        <v>-27826273</v>
      </c>
      <c r="F42" s="30"/>
      <c r="G42" s="56">
        <f>SUM(G40:G41)</f>
        <v>-12837467</v>
      </c>
      <c r="H42" s="19"/>
    </row>
    <row r="43" spans="1:8" s="18" customFormat="1" ht="23.45" customHeight="1">
      <c r="A43" s="55"/>
      <c r="B43" s="19"/>
      <c r="C43" s="19"/>
      <c r="D43" s="19"/>
      <c r="E43" s="39"/>
      <c r="F43" s="31"/>
      <c r="G43" s="39"/>
      <c r="H43" s="19"/>
    </row>
    <row r="44" spans="1:8" s="18" customFormat="1" ht="23.45" customHeight="1" thickBot="1">
      <c r="A44" s="54" t="s">
        <v>91</v>
      </c>
      <c r="B44" s="19"/>
      <c r="C44" s="19"/>
      <c r="D44" s="19"/>
      <c r="E44" s="57">
        <f>SUM(E28,E42)</f>
        <v>-35772832</v>
      </c>
      <c r="F44" s="82"/>
      <c r="G44" s="57">
        <f>SUM(G28,G42)</f>
        <v>1475351</v>
      </c>
      <c r="H44" s="19"/>
    </row>
    <row r="45" spans="1:8" s="18" customFormat="1" ht="23.45" customHeight="1" thickTop="1">
      <c r="A45" s="54"/>
      <c r="B45" s="19"/>
      <c r="C45" s="19"/>
      <c r="D45" s="19"/>
      <c r="E45" s="52"/>
      <c r="F45" s="33"/>
      <c r="G45" s="52"/>
      <c r="H45" s="19"/>
    </row>
    <row r="46" spans="1:8" s="27" customFormat="1" ht="23.45" customHeight="1">
      <c r="A46" s="36" t="s">
        <v>133</v>
      </c>
      <c r="C46" s="58">
        <v>15</v>
      </c>
      <c r="D46" s="59"/>
      <c r="E46" s="59"/>
      <c r="F46" s="59"/>
      <c r="G46" s="59"/>
    </row>
    <row r="47" spans="1:8" s="27" customFormat="1" ht="23.45" customHeight="1" thickBot="1">
      <c r="A47" s="37" t="s">
        <v>134</v>
      </c>
      <c r="C47" s="60"/>
      <c r="D47" s="61"/>
      <c r="E47" s="62">
        <v>-0.33815144680851061</v>
      </c>
      <c r="F47" s="83"/>
      <c r="G47" s="62">
        <v>0.60905608510638298</v>
      </c>
    </row>
    <row r="48" spans="1:8" s="27" customFormat="1" ht="23.45" customHeight="1" thickTop="1">
      <c r="A48" s="37"/>
      <c r="C48" s="37"/>
      <c r="E48" s="63"/>
      <c r="F48" s="64"/>
      <c r="G48" s="63"/>
    </row>
    <row r="49" spans="1:8" s="18" customFormat="1" ht="23.45" customHeight="1">
      <c r="A49" s="32" t="s">
        <v>12</v>
      </c>
      <c r="B49" s="19"/>
      <c r="C49" s="19"/>
      <c r="D49" s="19"/>
      <c r="E49" s="31"/>
      <c r="F49" s="31"/>
      <c r="G49" s="31"/>
      <c r="H49" s="19"/>
    </row>
    <row r="50" spans="1:8" s="122" customFormat="1" ht="23.45" customHeight="1">
      <c r="A50" s="40"/>
      <c r="B50" s="19"/>
      <c r="C50" s="19"/>
      <c r="D50" s="19"/>
      <c r="E50" s="31"/>
      <c r="F50" s="31"/>
      <c r="G50" s="117" t="s">
        <v>39</v>
      </c>
      <c r="H50" s="121"/>
    </row>
    <row r="51" spans="1:8" s="122" customFormat="1" ht="23.45" customHeight="1">
      <c r="A51" s="166" t="s">
        <v>0</v>
      </c>
      <c r="B51" s="166"/>
      <c r="C51" s="166"/>
      <c r="D51" s="166"/>
      <c r="E51" s="166"/>
      <c r="F51" s="166"/>
      <c r="G51" s="166"/>
    </row>
    <row r="52" spans="1:8" s="122" customFormat="1" ht="23.45" customHeight="1">
      <c r="A52" s="41" t="s">
        <v>88</v>
      </c>
      <c r="B52" s="41"/>
      <c r="C52" s="41"/>
      <c r="D52" s="41"/>
      <c r="E52" s="41"/>
      <c r="F52" s="41"/>
      <c r="G52" s="41"/>
    </row>
    <row r="53" spans="1:8" s="122" customFormat="1" ht="23.45" customHeight="1">
      <c r="A53" s="119" t="s">
        <v>143</v>
      </c>
      <c r="B53" s="119"/>
      <c r="C53" s="119"/>
      <c r="D53" s="119"/>
      <c r="E53" s="119"/>
      <c r="F53" s="119"/>
      <c r="G53" s="119"/>
      <c r="H53" s="119"/>
    </row>
    <row r="54" spans="1:8" s="122" customFormat="1" ht="23.45" customHeight="1">
      <c r="A54" s="19"/>
      <c r="B54" s="19"/>
      <c r="C54" s="19"/>
      <c r="D54" s="19"/>
      <c r="E54" s="167" t="s">
        <v>1</v>
      </c>
      <c r="F54" s="167"/>
      <c r="G54" s="167"/>
      <c r="H54" s="121"/>
    </row>
    <row r="55" spans="1:8" s="122" customFormat="1" ht="23.45" customHeight="1">
      <c r="A55" s="19"/>
      <c r="B55" s="42"/>
      <c r="C55" s="21" t="s">
        <v>2</v>
      </c>
      <c r="D55" s="42"/>
      <c r="E55" s="43" t="s">
        <v>147</v>
      </c>
      <c r="F55" s="44"/>
      <c r="G55" s="43" t="s">
        <v>120</v>
      </c>
      <c r="H55" s="123"/>
    </row>
    <row r="56" spans="1:8" s="122" customFormat="1" ht="23.45" customHeight="1">
      <c r="A56" s="116" t="s">
        <v>40</v>
      </c>
      <c r="B56" s="42"/>
      <c r="C56" s="24"/>
      <c r="D56" s="42"/>
      <c r="E56" s="45"/>
      <c r="F56" s="44"/>
      <c r="G56" s="45"/>
      <c r="H56" s="121"/>
    </row>
    <row r="57" spans="1:8" s="122" customFormat="1" ht="23.45" customHeight="1">
      <c r="A57" s="46" t="s">
        <v>41</v>
      </c>
      <c r="B57" s="19"/>
      <c r="C57" s="19"/>
      <c r="D57" s="19"/>
      <c r="E57" s="31"/>
      <c r="F57" s="31"/>
      <c r="G57" s="31"/>
      <c r="H57" s="124"/>
    </row>
    <row r="58" spans="1:8" s="122" customFormat="1" ht="23.45" customHeight="1">
      <c r="A58" s="120" t="s">
        <v>112</v>
      </c>
      <c r="B58" s="19"/>
      <c r="C58" s="19"/>
      <c r="D58" s="19"/>
      <c r="E58" s="31">
        <v>1137739075</v>
      </c>
      <c r="F58" s="31"/>
      <c r="G58" s="31">
        <v>1068959819</v>
      </c>
      <c r="H58" s="124"/>
    </row>
    <row r="59" spans="1:8" s="122" customFormat="1" ht="23.45" customHeight="1">
      <c r="A59" s="120" t="s">
        <v>113</v>
      </c>
      <c r="B59" s="19"/>
      <c r="C59" s="19"/>
      <c r="D59" s="19"/>
      <c r="E59" s="114">
        <v>-369247618</v>
      </c>
      <c r="F59" s="31"/>
      <c r="G59" s="114">
        <v>-443340444</v>
      </c>
      <c r="H59" s="124"/>
    </row>
    <row r="60" spans="1:8" s="122" customFormat="1" ht="23.45" customHeight="1">
      <c r="A60" s="120" t="s">
        <v>101</v>
      </c>
      <c r="B60" s="19"/>
      <c r="C60" s="19"/>
      <c r="D60" s="19"/>
      <c r="E60" s="31">
        <f>SUM(E58:E59)</f>
        <v>768491457</v>
      </c>
      <c r="F60" s="31"/>
      <c r="G60" s="31">
        <f>SUM(G58:G59)</f>
        <v>625619375</v>
      </c>
      <c r="H60" s="124"/>
    </row>
    <row r="61" spans="1:8" s="122" customFormat="1" ht="23.45" customHeight="1">
      <c r="A61" s="120" t="s">
        <v>156</v>
      </c>
      <c r="B61" s="19"/>
      <c r="C61" s="19"/>
      <c r="D61" s="19"/>
      <c r="E61" s="114">
        <v>-90906371</v>
      </c>
      <c r="F61" s="31"/>
      <c r="G61" s="114">
        <v>-29687316</v>
      </c>
      <c r="H61" s="124"/>
    </row>
    <row r="62" spans="1:8" s="122" customFormat="1" ht="23.45" customHeight="1">
      <c r="A62" s="27" t="s">
        <v>42</v>
      </c>
      <c r="B62" s="28"/>
      <c r="C62" s="29"/>
      <c r="D62" s="29"/>
      <c r="E62" s="30">
        <f>SUM(E60:E61)</f>
        <v>677585086</v>
      </c>
      <c r="F62" s="34"/>
      <c r="G62" s="30">
        <f>SUM(G60:G61)</f>
        <v>595932059</v>
      </c>
      <c r="H62" s="125"/>
    </row>
    <row r="63" spans="1:8" s="122" customFormat="1" ht="23.45" customHeight="1">
      <c r="A63" s="27" t="s">
        <v>142</v>
      </c>
      <c r="B63" s="28"/>
      <c r="C63" s="29"/>
      <c r="D63" s="29"/>
      <c r="E63" s="71">
        <v>125827001</v>
      </c>
      <c r="F63" s="95"/>
      <c r="G63" s="71">
        <v>153105630</v>
      </c>
      <c r="H63" s="125"/>
    </row>
    <row r="64" spans="1:8" s="122" customFormat="1" ht="23.45" customHeight="1">
      <c r="A64" s="27" t="s">
        <v>132</v>
      </c>
      <c r="B64" s="50"/>
      <c r="C64" s="50"/>
      <c r="D64" s="50"/>
      <c r="E64" s="108">
        <v>24313588</v>
      </c>
      <c r="F64" s="108"/>
      <c r="G64" s="108">
        <v>23864658</v>
      </c>
      <c r="H64" s="125"/>
    </row>
    <row r="65" spans="1:8" s="122" customFormat="1" ht="23.45" customHeight="1">
      <c r="A65" s="27" t="s">
        <v>125</v>
      </c>
      <c r="B65" s="50"/>
      <c r="C65" s="50"/>
      <c r="D65" s="50"/>
      <c r="E65" s="108">
        <v>13138938</v>
      </c>
      <c r="F65" s="30"/>
      <c r="G65" s="108">
        <v>26102301</v>
      </c>
      <c r="H65" s="125"/>
    </row>
    <row r="66" spans="1:8" s="122" customFormat="1" ht="23.45" customHeight="1">
      <c r="A66" s="27" t="s">
        <v>47</v>
      </c>
      <c r="B66" s="50"/>
      <c r="C66" s="50"/>
      <c r="D66" s="50"/>
      <c r="E66" s="53">
        <v>4960041</v>
      </c>
      <c r="F66" s="30"/>
      <c r="G66" s="53">
        <v>11944824</v>
      </c>
      <c r="H66" s="125"/>
    </row>
    <row r="67" spans="1:8" s="122" customFormat="1" ht="23.45" customHeight="1">
      <c r="A67" s="46" t="s">
        <v>43</v>
      </c>
      <c r="B67" s="28"/>
      <c r="C67" s="28"/>
      <c r="D67" s="28"/>
      <c r="E67" s="47">
        <f>SUM(E62:E66)</f>
        <v>845824654</v>
      </c>
      <c r="F67" s="48"/>
      <c r="G67" s="47">
        <f>SUM(G62:G66)</f>
        <v>810949472</v>
      </c>
      <c r="H67" s="125"/>
    </row>
    <row r="68" spans="1:8" s="122" customFormat="1" ht="23.45" customHeight="1">
      <c r="A68" s="46" t="s">
        <v>44</v>
      </c>
      <c r="B68" s="28"/>
      <c r="C68" s="28"/>
      <c r="D68" s="28"/>
      <c r="E68" s="30"/>
      <c r="F68" s="33"/>
      <c r="G68" s="30"/>
      <c r="H68" s="125"/>
    </row>
    <row r="69" spans="1:8" s="122" customFormat="1" ht="23.45" customHeight="1">
      <c r="A69" s="27" t="s">
        <v>116</v>
      </c>
      <c r="B69" s="28"/>
      <c r="C69" s="29"/>
      <c r="D69" s="49"/>
      <c r="E69" s="108">
        <v>622825822</v>
      </c>
      <c r="F69" s="108"/>
      <c r="G69" s="108">
        <v>544138376</v>
      </c>
      <c r="H69" s="125"/>
    </row>
    <row r="70" spans="1:8" s="122" customFormat="1" ht="23.45" customHeight="1">
      <c r="A70" s="32" t="s">
        <v>114</v>
      </c>
      <c r="B70" s="50"/>
      <c r="C70" s="29"/>
      <c r="D70" s="49"/>
      <c r="E70" s="108">
        <v>-234382129</v>
      </c>
      <c r="F70" s="108"/>
      <c r="G70" s="108">
        <v>-248490232</v>
      </c>
      <c r="H70" s="125"/>
    </row>
    <row r="71" spans="1:8" s="122" customFormat="1" ht="23.45" customHeight="1">
      <c r="A71" s="32" t="s">
        <v>102</v>
      </c>
      <c r="B71" s="50"/>
      <c r="C71" s="29"/>
      <c r="D71" s="49"/>
      <c r="E71" s="108">
        <v>181297439</v>
      </c>
      <c r="F71" s="108"/>
      <c r="G71" s="108">
        <v>168910951</v>
      </c>
      <c r="H71" s="125"/>
    </row>
    <row r="72" spans="1:8" s="122" customFormat="1" ht="23.45" customHeight="1">
      <c r="A72" s="27" t="s">
        <v>54</v>
      </c>
      <c r="B72" s="50"/>
      <c r="C72" s="28"/>
      <c r="D72" s="50"/>
      <c r="E72" s="30">
        <v>141222319</v>
      </c>
      <c r="F72" s="31"/>
      <c r="G72" s="30">
        <v>156713516</v>
      </c>
      <c r="H72" s="125"/>
    </row>
    <row r="73" spans="1:8" s="122" customFormat="1" ht="23.45" customHeight="1">
      <c r="A73" s="27" t="s">
        <v>45</v>
      </c>
      <c r="B73" s="50"/>
      <c r="C73" s="29" t="s">
        <v>18</v>
      </c>
      <c r="D73" s="49"/>
      <c r="E73" s="53">
        <v>127754630</v>
      </c>
      <c r="F73" s="108"/>
      <c r="G73" s="53">
        <v>148227625</v>
      </c>
      <c r="H73" s="126"/>
    </row>
    <row r="74" spans="1:8" s="122" customFormat="1" ht="23.45" customHeight="1">
      <c r="A74" s="46" t="s">
        <v>103</v>
      </c>
      <c r="B74" s="50"/>
      <c r="C74" s="50"/>
      <c r="D74" s="50"/>
      <c r="E74" s="47">
        <f>SUM(E69:E73)</f>
        <v>838718081</v>
      </c>
      <c r="F74" s="31"/>
      <c r="G74" s="47">
        <f>SUM(G69:G73)</f>
        <v>769500236</v>
      </c>
      <c r="H74" s="126"/>
    </row>
    <row r="75" spans="1:8" s="122" customFormat="1" ht="23.45" customHeight="1">
      <c r="A75" s="36" t="s">
        <v>159</v>
      </c>
      <c r="B75" s="19"/>
      <c r="C75" s="19"/>
      <c r="D75" s="19"/>
      <c r="E75" s="30">
        <f>SUM(E67-E74)</f>
        <v>7106573</v>
      </c>
      <c r="F75" s="48"/>
      <c r="G75" s="30">
        <f>SUM(G67-G74)</f>
        <v>41449236</v>
      </c>
      <c r="H75" s="126"/>
    </row>
    <row r="76" spans="1:8" s="122" customFormat="1" ht="23.45" customHeight="1">
      <c r="A76" s="37" t="s">
        <v>80</v>
      </c>
      <c r="B76" s="28"/>
      <c r="C76" s="29" t="s">
        <v>8</v>
      </c>
      <c r="D76" s="29"/>
      <c r="E76" s="47">
        <v>-213141</v>
      </c>
      <c r="F76" s="30"/>
      <c r="G76" s="47">
        <v>-5769316</v>
      </c>
      <c r="H76" s="121"/>
    </row>
    <row r="77" spans="1:8" s="122" customFormat="1" ht="23.45" customHeight="1">
      <c r="A77" s="36" t="s">
        <v>73</v>
      </c>
      <c r="B77" s="28"/>
      <c r="C77" s="28"/>
      <c r="D77" s="28"/>
      <c r="E77" s="53">
        <f>SUM(E75:E76)</f>
        <v>6893432</v>
      </c>
      <c r="F77" s="33"/>
      <c r="G77" s="53">
        <f>SUM(G75:G76)</f>
        <v>35679920</v>
      </c>
      <c r="H77" s="124"/>
    </row>
    <row r="78" spans="1:8" s="122" customFormat="1" ht="23.45" customHeight="1">
      <c r="A78" s="18"/>
      <c r="B78" s="19"/>
      <c r="C78" s="19"/>
      <c r="D78" s="19"/>
      <c r="E78" s="39"/>
      <c r="F78" s="31"/>
      <c r="G78" s="31"/>
      <c r="H78" s="124"/>
    </row>
    <row r="79" spans="1:8" s="122" customFormat="1" ht="23.45" customHeight="1">
      <c r="A79" s="32" t="s">
        <v>12</v>
      </c>
      <c r="B79" s="19"/>
      <c r="C79" s="19"/>
      <c r="D79" s="19"/>
      <c r="E79" s="31"/>
      <c r="F79" s="31"/>
      <c r="G79" s="31"/>
      <c r="H79" s="121"/>
    </row>
    <row r="80" spans="1:8" s="122" customFormat="1" ht="23.45" customHeight="1">
      <c r="A80" s="120"/>
      <c r="B80" s="121"/>
      <c r="C80" s="121"/>
      <c r="D80" s="121"/>
      <c r="E80" s="127"/>
      <c r="F80" s="127"/>
      <c r="G80" s="128" t="s">
        <v>39</v>
      </c>
      <c r="H80" s="121"/>
    </row>
    <row r="81" spans="1:8" s="122" customFormat="1" ht="23.45" customHeight="1">
      <c r="A81" s="168" t="s">
        <v>0</v>
      </c>
      <c r="B81" s="168"/>
      <c r="C81" s="168"/>
      <c r="D81" s="168"/>
      <c r="E81" s="168"/>
      <c r="F81" s="168"/>
      <c r="G81" s="168"/>
    </row>
    <row r="82" spans="1:8" s="122" customFormat="1" ht="23.45" customHeight="1">
      <c r="A82" s="129" t="s">
        <v>89</v>
      </c>
      <c r="B82" s="129"/>
      <c r="C82" s="129"/>
      <c r="D82" s="129"/>
      <c r="E82" s="129"/>
      <c r="F82" s="129"/>
      <c r="G82" s="129"/>
    </row>
    <row r="83" spans="1:8" s="122" customFormat="1" ht="23.45" customHeight="1">
      <c r="A83" s="119" t="s">
        <v>143</v>
      </c>
      <c r="B83" s="119"/>
      <c r="C83" s="119"/>
      <c r="D83" s="119"/>
      <c r="E83" s="119"/>
      <c r="F83" s="119"/>
      <c r="G83" s="119"/>
      <c r="H83" s="119"/>
    </row>
    <row r="84" spans="1:8" s="122" customFormat="1" ht="23.45" customHeight="1">
      <c r="A84" s="121"/>
      <c r="B84" s="121"/>
      <c r="C84" s="121"/>
      <c r="D84" s="121"/>
      <c r="E84" s="169" t="s">
        <v>1</v>
      </c>
      <c r="F84" s="169"/>
      <c r="G84" s="169"/>
      <c r="H84" s="121"/>
    </row>
    <row r="85" spans="1:8" s="122" customFormat="1" ht="23.45" customHeight="1">
      <c r="A85" s="121"/>
      <c r="B85" s="123"/>
      <c r="C85" s="130" t="s">
        <v>2</v>
      </c>
      <c r="D85" s="123"/>
      <c r="E85" s="43" t="s">
        <v>147</v>
      </c>
      <c r="F85" s="44"/>
      <c r="G85" s="43" t="s">
        <v>120</v>
      </c>
      <c r="H85" s="123"/>
    </row>
    <row r="86" spans="1:8" s="122" customFormat="1" ht="23.45" customHeight="1">
      <c r="A86" s="131" t="s">
        <v>48</v>
      </c>
      <c r="B86" s="124"/>
      <c r="C86" s="124"/>
      <c r="D86" s="124"/>
      <c r="E86" s="127"/>
      <c r="F86" s="127"/>
      <c r="G86" s="127"/>
      <c r="H86" s="124"/>
    </row>
    <row r="87" spans="1:8" s="122" customFormat="1" ht="23.45" customHeight="1">
      <c r="A87" s="55" t="s">
        <v>93</v>
      </c>
      <c r="B87" s="124"/>
      <c r="C87" s="124"/>
      <c r="D87" s="124"/>
      <c r="E87" s="127"/>
      <c r="F87" s="127"/>
      <c r="G87" s="127"/>
      <c r="H87" s="124"/>
    </row>
    <row r="88" spans="1:8" s="122" customFormat="1" ht="23.45" customHeight="1">
      <c r="A88" s="55" t="s">
        <v>94</v>
      </c>
      <c r="B88" s="124"/>
      <c r="C88" s="124"/>
      <c r="D88" s="124"/>
      <c r="E88" s="127"/>
      <c r="F88" s="127"/>
      <c r="G88" s="127"/>
      <c r="H88" s="124"/>
    </row>
    <row r="89" spans="1:8" s="122" customFormat="1" ht="23.45" customHeight="1">
      <c r="A89" s="18" t="s">
        <v>157</v>
      </c>
      <c r="B89" s="124"/>
      <c r="C89" s="124" t="s">
        <v>111</v>
      </c>
      <c r="D89" s="124"/>
      <c r="E89" s="30">
        <v>-54568985</v>
      </c>
      <c r="F89" s="132"/>
      <c r="G89" s="30">
        <v>-5174294</v>
      </c>
      <c r="H89" s="124"/>
    </row>
    <row r="90" spans="1:8" s="122" customFormat="1" ht="23.45" customHeight="1">
      <c r="A90" s="55" t="s">
        <v>158</v>
      </c>
      <c r="B90" s="124"/>
      <c r="C90" s="124"/>
      <c r="D90" s="124"/>
      <c r="E90" s="30">
        <v>10913797</v>
      </c>
      <c r="F90" s="132"/>
      <c r="G90" s="30">
        <v>1034859</v>
      </c>
      <c r="H90" s="124"/>
    </row>
    <row r="91" spans="1:8" s="122" customFormat="1" ht="23.45" customHeight="1">
      <c r="A91" s="54" t="s">
        <v>137</v>
      </c>
      <c r="B91" s="121"/>
      <c r="C91" s="121"/>
      <c r="D91" s="121"/>
      <c r="E91" s="133">
        <f>SUM(E89:E90)</f>
        <v>-43655188</v>
      </c>
      <c r="F91" s="132"/>
      <c r="G91" s="133">
        <f>SUM(G89:G90)</f>
        <v>-4139435</v>
      </c>
      <c r="H91" s="121"/>
    </row>
    <row r="92" spans="1:8" s="122" customFormat="1" ht="23.45" customHeight="1">
      <c r="A92" s="134"/>
      <c r="B92" s="121"/>
      <c r="C92" s="121"/>
      <c r="D92" s="121"/>
      <c r="E92" s="132"/>
      <c r="F92" s="132"/>
      <c r="G92" s="132"/>
      <c r="H92" s="121"/>
    </row>
    <row r="93" spans="1:8" s="122" customFormat="1" ht="23.45" customHeight="1" thickBot="1">
      <c r="A93" s="131" t="s">
        <v>91</v>
      </c>
      <c r="B93" s="121"/>
      <c r="C93" s="121"/>
      <c r="D93" s="121"/>
      <c r="E93" s="135">
        <f>SUM(E77,E91)</f>
        <v>-36761756</v>
      </c>
      <c r="F93" s="132"/>
      <c r="G93" s="135">
        <f>SUM(G77,G91)</f>
        <v>31540485</v>
      </c>
      <c r="H93" s="121"/>
    </row>
    <row r="94" spans="1:8" s="122" customFormat="1" ht="23.45" customHeight="1" thickTop="1">
      <c r="A94" s="121"/>
      <c r="B94" s="121"/>
      <c r="C94" s="121"/>
      <c r="D94" s="121"/>
      <c r="E94" s="132"/>
      <c r="F94" s="132"/>
      <c r="G94" s="132"/>
      <c r="H94" s="121"/>
    </row>
    <row r="95" spans="1:8" s="137" customFormat="1" ht="23.45" customHeight="1">
      <c r="A95" s="136" t="s">
        <v>160</v>
      </c>
      <c r="C95" s="125" t="s">
        <v>126</v>
      </c>
      <c r="D95" s="138"/>
      <c r="E95" s="132"/>
      <c r="F95" s="132"/>
      <c r="G95" s="132"/>
    </row>
    <row r="96" spans="1:8" s="137" customFormat="1" ht="23.45" customHeight="1" thickBot="1">
      <c r="A96" s="139" t="s">
        <v>161</v>
      </c>
      <c r="C96" s="139"/>
      <c r="E96" s="62">
        <v>0.29333753191489359</v>
      </c>
      <c r="F96" s="140"/>
      <c r="G96" s="62">
        <v>1.5182944680851065</v>
      </c>
    </row>
    <row r="97" spans="1:8" s="137" customFormat="1" ht="23.45" customHeight="1" thickTop="1">
      <c r="A97" s="139"/>
      <c r="C97" s="139"/>
      <c r="E97" s="141"/>
      <c r="F97" s="141"/>
      <c r="G97" s="141"/>
    </row>
    <row r="98" spans="1:8" s="122" customFormat="1" ht="23.45" customHeight="1">
      <c r="A98" s="142" t="s">
        <v>12</v>
      </c>
      <c r="B98" s="121"/>
      <c r="C98" s="121"/>
      <c r="D98" s="121"/>
      <c r="E98" s="127"/>
      <c r="F98" s="127"/>
      <c r="G98" s="127"/>
      <c r="H98" s="121"/>
    </row>
    <row r="99" spans="1:8" s="122" customFormat="1" ht="23.1" customHeight="1">
      <c r="A99" s="120"/>
      <c r="B99" s="121"/>
      <c r="C99" s="121"/>
      <c r="D99" s="121"/>
      <c r="E99" s="127"/>
      <c r="F99" s="127"/>
      <c r="G99" s="128" t="s">
        <v>39</v>
      </c>
      <c r="H99" s="121"/>
    </row>
    <row r="100" spans="1:8" s="122" customFormat="1" ht="23.1" customHeight="1">
      <c r="A100" s="168" t="s">
        <v>0</v>
      </c>
      <c r="B100" s="168"/>
      <c r="C100" s="168"/>
      <c r="D100" s="168"/>
      <c r="E100" s="168"/>
      <c r="F100" s="168"/>
      <c r="G100" s="168"/>
    </row>
    <row r="101" spans="1:8" s="122" customFormat="1" ht="23.1" customHeight="1">
      <c r="A101" s="129" t="s">
        <v>95</v>
      </c>
      <c r="B101" s="129"/>
      <c r="C101" s="129"/>
      <c r="D101" s="129"/>
      <c r="E101" s="129"/>
      <c r="F101" s="129"/>
      <c r="G101" s="129"/>
    </row>
    <row r="102" spans="1:8" s="122" customFormat="1" ht="23.1" customHeight="1">
      <c r="A102" s="168" t="s">
        <v>143</v>
      </c>
      <c r="B102" s="168"/>
      <c r="C102" s="168"/>
      <c r="D102" s="168"/>
      <c r="E102" s="168"/>
      <c r="F102" s="168"/>
      <c r="G102" s="168"/>
      <c r="H102" s="168"/>
    </row>
    <row r="103" spans="1:8" s="122" customFormat="1" ht="23.1" customHeight="1">
      <c r="A103" s="121"/>
      <c r="B103" s="121"/>
      <c r="C103" s="121"/>
      <c r="D103" s="121"/>
      <c r="E103" s="169" t="s">
        <v>1</v>
      </c>
      <c r="F103" s="169"/>
      <c r="G103" s="169"/>
      <c r="H103" s="121"/>
    </row>
    <row r="104" spans="1:8" s="122" customFormat="1" ht="23.1" customHeight="1">
      <c r="A104" s="121"/>
      <c r="B104" s="123"/>
      <c r="C104" s="123"/>
      <c r="D104" s="123"/>
      <c r="E104" s="43" t="s">
        <v>147</v>
      </c>
      <c r="F104" s="44"/>
      <c r="G104" s="43" t="s">
        <v>120</v>
      </c>
      <c r="H104" s="123"/>
    </row>
    <row r="105" spans="1:8" s="122" customFormat="1" ht="23.1" customHeight="1">
      <c r="A105" s="165" t="s">
        <v>49</v>
      </c>
      <c r="B105" s="165"/>
      <c r="C105" s="165"/>
      <c r="D105" s="165"/>
      <c r="E105" s="67"/>
      <c r="F105" s="67"/>
      <c r="G105" s="67"/>
    </row>
    <row r="106" spans="1:8" s="122" customFormat="1" ht="23.1" customHeight="1">
      <c r="A106" s="143" t="s">
        <v>50</v>
      </c>
      <c r="B106" s="144"/>
      <c r="C106" s="145"/>
      <c r="D106" s="144"/>
      <c r="E106" s="100">
        <v>1125558710</v>
      </c>
      <c r="F106" s="100"/>
      <c r="G106" s="100">
        <v>1075122749</v>
      </c>
      <c r="H106" s="144"/>
    </row>
    <row r="107" spans="1:8" s="122" customFormat="1" ht="23.1" customHeight="1">
      <c r="A107" s="143" t="s">
        <v>140</v>
      </c>
      <c r="B107" s="146"/>
      <c r="C107" s="147"/>
      <c r="D107" s="146"/>
      <c r="E107" s="101">
        <v>43005985</v>
      </c>
      <c r="F107" s="101"/>
      <c r="G107" s="101">
        <v>39827463</v>
      </c>
      <c r="H107" s="146"/>
    </row>
    <row r="108" spans="1:8" s="122" customFormat="1" ht="23.1" customHeight="1">
      <c r="A108" s="148" t="s">
        <v>46</v>
      </c>
      <c r="B108" s="146"/>
      <c r="C108" s="148"/>
      <c r="D108" s="146"/>
      <c r="E108" s="101">
        <v>28261297</v>
      </c>
      <c r="F108" s="101"/>
      <c r="G108" s="101">
        <v>24983332</v>
      </c>
      <c r="H108" s="146"/>
    </row>
    <row r="109" spans="1:8" s="122" customFormat="1" ht="23.1" customHeight="1">
      <c r="A109" s="149" t="s">
        <v>68</v>
      </c>
      <c r="B109" s="146"/>
      <c r="C109" s="148"/>
      <c r="D109" s="146"/>
      <c r="E109" s="101">
        <v>5004601</v>
      </c>
      <c r="F109" s="101"/>
      <c r="G109" s="101">
        <v>12135099</v>
      </c>
      <c r="H109" s="146"/>
    </row>
    <row r="110" spans="1:8" s="122" customFormat="1" ht="23.1" customHeight="1">
      <c r="A110" s="143" t="s">
        <v>51</v>
      </c>
      <c r="B110" s="146"/>
      <c r="C110" s="147"/>
      <c r="D110" s="146"/>
      <c r="E110" s="101">
        <v>-662361210</v>
      </c>
      <c r="F110" s="101"/>
      <c r="G110" s="101">
        <v>-554058675</v>
      </c>
      <c r="H110" s="146"/>
    </row>
    <row r="111" spans="1:8" s="122" customFormat="1" ht="23.1" customHeight="1">
      <c r="A111" s="143" t="s">
        <v>52</v>
      </c>
      <c r="B111" s="146"/>
      <c r="C111" s="147"/>
      <c r="D111" s="146"/>
      <c r="E111" s="101">
        <v>-43944059</v>
      </c>
      <c r="F111" s="101"/>
      <c r="G111" s="101">
        <v>-37392427</v>
      </c>
      <c r="H111" s="146"/>
    </row>
    <row r="112" spans="1:8" s="122" customFormat="1" ht="23.1" customHeight="1">
      <c r="A112" s="148" t="s">
        <v>53</v>
      </c>
      <c r="B112" s="146"/>
      <c r="C112" s="148"/>
      <c r="D112" s="146"/>
      <c r="E112" s="101">
        <v>-185028681</v>
      </c>
      <c r="F112" s="101"/>
      <c r="G112" s="101">
        <v>-172304871</v>
      </c>
      <c r="H112" s="146"/>
    </row>
    <row r="113" spans="1:8" s="122" customFormat="1" ht="23.1" customHeight="1">
      <c r="A113" s="148" t="s">
        <v>54</v>
      </c>
      <c r="B113" s="146"/>
      <c r="C113" s="148"/>
      <c r="D113" s="146"/>
      <c r="E113" s="101">
        <v>-139862687</v>
      </c>
      <c r="F113" s="101"/>
      <c r="G113" s="101">
        <v>-154567324</v>
      </c>
      <c r="H113" s="146"/>
    </row>
    <row r="114" spans="1:8" s="122" customFormat="1" ht="23.1" customHeight="1">
      <c r="A114" s="143" t="s">
        <v>45</v>
      </c>
      <c r="B114" s="146"/>
      <c r="C114" s="148"/>
      <c r="D114" s="146"/>
      <c r="E114" s="101">
        <v>-150949242</v>
      </c>
      <c r="F114" s="101"/>
      <c r="G114" s="101">
        <v>-145831385</v>
      </c>
      <c r="H114" s="146"/>
    </row>
    <row r="115" spans="1:8" s="122" customFormat="1" ht="23.1" customHeight="1">
      <c r="A115" s="143" t="s">
        <v>80</v>
      </c>
      <c r="B115" s="146"/>
      <c r="C115" s="148"/>
      <c r="D115" s="146"/>
      <c r="E115" s="101">
        <v>-5454043</v>
      </c>
      <c r="F115" s="101"/>
      <c r="G115" s="101">
        <v>-2737429</v>
      </c>
      <c r="H115" s="146"/>
    </row>
    <row r="116" spans="1:8" s="122" customFormat="1" ht="23.1" customHeight="1">
      <c r="A116" s="150" t="s">
        <v>104</v>
      </c>
      <c r="B116" s="146"/>
      <c r="C116" s="151"/>
      <c r="D116" s="146"/>
      <c r="E116" s="101">
        <v>79672507</v>
      </c>
      <c r="F116" s="101"/>
      <c r="G116" s="101">
        <v>16684044</v>
      </c>
      <c r="H116" s="146"/>
    </row>
    <row r="117" spans="1:8" s="122" customFormat="1" ht="23.1" customHeight="1">
      <c r="A117" s="150" t="s">
        <v>105</v>
      </c>
      <c r="B117" s="146"/>
      <c r="C117" s="151"/>
      <c r="D117" s="146"/>
      <c r="E117" s="101">
        <v>-2302631</v>
      </c>
      <c r="F117" s="101"/>
      <c r="G117" s="101">
        <v>-21726</v>
      </c>
      <c r="H117" s="146"/>
    </row>
    <row r="118" spans="1:8" s="122" customFormat="1" ht="23.1" customHeight="1">
      <c r="A118" s="150" t="s">
        <v>106</v>
      </c>
      <c r="B118" s="146"/>
      <c r="C118" s="151"/>
      <c r="D118" s="146"/>
      <c r="E118" s="101">
        <v>-49000000</v>
      </c>
      <c r="F118" s="101"/>
      <c r="G118" s="101">
        <v>-95000000</v>
      </c>
      <c r="H118" s="146"/>
    </row>
    <row r="119" spans="1:8" s="122" customFormat="1" ht="23.1" customHeight="1">
      <c r="A119" s="152" t="s">
        <v>141</v>
      </c>
      <c r="B119" s="146"/>
      <c r="C119" s="151"/>
      <c r="D119" s="146"/>
      <c r="E119" s="153">
        <f>SUM(E106:E118)</f>
        <v>42600547</v>
      </c>
      <c r="F119" s="128"/>
      <c r="G119" s="153">
        <f>SUM(G106:G118)</f>
        <v>6838850</v>
      </c>
      <c r="H119" s="146"/>
    </row>
    <row r="120" spans="1:8" s="122" customFormat="1" ht="23.1" customHeight="1">
      <c r="A120" s="152" t="s">
        <v>55</v>
      </c>
      <c r="B120" s="146"/>
      <c r="C120" s="151"/>
      <c r="D120" s="146"/>
      <c r="E120" s="132"/>
      <c r="F120" s="132"/>
      <c r="G120" s="132"/>
      <c r="H120" s="146"/>
    </row>
    <row r="121" spans="1:8" s="122" customFormat="1" ht="23.1" customHeight="1">
      <c r="A121" s="137" t="s">
        <v>99</v>
      </c>
      <c r="B121" s="126"/>
      <c r="C121" s="151"/>
      <c r="D121" s="126"/>
      <c r="E121" s="101">
        <v>-1018520</v>
      </c>
      <c r="F121" s="101"/>
      <c r="G121" s="101">
        <v>-1002581</v>
      </c>
      <c r="H121" s="126"/>
    </row>
    <row r="122" spans="1:8" s="122" customFormat="1" ht="23.1" customHeight="1">
      <c r="A122" s="137" t="s">
        <v>100</v>
      </c>
      <c r="B122" s="126"/>
      <c r="C122" s="151"/>
      <c r="D122" s="126"/>
      <c r="E122" s="101">
        <v>-668050</v>
      </c>
      <c r="F122" s="101"/>
      <c r="G122" s="101">
        <v>-238074</v>
      </c>
      <c r="H122" s="126"/>
    </row>
    <row r="123" spans="1:8" s="122" customFormat="1" ht="23.1" customHeight="1">
      <c r="A123" s="152" t="s">
        <v>127</v>
      </c>
      <c r="B123" s="146"/>
      <c r="C123" s="151"/>
      <c r="D123" s="146"/>
      <c r="E123" s="153">
        <f>SUM(E121:E122)</f>
        <v>-1686570</v>
      </c>
      <c r="F123" s="128"/>
      <c r="G123" s="153">
        <f>SUM(G121:G122)</f>
        <v>-1240655</v>
      </c>
      <c r="H123" s="146"/>
    </row>
    <row r="124" spans="1:8" s="122" customFormat="1" ht="23.1" customHeight="1">
      <c r="A124" s="152" t="s">
        <v>128</v>
      </c>
      <c r="B124" s="146"/>
      <c r="C124" s="151"/>
      <c r="D124" s="146"/>
      <c r="E124" s="154"/>
      <c r="F124" s="128"/>
      <c r="G124" s="154"/>
      <c r="H124" s="146"/>
    </row>
    <row r="125" spans="1:8" s="122" customFormat="1" ht="23.1" customHeight="1">
      <c r="A125" s="150" t="s">
        <v>129</v>
      </c>
      <c r="B125" s="146"/>
      <c r="C125" s="151"/>
      <c r="D125" s="146"/>
      <c r="E125" s="154">
        <v>-23500000</v>
      </c>
      <c r="F125" s="128"/>
      <c r="G125" s="154">
        <v>-16450000</v>
      </c>
      <c r="H125" s="146"/>
    </row>
    <row r="126" spans="1:8" s="122" customFormat="1" ht="23.1" customHeight="1">
      <c r="A126" s="152" t="s">
        <v>130</v>
      </c>
      <c r="B126" s="146"/>
      <c r="C126" s="151"/>
      <c r="D126" s="146"/>
      <c r="E126" s="153">
        <f>SUM(E125)</f>
        <v>-23500000</v>
      </c>
      <c r="F126" s="128"/>
      <c r="G126" s="153">
        <f>SUM(G125)</f>
        <v>-16450000</v>
      </c>
      <c r="H126" s="146"/>
    </row>
    <row r="127" spans="1:8" s="122" customFormat="1" ht="23.1" customHeight="1">
      <c r="A127" s="155" t="s">
        <v>115</v>
      </c>
      <c r="B127" s="148"/>
      <c r="C127" s="148"/>
      <c r="D127" s="148"/>
      <c r="E127" s="132">
        <f>SUM(E119,E123,E126)</f>
        <v>17413977</v>
      </c>
      <c r="F127" s="132"/>
      <c r="G127" s="132">
        <f>SUM(G119,G123,G126)</f>
        <v>-10851805</v>
      </c>
      <c r="H127" s="148"/>
    </row>
    <row r="128" spans="1:8" s="122" customFormat="1" ht="23.1" customHeight="1">
      <c r="A128" s="156" t="s">
        <v>56</v>
      </c>
      <c r="B128" s="148"/>
      <c r="C128" s="148"/>
      <c r="D128" s="148"/>
      <c r="E128" s="71">
        <v>162050664</v>
      </c>
      <c r="F128" s="71"/>
      <c r="G128" s="71">
        <v>140945233</v>
      </c>
      <c r="H128" s="148"/>
    </row>
    <row r="129" spans="1:8" s="122" customFormat="1" ht="23.1" customHeight="1" thickBot="1">
      <c r="A129" s="155" t="s">
        <v>57</v>
      </c>
      <c r="B129" s="148"/>
      <c r="C129" s="148"/>
      <c r="D129" s="148"/>
      <c r="E129" s="157">
        <f>SUM(E127:E128)</f>
        <v>179464641</v>
      </c>
      <c r="F129" s="132"/>
      <c r="G129" s="157">
        <f>SUM(G127:G128)</f>
        <v>130093428</v>
      </c>
      <c r="H129" s="148"/>
    </row>
    <row r="130" spans="1:8" s="122" customFormat="1" ht="23.1" customHeight="1" thickTop="1">
      <c r="B130" s="148"/>
      <c r="C130" s="148"/>
      <c r="D130" s="148"/>
      <c r="E130" s="158"/>
      <c r="F130" s="132"/>
      <c r="G130" s="132"/>
      <c r="H130" s="148"/>
    </row>
    <row r="131" spans="1:8" s="122" customFormat="1" ht="23.1" customHeight="1">
      <c r="A131" s="149" t="s">
        <v>12</v>
      </c>
      <c r="B131" s="121"/>
      <c r="C131" s="121"/>
      <c r="D131" s="121"/>
      <c r="E131" s="127"/>
      <c r="F131" s="127"/>
      <c r="G131" s="127"/>
      <c r="H131" s="121"/>
    </row>
    <row r="132" spans="1:8" ht="23.45" customHeight="1">
      <c r="A132" s="19"/>
      <c r="B132" s="159"/>
      <c r="C132" s="159"/>
      <c r="D132" s="159"/>
      <c r="E132" s="159"/>
      <c r="F132" s="159"/>
      <c r="G132" s="159"/>
      <c r="H132" s="159"/>
    </row>
    <row r="133" spans="1:8" ht="23.45" customHeight="1">
      <c r="A133" s="19"/>
      <c r="B133" s="159"/>
      <c r="C133" s="159"/>
      <c r="D133" s="159"/>
      <c r="E133" s="159"/>
      <c r="F133" s="159"/>
      <c r="G133" s="159"/>
      <c r="H133" s="159"/>
    </row>
    <row r="134" spans="1:8" ht="23.45" customHeight="1">
      <c r="A134" s="19"/>
      <c r="B134" s="159"/>
      <c r="C134" s="159"/>
      <c r="D134" s="159"/>
      <c r="E134" s="159"/>
      <c r="F134" s="159"/>
      <c r="G134" s="159"/>
      <c r="H134" s="159"/>
    </row>
    <row r="135" spans="1:8" ht="23.45" customHeight="1">
      <c r="A135" s="19"/>
      <c r="B135" s="159"/>
      <c r="C135" s="159"/>
      <c r="D135" s="159"/>
      <c r="E135" s="159"/>
      <c r="F135" s="159"/>
      <c r="G135" s="159"/>
      <c r="H135" s="159"/>
    </row>
    <row r="136" spans="1:8" ht="23.45" customHeight="1">
      <c r="A136" s="19"/>
      <c r="B136" s="159"/>
      <c r="C136" s="159"/>
      <c r="D136" s="159"/>
      <c r="E136" s="159"/>
      <c r="F136" s="159"/>
      <c r="G136" s="159"/>
      <c r="H136" s="159"/>
    </row>
    <row r="137" spans="1:8" ht="23.45" customHeight="1">
      <c r="A137" s="19"/>
      <c r="B137" s="159"/>
      <c r="C137" s="159"/>
      <c r="D137" s="159"/>
      <c r="E137" s="159"/>
      <c r="F137" s="159"/>
      <c r="G137" s="159"/>
      <c r="H137" s="159"/>
    </row>
    <row r="138" spans="1:8" ht="23.45" customHeight="1">
      <c r="A138" s="19"/>
      <c r="B138" s="159"/>
      <c r="C138" s="159"/>
      <c r="D138" s="159"/>
      <c r="E138" s="159"/>
      <c r="F138" s="159"/>
      <c r="G138" s="159"/>
      <c r="H138" s="159"/>
    </row>
    <row r="139" spans="1:8" ht="23.45" customHeight="1">
      <c r="A139" s="19"/>
      <c r="B139" s="159"/>
      <c r="C139" s="159"/>
      <c r="D139" s="159"/>
      <c r="E139" s="159"/>
      <c r="F139" s="159"/>
      <c r="G139" s="159"/>
      <c r="H139" s="159"/>
    </row>
    <row r="140" spans="1:8" ht="23.45" customHeight="1">
      <c r="A140" s="19"/>
      <c r="B140" s="18"/>
      <c r="C140" s="18"/>
      <c r="D140" s="18"/>
      <c r="E140" s="18"/>
      <c r="F140" s="18"/>
      <c r="G140" s="18"/>
      <c r="H140" s="18"/>
    </row>
    <row r="141" spans="1:8" ht="23.45" customHeight="1">
      <c r="A141" s="19"/>
      <c r="B141" s="18"/>
      <c r="C141" s="18"/>
      <c r="D141" s="18"/>
      <c r="E141" s="18"/>
      <c r="F141" s="18"/>
      <c r="G141" s="18"/>
      <c r="H141" s="18"/>
    </row>
    <row r="142" spans="1:8" ht="23.45" customHeight="1">
      <c r="A142" s="19"/>
      <c r="B142" s="18"/>
      <c r="C142" s="18"/>
      <c r="D142" s="18"/>
      <c r="E142" s="18"/>
      <c r="F142" s="18"/>
      <c r="G142" s="18"/>
      <c r="H142" s="18"/>
    </row>
    <row r="143" spans="1:8" ht="23.45" customHeight="1">
      <c r="A143" s="19"/>
      <c r="B143" s="18"/>
      <c r="C143" s="18"/>
      <c r="D143" s="18"/>
      <c r="E143" s="18"/>
      <c r="F143" s="18"/>
      <c r="G143" s="18"/>
      <c r="H143" s="18"/>
    </row>
    <row r="144" spans="1:8" ht="23.45" customHeight="1">
      <c r="A144" s="19"/>
      <c r="B144" s="18"/>
      <c r="C144" s="18"/>
      <c r="D144" s="18"/>
      <c r="E144" s="18"/>
      <c r="F144" s="18"/>
      <c r="G144" s="18"/>
      <c r="H144" s="18"/>
    </row>
    <row r="145" spans="1:8" ht="23.45" customHeight="1">
      <c r="A145" s="19"/>
      <c r="B145" s="18"/>
      <c r="C145" s="18"/>
      <c r="D145" s="18"/>
      <c r="E145" s="18"/>
      <c r="F145" s="18"/>
      <c r="G145" s="18"/>
      <c r="H145" s="18"/>
    </row>
    <row r="146" spans="1:8" ht="23.45" customHeight="1">
      <c r="A146" s="19"/>
      <c r="B146" s="18"/>
      <c r="C146" s="18"/>
      <c r="D146" s="18"/>
      <c r="E146" s="18"/>
      <c r="F146" s="18"/>
      <c r="G146" s="18"/>
      <c r="H146" s="18"/>
    </row>
    <row r="147" spans="1:8" ht="23.45" customHeight="1">
      <c r="A147" s="19"/>
      <c r="B147" s="18"/>
      <c r="C147" s="18"/>
      <c r="D147" s="18"/>
      <c r="E147" s="18"/>
      <c r="F147" s="18"/>
      <c r="G147" s="18"/>
      <c r="H147" s="18"/>
    </row>
    <row r="148" spans="1:8" ht="23.45" customHeight="1">
      <c r="A148" s="19"/>
      <c r="B148" s="18"/>
      <c r="C148" s="18"/>
      <c r="D148" s="18"/>
      <c r="E148" s="18"/>
      <c r="F148" s="18"/>
      <c r="G148" s="18"/>
      <c r="H148" s="18"/>
    </row>
    <row r="149" spans="1:8" ht="23.45" customHeight="1">
      <c r="A149" s="19"/>
      <c r="B149" s="18"/>
      <c r="C149" s="18"/>
      <c r="D149" s="18"/>
      <c r="E149" s="18"/>
      <c r="F149" s="18"/>
      <c r="G149" s="18"/>
      <c r="H149" s="18"/>
    </row>
    <row r="150" spans="1:8" ht="23.45" customHeight="1">
      <c r="A150" s="19"/>
      <c r="B150" s="18"/>
      <c r="C150" s="18"/>
      <c r="D150" s="18"/>
      <c r="E150" s="18"/>
      <c r="F150" s="18"/>
      <c r="G150" s="18"/>
      <c r="H150" s="18"/>
    </row>
    <row r="151" spans="1:8" ht="23.45" customHeight="1">
      <c r="A151" s="19"/>
      <c r="B151" s="18"/>
      <c r="C151" s="18"/>
      <c r="D151" s="18"/>
      <c r="E151" s="18"/>
      <c r="F151" s="18"/>
      <c r="G151" s="18"/>
      <c r="H151" s="18"/>
    </row>
    <row r="152" spans="1:8" ht="23.45" customHeight="1">
      <c r="A152" s="19"/>
      <c r="B152" s="18"/>
      <c r="C152" s="18"/>
      <c r="D152" s="18"/>
      <c r="E152" s="18"/>
      <c r="F152" s="18"/>
      <c r="G152" s="18"/>
      <c r="H152" s="18"/>
    </row>
    <row r="153" spans="1:8" ht="23.45" customHeight="1">
      <c r="A153" s="19"/>
      <c r="B153" s="18"/>
      <c r="C153" s="18"/>
      <c r="D153" s="18"/>
      <c r="E153" s="18"/>
      <c r="F153" s="18"/>
      <c r="G153" s="18"/>
      <c r="H153" s="18"/>
    </row>
    <row r="154" spans="1:8" ht="23.45" customHeight="1">
      <c r="A154" s="19"/>
      <c r="B154" s="18"/>
      <c r="C154" s="18"/>
      <c r="D154" s="18"/>
      <c r="E154" s="18"/>
      <c r="F154" s="18"/>
      <c r="G154" s="18"/>
      <c r="H154" s="18"/>
    </row>
    <row r="155" spans="1:8" ht="23.45" customHeight="1">
      <c r="A155" s="19"/>
      <c r="B155" s="18"/>
      <c r="C155" s="18"/>
      <c r="D155" s="18"/>
      <c r="E155" s="18"/>
      <c r="F155" s="18"/>
      <c r="G155" s="18"/>
      <c r="H155" s="18"/>
    </row>
    <row r="156" spans="1:8" ht="23.45" customHeight="1">
      <c r="A156" s="19"/>
      <c r="B156" s="18"/>
      <c r="C156" s="18"/>
      <c r="D156" s="18"/>
      <c r="E156" s="18"/>
      <c r="F156" s="18"/>
      <c r="G156" s="18"/>
      <c r="H156" s="18"/>
    </row>
    <row r="157" spans="1:8" ht="23.45" customHeight="1">
      <c r="A157" s="19"/>
      <c r="B157" s="18"/>
      <c r="C157" s="18"/>
      <c r="D157" s="18"/>
      <c r="E157" s="18"/>
      <c r="F157" s="18"/>
      <c r="G157" s="18"/>
      <c r="H157" s="18"/>
    </row>
    <row r="158" spans="1:8" ht="23.45" customHeight="1">
      <c r="A158" s="19"/>
      <c r="B158" s="18"/>
      <c r="C158" s="18"/>
      <c r="D158" s="18"/>
      <c r="E158" s="18"/>
      <c r="F158" s="18"/>
      <c r="G158" s="18"/>
      <c r="H158" s="18"/>
    </row>
  </sheetData>
  <mergeCells count="12">
    <mergeCell ref="A105:D105"/>
    <mergeCell ref="A2:G2"/>
    <mergeCell ref="E5:G5"/>
    <mergeCell ref="A32:G32"/>
    <mergeCell ref="E35:G35"/>
    <mergeCell ref="A51:G51"/>
    <mergeCell ref="E54:G54"/>
    <mergeCell ref="A81:G81"/>
    <mergeCell ref="E84:G84"/>
    <mergeCell ref="A100:G100"/>
    <mergeCell ref="A102:H102"/>
    <mergeCell ref="E103:G103"/>
  </mergeCells>
  <pageMargins left="0.86614173228346458" right="0.39370078740157483" top="0.78740157480314965" bottom="0" header="0.31496062992125984" footer="0.31496062992125984"/>
  <pageSetup paperSize="9" scale="80" orientation="portrait" r:id="rId1"/>
  <rowBreaks count="4" manualBreakCount="4">
    <brk id="30" max="16383" man="1"/>
    <brk id="49" max="16383" man="1"/>
    <brk id="7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6"/>
  <sheetViews>
    <sheetView showGridLines="0" tabSelected="1" view="pageBreakPreview" zoomScale="80" zoomScaleNormal="80" zoomScaleSheetLayoutView="80" workbookViewId="0">
      <selection activeCell="U6" sqref="U6"/>
    </sheetView>
  </sheetViews>
  <sheetFormatPr defaultColWidth="9.140625" defaultRowHeight="24" customHeight="1"/>
  <cols>
    <col min="1" max="1" width="41" style="1" customWidth="1"/>
    <col min="2" max="2" width="1.5703125" style="1" customWidth="1"/>
    <col min="3" max="3" width="5.5703125" style="1" bestFit="1" customWidth="1"/>
    <col min="4" max="4" width="1.5703125" style="2" customWidth="1"/>
    <col min="5" max="5" width="17.140625" style="3" customWidth="1"/>
    <col min="6" max="6" width="1.5703125" style="2" customWidth="1"/>
    <col min="7" max="7" width="17.140625" style="3" customWidth="1"/>
    <col min="8" max="8" width="1.5703125" style="2" customWidth="1"/>
    <col min="9" max="9" width="17.140625" style="3" customWidth="1"/>
    <col min="10" max="10" width="1.5703125" style="2" customWidth="1"/>
    <col min="11" max="11" width="17.140625" style="3" customWidth="1"/>
    <col min="12" max="12" width="1.5703125" style="2" customWidth="1"/>
    <col min="13" max="13" width="17.140625" style="3" customWidth="1"/>
    <col min="14" max="14" width="1.5703125" style="2" customWidth="1"/>
    <col min="15" max="15" width="17.140625" style="3" customWidth="1"/>
    <col min="16" max="16" width="1.5703125" style="2" customWidth="1"/>
    <col min="17" max="17" width="17.140625" style="3" customWidth="1"/>
    <col min="18" max="18" width="1.5703125" style="2" customWidth="1"/>
    <col min="19" max="19" width="17.140625" style="3" customWidth="1"/>
    <col min="20" max="20" width="1.5703125" style="3" customWidth="1"/>
    <col min="21" max="21" width="19" style="3" customWidth="1"/>
    <col min="22" max="16384" width="9.140625" style="3"/>
  </cols>
  <sheetData>
    <row r="1" spans="1:21" ht="24" customHeight="1">
      <c r="S1" s="161" t="s">
        <v>39</v>
      </c>
    </row>
    <row r="2" spans="1:21" ht="24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5"/>
      <c r="K2" s="84"/>
      <c r="L2" s="5"/>
      <c r="M2" s="84"/>
      <c r="N2" s="5"/>
      <c r="O2" s="84"/>
      <c r="P2" s="110"/>
      <c r="Q2" s="110"/>
      <c r="R2" s="5"/>
      <c r="U2" s="6"/>
    </row>
    <row r="3" spans="1:21" ht="24" customHeight="1">
      <c r="A3" s="7" t="s">
        <v>72</v>
      </c>
      <c r="B3" s="7"/>
      <c r="C3" s="7"/>
      <c r="D3" s="8"/>
      <c r="E3" s="7"/>
      <c r="F3" s="8"/>
      <c r="G3" s="7"/>
      <c r="H3" s="8"/>
      <c r="I3" s="7"/>
      <c r="J3" s="8"/>
      <c r="K3" s="7"/>
      <c r="L3" s="8"/>
      <c r="M3" s="7"/>
      <c r="N3" s="8"/>
      <c r="O3" s="7"/>
      <c r="P3" s="8"/>
      <c r="Q3" s="7"/>
      <c r="R3" s="8"/>
      <c r="U3" s="4"/>
    </row>
    <row r="4" spans="1:21" ht="24" customHeight="1">
      <c r="A4" s="164" t="s">
        <v>143</v>
      </c>
      <c r="B4" s="164"/>
      <c r="C4" s="164"/>
      <c r="D4" s="164"/>
      <c r="E4" s="164"/>
      <c r="F4" s="164"/>
      <c r="G4" s="164"/>
      <c r="H4" s="164"/>
      <c r="I4" s="164"/>
      <c r="J4" s="8"/>
      <c r="K4" s="7"/>
      <c r="L4" s="8"/>
      <c r="M4" s="7"/>
      <c r="N4" s="8"/>
      <c r="O4" s="7"/>
      <c r="P4" s="7"/>
      <c r="Q4" s="7"/>
      <c r="R4" s="8"/>
      <c r="S4" s="7"/>
      <c r="U4" s="9"/>
    </row>
    <row r="5" spans="1:21" ht="24" customHeight="1">
      <c r="A5" s="85"/>
      <c r="B5" s="85"/>
      <c r="C5" s="85"/>
      <c r="D5" s="85"/>
      <c r="E5" s="85"/>
      <c r="F5" s="85"/>
      <c r="G5" s="85"/>
      <c r="H5" s="85"/>
      <c r="I5" s="85"/>
      <c r="J5" s="8"/>
      <c r="K5" s="7"/>
      <c r="L5" s="8"/>
      <c r="M5" s="7"/>
      <c r="N5" s="8"/>
      <c r="O5" s="7"/>
      <c r="P5" s="85"/>
      <c r="Q5" s="7"/>
      <c r="R5" s="8"/>
      <c r="S5" s="4" t="s">
        <v>1</v>
      </c>
    </row>
    <row r="6" spans="1:21" ht="24" customHeight="1">
      <c r="A6" s="85"/>
      <c r="B6" s="85"/>
      <c r="C6" s="85"/>
      <c r="D6" s="85"/>
      <c r="E6" s="112"/>
      <c r="F6" s="85"/>
      <c r="G6" s="112"/>
      <c r="H6" s="85"/>
      <c r="I6" s="85"/>
      <c r="J6" s="8"/>
      <c r="K6" s="7"/>
      <c r="L6" s="8"/>
      <c r="M6" s="7"/>
      <c r="N6" s="8"/>
      <c r="O6" s="7"/>
      <c r="P6" s="8"/>
      <c r="Q6" s="11" t="s">
        <v>58</v>
      </c>
      <c r="R6" s="8"/>
      <c r="S6" s="4"/>
    </row>
    <row r="7" spans="1:21" ht="24" customHeight="1">
      <c r="A7" s="10"/>
      <c r="B7" s="10"/>
      <c r="C7" s="10"/>
      <c r="D7" s="11"/>
      <c r="E7" s="10"/>
      <c r="F7" s="11"/>
      <c r="G7" s="10"/>
      <c r="H7" s="11"/>
      <c r="I7" s="10"/>
      <c r="J7" s="11"/>
      <c r="K7" s="10"/>
      <c r="L7" s="11"/>
      <c r="M7" s="10"/>
      <c r="N7" s="11"/>
      <c r="O7" s="10"/>
      <c r="P7" s="11"/>
      <c r="Q7" s="11" t="s">
        <v>162</v>
      </c>
      <c r="R7" s="11"/>
      <c r="S7" s="10"/>
    </row>
    <row r="8" spans="1:21" ht="24" customHeight="1">
      <c r="Q8" s="10" t="s">
        <v>163</v>
      </c>
    </row>
    <row r="9" spans="1:21" ht="24" customHeight="1">
      <c r="E9" s="11"/>
      <c r="F9" s="11"/>
      <c r="G9" s="11"/>
      <c r="K9" s="170" t="s">
        <v>31</v>
      </c>
      <c r="L9" s="170"/>
      <c r="M9" s="170"/>
      <c r="N9" s="170"/>
      <c r="O9" s="170"/>
      <c r="Q9" s="10" t="s">
        <v>60</v>
      </c>
    </row>
    <row r="10" spans="1:21" s="10" customFormat="1" ht="24" customHeight="1">
      <c r="A10" s="1"/>
      <c r="B10" s="1"/>
      <c r="C10" s="1"/>
      <c r="D10" s="11"/>
      <c r="E10" s="170" t="s">
        <v>85</v>
      </c>
      <c r="F10" s="170"/>
      <c r="G10" s="170"/>
      <c r="H10" s="11"/>
      <c r="I10" s="11" t="s">
        <v>59</v>
      </c>
      <c r="J10" s="11"/>
      <c r="K10" s="170" t="s">
        <v>61</v>
      </c>
      <c r="L10" s="170"/>
      <c r="M10" s="170"/>
      <c r="N10" s="2"/>
      <c r="O10" s="11"/>
      <c r="P10" s="11"/>
      <c r="Q10" s="10" t="s">
        <v>107</v>
      </c>
      <c r="R10" s="11"/>
    </row>
    <row r="11" spans="1:21" s="10" customFormat="1" ht="24" customHeight="1">
      <c r="A11" s="1"/>
      <c r="B11" s="1"/>
      <c r="C11" s="11"/>
      <c r="D11" s="11"/>
      <c r="E11" s="113" t="s">
        <v>117</v>
      </c>
      <c r="F11" s="11"/>
      <c r="G11" s="113" t="s">
        <v>118</v>
      </c>
      <c r="H11" s="11"/>
      <c r="I11" s="86" t="s">
        <v>62</v>
      </c>
      <c r="J11" s="11"/>
      <c r="K11" s="86" t="s">
        <v>64</v>
      </c>
      <c r="L11" s="11"/>
      <c r="M11" s="86" t="s">
        <v>65</v>
      </c>
      <c r="N11" s="11"/>
      <c r="O11" s="86" t="s">
        <v>66</v>
      </c>
      <c r="P11" s="11"/>
      <c r="Q11" s="111" t="s">
        <v>63</v>
      </c>
      <c r="R11" s="11"/>
      <c r="S11" s="86" t="s">
        <v>67</v>
      </c>
    </row>
    <row r="12" spans="1:21" ht="24" customHeight="1">
      <c r="A12" s="12" t="s">
        <v>119</v>
      </c>
      <c r="C12" s="102"/>
      <c r="E12" s="14">
        <v>7170</v>
      </c>
      <c r="F12" s="16"/>
      <c r="G12" s="14">
        <v>234992830</v>
      </c>
      <c r="H12" s="16"/>
      <c r="I12" s="14">
        <v>103600111</v>
      </c>
      <c r="J12" s="16"/>
      <c r="K12" s="14">
        <v>23500000</v>
      </c>
      <c r="L12" s="16"/>
      <c r="M12" s="14">
        <v>20000000</v>
      </c>
      <c r="N12" s="16"/>
      <c r="O12" s="14">
        <v>227432168</v>
      </c>
      <c r="P12" s="16"/>
      <c r="Q12" s="14">
        <v>-6651544</v>
      </c>
      <c r="R12" s="15"/>
      <c r="S12" s="15">
        <f>SUM(E12:Q12)</f>
        <v>602880735</v>
      </c>
    </row>
    <row r="13" spans="1:21" ht="24" customHeight="1">
      <c r="A13" s="1" t="s">
        <v>153</v>
      </c>
      <c r="C13" s="102"/>
      <c r="E13" s="103">
        <v>0</v>
      </c>
      <c r="F13" s="16"/>
      <c r="G13" s="103">
        <v>0</v>
      </c>
      <c r="H13" s="16"/>
      <c r="I13" s="103">
        <v>0</v>
      </c>
      <c r="J13" s="16"/>
      <c r="K13" s="103">
        <v>0</v>
      </c>
      <c r="L13" s="16"/>
      <c r="M13" s="103">
        <v>0</v>
      </c>
      <c r="N13" s="16"/>
      <c r="O13" s="103">
        <v>35679920</v>
      </c>
      <c r="P13" s="16"/>
      <c r="Q13" s="103">
        <v>0</v>
      </c>
      <c r="R13" s="15"/>
      <c r="S13" s="104">
        <f>SUM(E13:Q13)</f>
        <v>35679920</v>
      </c>
    </row>
    <row r="14" spans="1:21" ht="24" customHeight="1">
      <c r="A14" s="1" t="s">
        <v>138</v>
      </c>
      <c r="C14" s="102"/>
      <c r="E14" s="105">
        <v>0</v>
      </c>
      <c r="F14" s="16"/>
      <c r="G14" s="105">
        <v>0</v>
      </c>
      <c r="H14" s="16"/>
      <c r="I14" s="105">
        <v>0</v>
      </c>
      <c r="J14" s="16"/>
      <c r="K14" s="105">
        <v>0</v>
      </c>
      <c r="L14" s="16"/>
      <c r="M14" s="105">
        <v>0</v>
      </c>
      <c r="N14" s="16"/>
      <c r="O14" s="105">
        <v>0</v>
      </c>
      <c r="P14" s="16"/>
      <c r="Q14" s="105">
        <v>-4139435</v>
      </c>
      <c r="R14" s="15"/>
      <c r="S14" s="106">
        <f>SUM(E14:Q14)</f>
        <v>-4139435</v>
      </c>
    </row>
    <row r="15" spans="1:21" ht="24" customHeight="1">
      <c r="A15" s="1" t="s">
        <v>91</v>
      </c>
      <c r="C15" s="102"/>
      <c r="E15" s="16">
        <f>SUM(E13:E14)</f>
        <v>0</v>
      </c>
      <c r="F15" s="16"/>
      <c r="G15" s="16">
        <f>SUM(G13:G14)</f>
        <v>0</v>
      </c>
      <c r="H15" s="16"/>
      <c r="I15" s="16">
        <f>SUM(I13:I14)</f>
        <v>0</v>
      </c>
      <c r="J15" s="16"/>
      <c r="K15" s="16">
        <f>SUM(K13:K14)</f>
        <v>0</v>
      </c>
      <c r="L15" s="16"/>
      <c r="M15" s="16">
        <f>SUM(M13:M14)</f>
        <v>0</v>
      </c>
      <c r="N15" s="16"/>
      <c r="O15" s="16">
        <f>SUM(O13:O14)</f>
        <v>35679920</v>
      </c>
      <c r="P15" s="16"/>
      <c r="Q15" s="16">
        <f>SUM(Q13:Q14)</f>
        <v>-4139435</v>
      </c>
      <c r="R15" s="15"/>
      <c r="S15" s="16">
        <f>SUM(S13:S14)</f>
        <v>31540485</v>
      </c>
    </row>
    <row r="16" spans="1:21" ht="24" customHeight="1">
      <c r="A16" s="1" t="s">
        <v>136</v>
      </c>
      <c r="C16" s="102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0</v>
      </c>
      <c r="N16" s="16"/>
      <c r="O16" s="16">
        <v>-16450000</v>
      </c>
      <c r="P16" s="16"/>
      <c r="Q16" s="16">
        <v>0</v>
      </c>
      <c r="R16" s="15"/>
      <c r="S16" s="16">
        <f>SUM(E16:Q16)</f>
        <v>-16450000</v>
      </c>
    </row>
    <row r="17" spans="1:20" ht="24" customHeight="1" thickBot="1">
      <c r="A17" s="12" t="s">
        <v>131</v>
      </c>
      <c r="C17" s="102"/>
      <c r="E17" s="107">
        <f>SUM(E12,E15:E16)</f>
        <v>7170</v>
      </c>
      <c r="F17" s="15"/>
      <c r="G17" s="107">
        <f>SUM(G12,G15:G16)</f>
        <v>234992830</v>
      </c>
      <c r="H17" s="15"/>
      <c r="I17" s="107">
        <f>SUM(I12,I15:I16)</f>
        <v>103600111</v>
      </c>
      <c r="J17" s="15"/>
      <c r="K17" s="107">
        <f>SUM(K12,K15:K16)</f>
        <v>23500000</v>
      </c>
      <c r="L17" s="15"/>
      <c r="M17" s="107">
        <f>SUM(M12,M15:M16)</f>
        <v>20000000</v>
      </c>
      <c r="N17" s="15"/>
      <c r="O17" s="107">
        <f>SUM(O12,O15:O16)</f>
        <v>246662088</v>
      </c>
      <c r="P17" s="15"/>
      <c r="Q17" s="107">
        <f>SUM(Q12,Q15:Q16)</f>
        <v>-10790979</v>
      </c>
      <c r="R17" s="15"/>
      <c r="S17" s="107">
        <f>SUM(S12,S15:S16)</f>
        <v>617971220</v>
      </c>
    </row>
    <row r="18" spans="1:20" ht="24" customHeight="1" thickTop="1">
      <c r="A18" s="12"/>
      <c r="C18" s="102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20" ht="24" customHeight="1">
      <c r="A19" s="12" t="s">
        <v>144</v>
      </c>
      <c r="C19" s="102"/>
      <c r="E19" s="14">
        <v>7170</v>
      </c>
      <c r="F19" s="16"/>
      <c r="G19" s="14">
        <v>234992830</v>
      </c>
      <c r="H19" s="16"/>
      <c r="I19" s="14">
        <v>103600111</v>
      </c>
      <c r="J19" s="16"/>
      <c r="K19" s="14">
        <v>23500000</v>
      </c>
      <c r="L19" s="16"/>
      <c r="M19" s="14">
        <v>20000000</v>
      </c>
      <c r="N19" s="16"/>
      <c r="O19" s="16">
        <v>288001501</v>
      </c>
      <c r="P19" s="16"/>
      <c r="Q19" s="16">
        <v>15689710</v>
      </c>
      <c r="R19" s="15"/>
      <c r="S19" s="15">
        <f>SUM(E19:Q19)</f>
        <v>685791322</v>
      </c>
    </row>
    <row r="20" spans="1:20" ht="24" customHeight="1">
      <c r="A20" s="1" t="s">
        <v>73</v>
      </c>
      <c r="C20" s="102"/>
      <c r="E20" s="103">
        <v>0</v>
      </c>
      <c r="F20" s="16"/>
      <c r="G20" s="103">
        <v>0</v>
      </c>
      <c r="H20" s="16"/>
      <c r="I20" s="103">
        <v>0</v>
      </c>
      <c r="J20" s="16"/>
      <c r="K20" s="103">
        <v>0</v>
      </c>
      <c r="L20" s="16"/>
      <c r="M20" s="103">
        <v>0</v>
      </c>
      <c r="N20" s="16"/>
      <c r="O20" s="103">
        <f>SUM(PL!E77)</f>
        <v>6893432</v>
      </c>
      <c r="P20" s="16"/>
      <c r="Q20" s="103">
        <v>0</v>
      </c>
      <c r="R20" s="15"/>
      <c r="S20" s="104">
        <f>SUM(E20:Q20)</f>
        <v>6893432</v>
      </c>
    </row>
    <row r="21" spans="1:20" ht="24" customHeight="1">
      <c r="A21" s="1" t="s">
        <v>138</v>
      </c>
      <c r="C21" s="102"/>
      <c r="E21" s="105">
        <v>0</v>
      </c>
      <c r="F21" s="16"/>
      <c r="G21" s="105">
        <v>0</v>
      </c>
      <c r="H21" s="16"/>
      <c r="I21" s="105">
        <v>0</v>
      </c>
      <c r="J21" s="16"/>
      <c r="K21" s="105">
        <v>0</v>
      </c>
      <c r="L21" s="16"/>
      <c r="M21" s="105">
        <v>0</v>
      </c>
      <c r="N21" s="16"/>
      <c r="O21" s="105">
        <v>0</v>
      </c>
      <c r="P21" s="16"/>
      <c r="Q21" s="105">
        <f>SUM(PL!E91)</f>
        <v>-43655188</v>
      </c>
      <c r="R21" s="15"/>
      <c r="S21" s="106">
        <f>SUM(E21:Q21)</f>
        <v>-43655188</v>
      </c>
    </row>
    <row r="22" spans="1:20" ht="24" customHeight="1">
      <c r="A22" s="1" t="s">
        <v>139</v>
      </c>
      <c r="C22" s="102"/>
      <c r="E22" s="16">
        <f>SUM(E20:E21)</f>
        <v>0</v>
      </c>
      <c r="F22" s="16"/>
      <c r="G22" s="16">
        <f>SUM(G20:G21)</f>
        <v>0</v>
      </c>
      <c r="H22" s="16"/>
      <c r="I22" s="16">
        <f>SUM(I20:I21)</f>
        <v>0</v>
      </c>
      <c r="J22" s="16"/>
      <c r="K22" s="16">
        <f>SUM(K20:K21)</f>
        <v>0</v>
      </c>
      <c r="L22" s="16"/>
      <c r="M22" s="16">
        <f>SUM(M20:M21)</f>
        <v>0</v>
      </c>
      <c r="N22" s="16"/>
      <c r="O22" s="16">
        <f>SUM(O20:O21)</f>
        <v>6893432</v>
      </c>
      <c r="P22" s="16"/>
      <c r="Q22" s="16">
        <f>SUM(Q20:Q21)</f>
        <v>-43655188</v>
      </c>
      <c r="R22" s="15"/>
      <c r="S22" s="16">
        <f>SUM(E22:Q22)</f>
        <v>-36761756</v>
      </c>
    </row>
    <row r="23" spans="1:20" ht="24" customHeight="1">
      <c r="A23" s="1" t="s">
        <v>136</v>
      </c>
      <c r="C23" s="102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-23500000</v>
      </c>
      <c r="P23" s="16"/>
      <c r="Q23" s="16">
        <v>0</v>
      </c>
      <c r="R23" s="15"/>
      <c r="S23" s="16">
        <f>SUM(E23:Q23)</f>
        <v>-23500000</v>
      </c>
    </row>
    <row r="24" spans="1:20" ht="24" customHeight="1" thickBot="1">
      <c r="A24" s="12" t="s">
        <v>145</v>
      </c>
      <c r="E24" s="107">
        <f>SUM(E19,E22:E23)</f>
        <v>7170</v>
      </c>
      <c r="F24" s="15"/>
      <c r="G24" s="107">
        <f>SUM(G19,G22:G23)</f>
        <v>234992830</v>
      </c>
      <c r="H24" s="15"/>
      <c r="I24" s="107">
        <f>SUM(I19,I22:I23)</f>
        <v>103600111</v>
      </c>
      <c r="J24" s="15"/>
      <c r="K24" s="107">
        <f>SUM(K19,K22:K23)</f>
        <v>23500000</v>
      </c>
      <c r="L24" s="15"/>
      <c r="M24" s="107">
        <f>SUM(M19,M22:M23)</f>
        <v>20000000</v>
      </c>
      <c r="N24" s="15"/>
      <c r="O24" s="107">
        <f>SUM(O19,O22:O23)</f>
        <v>271394933</v>
      </c>
      <c r="P24" s="15"/>
      <c r="Q24" s="107">
        <f>SUM(Q19,Q22:Q23)</f>
        <v>-27965478</v>
      </c>
      <c r="R24" s="15"/>
      <c r="S24" s="107">
        <f>SUM(S19,S22:S23)</f>
        <v>625529566</v>
      </c>
    </row>
    <row r="25" spans="1:20" ht="24" customHeight="1" thickTop="1">
      <c r="A25" s="12"/>
      <c r="E25" s="15"/>
      <c r="F25" s="15"/>
      <c r="G25" s="15"/>
      <c r="H25" s="15"/>
      <c r="I25" s="15">
        <f>SUM(I24-'[7]bs&amp;pl'!E67)</f>
        <v>0</v>
      </c>
      <c r="J25" s="15"/>
      <c r="K25" s="15">
        <f>SUM(K24-'[7]bs&amp;pl'!E72)</f>
        <v>0</v>
      </c>
      <c r="L25" s="15"/>
      <c r="M25" s="15">
        <f>SUM(M24-'[7]bs&amp;pl'!E73)</f>
        <v>0</v>
      </c>
      <c r="N25" s="15"/>
      <c r="O25" s="15"/>
      <c r="P25" s="15"/>
      <c r="Q25" s="15"/>
      <c r="R25" s="15"/>
      <c r="S25" s="15">
        <f>SUM(S24-bs!E73)</f>
        <v>0</v>
      </c>
    </row>
    <row r="26" spans="1:20" ht="24" customHeight="1">
      <c r="A26" s="77" t="s">
        <v>12</v>
      </c>
      <c r="B26" s="17"/>
      <c r="C26" s="17"/>
      <c r="I26" s="7"/>
      <c r="T26" s="2"/>
    </row>
    <row r="34" spans="1:21" ht="24" customHeight="1">
      <c r="A34" s="164"/>
      <c r="B34" s="164"/>
      <c r="C34" s="164"/>
      <c r="D34" s="164"/>
      <c r="E34" s="164"/>
      <c r="F34" s="164"/>
      <c r="G34" s="164"/>
      <c r="H34" s="164"/>
      <c r="I34" s="164"/>
      <c r="J34" s="8"/>
      <c r="K34" s="7"/>
      <c r="L34" s="8"/>
      <c r="M34" s="7"/>
      <c r="N34" s="8"/>
      <c r="O34" s="7"/>
      <c r="P34" s="7"/>
      <c r="Q34" s="7"/>
      <c r="R34" s="8"/>
      <c r="S34" s="7"/>
      <c r="U34" s="9"/>
    </row>
    <row r="35" spans="1:21" ht="24" customHeight="1">
      <c r="A35" s="85"/>
      <c r="B35" s="85"/>
      <c r="C35" s="85"/>
      <c r="D35" s="85"/>
      <c r="E35" s="85"/>
      <c r="F35" s="85"/>
      <c r="G35" s="85"/>
      <c r="H35" s="85"/>
      <c r="I35" s="85"/>
      <c r="J35" s="8"/>
      <c r="K35" s="7"/>
      <c r="L35" s="8"/>
      <c r="M35" s="7"/>
      <c r="N35" s="8"/>
      <c r="O35" s="7"/>
      <c r="P35" s="85"/>
      <c r="Q35" s="7"/>
      <c r="R35" s="8"/>
      <c r="S35" s="4"/>
    </row>
    <row r="36" spans="1:21" ht="24" customHeight="1">
      <c r="A36" s="85"/>
      <c r="B36" s="85"/>
      <c r="C36" s="85"/>
      <c r="D36" s="85"/>
      <c r="E36" s="112"/>
      <c r="F36" s="85"/>
      <c r="G36" s="112"/>
      <c r="H36" s="85"/>
      <c r="I36" s="85"/>
      <c r="J36" s="8"/>
      <c r="K36" s="7"/>
      <c r="L36" s="8"/>
      <c r="M36" s="7"/>
      <c r="N36" s="8"/>
      <c r="O36" s="7"/>
      <c r="P36" s="8"/>
      <c r="Q36" s="11"/>
      <c r="R36" s="8"/>
      <c r="S36" s="4"/>
    </row>
    <row r="57" spans="1:21" ht="24" customHeight="1">
      <c r="A57" s="164"/>
      <c r="B57" s="164"/>
      <c r="C57" s="164"/>
      <c r="D57" s="164"/>
      <c r="E57" s="164"/>
      <c r="F57" s="164"/>
      <c r="G57" s="164"/>
      <c r="H57" s="164"/>
      <c r="I57" s="164"/>
      <c r="J57" s="8"/>
      <c r="K57" s="7"/>
      <c r="L57" s="8"/>
      <c r="M57" s="7"/>
      <c r="N57" s="8"/>
      <c r="O57" s="7"/>
      <c r="P57" s="7"/>
      <c r="Q57" s="7"/>
      <c r="R57" s="8"/>
      <c r="S57" s="7"/>
      <c r="U57" s="9"/>
    </row>
    <row r="58" spans="1:21" ht="24" customHeight="1">
      <c r="A58" s="85"/>
      <c r="B58" s="85"/>
      <c r="C58" s="85"/>
      <c r="D58" s="85"/>
      <c r="E58" s="85"/>
      <c r="F58" s="85"/>
      <c r="G58" s="85"/>
      <c r="H58" s="85"/>
      <c r="I58" s="85"/>
      <c r="J58" s="8"/>
      <c r="K58" s="7"/>
      <c r="L58" s="8"/>
      <c r="M58" s="7"/>
      <c r="N58" s="8"/>
      <c r="O58" s="7"/>
      <c r="P58" s="85"/>
      <c r="Q58" s="7"/>
      <c r="R58" s="8"/>
      <c r="S58" s="4"/>
    </row>
    <row r="59" spans="1:21" ht="24" customHeight="1">
      <c r="A59" s="85"/>
      <c r="B59" s="85"/>
      <c r="C59" s="85"/>
      <c r="D59" s="85"/>
      <c r="E59" s="112"/>
      <c r="F59" s="85"/>
      <c r="G59" s="112"/>
      <c r="H59" s="85"/>
      <c r="I59" s="85"/>
      <c r="J59" s="8"/>
      <c r="K59" s="7"/>
      <c r="L59" s="8"/>
      <c r="M59" s="7"/>
      <c r="N59" s="8"/>
      <c r="O59" s="7"/>
      <c r="P59" s="8"/>
      <c r="Q59" s="11"/>
      <c r="R59" s="8"/>
      <c r="S59" s="4"/>
    </row>
    <row r="91" spans="1:5" ht="24" customHeight="1">
      <c r="A91" s="1" t="s">
        <v>96</v>
      </c>
    </row>
    <row r="93" spans="1:5" ht="24" customHeight="1">
      <c r="E93" s="109" t="s">
        <v>97</v>
      </c>
    </row>
    <row r="124" spans="1:5" ht="24" customHeight="1">
      <c r="A124" s="1" t="s">
        <v>96</v>
      </c>
    </row>
    <row r="126" spans="1:5" ht="24" customHeight="1">
      <c r="E126" s="109" t="s">
        <v>97</v>
      </c>
    </row>
    <row r="133" spans="1:5" ht="24" customHeight="1">
      <c r="E133" s="3">
        <f>SUM(E130:E132)</f>
        <v>0</v>
      </c>
    </row>
    <row r="144" spans="1:5" ht="24" customHeight="1">
      <c r="A144" s="1" t="s">
        <v>96</v>
      </c>
    </row>
    <row r="146" spans="5:5" ht="24" customHeight="1">
      <c r="E146" s="109" t="s">
        <v>97</v>
      </c>
    </row>
  </sheetData>
  <customSheetViews>
    <customSheetView guid="{C5B838C6-B7AC-499D-9A0F-3F275B52E9F7}" scale="90" showPageBreaks="1" showGridLines="0" fitToPage="1" printArea="1" view="pageBreakPreview" topLeftCell="A7">
      <selection activeCell="E62" sqref="E62"/>
      <pageMargins left="0.31496062992125984" right="0.31496062992125984" top="0.86614173228346458" bottom="0.19685039370078741" header="0.51181102362204722" footer="0.51181102362204722"/>
      <printOptions horizontalCentered="1"/>
      <pageSetup paperSize="9" scale="72" orientation="landscape" r:id="rId1"/>
      <headerFooter alignWithMargins="0"/>
    </customSheetView>
  </customSheetViews>
  <mergeCells count="7">
    <mergeCell ref="K9:O9"/>
    <mergeCell ref="K10:M10"/>
    <mergeCell ref="A34:I34"/>
    <mergeCell ref="A57:I57"/>
    <mergeCell ref="A2:I2"/>
    <mergeCell ref="A4:I4"/>
    <mergeCell ref="E10:G10"/>
  </mergeCells>
  <printOptions horizontalCentered="1"/>
  <pageMargins left="0.31496062992125984" right="0.31496062992125984" top="0.86614173228346458" bottom="0.19685039370078741" header="0.51181102362204722" footer="0.51181102362204722"/>
  <pageSetup paperSize="9" scale="72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scs_e</vt:lpstr>
      <vt:lpstr>bs!Print_Area</vt:lpstr>
      <vt:lpstr>PL!Print_Area</vt:lpstr>
      <vt:lpstr>scs_e!Print_Area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Radeemart.Lertdamron</dc:creator>
  <cp:lastModifiedBy>ภารดี  ปัญญาวัน (paradee panyawan)</cp:lastModifiedBy>
  <cp:lastPrinted>2018-08-03T05:49:41Z</cp:lastPrinted>
  <dcterms:created xsi:type="dcterms:W3CDTF">2013-05-06T10:23:23Z</dcterms:created>
  <dcterms:modified xsi:type="dcterms:W3CDTF">2018-08-08T12:41:08Z</dcterms:modified>
</cp:coreProperties>
</file>