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CD ส่งตลาดหลักทรัพย์\ปี 2561\ไตรมาส 2 [มิถุนายน 2561]\ซัสโก้_Q2_61\"/>
    </mc:Choice>
  </mc:AlternateContent>
  <bookViews>
    <workbookView xWindow="75" yWindow="105" windowWidth="10920" windowHeight="7665" tabRatio="696"/>
  </bookViews>
  <sheets>
    <sheet name="งบแสดงฐานะการเงิน " sheetId="22" r:id="rId1"/>
    <sheet name="งบกำไรขาดทุนเบ็ดเสร็จ" sheetId="18" r:id="rId2"/>
    <sheet name="งบกำไรขาดทุนเบ็ดเสร็จ (ต่อ)" sheetId="27" r:id="rId3"/>
    <sheet name="งบแสดงการเปลี่ยนแปลงรวม" sheetId="24" r:id="rId4"/>
    <sheet name="งบแสดงการเปลี่ยนแปลง" sheetId="26" r:id="rId5"/>
    <sheet name="งบกระแสเงินสด" sheetId="21" r:id="rId6"/>
  </sheets>
  <definedNames>
    <definedName name="_xlnm.Print_Area" localSheetId="5">งบกระแสเงินสด!$A$1:$N$81</definedName>
    <definedName name="_xlnm.Print_Area" localSheetId="1">งบกำไรขาดทุนเบ็ดเสร็จ!$A$1:$M$42</definedName>
    <definedName name="_xlnm.Print_Area" localSheetId="2">'งบกำไรขาดทุนเบ็ดเสร็จ (ต่อ)'!$A$1:$M$42</definedName>
    <definedName name="_xlnm.Print_Area" localSheetId="4">งบแสดงการเปลี่ยนแปลง!$A$1:$X$27</definedName>
    <definedName name="_xlnm.Print_Area" localSheetId="3">งบแสดงการเปลี่ยนแปลงรวม!$A$1:$AD$27</definedName>
    <definedName name="_xlnm.Print_Area" localSheetId="0">'งบแสดงฐานะการเงิน '!$A$1:$O$107</definedName>
  </definedNames>
  <calcPr calcId="152511"/>
</workbook>
</file>

<file path=xl/calcChain.xml><?xml version="1.0" encoding="utf-8"?>
<calcChain xmlns="http://schemas.openxmlformats.org/spreadsheetml/2006/main">
  <c r="H32" i="21" l="1"/>
  <c r="L32" i="21"/>
  <c r="N67" i="21" l="1"/>
  <c r="L67" i="21"/>
  <c r="J67" i="21"/>
  <c r="H67" i="21"/>
  <c r="H52" i="21" l="1"/>
  <c r="L52" i="21" l="1"/>
  <c r="L20" i="21"/>
  <c r="H21" i="21" l="1"/>
  <c r="H25" i="21"/>
  <c r="L77" i="21"/>
  <c r="H77" i="21"/>
  <c r="L80" i="21" l="1"/>
  <c r="H80" i="21"/>
  <c r="L28" i="21"/>
  <c r="H28" i="21"/>
  <c r="L27" i="21"/>
  <c r="H27" i="21"/>
  <c r="X22" i="26"/>
  <c r="AD21" i="24"/>
  <c r="V26" i="26"/>
  <c r="V28" i="26" s="1"/>
  <c r="R26" i="26"/>
  <c r="R28" i="26" s="1"/>
  <c r="P26" i="26"/>
  <c r="P28" i="26" s="1"/>
  <c r="N26" i="26"/>
  <c r="N28" i="26" s="1"/>
  <c r="L26" i="26"/>
  <c r="L28" i="26" s="1"/>
  <c r="J26" i="26"/>
  <c r="J28" i="26" s="1"/>
  <c r="H26" i="26"/>
  <c r="H28" i="26" s="1"/>
  <c r="X25" i="26"/>
  <c r="Z24" i="24"/>
  <c r="Z25" i="24" s="1"/>
  <c r="X24" i="24"/>
  <c r="X25" i="24" s="1"/>
  <c r="M42" i="18"/>
  <c r="M41" i="18"/>
  <c r="I42" i="18"/>
  <c r="I41" i="18"/>
  <c r="M42" i="27"/>
  <c r="M41" i="27"/>
  <c r="I42" i="27"/>
  <c r="I41" i="27"/>
  <c r="I36" i="27"/>
  <c r="I37" i="27" s="1"/>
  <c r="I38" i="27" s="1"/>
  <c r="I36" i="18"/>
  <c r="I37" i="18" s="1"/>
  <c r="I38" i="18" s="1"/>
  <c r="R25" i="24"/>
  <c r="P25" i="24"/>
  <c r="N25" i="24"/>
  <c r="L25" i="24"/>
  <c r="J25" i="24"/>
  <c r="H25" i="24"/>
  <c r="V25" i="24"/>
  <c r="AB24" i="24" l="1"/>
  <c r="AB25" i="24" l="1"/>
  <c r="AD24" i="24"/>
  <c r="I99" i="22"/>
  <c r="I66" i="22"/>
  <c r="I59" i="22"/>
  <c r="M99" i="22"/>
  <c r="M29" i="22"/>
  <c r="M31" i="22" s="1"/>
  <c r="M66" i="22"/>
  <c r="M59" i="22"/>
  <c r="I31" i="22"/>
  <c r="I19" i="22"/>
  <c r="M19" i="22"/>
  <c r="G36" i="27"/>
  <c r="G37" i="27" s="1"/>
  <c r="G23" i="27"/>
  <c r="G17" i="27"/>
  <c r="G36" i="18"/>
  <c r="G37" i="18" s="1"/>
  <c r="G23" i="18"/>
  <c r="G17" i="18"/>
  <c r="K37" i="27"/>
  <c r="K36" i="27"/>
  <c r="K23" i="27"/>
  <c r="K17" i="27"/>
  <c r="K37" i="18"/>
  <c r="K36" i="18"/>
  <c r="K23" i="18"/>
  <c r="K17" i="18"/>
  <c r="K25" i="18" l="1"/>
  <c r="K27" i="18" s="1"/>
  <c r="K38" i="18" s="1"/>
  <c r="G25" i="18"/>
  <c r="G27" i="18" s="1"/>
  <c r="G41" i="18" s="1"/>
  <c r="G25" i="27"/>
  <c r="G27" i="27" s="1"/>
  <c r="H12" i="21"/>
  <c r="H29" i="21" s="1"/>
  <c r="H56" i="21" s="1"/>
  <c r="H58" i="21" s="1"/>
  <c r="H79" i="21" s="1"/>
  <c r="H81" i="21" s="1"/>
  <c r="T23" i="24"/>
  <c r="G42" i="18"/>
  <c r="K25" i="27"/>
  <c r="K27" i="27" s="1"/>
  <c r="K42" i="27" s="1"/>
  <c r="M32" i="22"/>
  <c r="I67" i="22"/>
  <c r="I100" i="22" s="1"/>
  <c r="I32" i="22"/>
  <c r="M67" i="22"/>
  <c r="M100" i="22" s="1"/>
  <c r="G42" i="27"/>
  <c r="G41" i="27"/>
  <c r="G38" i="27"/>
  <c r="K41" i="18" l="1"/>
  <c r="K42" i="18"/>
  <c r="G38" i="18"/>
  <c r="T25" i="24"/>
  <c r="AD23" i="24"/>
  <c r="AD25" i="24" s="1"/>
  <c r="K41" i="27"/>
  <c r="L12" i="21"/>
  <c r="L29" i="21" s="1"/>
  <c r="L56" i="21" s="1"/>
  <c r="L58" i="21" s="1"/>
  <c r="L79" i="21" s="1"/>
  <c r="L81" i="21" s="1"/>
  <c r="T24" i="26"/>
  <c r="K38" i="27"/>
  <c r="T26" i="26" l="1"/>
  <c r="T28" i="26" s="1"/>
  <c r="X24" i="26"/>
  <c r="X26" i="26" s="1"/>
  <c r="X28" i="26" s="1"/>
</calcChain>
</file>

<file path=xl/sharedStrings.xml><?xml version="1.0" encoding="utf-8"?>
<sst xmlns="http://schemas.openxmlformats.org/spreadsheetml/2006/main" count="371" uniqueCount="204">
  <si>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</si>
  <si>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</si>
  <si>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</si>
  <si>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</si>
  <si>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</si>
  <si>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</si>
  <si>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</si>
  <si>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</si>
  <si>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</si>
  <si>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</si>
  <si>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</si>
  <si>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</si>
  <si>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</si>
  <si>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</si>
  <si>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</si>
  <si>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</si>
  <si>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</si>
  <si>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</si>
  <si>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</si>
  <si>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</si>
  <si>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</si>
  <si>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</si>
  <si>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</si>
  <si>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</si>
  <si>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</si>
  <si>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</si>
  <si>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</si>
  <si>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</si>
  <si>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</si>
  <si>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</si>
  <si>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</si>
  <si>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</si>
  <si>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</si>
  <si>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ทุนที่ออกจำหน่ายและเรียกชำระแล้ว</t>
  </si>
  <si>
    <t>รายได้จากการขาย</t>
  </si>
  <si>
    <t>ต้นทุนขาย</t>
  </si>
  <si>
    <t>เงินสดและรายการเทียบเท่าเงินสดเพิ่มขึ้น (ลดลง) - สุทธิ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</si>
  <si>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</si>
  <si>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</si>
  <si>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</si>
  <si>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</si>
  <si>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</si>
  <si>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</si>
  <si>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(กำไร) ขาดทุนจากอัตราแลกเปลี่ยนที่ยังไม่เกิดขึ้นจริง</t>
  </si>
  <si>
    <t>จ่ายภาษีเงินได้</t>
  </si>
  <si>
    <t>งบการเงินรวม</t>
  </si>
  <si>
    <t>งบการเงินเฉพาะกิจการ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</si>
  <si>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</si>
  <si>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</si>
  <si>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</si>
  <si>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</si>
  <si>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กำไรขาดทุนเบ็ดเสร็จอื่น</t>
  </si>
  <si>
    <t>กำไรสะสม</t>
  </si>
  <si>
    <t>รวมส่วนของ</t>
  </si>
  <si>
    <t>ผู้ถือหุ้น</t>
  </si>
  <si>
    <t>เงินลงทุนในบริษัทย่อย</t>
  </si>
  <si>
    <t>สินทรัพย์ภาษีเงินได้รอการตัดบัญชี</t>
  </si>
  <si>
    <t>องค์ประกอบอื่นของส่วนของผู้ถือหุ้น</t>
  </si>
  <si>
    <t>ต้นทุนทางการเงิน</t>
  </si>
  <si>
    <t xml:space="preserve">ภาระผูกพันผลประโยชน์พนักงาน 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</si>
  <si>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</si>
  <si>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</si>
  <si>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</si>
  <si>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</si>
  <si>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</si>
  <si>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</si>
  <si>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</si>
  <si>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ภาษีเงินได้ค้างจ่าย</t>
  </si>
  <si>
    <t>เจ้าหนี้การค้าและเจ้าหนี้อื่น</t>
  </si>
  <si>
    <t>หนี้สินหมุนเวียนอื่น</t>
  </si>
  <si>
    <t>หนี้สินไม่หมุนเวียนอื่น</t>
  </si>
  <si>
    <t>ทุนสำรอง</t>
  </si>
  <si>
    <t>ตามกฎหมาย</t>
  </si>
  <si>
    <t>ลูกหนี้การค้าและลูกหนี้อื่น</t>
  </si>
  <si>
    <t>ภาระผูกพันผลประโยชน์พนักงาน</t>
  </si>
  <si>
    <t>รายการที่อาจถูกจัดประเภทรายการใหม่ในภายหลัง</t>
  </si>
  <si>
    <t>เข้าไปไว้ในกำไรหรือขาดทุน :</t>
  </si>
  <si>
    <t>เงินลงทุนระยะยาวอื่น</t>
  </si>
  <si>
    <t>เงินสดรับจากการดำเนินงาน</t>
  </si>
  <si>
    <t>เงินสดสุทธิได้มาจากกิจกรรมดำเนินงาน</t>
  </si>
  <si>
    <t>จ่ายเงินปันผล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</si>
  <si>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</si>
  <si>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</si>
  <si>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</si>
  <si>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t>หมายเหตุประกอบงบการเงินระหว่างกาลเป็นส่วนหนึ่งของงบการเงินระหว่างกาลนี้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</si>
  <si>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</si>
  <si>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</si>
  <si>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t>ยอดคงเหลือต้นงวด วันที่ 1 มกราคม 2560</t>
  </si>
  <si>
    <t>รายการปรับกระทบกำไรสำหรับงวดเป็นเงินสดรับ (จ่าย)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</si>
  <si>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</si>
  <si>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</si>
  <si>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</si>
  <si>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</si>
  <si>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2560</t>
  </si>
  <si>
    <t>ค่าใช้จ่ายภาษีเงินได้</t>
  </si>
  <si>
    <t>บริษัท ซัสโก้ จำกัด (มหาชน) และบริษัทย่อย</t>
  </si>
  <si>
    <t>ธันวาคม 2560</t>
  </si>
  <si>
    <t>พันบาท</t>
  </si>
  <si>
    <t>เงินลงทุนในบริษัทร่วม</t>
  </si>
  <si>
    <t>อสังหาริมทรัพย์เพื่อการลงทุน</t>
  </si>
  <si>
    <t>สิทธิการเช่า</t>
  </si>
  <si>
    <t>สินทรัพย์ไม่มีตัวตน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</si>
  <si>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</si>
  <si>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</si>
  <si>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หนี้สินตามสัญญาเช่าการเงิน</t>
  </si>
  <si>
    <t>ที่ถึงกำหนดชำระภายในหนึ่งปี</t>
  </si>
  <si>
    <t>เงินกู้ยืมระยะยาว</t>
  </si>
  <si>
    <t>หนี้สินภาษีเงินได้รอการตัดบัญชี</t>
  </si>
  <si>
    <t>หุ้นสามัญ 1,375,000,000 หุ้น มูลค่าหุ้นละ 1.00 บาท</t>
  </si>
  <si>
    <t>ส่วนเกินมูลค่าหุ้น</t>
  </si>
  <si>
    <t>ส่วนเกินมูลค่าหุ้นทุนซื้อคืน</t>
  </si>
  <si>
    <t>ส่วนเกินทุนจากการลดทุนโดยตัดหุ้นทุนซื้อคืน</t>
  </si>
  <si>
    <t>ใบสำคัญแสดงสิทธิที่จะซื้อหุ้น</t>
  </si>
  <si>
    <t>รายได้ค่าจ้างบริหารสถานีบริการก๊าซธรรมชาติ</t>
  </si>
  <si>
    <t>รายได้ค่าเช่า</t>
  </si>
  <si>
    <t>รายได้ค่าแฟรนไชส์</t>
  </si>
  <si>
    <t>ต้นทุนในการจัดจำหน่าย</t>
  </si>
  <si>
    <t>กำไรก่อนค่าใช้จ่ายภาษีเงินได้</t>
  </si>
  <si>
    <t>กำไรสำหรับงวด</t>
  </si>
  <si>
    <t>ผลกำไรจากการวัดมูลค่าเงินลงทุนเผื่อขาย</t>
  </si>
  <si>
    <t>กำไรขาดทุนเบ็ดเสร็จรวมสำหรับงวด</t>
  </si>
  <si>
    <t>กำไรต่อหุ้นขั้นพื้นฐาน</t>
  </si>
  <si>
    <t>กำไรต่อหุ้นปรับลด</t>
  </si>
  <si>
    <t>ส่วนเกิน</t>
  </si>
  <si>
    <t>มูลค่าหุ้น</t>
  </si>
  <si>
    <t>ส่วนเกินทุน</t>
  </si>
  <si>
    <t>หุ้นทุนซื้อคืน</t>
  </si>
  <si>
    <t>จากการลดทุน</t>
  </si>
  <si>
    <t>ทุนซื้อคืน</t>
  </si>
  <si>
    <t>ส่วนเกินทุนจาก</t>
  </si>
  <si>
    <t>การตีราคา</t>
  </si>
  <si>
    <t>เงินลงทุน</t>
  </si>
  <si>
    <t>เผื่อขาย</t>
  </si>
  <si>
    <t>ส่วนแบ่งกำไร</t>
  </si>
  <si>
    <t>รวมองค์ประกอบ</t>
  </si>
  <si>
    <t>อื่นของส่วนของ</t>
  </si>
  <si>
    <t xml:space="preserve"> (ขาดทุน) เบ็ดเสร็จ</t>
  </si>
  <si>
    <t>ยอดคงเหลือต้นงวด วันที่ 1 มกราคม 2561</t>
  </si>
  <si>
    <t>ใบสำคัญ</t>
  </si>
  <si>
    <t>แสดงสิทธิ</t>
  </si>
  <si>
    <t>ที่จะซื้อหุ้น</t>
  </si>
  <si>
    <t>ที่ออกและ</t>
  </si>
  <si>
    <t>ชำระแล้ว</t>
  </si>
  <si>
    <t>องค์ประกอบอื่นของ</t>
  </si>
  <si>
    <t>2561</t>
  </si>
  <si>
    <t>ค่าเสื่อมราคา</t>
  </si>
  <si>
    <t>ค่าใช้จ่ายตัดบัญชี</t>
  </si>
  <si>
    <t>ลูกหนี้อื่น</t>
  </si>
  <si>
    <t>ลูกหนี้การค้า</t>
  </si>
  <si>
    <t>เจ้าหนี้อื่น</t>
  </si>
  <si>
    <t>เงินลงทุนเผื่อขาย</t>
  </si>
  <si>
    <t>ส่วนแบ่งกำไร (ขาดทุน) เบ็ดเสร็จอื่นจาก</t>
  </si>
  <si>
    <t>กำไรต่อหุ้น (บาท)</t>
  </si>
  <si>
    <t>ส่วนแบ่งกำไร (ขาดทุน) จากเงินลงทุนในบริษัทร่วม</t>
  </si>
  <si>
    <t>ขาดทุนจากการด้อยค่าของสินทรัพย์ (กลับรายการ)</t>
  </si>
  <si>
    <t>ส่วนแบ่ง (กำไร) ขาดทุนจากเงินลงทุนในบริษัทร่วม</t>
  </si>
  <si>
    <t>3.4, 4</t>
  </si>
  <si>
    <t>เจ้าหนี้การค้า</t>
  </si>
  <si>
    <t>3.4, 14</t>
  </si>
  <si>
    <t>เงินกู้ยืมระยะยาวที่ถึงกำหนดชำระภายในหนึ่งปี</t>
  </si>
  <si>
    <t>โดยตัดหุ้น</t>
  </si>
  <si>
    <t>อื่นในบริษัทร่วม</t>
  </si>
  <si>
    <t>ยังไม่ได้</t>
  </si>
  <si>
    <t>จัดสรร</t>
  </si>
  <si>
    <t>หนี้สูญและหนี้สงสัยจะสูญ (กลับรายการ)</t>
  </si>
  <si>
    <t xml:space="preserve">ขาดทุนจากการปรับมูลค่าสินค้าคงเหลือ (กลับรายการ) </t>
  </si>
  <si>
    <t>(กำไร) ขาดทุนจากการจำหน่ายสินทรัพย์</t>
  </si>
  <si>
    <t>เงินสดจ่ายเพื่อซื้อที่ดิน อาคาร และอุปกรณ์</t>
  </si>
  <si>
    <t>เงินสดรับจากการจำหน่ายที่ดิน อาคาร และอุปกรณ์</t>
  </si>
  <si>
    <t>เงินสดจ่ายเพื่อซื้อสินทรัพย์ไม่มีตัวตนและสิทธิการเช่าที่ดิน</t>
  </si>
  <si>
    <t>เงินกู้ยืมระยะสั้นจากสถาบันการเงินเพิ่มขึ้น (ลดลง)</t>
  </si>
  <si>
    <t>จ่ายดอกเบี้ย</t>
  </si>
  <si>
    <t>เงินกู้ยืมระยะสั้นจากกิจการที่เกี่ยวข้องกันเพิ่มขึ้น (ลดลง)</t>
  </si>
  <si>
    <t>ภาษีเงินได้ที่เกี่ยวข้องกับส่วนประกอบของ</t>
  </si>
  <si>
    <t>เงินสดจ่ายเพื่อชำระคืนหนี้สินตามสัญญาเช่าการเงิน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</si>
  <si>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</si>
  <si>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</si>
  <si>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กำไร (ขาดทุน) เบ็ดเสร็จอื่นสำหรับงวด-สุทธิจากภาษี</t>
  </si>
  <si>
    <t>หุ้นสามัญ 1,100,000,001 หุ้น มูลค่าหุ้นละ 1.00 บาท</t>
  </si>
  <si>
    <t>ณ วันที่ 30 มิถุนายน 2561</t>
  </si>
  <si>
    <t>ณ วันที่ 30</t>
  </si>
  <si>
    <t>มิถุนายน 2561</t>
  </si>
  <si>
    <t>สำหรับงวดสามเดือนสิ้นสุดวันที่ 30 มิถุนายน 2561</t>
  </si>
  <si>
    <t>สำหรับงวดหกเดือนสิ้นสุดวันที่ 30 มิถุนายน 2561</t>
  </si>
  <si>
    <t>ยอดคงเหลือปลายงวด ณ วันที่ 30 มิถุนายน 2560</t>
  </si>
  <si>
    <t>ยอดคงเหลือปลายงวด ณ วันที่ 30 มิถุนายน 2561</t>
  </si>
  <si>
    <t>เงินปันผลรับ</t>
  </si>
  <si>
    <t>เงินปันผลจ่าย</t>
  </si>
  <si>
    <t>รับเงินปันผล</t>
  </si>
  <si>
    <t>งบกำไรขาดทุนเบ็ดเสร็จ (ต่อ)</t>
  </si>
  <si>
    <t>กำไร(ขาดทุน)เบ็ดเสร็จอื่นสำหรับงวด-สุทธิจากภาษี</t>
  </si>
  <si>
    <t>งบแสดงการเปลี่ยนแปลงส่วนของผู้ถือหุ้น (ต่อ)</t>
  </si>
  <si>
    <t>เงินสดรับจากการคืนทุนเงินลงทุนบริษัทย่อย</t>
  </si>
  <si>
    <t>เงินสดรับจากการขายเงินลงทุนระยะสั้น</t>
  </si>
  <si>
    <t>(กำไร) จากการจำหน่ายเงินลงทุน</t>
  </si>
  <si>
    <t>กำไร (ขาดทุน) สำหรับงวด</t>
  </si>
  <si>
    <t>กำไร (ขาดทุน) ต่อหุ้น (บาท)</t>
  </si>
  <si>
    <t>กำไร (ขาดทุน) ต่อหุ้นขั้นพื้นฐาน</t>
  </si>
  <si>
    <t>กำไร (ขาดทุน) ต่อหุ้นปรับลด</t>
  </si>
  <si>
    <t>เงินสดสุทธิได้มาจาก (ใช้ไปใน) กิจกรรมลงทุน</t>
  </si>
  <si>
    <t>เงินสดสุทธิใช้ไปในกิจกรรมจัดหาเงิน</t>
  </si>
  <si>
    <t>(กำไร) ขาดทุนจากการคืนเงินลงทุนบริษัทย่อย</t>
  </si>
  <si>
    <t>เงินสดจ่ายเพื่อชำระคืนเงินกู้ยืมระยะยาวจากสถาบันการเงิน</t>
  </si>
  <si>
    <t>เงินสดรับจากเงินกู้ยืมระยะยาวจากสถาบันการเงิน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</si>
</sst>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_-* #,##0.00_-;\-* #,##0.00_-;_-* &quot;-&quot;_-;_-@_-"/>
    <numFmt numFmtId="193" formatCode="#,##0\ ;\(#,##0\);&quot;-  &quot;\ \ \ "/>
    <numFmt numFmtId="194" formatCode="#,##0.00\ ;\(#,##0.00\);&quot;-  &quot;\ \ \ "/>
    <numFmt numFmtId="195" formatCode="_-* #,##0.00000_-;\-* #,##0.00000_-;_-* &quot;-&quot;?????_-;_-@_-"/>
    <numFmt numFmtId="196" formatCode="#,##0\ ;\(#,##0\);&quot;- &quot;\ \ \ "/>
    <numFmt numFmtId="197" formatCode="#,##0\ ;\(#,##0\);&quot;-   &quot;\ \ \ "/>
  </numFmts>
  <fonts count="26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1"/>
      <color indexed="8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sz val="10"/>
      <color indexed="8"/>
      <name val="Angsana New"/>
      <family val="1"/>
    </font>
    <font>
      <b/>
      <u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1"/>
      <name val="Angsana New"/>
      <family val="1"/>
    </font>
    <font>
      <b/>
      <u/>
      <sz val="11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3" fillId="0" borderId="0" applyNumberFormat="0" applyFont="0" applyFill="0" applyBorder="0" applyProtection="0"/>
  </cellStyleXfs>
  <cellXfs count="227">
    <xf numFmtId="0" fontId="0" fillId="0" borderId="0" xfId="0"/>
    <xf numFmtId="0" fontId="3" fillId="0" borderId="0" xfId="0" applyFont="1" applyFill="1" applyAlignment="1"/>
    <xf numFmtId="0" fontId="2" fillId="0" borderId="0" xfId="0" applyFont="1" applyFill="1" applyAlignment="1">
      <alignment horizontal="center"/>
    </xf>
    <xf numFmtId="196" fontId="3" fillId="0" borderId="0" xfId="0" applyNumberFormat="1" applyFont="1" applyFill="1" applyAlignment="1"/>
    <xf numFmtId="191" fontId="15" fillId="0" borderId="0" xfId="3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187" fontId="14" fillId="0" borderId="0" xfId="3" applyNumberFormat="1" applyFont="1" applyFill="1" applyBorder="1" applyAlignment="1">
      <alignment horizontal="right" vertical="center"/>
    </xf>
    <xf numFmtId="187" fontId="14" fillId="0" borderId="0" xfId="3" applyNumberFormat="1" applyFont="1" applyFill="1" applyBorder="1" applyAlignment="1">
      <alignment vertical="center"/>
    </xf>
    <xf numFmtId="43" fontId="14" fillId="0" borderId="0" xfId="3" applyNumberFormat="1" applyFont="1" applyFill="1" applyBorder="1" applyAlignment="1">
      <alignment vertical="center"/>
    </xf>
    <xf numFmtId="43" fontId="14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justify"/>
    </xf>
    <xf numFmtId="0" fontId="6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43" fontId="5" fillId="0" borderId="0" xfId="0" applyNumberFormat="1" applyFont="1" applyFill="1" applyAlignment="1">
      <alignment vertical="center"/>
    </xf>
    <xf numFmtId="190" fontId="5" fillId="0" borderId="0" xfId="1" applyNumberFormat="1" applyFont="1" applyFill="1" applyAlignment="1"/>
    <xf numFmtId="43" fontId="5" fillId="0" borderId="0" xfId="1" applyNumberFormat="1" applyFont="1" applyFill="1" applyBorder="1" applyAlignment="1"/>
    <xf numFmtId="190" fontId="5" fillId="0" borderId="0" xfId="1" applyNumberFormat="1" applyFont="1" applyFill="1" applyBorder="1" applyAlignment="1"/>
    <xf numFmtId="43" fontId="5" fillId="0" borderId="0" xfId="1" applyNumberFormat="1" applyFont="1" applyFill="1" applyAlignment="1">
      <alignment vertical="center"/>
    </xf>
    <xf numFmtId="1" fontId="5" fillId="0" borderId="0" xfId="1" applyNumberFormat="1" applyFont="1" applyFill="1" applyBorder="1" applyAlignment="1">
      <alignment horizontal="right" vertical="center"/>
    </xf>
    <xf numFmtId="192" fontId="5" fillId="0" borderId="0" xfId="1" applyNumberFormat="1" applyFont="1" applyFill="1" applyAlignment="1">
      <alignment vertical="center"/>
    </xf>
    <xf numFmtId="43" fontId="5" fillId="0" borderId="0" xfId="1" applyNumberFormat="1" applyFont="1" applyFill="1" applyBorder="1" applyAlignment="1">
      <alignment vertical="center"/>
    </xf>
    <xf numFmtId="193" fontId="5" fillId="0" borderId="0" xfId="0" applyNumberFormat="1" applyFont="1" applyFill="1" applyBorder="1" applyAlignment="1"/>
    <xf numFmtId="193" fontId="5" fillId="0" borderId="0" xfId="1" applyNumberFormat="1" applyFont="1" applyFill="1" applyBorder="1" applyAlignment="1"/>
    <xf numFmtId="187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188" fontId="3" fillId="0" borderId="0" xfId="1" applyNumberFormat="1" applyFont="1" applyFill="1" applyAlignment="1">
      <alignment vertical="center"/>
    </xf>
    <xf numFmtId="0" fontId="3" fillId="0" borderId="0" xfId="0" quotePrefix="1" applyFont="1" applyFill="1" applyAlignment="1">
      <alignment horizont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quotePrefix="1" applyFont="1" applyAlignment="1">
      <alignment vertical="center"/>
    </xf>
    <xf numFmtId="0" fontId="3" fillId="0" borderId="0" xfId="1" applyNumberFormat="1" applyFont="1"/>
    <xf numFmtId="0" fontId="3" fillId="0" borderId="0" xfId="0" applyFont="1" applyAlignment="1">
      <alignment vertical="center"/>
    </xf>
    <xf numFmtId="190" fontId="5" fillId="0" borderId="0" xfId="1" applyNumberFormat="1" applyFont="1" applyAlignment="1"/>
    <xf numFmtId="0" fontId="10" fillId="0" borderId="0" xfId="0" applyFont="1" applyAlignment="1">
      <alignment vertical="top"/>
    </xf>
    <xf numFmtId="0" fontId="17" fillId="0" borderId="0" xfId="0" applyFont="1" applyAlignment="1">
      <alignment horizontal="right" vertical="top"/>
    </xf>
    <xf numFmtId="0" fontId="3" fillId="0" borderId="0" xfId="0" quotePrefix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3" fillId="0" borderId="0" xfId="0" quotePrefix="1" applyFont="1" applyFill="1" applyAlignment="1"/>
    <xf numFmtId="196" fontId="3" fillId="0" borderId="0" xfId="0" quotePrefix="1" applyNumberFormat="1" applyFont="1" applyFill="1" applyAlignment="1"/>
    <xf numFmtId="0" fontId="19" fillId="0" borderId="0" xfId="0" applyFont="1" applyFill="1" applyAlignment="1">
      <alignment horizontal="right"/>
    </xf>
    <xf numFmtId="196" fontId="3" fillId="0" borderId="0" xfId="0" quotePrefix="1" applyNumberFormat="1" applyFont="1" applyFill="1" applyAlignment="1">
      <alignment horizontal="center"/>
    </xf>
    <xf numFmtId="43" fontId="3" fillId="0" borderId="0" xfId="0" applyNumberFormat="1" applyFont="1" applyFill="1" applyAlignment="1">
      <alignment vertical="center"/>
    </xf>
    <xf numFmtId="43" fontId="6" fillId="0" borderId="0" xfId="0" applyNumberFormat="1" applyFont="1" applyFill="1" applyAlignment="1">
      <alignment vertical="center"/>
    </xf>
    <xf numFmtId="194" fontId="6" fillId="0" borderId="0" xfId="1" applyNumberFormat="1" applyFont="1" applyFill="1" applyAlignment="1"/>
    <xf numFmtId="193" fontId="6" fillId="0" borderId="0" xfId="1" applyNumberFormat="1" applyFont="1" applyFill="1" applyAlignment="1"/>
    <xf numFmtId="0" fontId="21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righ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0" fontId="21" fillId="0" borderId="0" xfId="0" quotePrefix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197" fontId="12" fillId="0" borderId="0" xfId="3" applyNumberFormat="1" applyFont="1" applyFill="1" applyBorder="1" applyAlignment="1">
      <alignment vertical="center"/>
    </xf>
    <xf numFmtId="187" fontId="21" fillId="0" borderId="0" xfId="3" applyNumberFormat="1" applyFont="1" applyFill="1" applyBorder="1" applyAlignment="1">
      <alignment horizontal="right" vertical="center"/>
    </xf>
    <xf numFmtId="187" fontId="21" fillId="0" borderId="0" xfId="3" applyNumberFormat="1" applyFont="1" applyFill="1" applyBorder="1" applyAlignment="1">
      <alignment vertical="center"/>
    </xf>
    <xf numFmtId="43" fontId="21" fillId="0" borderId="0" xfId="3" applyNumberFormat="1" applyFont="1" applyFill="1" applyBorder="1" applyAlignment="1">
      <alignment vertical="center"/>
    </xf>
    <xf numFmtId="197" fontId="21" fillId="0" borderId="0" xfId="0" applyNumberFormat="1" applyFont="1" applyFill="1" applyBorder="1" applyAlignment="1">
      <alignment vertical="center"/>
    </xf>
    <xf numFmtId="197" fontId="12" fillId="0" borderId="3" xfId="3" applyNumberFormat="1" applyFont="1" applyFill="1" applyBorder="1" applyAlignment="1">
      <alignment vertical="center"/>
    </xf>
    <xf numFmtId="43" fontId="21" fillId="0" borderId="0" xfId="0" applyNumberFormat="1" applyFont="1" applyFill="1" applyBorder="1" applyAlignment="1">
      <alignment vertical="center"/>
    </xf>
    <xf numFmtId="191" fontId="12" fillId="0" borderId="0" xfId="3" applyNumberFormat="1" applyFont="1" applyFill="1" applyBorder="1" applyAlignment="1">
      <alignment vertical="center"/>
    </xf>
    <xf numFmtId="0" fontId="21" fillId="0" borderId="0" xfId="0" quotePrefix="1" applyFont="1" applyFill="1" applyBorder="1" applyAlignment="1">
      <alignment vertical="center"/>
    </xf>
    <xf numFmtId="0" fontId="21" fillId="0" borderId="1" xfId="0" quotePrefix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/>
    </xf>
    <xf numFmtId="0" fontId="6" fillId="0" borderId="0" xfId="0" applyFont="1" applyFill="1" applyAlignment="1"/>
    <xf numFmtId="187" fontId="6" fillId="0" borderId="0" xfId="1" applyNumberFormat="1" applyFont="1" applyFill="1" applyAlignment="1"/>
    <xf numFmtId="43" fontId="6" fillId="0" borderId="0" xfId="1" applyFont="1" applyFill="1" applyAlignment="1"/>
    <xf numFmtId="195" fontId="6" fillId="0" borderId="0" xfId="1" applyNumberFormat="1" applyFont="1" applyFill="1" applyAlignment="1"/>
    <xf numFmtId="191" fontId="6" fillId="0" borderId="0" xfId="1" applyNumberFormat="1" applyFont="1" applyFill="1" applyAlignment="1"/>
    <xf numFmtId="196" fontId="6" fillId="0" borderId="0" xfId="1" applyNumberFormat="1" applyFont="1" applyFill="1" applyAlignment="1"/>
    <xf numFmtId="0" fontId="23" fillId="0" borderId="0" xfId="0" applyFont="1" applyFill="1" applyAlignment="1">
      <alignment vertical="center"/>
    </xf>
    <xf numFmtId="0" fontId="24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190" fontId="23" fillId="0" borderId="0" xfId="1" applyNumberFormat="1" applyFont="1" applyFill="1" applyAlignment="1">
      <alignment horizontal="right" vertical="center"/>
    </xf>
    <xf numFmtId="195" fontId="23" fillId="0" borderId="0" xfId="1" applyNumberFormat="1" applyFont="1" applyFill="1" applyBorder="1" applyAlignment="1">
      <alignment vertical="center"/>
    </xf>
    <xf numFmtId="187" fontId="23" fillId="0" borderId="0" xfId="1" applyNumberFormat="1" applyFont="1" applyFill="1" applyBorder="1" applyAlignment="1">
      <alignment vertical="center"/>
    </xf>
    <xf numFmtId="187" fontId="23" fillId="0" borderId="2" xfId="1" applyNumberFormat="1" applyFont="1" applyFill="1" applyBorder="1" applyAlignment="1">
      <alignment vertical="center"/>
    </xf>
    <xf numFmtId="197" fontId="23" fillId="0" borderId="0" xfId="1" applyNumberFormat="1" applyFont="1" applyFill="1" applyBorder="1" applyAlignment="1">
      <alignment vertical="center"/>
    </xf>
    <xf numFmtId="197" fontId="23" fillId="0" borderId="0" xfId="1" applyNumberFormat="1" applyFont="1" applyFill="1" applyAlignment="1">
      <alignment vertical="center"/>
    </xf>
    <xf numFmtId="197" fontId="23" fillId="0" borderId="0" xfId="0" applyNumberFormat="1" applyFont="1" applyFill="1" applyAlignment="1">
      <alignment vertical="center"/>
    </xf>
    <xf numFmtId="197" fontId="23" fillId="0" borderId="4" xfId="1" applyNumberFormat="1" applyFont="1" applyFill="1" applyBorder="1" applyAlignment="1">
      <alignment vertical="center"/>
    </xf>
    <xf numFmtId="197" fontId="23" fillId="0" borderId="0" xfId="0" applyNumberFormat="1" applyFont="1" applyFill="1" applyBorder="1" applyAlignment="1">
      <alignment vertical="center"/>
    </xf>
    <xf numFmtId="190" fontId="23" fillId="0" borderId="0" xfId="1" quotePrefix="1" applyNumberFormat="1" applyFont="1" applyFill="1" applyAlignment="1">
      <alignment horizontal="right" vertical="center"/>
    </xf>
    <xf numFmtId="197" fontId="23" fillId="0" borderId="3" xfId="1" applyNumberFormat="1" applyFont="1" applyFill="1" applyBorder="1" applyAlignment="1">
      <alignment vertical="center"/>
    </xf>
    <xf numFmtId="191" fontId="23" fillId="0" borderId="0" xfId="1" applyNumberFormat="1" applyFont="1" applyFill="1" applyBorder="1" applyAlignment="1">
      <alignment vertical="center"/>
    </xf>
    <xf numFmtId="190" fontId="23" fillId="0" borderId="0" xfId="1" applyNumberFormat="1" applyFont="1" applyFill="1" applyBorder="1" applyAlignment="1">
      <alignment vertical="center"/>
    </xf>
    <xf numFmtId="190" fontId="23" fillId="0" borderId="0" xfId="1" applyNumberFormat="1" applyFont="1" applyFill="1" applyAlignment="1">
      <alignment vertical="center"/>
    </xf>
    <xf numFmtId="190" fontId="23" fillId="0" borderId="0" xfId="0" applyNumberFormat="1" applyFont="1" applyFill="1" applyAlignment="1">
      <alignment vertical="center"/>
    </xf>
    <xf numFmtId="191" fontId="23" fillId="0" borderId="5" xfId="1" applyNumberFormat="1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Alignment="1">
      <alignment horizontal="right" vertical="center"/>
    </xf>
    <xf numFmtId="0" fontId="25" fillId="0" borderId="0" xfId="1" applyNumberFormat="1" applyFont="1" applyFill="1"/>
    <xf numFmtId="0" fontId="25" fillId="0" borderId="2" xfId="0" applyFont="1" applyFill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right" vertical="center"/>
    </xf>
    <xf numFmtId="0" fontId="25" fillId="0" borderId="0" xfId="0" applyFont="1" applyBorder="1" applyAlignment="1">
      <alignment horizontal="center" vertical="center"/>
    </xf>
    <xf numFmtId="0" fontId="25" fillId="0" borderId="0" xfId="1" applyNumberFormat="1" applyFont="1"/>
    <xf numFmtId="0" fontId="25" fillId="0" borderId="0" xfId="0" applyNumberFormat="1" applyFont="1" applyAlignment="1">
      <alignment vertical="center"/>
    </xf>
    <xf numFmtId="0" fontId="25" fillId="0" borderId="0" xfId="0" applyNumberFormat="1" applyFont="1" applyAlignment="1">
      <alignment horizontal="right" vertical="center"/>
    </xf>
    <xf numFmtId="49" fontId="25" fillId="0" borderId="1" xfId="0" applyNumberFormat="1" applyFont="1" applyBorder="1" applyAlignment="1">
      <alignment horizontal="center" vertical="center"/>
    </xf>
    <xf numFmtId="0" fontId="25" fillId="0" borderId="0" xfId="0" applyNumberFormat="1" applyFont="1" applyBorder="1" applyAlignment="1">
      <alignment horizontal="center" vertical="center"/>
    </xf>
    <xf numFmtId="49" fontId="25" fillId="0" borderId="0" xfId="0" applyNumberFormat="1" applyFont="1" applyBorder="1" applyAlignment="1">
      <alignment horizontal="center" vertical="center"/>
    </xf>
    <xf numFmtId="190" fontId="25" fillId="0" borderId="0" xfId="1" applyNumberFormat="1" applyFont="1" applyFill="1" applyAlignment="1"/>
    <xf numFmtId="190" fontId="25" fillId="0" borderId="0" xfId="1" applyNumberFormat="1" applyFont="1" applyFill="1" applyAlignment="1">
      <alignment horizontal="right" vertical="center"/>
    </xf>
    <xf numFmtId="190" fontId="25" fillId="0" borderId="0" xfId="1" applyNumberFormat="1" applyFont="1" applyAlignment="1">
      <alignment horizontal="right" vertical="center"/>
    </xf>
    <xf numFmtId="190" fontId="25" fillId="0" borderId="0" xfId="0" applyNumberFormat="1" applyFont="1" applyFill="1" applyAlignment="1">
      <alignment vertical="center"/>
    </xf>
    <xf numFmtId="190" fontId="25" fillId="0" borderId="4" xfId="1" applyNumberFormat="1" applyFont="1" applyFill="1" applyBorder="1" applyAlignment="1"/>
    <xf numFmtId="190" fontId="25" fillId="0" borderId="0" xfId="1" applyNumberFormat="1" applyFont="1" applyFill="1" applyBorder="1" applyAlignment="1"/>
    <xf numFmtId="190" fontId="25" fillId="0" borderId="0" xfId="0" applyNumberFormat="1" applyFont="1" applyFill="1" applyAlignment="1"/>
    <xf numFmtId="189" fontId="25" fillId="0" borderId="0" xfId="1" applyNumberFormat="1" applyFont="1" applyFill="1" applyAlignment="1">
      <alignment horizontal="right" vertical="center"/>
    </xf>
    <xf numFmtId="190" fontId="25" fillId="0" borderId="1" xfId="1" applyNumberFormat="1" applyFont="1" applyFill="1" applyBorder="1" applyAlignment="1"/>
    <xf numFmtId="43" fontId="25" fillId="0" borderId="0" xfId="1" applyFont="1" applyAlignment="1">
      <alignment horizontal="right" vertical="center"/>
    </xf>
    <xf numFmtId="43" fontId="25" fillId="0" borderId="0" xfId="1" applyFont="1" applyFill="1" applyAlignment="1">
      <alignment horizontal="right" vertical="center"/>
    </xf>
    <xf numFmtId="0" fontId="25" fillId="0" borderId="0" xfId="0" quotePrefix="1" applyFont="1" applyFill="1" applyAlignment="1">
      <alignment vertical="center"/>
    </xf>
    <xf numFmtId="190" fontId="25" fillId="0" borderId="0" xfId="0" applyNumberFormat="1" applyFont="1" applyFill="1" applyBorder="1" applyAlignment="1"/>
    <xf numFmtId="190" fontId="25" fillId="0" borderId="3" xfId="1" applyNumberFormat="1" applyFont="1" applyFill="1" applyBorder="1" applyAlignment="1"/>
    <xf numFmtId="187" fontId="25" fillId="0" borderId="0" xfId="1" applyNumberFormat="1" applyFont="1" applyFill="1" applyBorder="1" applyAlignment="1">
      <alignment vertical="center"/>
    </xf>
    <xf numFmtId="187" fontId="25" fillId="0" borderId="0" xfId="1" applyNumberFormat="1" applyFont="1" applyFill="1" applyAlignment="1">
      <alignment vertical="center"/>
    </xf>
    <xf numFmtId="188" fontId="25" fillId="0" borderId="0" xfId="1" applyNumberFormat="1" applyFont="1" applyFill="1" applyBorder="1" applyAlignment="1">
      <alignment vertical="center"/>
    </xf>
    <xf numFmtId="0" fontId="25" fillId="0" borderId="0" xfId="0" applyFont="1" applyFill="1" applyBorder="1" applyAlignment="1">
      <alignment vertical="center"/>
    </xf>
    <xf numFmtId="190" fontId="25" fillId="0" borderId="0" xfId="1" applyNumberFormat="1" applyFont="1" applyBorder="1" applyAlignment="1">
      <alignment horizontal="right" vertical="center"/>
    </xf>
    <xf numFmtId="190" fontId="25" fillId="0" borderId="0" xfId="1" applyNumberFormat="1" applyFont="1" applyFill="1" applyBorder="1" applyAlignment="1">
      <alignment horizontal="right" vertical="center"/>
    </xf>
    <xf numFmtId="194" fontId="25" fillId="0" borderId="0" xfId="1" applyNumberFormat="1" applyFont="1" applyFill="1" applyAlignment="1"/>
    <xf numFmtId="193" fontId="25" fillId="0" borderId="0" xfId="1" applyNumberFormat="1" applyFont="1" applyFill="1" applyAlignment="1"/>
    <xf numFmtId="193" fontId="25" fillId="0" borderId="0" xfId="1" applyNumberFormat="1" applyFont="1" applyFill="1" applyAlignment="1">
      <alignment vertical="center"/>
    </xf>
    <xf numFmtId="193" fontId="25" fillId="0" borderId="0" xfId="1" applyNumberFormat="1" applyFont="1" applyFill="1" applyBorder="1" applyAlignment="1"/>
    <xf numFmtId="193" fontId="25" fillId="0" borderId="0" xfId="0" applyNumberFormat="1" applyFont="1" applyFill="1" applyAlignment="1">
      <alignment vertical="center"/>
    </xf>
    <xf numFmtId="193" fontId="25" fillId="0" borderId="0" xfId="1" applyNumberFormat="1" applyFont="1" applyFill="1" applyBorder="1" applyAlignment="1">
      <alignment vertical="center"/>
    </xf>
    <xf numFmtId="193" fontId="25" fillId="0" borderId="1" xfId="1" applyNumberFormat="1" applyFont="1" applyFill="1" applyBorder="1" applyAlignment="1"/>
    <xf numFmtId="194" fontId="25" fillId="0" borderId="0" xfId="1" applyNumberFormat="1" applyFont="1" applyFill="1" applyAlignment="1">
      <alignment vertical="center"/>
    </xf>
    <xf numFmtId="194" fontId="25" fillId="0" borderId="0" xfId="0" applyNumberFormat="1" applyFont="1" applyFill="1" applyAlignment="1">
      <alignment vertical="center"/>
    </xf>
    <xf numFmtId="1" fontId="25" fillId="0" borderId="0" xfId="1" applyNumberFormat="1" applyFont="1" applyFill="1" applyBorder="1" applyAlignment="1">
      <alignment horizontal="right" vertical="center"/>
    </xf>
    <xf numFmtId="193" fontId="25" fillId="0" borderId="4" xfId="0" applyNumberFormat="1" applyFont="1" applyFill="1" applyBorder="1" applyAlignment="1"/>
    <xf numFmtId="188" fontId="25" fillId="0" borderId="0" xfId="1" applyNumberFormat="1" applyFont="1" applyFill="1" applyAlignment="1">
      <alignment vertical="center"/>
    </xf>
    <xf numFmtId="187" fontId="25" fillId="0" borderId="0" xfId="1" applyNumberFormat="1" applyFont="1" applyFill="1" applyBorder="1" applyAlignment="1">
      <alignment horizontal="right" vertical="center"/>
    </xf>
    <xf numFmtId="190" fontId="25" fillId="0" borderId="5" xfId="1" applyNumberFormat="1" applyFont="1" applyFill="1" applyBorder="1" applyAlignment="1">
      <alignment vertical="center"/>
    </xf>
    <xf numFmtId="190" fontId="25" fillId="0" borderId="0" xfId="1" applyNumberFormat="1" applyFont="1" applyFill="1" applyAlignment="1">
      <alignment vertical="center"/>
    </xf>
    <xf numFmtId="43" fontId="25" fillId="0" borderId="0" xfId="1" applyNumberFormat="1" applyFont="1" applyFill="1" applyBorder="1" applyAlignment="1">
      <alignment vertical="center"/>
    </xf>
    <xf numFmtId="43" fontId="25" fillId="0" borderId="0" xfId="1" applyNumberFormat="1" applyFont="1" applyFill="1" applyAlignment="1">
      <alignment vertical="center"/>
    </xf>
    <xf numFmtId="43" fontId="25" fillId="0" borderId="0" xfId="0" applyNumberFormat="1" applyFont="1" applyFill="1" applyAlignment="1">
      <alignment vertical="center"/>
    </xf>
    <xf numFmtId="43" fontId="25" fillId="0" borderId="0" xfId="1" applyNumberFormat="1" applyFont="1" applyFill="1" applyBorder="1" applyAlignment="1">
      <alignment horizontal="right" vertical="center"/>
    </xf>
    <xf numFmtId="189" fontId="25" fillId="0" borderId="0" xfId="1" applyNumberFormat="1" applyFont="1" applyFill="1" applyBorder="1" applyAlignment="1">
      <alignment horizontal="right" vertical="center"/>
    </xf>
    <xf numFmtId="190" fontId="25" fillId="0" borderId="0" xfId="0" applyNumberFormat="1" applyFont="1" applyFill="1" applyBorder="1" applyAlignment="1">
      <alignment vertical="center"/>
    </xf>
    <xf numFmtId="190" fontId="25" fillId="0" borderId="0" xfId="1" applyNumberFormat="1" applyFont="1" applyFill="1" applyBorder="1" applyAlignment="1">
      <alignment vertical="center"/>
    </xf>
    <xf numFmtId="190" fontId="25" fillId="0" borderId="1" xfId="0" applyNumberFormat="1" applyFont="1" applyFill="1" applyBorder="1" applyAlignment="1">
      <alignment vertical="center"/>
    </xf>
    <xf numFmtId="190" fontId="25" fillId="0" borderId="3" xfId="0" applyNumberFormat="1" applyFont="1" applyFill="1" applyBorder="1" applyAlignment="1">
      <alignment vertical="center"/>
    </xf>
    <xf numFmtId="0" fontId="25" fillId="0" borderId="0" xfId="0" applyFont="1" applyFill="1" applyAlignment="1"/>
    <xf numFmtId="4" fontId="25" fillId="0" borderId="0" xfId="1" applyNumberFormat="1" applyFont="1" applyFill="1"/>
    <xf numFmtId="17" fontId="25" fillId="0" borderId="0" xfId="0" quotePrefix="1" applyNumberFormat="1" applyFont="1" applyFill="1" applyBorder="1" applyAlignment="1"/>
    <xf numFmtId="49" fontId="25" fillId="0" borderId="4" xfId="1" applyNumberFormat="1" applyFont="1" applyFill="1" applyBorder="1" applyAlignment="1">
      <alignment horizontal="center"/>
    </xf>
    <xf numFmtId="0" fontId="25" fillId="0" borderId="0" xfId="0" applyFont="1" applyFill="1" applyAlignment="1">
      <alignment horizontal="center"/>
    </xf>
    <xf numFmtId="187" fontId="25" fillId="0" borderId="0" xfId="1" applyNumberFormat="1" applyFont="1" applyFill="1" applyAlignment="1"/>
    <xf numFmtId="193" fontId="25" fillId="0" borderId="0" xfId="0" applyNumberFormat="1" applyFont="1" applyFill="1" applyAlignment="1"/>
    <xf numFmtId="193" fontId="25" fillId="0" borderId="0" xfId="1" applyNumberFormat="1" applyFont="1" applyAlignment="1"/>
    <xf numFmtId="193" fontId="25" fillId="0" borderId="0" xfId="0" applyNumberFormat="1" applyFont="1" applyFill="1" applyBorder="1" applyAlignment="1"/>
    <xf numFmtId="43" fontId="25" fillId="0" borderId="0" xfId="1" applyFont="1" applyFill="1" applyAlignment="1"/>
    <xf numFmtId="193" fontId="25" fillId="0" borderId="1" xfId="1" applyNumberFormat="1" applyFont="1" applyBorder="1" applyAlignment="1"/>
    <xf numFmtId="0" fontId="25" fillId="0" borderId="0" xfId="0" applyFont="1" applyFill="1" applyAlignment="1">
      <alignment horizontal="left"/>
    </xf>
    <xf numFmtId="187" fontId="25" fillId="0" borderId="0" xfId="1" applyNumberFormat="1" applyFont="1" applyFill="1" applyBorder="1" applyAlignment="1"/>
    <xf numFmtId="193" fontId="25" fillId="0" borderId="0" xfId="0" applyNumberFormat="1" applyFont="1" applyFill="1" applyAlignment="1">
      <alignment horizontal="center"/>
    </xf>
    <xf numFmtId="194" fontId="25" fillId="0" borderId="0" xfId="1" applyNumberFormat="1" applyFont="1" applyFill="1" applyBorder="1" applyAlignment="1"/>
    <xf numFmtId="193" fontId="25" fillId="0" borderId="3" xfId="1" applyNumberFormat="1" applyFont="1" applyFill="1" applyBorder="1" applyAlignment="1"/>
    <xf numFmtId="197" fontId="6" fillId="0" borderId="0" xfId="0" applyNumberFormat="1" applyFont="1" applyFill="1" applyAlignment="1">
      <alignment vertical="center"/>
    </xf>
    <xf numFmtId="190" fontId="6" fillId="0" borderId="0" xfId="0" applyNumberFormat="1" applyFont="1" applyFill="1" applyAlignment="1">
      <alignment vertical="center"/>
    </xf>
    <xf numFmtId="193" fontId="3" fillId="0" borderId="0" xfId="0" applyNumberFormat="1" applyFont="1" applyFill="1" applyAlignment="1"/>
    <xf numFmtId="0" fontId="23" fillId="0" borderId="4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top"/>
    </xf>
    <xf numFmtId="0" fontId="10" fillId="0" borderId="0" xfId="0" quotePrefix="1" applyFont="1" applyFill="1" applyAlignment="1">
      <alignment vertical="top"/>
    </xf>
    <xf numFmtId="0" fontId="10" fillId="0" borderId="0" xfId="0" quotePrefix="1" applyFont="1" applyFill="1" applyAlignment="1">
      <alignment horizontal="center" vertical="top"/>
    </xf>
    <xf numFmtId="0" fontId="17" fillId="0" borderId="0" xfId="0" applyFont="1" applyFill="1" applyAlignment="1">
      <alignment horizontal="right" vertical="top"/>
    </xf>
    <xf numFmtId="190" fontId="23" fillId="0" borderId="0" xfId="1" applyNumberFormat="1" applyFont="1" applyFill="1" applyAlignment="1">
      <alignment horizontal="right" vertical="top"/>
    </xf>
    <xf numFmtId="0" fontId="23" fillId="0" borderId="0" xfId="0" applyFont="1" applyFill="1" applyBorder="1" applyAlignment="1">
      <alignment vertical="center"/>
    </xf>
    <xf numFmtId="190" fontId="25" fillId="0" borderId="0" xfId="1" quotePrefix="1" applyNumberFormat="1" applyFont="1" applyFill="1" applyAlignment="1">
      <alignment horizontal="right" vertical="center"/>
    </xf>
    <xf numFmtId="197" fontId="25" fillId="0" borderId="4" xfId="1" applyNumberFormat="1" applyFont="1" applyFill="1" applyBorder="1" applyAlignment="1">
      <alignment vertical="center"/>
    </xf>
    <xf numFmtId="197" fontId="25" fillId="0" borderId="0" xfId="1" applyNumberFormat="1" applyFont="1" applyFill="1" applyAlignment="1">
      <alignment vertical="center"/>
    </xf>
    <xf numFmtId="197" fontId="25" fillId="0" borderId="2" xfId="1" applyNumberFormat="1" applyFont="1" applyFill="1" applyBorder="1" applyAlignment="1">
      <alignment vertical="center"/>
    </xf>
    <xf numFmtId="197" fontId="25" fillId="0" borderId="1" xfId="1" applyNumberFormat="1" applyFont="1" applyFill="1" applyBorder="1" applyAlignment="1">
      <alignment vertical="center"/>
    </xf>
    <xf numFmtId="197" fontId="25" fillId="0" borderId="0" xfId="1" applyNumberFormat="1" applyFont="1" applyFill="1" applyBorder="1" applyAlignment="1">
      <alignment vertical="center"/>
    </xf>
    <xf numFmtId="189" fontId="23" fillId="0" borderId="0" xfId="1" applyNumberFormat="1" applyFont="1" applyFill="1" applyAlignment="1">
      <alignment horizontal="right" vertical="center"/>
    </xf>
    <xf numFmtId="189" fontId="25" fillId="0" borderId="0" xfId="0" applyNumberFormat="1" applyFont="1" applyFill="1" applyAlignment="1">
      <alignment vertical="center"/>
    </xf>
    <xf numFmtId="189" fontId="25" fillId="0" borderId="0" xfId="1" applyNumberFormat="1" applyFont="1" applyBorder="1" applyAlignment="1">
      <alignment horizontal="right" vertical="center"/>
    </xf>
    <xf numFmtId="189" fontId="25" fillId="0" borderId="0" xfId="1" applyNumberFormat="1" applyFont="1" applyAlignment="1">
      <alignment horizontal="right" vertical="center"/>
    </xf>
    <xf numFmtId="0" fontId="23" fillId="0" borderId="4" xfId="0" applyFont="1" applyFill="1" applyBorder="1" applyAlignment="1">
      <alignment horizontal="center" vertical="center"/>
    </xf>
    <xf numFmtId="190" fontId="3" fillId="0" borderId="0" xfId="0" applyNumberFormat="1" applyFont="1" applyFill="1" applyAlignment="1">
      <alignment vertical="center"/>
    </xf>
    <xf numFmtId="0" fontId="11" fillId="0" borderId="0" xfId="0" applyFont="1" applyAlignment="1">
      <alignment horizontal="right" vertical="top"/>
    </xf>
    <xf numFmtId="0" fontId="11" fillId="0" borderId="0" xfId="0" quotePrefix="1" applyFont="1" applyAlignment="1">
      <alignment horizontal="right" vertical="top"/>
    </xf>
    <xf numFmtId="0" fontId="11" fillId="0" borderId="0" xfId="0" quotePrefix="1" applyFont="1" applyAlignment="1">
      <alignment vertical="top"/>
    </xf>
    <xf numFmtId="0" fontId="3" fillId="0" borderId="0" xfId="0" quotePrefix="1" applyFont="1" applyFill="1" applyAlignment="1">
      <alignment horizontal="center" vertical="center"/>
    </xf>
    <xf numFmtId="0" fontId="25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5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right" vertical="top"/>
    </xf>
    <xf numFmtId="0" fontId="11" fillId="0" borderId="0" xfId="0" quotePrefix="1" applyFont="1" applyFill="1" applyAlignment="1">
      <alignment horizontal="right" vertical="top"/>
    </xf>
    <xf numFmtId="0" fontId="10" fillId="0" borderId="0" xfId="0" quotePrefix="1" applyFont="1" applyFill="1" applyAlignment="1">
      <alignment horizontal="center" vertical="center"/>
    </xf>
    <xf numFmtId="190" fontId="23" fillId="0" borderId="0" xfId="1" applyNumberFormat="1" applyFont="1" applyFill="1" applyAlignment="1">
      <alignment horizontal="center" vertical="center"/>
    </xf>
    <xf numFmtId="0" fontId="23" fillId="0" borderId="4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23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top"/>
    </xf>
    <xf numFmtId="0" fontId="21" fillId="0" borderId="4" xfId="0" applyFont="1" applyFill="1" applyBorder="1" applyAlignment="1">
      <alignment horizontal="center" vertical="center"/>
    </xf>
    <xf numFmtId="0" fontId="21" fillId="0" borderId="4" xfId="0" quotePrefix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5" fillId="0" borderId="1" xfId="0" applyFont="1" applyFill="1" applyBorder="1" applyAlignment="1">
      <alignment horizontal="center"/>
    </xf>
    <xf numFmtId="0" fontId="25" fillId="0" borderId="4" xfId="0" applyFont="1" applyFill="1" applyBorder="1" applyAlignment="1">
      <alignment horizontal="center"/>
    </xf>
    <xf numFmtId="0" fontId="25" fillId="0" borderId="0" xfId="0" applyFont="1" applyFill="1" applyAlignment="1">
      <alignment horizontal="left"/>
    </xf>
  </cellXfs>
  <cellStyles count="4">
    <cellStyle name="Comma" xfId="1" builtinId="3"/>
    <cellStyle name="Comma 2" xfId="2"/>
    <cellStyle name="Comma 3" xf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2"/>
  <sheetViews>
    <sheetView tabSelected="1" view="pageBreakPreview" zoomScaleNormal="100" zoomScaleSheetLayoutView="100" workbookViewId="0">
      <selection activeCell="E2" sqref="E2"/>
    </sheetView>
  </sheetViews>
  <sheetFormatPr defaultRowHeight="24" customHeight="1" x14ac:dyDescent="0.5"/>
  <cols>
    <col min="1" max="3" width="1.140625" style="6" customWidth="1"/>
    <col min="4" max="4" width="8.140625" style="6" customWidth="1"/>
    <col min="5" max="5" width="28.28515625" style="6" customWidth="1"/>
    <col min="6" max="6" width="0.42578125" style="6" hidden="1" customWidth="1"/>
    <col min="7" max="7" width="5.85546875" style="34" customWidth="1"/>
    <col min="8" max="8" width="0.5703125" style="34" customWidth="1"/>
    <col min="9" max="9" width="11" style="6" customWidth="1"/>
    <col min="10" max="10" width="0.5703125" style="6" customWidth="1"/>
    <col min="11" max="11" width="11" style="35" customWidth="1"/>
    <col min="12" max="12" width="0.5703125" style="35" customWidth="1"/>
    <col min="13" max="13" width="11" style="6" customWidth="1"/>
    <col min="14" max="14" width="0.5703125" style="6" customWidth="1"/>
    <col min="15" max="15" width="11" style="6" customWidth="1"/>
    <col min="16" max="16" width="9.140625" style="6"/>
    <col min="17" max="17" width="9.140625" style="19"/>
    <col min="18" max="16384" width="9.140625" style="6"/>
  </cols>
  <sheetData>
    <row r="1" spans="1:21" s="41" customFormat="1" ht="24" customHeight="1" x14ac:dyDescent="0.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8" t="s">
        <v>81</v>
      </c>
      <c r="P1" s="39"/>
      <c r="Q1" s="40"/>
    </row>
    <row r="2" spans="1:21" s="41" customFormat="1" ht="24" customHeight="1" x14ac:dyDescent="0.5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8" t="s">
        <v>82</v>
      </c>
      <c r="P2" s="39"/>
      <c r="Q2" s="40"/>
    </row>
    <row r="3" spans="1:21" ht="24" customHeight="1" x14ac:dyDescent="0.5">
      <c r="A3" s="201">
        <v>3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18"/>
    </row>
    <row r="4" spans="1:21" ht="24" customHeight="1" x14ac:dyDescent="0.5">
      <c r="A4" s="203" t="s">
        <v>95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</row>
    <row r="5" spans="1:21" ht="24" customHeight="1" x14ac:dyDescent="0.5">
      <c r="A5" s="203" t="s">
        <v>49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</row>
    <row r="6" spans="1:21" ht="24" customHeight="1" x14ac:dyDescent="0.5">
      <c r="A6" s="206" t="s">
        <v>179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</row>
    <row r="7" spans="1:21" ht="24" customHeight="1" x14ac:dyDescent="0.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spans="1:21" ht="24" customHeight="1" x14ac:dyDescent="0.5">
      <c r="A8" s="207" t="s">
        <v>0</v>
      </c>
      <c r="B8" s="207"/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</row>
    <row r="9" spans="1:21" s="102" customFormat="1" ht="20.100000000000001" customHeight="1" x14ac:dyDescent="0.4">
      <c r="G9" s="103"/>
      <c r="H9" s="103"/>
      <c r="I9" s="205" t="s">
        <v>97</v>
      </c>
      <c r="J9" s="205"/>
      <c r="K9" s="205"/>
      <c r="L9" s="205"/>
      <c r="M9" s="205"/>
      <c r="N9" s="205"/>
      <c r="O9" s="205"/>
      <c r="Q9" s="104"/>
    </row>
    <row r="10" spans="1:21" s="102" customFormat="1" ht="20.100000000000001" customHeight="1" x14ac:dyDescent="0.4">
      <c r="G10" s="103"/>
      <c r="H10" s="103"/>
      <c r="I10" s="202" t="s">
        <v>45</v>
      </c>
      <c r="J10" s="202"/>
      <c r="K10" s="202"/>
      <c r="L10" s="105"/>
      <c r="M10" s="202" t="s">
        <v>46</v>
      </c>
      <c r="N10" s="202"/>
      <c r="O10" s="202"/>
      <c r="Q10" s="104"/>
    </row>
    <row r="11" spans="1:21" s="106" customFormat="1" ht="20.100000000000001" customHeight="1" x14ac:dyDescent="0.4">
      <c r="G11" s="107"/>
      <c r="H11" s="107"/>
      <c r="I11" s="108" t="s">
        <v>180</v>
      </c>
      <c r="J11" s="108"/>
      <c r="K11" s="108" t="s">
        <v>83</v>
      </c>
      <c r="L11" s="108"/>
      <c r="M11" s="108" t="s">
        <v>180</v>
      </c>
      <c r="N11" s="108"/>
      <c r="O11" s="108" t="s">
        <v>83</v>
      </c>
      <c r="Q11" s="109"/>
    </row>
    <row r="12" spans="1:21" s="110" customFormat="1" ht="20.100000000000001" customHeight="1" x14ac:dyDescent="0.4">
      <c r="G12" s="111" t="s">
        <v>6</v>
      </c>
      <c r="H12" s="111"/>
      <c r="I12" s="112" t="s">
        <v>181</v>
      </c>
      <c r="J12" s="113"/>
      <c r="K12" s="112" t="s">
        <v>96</v>
      </c>
      <c r="L12" s="114"/>
      <c r="M12" s="112" t="s">
        <v>181</v>
      </c>
      <c r="N12" s="113"/>
      <c r="O12" s="112" t="s">
        <v>96</v>
      </c>
      <c r="Q12" s="109"/>
    </row>
    <row r="13" spans="1:21" s="102" customFormat="1" ht="20.100000000000001" customHeight="1" x14ac:dyDescent="0.4">
      <c r="A13" s="102" t="s">
        <v>1</v>
      </c>
      <c r="G13" s="103"/>
      <c r="H13" s="103"/>
      <c r="I13" s="115"/>
      <c r="J13" s="115"/>
      <c r="K13" s="115"/>
      <c r="L13" s="115"/>
      <c r="M13" s="115"/>
      <c r="N13" s="115"/>
      <c r="O13" s="115"/>
      <c r="Q13" s="104"/>
    </row>
    <row r="14" spans="1:21" s="102" customFormat="1" ht="20.100000000000001" customHeight="1" x14ac:dyDescent="0.4">
      <c r="B14" s="102" t="s">
        <v>40</v>
      </c>
      <c r="G14" s="116"/>
      <c r="H14" s="116"/>
      <c r="I14" s="115">
        <v>479363</v>
      </c>
      <c r="J14" s="115"/>
      <c r="K14" s="115">
        <v>389737</v>
      </c>
      <c r="L14" s="115"/>
      <c r="M14" s="115">
        <v>185466</v>
      </c>
      <c r="N14" s="115"/>
      <c r="O14" s="115">
        <v>172150</v>
      </c>
      <c r="Q14" s="104"/>
    </row>
    <row r="15" spans="1:21" s="102" customFormat="1" ht="20.100000000000001" customHeight="1" x14ac:dyDescent="0.4">
      <c r="B15" s="102" t="s">
        <v>148</v>
      </c>
      <c r="E15" s="117"/>
      <c r="G15" s="117" t="s">
        <v>156</v>
      </c>
      <c r="H15" s="116"/>
      <c r="I15" s="115">
        <v>918728</v>
      </c>
      <c r="J15" s="115"/>
      <c r="K15" s="115">
        <v>792641</v>
      </c>
      <c r="L15" s="118"/>
      <c r="M15" s="118">
        <v>475273</v>
      </c>
      <c r="N15" s="118"/>
      <c r="O15" s="118">
        <v>361091</v>
      </c>
      <c r="Q15" s="115"/>
      <c r="R15" s="115"/>
      <c r="S15" s="115"/>
      <c r="T15" s="115"/>
      <c r="U15" s="115"/>
    </row>
    <row r="16" spans="1:21" s="102" customFormat="1" ht="20.100000000000001" customHeight="1" x14ac:dyDescent="0.4">
      <c r="B16" s="102" t="s">
        <v>147</v>
      </c>
      <c r="G16" s="195">
        <v>3.4</v>
      </c>
      <c r="H16" s="116"/>
      <c r="I16" s="120">
        <v>110758</v>
      </c>
      <c r="J16" s="115"/>
      <c r="K16" s="120">
        <v>92971</v>
      </c>
      <c r="L16" s="115"/>
      <c r="M16" s="120">
        <v>82135</v>
      </c>
      <c r="N16" s="115"/>
      <c r="O16" s="120">
        <v>91865</v>
      </c>
      <c r="Q16" s="115"/>
      <c r="R16" s="115"/>
      <c r="S16" s="115"/>
      <c r="T16" s="115"/>
      <c r="U16" s="115"/>
    </row>
    <row r="17" spans="1:21" s="102" customFormat="1" ht="20.100000000000001" customHeight="1" x14ac:dyDescent="0.4">
      <c r="B17" s="102" t="s">
        <v>65</v>
      </c>
      <c r="G17" s="117"/>
      <c r="H17" s="116"/>
      <c r="I17" s="115">
        <v>671486</v>
      </c>
      <c r="J17" s="115"/>
      <c r="K17" s="115">
        <v>636989</v>
      </c>
      <c r="L17" s="115"/>
      <c r="M17" s="115">
        <v>272323</v>
      </c>
      <c r="N17" s="121"/>
      <c r="O17" s="115">
        <v>263132</v>
      </c>
      <c r="Q17" s="115"/>
      <c r="R17" s="115"/>
      <c r="S17" s="115"/>
      <c r="T17" s="115"/>
      <c r="U17" s="115"/>
    </row>
    <row r="18" spans="1:21" s="102" customFormat="1" ht="20.100000000000001" customHeight="1" x14ac:dyDescent="0.4">
      <c r="B18" s="102" t="s">
        <v>24</v>
      </c>
      <c r="G18" s="117"/>
      <c r="H18" s="122"/>
      <c r="I18" s="123">
        <v>136075</v>
      </c>
      <c r="J18" s="115"/>
      <c r="K18" s="123">
        <v>101928</v>
      </c>
      <c r="L18" s="120"/>
      <c r="M18" s="123">
        <v>94034</v>
      </c>
      <c r="N18" s="121"/>
      <c r="O18" s="115">
        <v>78218</v>
      </c>
      <c r="Q18" s="115"/>
      <c r="R18" s="115"/>
      <c r="S18" s="115"/>
      <c r="T18" s="115"/>
      <c r="U18" s="115"/>
    </row>
    <row r="19" spans="1:21" s="102" customFormat="1" ht="20.100000000000001" customHeight="1" x14ac:dyDescent="0.4">
      <c r="D19" s="102" t="s">
        <v>2</v>
      </c>
      <c r="G19" s="124"/>
      <c r="H19" s="125"/>
      <c r="I19" s="123">
        <f>SUM(I14:I18)</f>
        <v>2316410</v>
      </c>
      <c r="J19" s="120"/>
      <c r="K19" s="119">
        <v>2014266</v>
      </c>
      <c r="L19" s="120"/>
      <c r="M19" s="123">
        <f>SUM(M14:M18)</f>
        <v>1109231</v>
      </c>
      <c r="N19" s="121"/>
      <c r="O19" s="119">
        <v>966456</v>
      </c>
      <c r="Q19" s="115"/>
      <c r="S19" s="115"/>
      <c r="T19" s="115"/>
      <c r="U19" s="115"/>
    </row>
    <row r="20" spans="1:21" s="102" customFormat="1" ht="20.100000000000001" customHeight="1" x14ac:dyDescent="0.4">
      <c r="A20" s="102" t="s">
        <v>3</v>
      </c>
      <c r="G20" s="124"/>
      <c r="H20" s="125"/>
      <c r="I20" s="115"/>
      <c r="J20" s="115"/>
      <c r="K20" s="115"/>
      <c r="L20" s="115"/>
      <c r="M20" s="121"/>
      <c r="N20" s="121"/>
      <c r="O20" s="121"/>
      <c r="Q20" s="115"/>
      <c r="R20" s="115"/>
      <c r="S20" s="115"/>
      <c r="T20" s="115"/>
      <c r="U20" s="115"/>
    </row>
    <row r="21" spans="1:21" s="102" customFormat="1" ht="20.100000000000001" customHeight="1" x14ac:dyDescent="0.4">
      <c r="B21" s="102" t="s">
        <v>150</v>
      </c>
      <c r="G21" s="117">
        <v>5</v>
      </c>
      <c r="H21" s="125"/>
      <c r="I21" s="115">
        <v>401625</v>
      </c>
      <c r="J21" s="115"/>
      <c r="K21" s="115">
        <v>596062</v>
      </c>
      <c r="L21" s="115"/>
      <c r="M21" s="121">
        <v>0</v>
      </c>
      <c r="N21" s="121"/>
      <c r="O21" s="121">
        <v>0</v>
      </c>
      <c r="Q21" s="115"/>
      <c r="R21" s="115"/>
      <c r="S21" s="115"/>
      <c r="T21" s="115"/>
      <c r="U21" s="115"/>
    </row>
    <row r="22" spans="1:21" s="102" customFormat="1" ht="20.100000000000001" customHeight="1" x14ac:dyDescent="0.4">
      <c r="B22" s="102" t="s">
        <v>98</v>
      </c>
      <c r="G22" s="117">
        <v>6</v>
      </c>
      <c r="H22" s="125"/>
      <c r="I22" s="115">
        <v>27054</v>
      </c>
      <c r="J22" s="115"/>
      <c r="K22" s="115">
        <v>27399</v>
      </c>
      <c r="L22" s="115"/>
      <c r="M22" s="121">
        <v>27399</v>
      </c>
      <c r="N22" s="121"/>
      <c r="O22" s="121">
        <v>27399</v>
      </c>
      <c r="Q22" s="115"/>
      <c r="R22" s="115"/>
      <c r="S22" s="115"/>
      <c r="T22" s="115"/>
      <c r="U22" s="115"/>
    </row>
    <row r="23" spans="1:21" s="102" customFormat="1" ht="20.100000000000001" customHeight="1" x14ac:dyDescent="0.4">
      <c r="B23" s="102" t="s">
        <v>55</v>
      </c>
      <c r="G23" s="117">
        <v>7</v>
      </c>
      <c r="H23" s="116"/>
      <c r="I23" s="120">
        <v>0</v>
      </c>
      <c r="J23" s="120"/>
      <c r="K23" s="120">
        <v>0</v>
      </c>
      <c r="L23" s="115"/>
      <c r="M23" s="115">
        <v>1922269</v>
      </c>
      <c r="N23" s="121"/>
      <c r="O23" s="115">
        <v>1927217</v>
      </c>
      <c r="Q23" s="115"/>
      <c r="R23" s="115"/>
      <c r="S23" s="115"/>
      <c r="T23" s="115"/>
      <c r="U23" s="115"/>
    </row>
    <row r="24" spans="1:21" s="102" customFormat="1" ht="20.100000000000001" customHeight="1" x14ac:dyDescent="0.4">
      <c r="B24" s="102" t="s">
        <v>77</v>
      </c>
      <c r="G24" s="117">
        <v>8</v>
      </c>
      <c r="H24" s="116"/>
      <c r="I24" s="115">
        <v>248</v>
      </c>
      <c r="J24" s="115"/>
      <c r="K24" s="115">
        <v>248</v>
      </c>
      <c r="L24" s="115"/>
      <c r="M24" s="115">
        <v>117</v>
      </c>
      <c r="N24" s="115"/>
      <c r="O24" s="115">
        <v>117</v>
      </c>
      <c r="Q24" s="115"/>
      <c r="R24" s="115"/>
      <c r="S24" s="115"/>
      <c r="T24" s="115"/>
      <c r="U24" s="115"/>
    </row>
    <row r="25" spans="1:21" s="102" customFormat="1" ht="20.100000000000001" customHeight="1" x14ac:dyDescent="0.4">
      <c r="B25" s="102" t="s">
        <v>99</v>
      </c>
      <c r="G25" s="117">
        <v>9</v>
      </c>
      <c r="H25" s="116"/>
      <c r="I25" s="115">
        <v>866760</v>
      </c>
      <c r="J25" s="115"/>
      <c r="K25" s="115">
        <v>886283</v>
      </c>
      <c r="L25" s="115"/>
      <c r="M25" s="115">
        <v>86018</v>
      </c>
      <c r="N25" s="115"/>
      <c r="O25" s="115">
        <v>90191</v>
      </c>
      <c r="Q25" s="115"/>
      <c r="R25" s="115"/>
      <c r="S25" s="115"/>
      <c r="T25" s="115"/>
      <c r="U25" s="115"/>
    </row>
    <row r="26" spans="1:21" s="102" customFormat="1" ht="20.100000000000001" customHeight="1" x14ac:dyDescent="0.4">
      <c r="B26" s="102" t="s">
        <v>66</v>
      </c>
      <c r="G26" s="117">
        <v>10</v>
      </c>
      <c r="H26" s="116"/>
      <c r="I26" s="115">
        <v>1457694</v>
      </c>
      <c r="J26" s="115"/>
      <c r="K26" s="115">
        <v>1462126</v>
      </c>
      <c r="L26" s="115"/>
      <c r="M26" s="115">
        <v>1347714</v>
      </c>
      <c r="N26" s="121"/>
      <c r="O26" s="115">
        <v>1348048</v>
      </c>
      <c r="Q26" s="115"/>
      <c r="R26" s="115"/>
      <c r="S26" s="115"/>
      <c r="T26" s="115"/>
      <c r="U26" s="115"/>
    </row>
    <row r="27" spans="1:21" s="102" customFormat="1" ht="20.100000000000001" customHeight="1" x14ac:dyDescent="0.4">
      <c r="B27" s="102" t="s">
        <v>100</v>
      </c>
      <c r="G27" s="117">
        <v>11</v>
      </c>
      <c r="H27" s="116"/>
      <c r="I27" s="115">
        <v>580147</v>
      </c>
      <c r="J27" s="115"/>
      <c r="K27" s="115">
        <v>541731</v>
      </c>
      <c r="L27" s="115"/>
      <c r="M27" s="115">
        <v>324645</v>
      </c>
      <c r="N27" s="121"/>
      <c r="O27" s="115">
        <v>261817</v>
      </c>
      <c r="Q27" s="115"/>
      <c r="R27" s="115"/>
      <c r="S27" s="115"/>
      <c r="T27" s="115"/>
      <c r="U27" s="115"/>
    </row>
    <row r="28" spans="1:21" s="102" customFormat="1" ht="20.100000000000001" customHeight="1" x14ac:dyDescent="0.4">
      <c r="B28" s="102" t="s">
        <v>101</v>
      </c>
      <c r="G28" s="117">
        <v>12</v>
      </c>
      <c r="H28" s="116"/>
      <c r="I28" s="115">
        <v>85124</v>
      </c>
      <c r="J28" s="115"/>
      <c r="K28" s="115">
        <v>91071</v>
      </c>
      <c r="L28" s="115"/>
      <c r="M28" s="115">
        <v>11038</v>
      </c>
      <c r="N28" s="121"/>
      <c r="O28" s="115">
        <v>12872</v>
      </c>
      <c r="Q28" s="115"/>
      <c r="R28" s="115"/>
      <c r="S28" s="115"/>
      <c r="T28" s="115"/>
      <c r="U28" s="115"/>
    </row>
    <row r="29" spans="1:21" s="102" customFormat="1" ht="20.100000000000001" customHeight="1" x14ac:dyDescent="0.4">
      <c r="B29" s="102" t="s">
        <v>56</v>
      </c>
      <c r="C29" s="126"/>
      <c r="G29" s="117"/>
      <c r="H29" s="116"/>
      <c r="I29" s="115">
        <v>21844</v>
      </c>
      <c r="J29" s="115"/>
      <c r="K29" s="115">
        <v>23030</v>
      </c>
      <c r="L29" s="115"/>
      <c r="M29" s="115">
        <f>16833-220</f>
        <v>16613</v>
      </c>
      <c r="N29" s="121"/>
      <c r="O29" s="115">
        <v>17873</v>
      </c>
      <c r="Q29" s="115"/>
      <c r="R29" s="115"/>
      <c r="S29" s="115"/>
      <c r="T29" s="115"/>
      <c r="U29" s="115"/>
    </row>
    <row r="30" spans="1:21" s="102" customFormat="1" ht="20.100000000000001" customHeight="1" x14ac:dyDescent="0.4">
      <c r="B30" s="102" t="s">
        <v>4</v>
      </c>
      <c r="G30" s="116"/>
      <c r="H30" s="116"/>
      <c r="I30" s="123">
        <v>141385</v>
      </c>
      <c r="J30" s="120"/>
      <c r="K30" s="123">
        <v>143722</v>
      </c>
      <c r="L30" s="120"/>
      <c r="M30" s="120">
        <v>130622</v>
      </c>
      <c r="N30" s="127"/>
      <c r="O30" s="120">
        <v>133924</v>
      </c>
      <c r="Q30" s="115"/>
      <c r="R30" s="115"/>
      <c r="S30" s="115"/>
      <c r="T30" s="115"/>
      <c r="U30" s="115"/>
    </row>
    <row r="31" spans="1:21" s="102" customFormat="1" ht="20.100000000000001" customHeight="1" x14ac:dyDescent="0.4">
      <c r="D31" s="102" t="s">
        <v>7</v>
      </c>
      <c r="G31" s="116"/>
      <c r="H31" s="116"/>
      <c r="I31" s="119">
        <f>SUM(I21:I30)</f>
        <v>3581881</v>
      </c>
      <c r="J31" s="115"/>
      <c r="K31" s="119">
        <v>3771672</v>
      </c>
      <c r="L31" s="115"/>
      <c r="M31" s="119">
        <f>SUM(M21:M30)</f>
        <v>3866435</v>
      </c>
      <c r="N31" s="115"/>
      <c r="O31" s="119">
        <v>3819458</v>
      </c>
      <c r="Q31" s="115"/>
      <c r="R31" s="115"/>
      <c r="S31" s="115"/>
      <c r="T31" s="115"/>
      <c r="U31" s="115"/>
    </row>
    <row r="32" spans="1:21" s="102" customFormat="1" ht="20.100000000000001" customHeight="1" thickBot="1" x14ac:dyDescent="0.45">
      <c r="A32" s="102" t="s">
        <v>5</v>
      </c>
      <c r="G32" s="125"/>
      <c r="H32" s="125"/>
      <c r="I32" s="128">
        <f>SUM(I19+I31)</f>
        <v>5898291</v>
      </c>
      <c r="J32" s="115"/>
      <c r="K32" s="128">
        <v>5785938</v>
      </c>
      <c r="L32" s="115"/>
      <c r="M32" s="128">
        <f>SUM(M19+M31)</f>
        <v>4975666</v>
      </c>
      <c r="N32" s="115"/>
      <c r="O32" s="128">
        <v>4785914</v>
      </c>
      <c r="Q32" s="115"/>
      <c r="R32" s="115"/>
      <c r="S32" s="115"/>
      <c r="T32" s="115"/>
      <c r="U32" s="115"/>
    </row>
    <row r="33" spans="1:21" s="102" customFormat="1" ht="20.100000000000001" customHeight="1" thickTop="1" x14ac:dyDescent="0.4">
      <c r="G33" s="125"/>
      <c r="H33" s="125"/>
      <c r="I33" s="120"/>
      <c r="J33" s="115"/>
      <c r="K33" s="120"/>
      <c r="L33" s="115"/>
      <c r="M33" s="120"/>
      <c r="N33" s="115"/>
      <c r="O33" s="120"/>
      <c r="Q33" s="115"/>
      <c r="R33" s="115"/>
      <c r="S33" s="115"/>
      <c r="T33" s="115"/>
      <c r="U33" s="115"/>
    </row>
    <row r="34" spans="1:21" s="102" customFormat="1" ht="20.100000000000001" customHeight="1" x14ac:dyDescent="0.4">
      <c r="G34" s="125"/>
      <c r="H34" s="125"/>
      <c r="I34" s="120"/>
      <c r="J34" s="115"/>
      <c r="K34" s="120"/>
      <c r="L34" s="115"/>
      <c r="M34" s="120"/>
      <c r="N34" s="115"/>
      <c r="O34" s="120"/>
      <c r="Q34" s="115"/>
      <c r="R34" s="115"/>
      <c r="S34" s="115"/>
      <c r="T34" s="115"/>
      <c r="U34" s="115"/>
    </row>
    <row r="35" spans="1:21" s="102" customFormat="1" ht="20.100000000000001" customHeight="1" x14ac:dyDescent="0.4">
      <c r="G35" s="125"/>
      <c r="H35" s="125"/>
      <c r="I35" s="120"/>
      <c r="J35" s="115"/>
      <c r="K35" s="120"/>
      <c r="L35" s="115"/>
      <c r="M35" s="120"/>
      <c r="N35" s="115"/>
      <c r="O35" s="120"/>
      <c r="Q35" s="115"/>
      <c r="R35" s="115"/>
      <c r="S35" s="115"/>
      <c r="T35" s="115"/>
      <c r="U35" s="115"/>
    </row>
    <row r="36" spans="1:21" s="41" customFormat="1" ht="28.5" customHeight="1" x14ac:dyDescent="0.4">
      <c r="A36" s="204"/>
      <c r="B36" s="204"/>
      <c r="C36" s="204"/>
      <c r="D36" s="204"/>
      <c r="E36" s="204"/>
      <c r="F36" s="204"/>
      <c r="G36" s="204"/>
      <c r="H36" s="204"/>
      <c r="I36" s="204"/>
      <c r="J36" s="204"/>
      <c r="K36" s="204"/>
      <c r="L36" s="204"/>
      <c r="M36" s="204"/>
      <c r="N36" s="204"/>
      <c r="O36" s="204"/>
      <c r="Q36" s="42"/>
      <c r="R36" s="42"/>
      <c r="S36" s="42"/>
      <c r="T36" s="42"/>
      <c r="U36" s="42"/>
    </row>
    <row r="37" spans="1:21" s="41" customFormat="1" ht="24" customHeight="1" x14ac:dyDescent="0.5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8" t="s">
        <v>81</v>
      </c>
      <c r="P37" s="39"/>
      <c r="Q37" s="40"/>
    </row>
    <row r="38" spans="1:21" s="41" customFormat="1" ht="24" customHeight="1" x14ac:dyDescent="0.5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8" t="s">
        <v>82</v>
      </c>
      <c r="P38" s="39"/>
      <c r="Q38" s="40"/>
    </row>
    <row r="39" spans="1:21" ht="24" customHeight="1" x14ac:dyDescent="0.4">
      <c r="A39" s="201">
        <v>4</v>
      </c>
      <c r="B39" s="201"/>
      <c r="C39" s="201"/>
      <c r="D39" s="201"/>
      <c r="E39" s="201"/>
      <c r="F39" s="201"/>
      <c r="G39" s="201"/>
      <c r="H39" s="201"/>
      <c r="I39" s="201"/>
      <c r="J39" s="201"/>
      <c r="K39" s="201"/>
      <c r="L39" s="201"/>
      <c r="M39" s="201"/>
      <c r="N39" s="201"/>
      <c r="O39" s="201"/>
      <c r="P39" s="18"/>
      <c r="Q39" s="21"/>
      <c r="R39" s="21"/>
      <c r="S39" s="21"/>
      <c r="T39" s="21"/>
      <c r="U39" s="21"/>
    </row>
    <row r="40" spans="1:21" ht="24" customHeight="1" x14ac:dyDescent="0.4">
      <c r="A40" s="203" t="s">
        <v>95</v>
      </c>
      <c r="B40" s="203"/>
      <c r="C40" s="203"/>
      <c r="D40" s="203"/>
      <c r="E40" s="203"/>
      <c r="F40" s="203"/>
      <c r="G40" s="203"/>
      <c r="H40" s="203"/>
      <c r="I40" s="203"/>
      <c r="J40" s="203"/>
      <c r="K40" s="203"/>
      <c r="L40" s="203"/>
      <c r="M40" s="203"/>
      <c r="N40" s="203"/>
      <c r="O40" s="203"/>
      <c r="Q40" s="21"/>
      <c r="R40" s="21"/>
      <c r="S40" s="21"/>
      <c r="T40" s="21"/>
      <c r="U40" s="21"/>
    </row>
    <row r="41" spans="1:21" ht="24" customHeight="1" x14ac:dyDescent="0.4">
      <c r="A41" s="203" t="s">
        <v>50</v>
      </c>
      <c r="B41" s="203"/>
      <c r="C41" s="203"/>
      <c r="D41" s="203"/>
      <c r="E41" s="203"/>
      <c r="F41" s="203"/>
      <c r="G41" s="203"/>
      <c r="H41" s="203"/>
      <c r="I41" s="203"/>
      <c r="J41" s="203"/>
      <c r="K41" s="203"/>
      <c r="L41" s="203"/>
      <c r="M41" s="203"/>
      <c r="N41" s="203"/>
      <c r="O41" s="203"/>
      <c r="Q41" s="21"/>
      <c r="R41" s="21"/>
      <c r="S41" s="21"/>
      <c r="T41" s="21"/>
      <c r="U41" s="21"/>
    </row>
    <row r="42" spans="1:21" ht="24" customHeight="1" x14ac:dyDescent="0.5">
      <c r="A42" s="206" t="s">
        <v>179</v>
      </c>
      <c r="B42" s="206"/>
      <c r="C42" s="206"/>
      <c r="D42" s="206"/>
      <c r="E42" s="206"/>
      <c r="F42" s="206"/>
      <c r="G42" s="206"/>
      <c r="H42" s="206"/>
      <c r="I42" s="206"/>
      <c r="J42" s="206"/>
      <c r="K42" s="206"/>
      <c r="L42" s="206"/>
      <c r="M42" s="206"/>
      <c r="N42" s="206"/>
      <c r="O42" s="206"/>
    </row>
    <row r="43" spans="1:21" ht="24" customHeight="1" x14ac:dyDescent="0.4">
      <c r="A43" s="203"/>
      <c r="B43" s="203"/>
      <c r="C43" s="203"/>
      <c r="D43" s="203"/>
      <c r="E43" s="203"/>
      <c r="F43" s="203"/>
      <c r="G43" s="203"/>
      <c r="H43" s="203"/>
      <c r="I43" s="203"/>
      <c r="J43" s="203"/>
      <c r="K43" s="203"/>
      <c r="L43" s="7"/>
      <c r="Q43" s="21"/>
      <c r="R43" s="21"/>
      <c r="S43" s="21"/>
      <c r="T43" s="21"/>
      <c r="U43" s="21"/>
    </row>
    <row r="44" spans="1:21" ht="24" customHeight="1" x14ac:dyDescent="0.4">
      <c r="A44" s="207" t="s">
        <v>8</v>
      </c>
      <c r="B44" s="207"/>
      <c r="C44" s="207"/>
      <c r="D44" s="207"/>
      <c r="E44" s="207"/>
      <c r="F44" s="207"/>
      <c r="G44" s="207"/>
      <c r="H44" s="207"/>
      <c r="I44" s="207"/>
      <c r="J44" s="207"/>
      <c r="K44" s="207"/>
      <c r="L44" s="207"/>
      <c r="M44" s="207"/>
      <c r="N44" s="207"/>
      <c r="O44" s="207"/>
      <c r="Q44" s="21"/>
      <c r="R44" s="21"/>
      <c r="S44" s="21"/>
      <c r="T44" s="21"/>
      <c r="U44" s="21"/>
    </row>
    <row r="45" spans="1:21" s="102" customFormat="1" ht="20.100000000000001" customHeight="1" x14ac:dyDescent="0.4">
      <c r="G45" s="103"/>
      <c r="H45" s="103"/>
      <c r="I45" s="205" t="s">
        <v>97</v>
      </c>
      <c r="J45" s="205"/>
      <c r="K45" s="205"/>
      <c r="L45" s="205"/>
      <c r="M45" s="205"/>
      <c r="N45" s="205"/>
      <c r="O45" s="205"/>
      <c r="Q45" s="115"/>
      <c r="R45" s="115"/>
      <c r="S45" s="115"/>
      <c r="T45" s="115"/>
      <c r="U45" s="115"/>
    </row>
    <row r="46" spans="1:21" s="102" customFormat="1" ht="20.100000000000001" customHeight="1" x14ac:dyDescent="0.4">
      <c r="G46" s="103"/>
      <c r="H46" s="103"/>
      <c r="I46" s="202" t="s">
        <v>45</v>
      </c>
      <c r="J46" s="202"/>
      <c r="K46" s="202"/>
      <c r="L46" s="105"/>
      <c r="M46" s="202" t="s">
        <v>46</v>
      </c>
      <c r="N46" s="202"/>
      <c r="O46" s="202"/>
      <c r="Q46" s="115"/>
      <c r="R46" s="115"/>
      <c r="S46" s="115"/>
      <c r="T46" s="115"/>
      <c r="U46" s="115"/>
    </row>
    <row r="47" spans="1:21" s="106" customFormat="1" ht="20.100000000000001" customHeight="1" x14ac:dyDescent="0.4">
      <c r="G47" s="107"/>
      <c r="H47" s="107"/>
      <c r="I47" s="108" t="s">
        <v>180</v>
      </c>
      <c r="J47" s="108"/>
      <c r="K47" s="108" t="s">
        <v>83</v>
      </c>
      <c r="L47" s="108"/>
      <c r="M47" s="108" t="s">
        <v>180</v>
      </c>
      <c r="N47" s="108"/>
      <c r="O47" s="108" t="s">
        <v>83</v>
      </c>
      <c r="Q47" s="109"/>
    </row>
    <row r="48" spans="1:21" s="110" customFormat="1" ht="20.100000000000001" customHeight="1" x14ac:dyDescent="0.4">
      <c r="G48" s="111" t="s">
        <v>6</v>
      </c>
      <c r="H48" s="111"/>
      <c r="I48" s="112" t="s">
        <v>181</v>
      </c>
      <c r="J48" s="113"/>
      <c r="K48" s="112" t="s">
        <v>96</v>
      </c>
      <c r="L48" s="114"/>
      <c r="M48" s="112" t="s">
        <v>181</v>
      </c>
      <c r="N48" s="113"/>
      <c r="O48" s="112" t="s">
        <v>96</v>
      </c>
      <c r="Q48" s="109"/>
    </row>
    <row r="49" spans="1:21" s="102" customFormat="1" ht="20.100000000000001" customHeight="1" x14ac:dyDescent="0.4">
      <c r="A49" s="102" t="s">
        <v>9</v>
      </c>
      <c r="G49" s="103"/>
      <c r="H49" s="103"/>
      <c r="I49" s="129"/>
      <c r="J49" s="130"/>
      <c r="K49" s="131"/>
      <c r="L49" s="131"/>
      <c r="Q49" s="115"/>
      <c r="R49" s="115"/>
      <c r="S49" s="115"/>
      <c r="T49" s="115"/>
      <c r="U49" s="115"/>
    </row>
    <row r="50" spans="1:21" s="102" customFormat="1" ht="20.100000000000001" customHeight="1" x14ac:dyDescent="0.4">
      <c r="B50" s="102" t="s">
        <v>102</v>
      </c>
      <c r="G50" s="117">
        <v>13</v>
      </c>
      <c r="I50" s="115">
        <v>260000</v>
      </c>
      <c r="J50" s="115"/>
      <c r="K50" s="115">
        <v>230000</v>
      </c>
      <c r="L50" s="115"/>
      <c r="M50" s="115">
        <v>260000</v>
      </c>
      <c r="O50" s="115">
        <v>230000</v>
      </c>
      <c r="Q50" s="115"/>
      <c r="R50" s="115"/>
      <c r="S50" s="115"/>
      <c r="T50" s="115"/>
      <c r="U50" s="115"/>
    </row>
    <row r="51" spans="1:21" s="132" customFormat="1" ht="20.100000000000001" customHeight="1" x14ac:dyDescent="0.4">
      <c r="B51" s="132" t="s">
        <v>157</v>
      </c>
      <c r="G51" s="133" t="s">
        <v>158</v>
      </c>
      <c r="H51" s="134"/>
      <c r="I51" s="138">
        <v>1468903</v>
      </c>
      <c r="J51" s="140"/>
      <c r="K51" s="138">
        <v>1101051</v>
      </c>
      <c r="L51" s="140"/>
      <c r="M51" s="138">
        <v>1957448</v>
      </c>
      <c r="N51" s="140"/>
      <c r="O51" s="138">
        <v>1420751</v>
      </c>
      <c r="Q51" s="120"/>
      <c r="R51" s="120"/>
      <c r="S51" s="120"/>
      <c r="T51" s="120"/>
      <c r="U51" s="120"/>
    </row>
    <row r="52" spans="1:21" s="102" customFormat="1" ht="20.100000000000001" customHeight="1" x14ac:dyDescent="0.4">
      <c r="B52" s="102" t="s">
        <v>149</v>
      </c>
      <c r="F52" s="132"/>
      <c r="G52" s="133"/>
      <c r="H52" s="134"/>
      <c r="I52" s="138">
        <v>180852</v>
      </c>
      <c r="J52" s="137"/>
      <c r="K52" s="138">
        <v>208160</v>
      </c>
      <c r="L52" s="137"/>
      <c r="M52" s="138">
        <v>162252</v>
      </c>
      <c r="N52" s="137"/>
      <c r="O52" s="138">
        <v>173533</v>
      </c>
      <c r="Q52" s="115"/>
      <c r="R52" s="115"/>
      <c r="S52" s="115"/>
      <c r="T52" s="115"/>
      <c r="U52" s="115"/>
    </row>
    <row r="53" spans="1:21" s="102" customFormat="1" ht="20.100000000000001" customHeight="1" x14ac:dyDescent="0.4">
      <c r="B53" s="102" t="s">
        <v>159</v>
      </c>
      <c r="F53" s="132"/>
      <c r="G53" s="133">
        <v>15</v>
      </c>
      <c r="H53" s="134"/>
      <c r="I53" s="139">
        <v>100000</v>
      </c>
      <c r="J53" s="137"/>
      <c r="K53" s="139">
        <v>179665</v>
      </c>
      <c r="L53" s="137"/>
      <c r="M53" s="140">
        <v>100000</v>
      </c>
      <c r="N53" s="139"/>
      <c r="O53" s="140">
        <v>179665</v>
      </c>
      <c r="Q53" s="115"/>
      <c r="R53" s="115"/>
      <c r="S53" s="115"/>
      <c r="T53" s="115"/>
      <c r="U53" s="115"/>
    </row>
    <row r="54" spans="1:21" s="102" customFormat="1" ht="20.100000000000001" customHeight="1" x14ac:dyDescent="0.4">
      <c r="B54" s="102" t="s">
        <v>103</v>
      </c>
      <c r="F54" s="132"/>
      <c r="G54" s="194">
        <v>3.4</v>
      </c>
      <c r="H54" s="134"/>
      <c r="I54" s="136">
        <v>0</v>
      </c>
      <c r="J54" s="137"/>
      <c r="K54" s="136">
        <v>0</v>
      </c>
      <c r="L54" s="137"/>
      <c r="M54" s="139">
        <v>177000</v>
      </c>
      <c r="N54" s="139"/>
      <c r="O54" s="139">
        <v>432000</v>
      </c>
      <c r="Q54" s="115"/>
      <c r="R54" s="115"/>
      <c r="S54" s="115"/>
      <c r="T54" s="115"/>
      <c r="U54" s="115"/>
    </row>
    <row r="55" spans="1:21" s="102" customFormat="1" ht="20.100000000000001" customHeight="1" x14ac:dyDescent="0.4">
      <c r="B55" s="102" t="s">
        <v>104</v>
      </c>
      <c r="F55" s="132"/>
      <c r="G55" s="133"/>
      <c r="H55" s="134"/>
      <c r="I55" s="136"/>
      <c r="J55" s="137"/>
      <c r="K55" s="136"/>
      <c r="L55" s="137"/>
      <c r="M55" s="139"/>
      <c r="N55" s="139"/>
      <c r="O55" s="139"/>
      <c r="Q55" s="115"/>
      <c r="R55" s="115"/>
      <c r="S55" s="115"/>
      <c r="T55" s="115"/>
      <c r="U55" s="115"/>
    </row>
    <row r="56" spans="1:21" s="102" customFormat="1" ht="20.100000000000001" customHeight="1" x14ac:dyDescent="0.4">
      <c r="C56" s="102" t="s">
        <v>105</v>
      </c>
      <c r="F56" s="132"/>
      <c r="G56" s="133"/>
      <c r="H56" s="134"/>
      <c r="I56" s="136">
        <v>2282</v>
      </c>
      <c r="J56" s="137"/>
      <c r="K56" s="136">
        <v>2534</v>
      </c>
      <c r="L56" s="137"/>
      <c r="M56" s="139">
        <v>2282</v>
      </c>
      <c r="N56" s="139"/>
      <c r="O56" s="139">
        <v>2534</v>
      </c>
      <c r="Q56" s="115"/>
      <c r="R56" s="115"/>
      <c r="S56" s="115"/>
      <c r="T56" s="115"/>
      <c r="U56" s="115"/>
    </row>
    <row r="57" spans="1:21" s="102" customFormat="1" ht="20.100000000000001" customHeight="1" x14ac:dyDescent="0.4">
      <c r="B57" s="102" t="s">
        <v>67</v>
      </c>
      <c r="F57" s="132"/>
      <c r="G57" s="133"/>
      <c r="H57" s="134"/>
      <c r="I57" s="136">
        <v>34344</v>
      </c>
      <c r="J57" s="137"/>
      <c r="K57" s="136">
        <v>40428</v>
      </c>
      <c r="L57" s="137"/>
      <c r="M57" s="139">
        <v>22944</v>
      </c>
      <c r="N57" s="139"/>
      <c r="O57" s="139">
        <v>25472</v>
      </c>
      <c r="Q57" s="115"/>
      <c r="R57" s="115"/>
      <c r="S57" s="115"/>
      <c r="T57" s="115"/>
      <c r="U57" s="115"/>
    </row>
    <row r="58" spans="1:21" s="102" customFormat="1" ht="20.100000000000001" customHeight="1" x14ac:dyDescent="0.4">
      <c r="B58" s="102" t="s">
        <v>69</v>
      </c>
      <c r="F58" s="132"/>
      <c r="G58" s="133"/>
      <c r="H58" s="134"/>
      <c r="I58" s="138">
        <v>40287</v>
      </c>
      <c r="J58" s="137"/>
      <c r="K58" s="138">
        <v>45668</v>
      </c>
      <c r="L58" s="137"/>
      <c r="M58" s="139">
        <v>10044</v>
      </c>
      <c r="N58" s="139"/>
      <c r="O58" s="139">
        <v>7177</v>
      </c>
      <c r="Q58" s="115"/>
      <c r="R58" s="115"/>
      <c r="S58" s="115"/>
      <c r="T58" s="115"/>
      <c r="U58" s="115"/>
    </row>
    <row r="59" spans="1:21" s="102" customFormat="1" ht="20.100000000000001" customHeight="1" x14ac:dyDescent="0.4">
      <c r="D59" s="102" t="s">
        <v>30</v>
      </c>
      <c r="F59" s="132"/>
      <c r="G59" s="133"/>
      <c r="H59" s="134"/>
      <c r="I59" s="119">
        <f>SUM(I50:I58)</f>
        <v>2086668</v>
      </c>
      <c r="J59" s="115"/>
      <c r="K59" s="119">
        <v>1807506</v>
      </c>
      <c r="L59" s="115"/>
      <c r="M59" s="119">
        <f>SUM(M50:M58)</f>
        <v>2691970</v>
      </c>
      <c r="O59" s="119">
        <v>2471132</v>
      </c>
    </row>
    <row r="60" spans="1:21" s="102" customFormat="1" ht="20.100000000000001" customHeight="1" x14ac:dyDescent="0.4">
      <c r="A60" s="102" t="s">
        <v>27</v>
      </c>
      <c r="F60" s="132"/>
      <c r="G60" s="133"/>
      <c r="H60" s="134"/>
      <c r="I60" s="135"/>
      <c r="J60" s="142"/>
      <c r="K60" s="135"/>
      <c r="L60" s="142"/>
      <c r="M60" s="143"/>
      <c r="N60" s="143"/>
      <c r="O60" s="143"/>
      <c r="Q60" s="115"/>
      <c r="R60" s="115"/>
      <c r="S60" s="115"/>
      <c r="T60" s="115"/>
      <c r="U60" s="115"/>
    </row>
    <row r="61" spans="1:21" s="102" customFormat="1" ht="20.100000000000001" customHeight="1" x14ac:dyDescent="0.4">
      <c r="B61" s="102" t="s">
        <v>106</v>
      </c>
      <c r="F61" s="132"/>
      <c r="G61" s="133">
        <v>15</v>
      </c>
      <c r="H61" s="134"/>
      <c r="I61" s="136">
        <v>100000</v>
      </c>
      <c r="J61" s="137"/>
      <c r="K61" s="136">
        <v>150000</v>
      </c>
      <c r="L61" s="137"/>
      <c r="M61" s="139">
        <v>100000</v>
      </c>
      <c r="N61" s="139"/>
      <c r="O61" s="139">
        <v>150000</v>
      </c>
      <c r="Q61" s="115"/>
      <c r="R61" s="115"/>
      <c r="S61" s="115"/>
      <c r="T61" s="115"/>
      <c r="U61" s="115"/>
    </row>
    <row r="62" spans="1:21" s="102" customFormat="1" ht="20.100000000000001" customHeight="1" x14ac:dyDescent="0.4">
      <c r="B62" s="102" t="s">
        <v>104</v>
      </c>
      <c r="F62" s="132"/>
      <c r="G62" s="133"/>
      <c r="H62" s="134"/>
      <c r="I62" s="136">
        <v>2371</v>
      </c>
      <c r="J62" s="137"/>
      <c r="K62" s="136">
        <v>2326</v>
      </c>
      <c r="L62" s="137"/>
      <c r="M62" s="139">
        <v>2371</v>
      </c>
      <c r="N62" s="139"/>
      <c r="O62" s="139">
        <v>2326</v>
      </c>
      <c r="Q62" s="115"/>
      <c r="R62" s="115"/>
      <c r="S62" s="115"/>
      <c r="T62" s="115"/>
      <c r="U62" s="115"/>
    </row>
    <row r="63" spans="1:21" s="102" customFormat="1" ht="20.100000000000001" customHeight="1" x14ac:dyDescent="0.4">
      <c r="B63" s="102" t="s">
        <v>107</v>
      </c>
      <c r="F63" s="132"/>
      <c r="G63" s="133"/>
      <c r="H63" s="134"/>
      <c r="I63" s="136">
        <v>106706</v>
      </c>
      <c r="J63" s="137"/>
      <c r="K63" s="136">
        <v>146352</v>
      </c>
      <c r="L63" s="137"/>
      <c r="M63" s="139">
        <v>0</v>
      </c>
      <c r="N63" s="139"/>
      <c r="O63" s="139">
        <v>0</v>
      </c>
      <c r="Q63" s="115"/>
      <c r="R63" s="115"/>
      <c r="S63" s="115"/>
      <c r="T63" s="115"/>
      <c r="U63" s="115"/>
    </row>
    <row r="64" spans="1:21" s="102" customFormat="1" ht="20.100000000000001" customHeight="1" x14ac:dyDescent="0.4">
      <c r="B64" s="102" t="s">
        <v>59</v>
      </c>
      <c r="F64" s="132"/>
      <c r="G64" s="134"/>
      <c r="H64" s="134"/>
      <c r="I64" s="138">
        <v>40029</v>
      </c>
      <c r="J64" s="137"/>
      <c r="K64" s="138">
        <v>38725</v>
      </c>
      <c r="L64" s="140"/>
      <c r="M64" s="138">
        <v>39149</v>
      </c>
      <c r="N64" s="137"/>
      <c r="O64" s="138">
        <v>37974</v>
      </c>
      <c r="Q64" s="115"/>
      <c r="R64" s="115"/>
      <c r="S64" s="115"/>
      <c r="T64" s="115"/>
      <c r="U64" s="115"/>
    </row>
    <row r="65" spans="1:21" s="102" customFormat="1" ht="20.100000000000001" customHeight="1" x14ac:dyDescent="0.4">
      <c r="B65" s="102" t="s">
        <v>70</v>
      </c>
      <c r="F65" s="132"/>
      <c r="G65" s="134"/>
      <c r="H65" s="134"/>
      <c r="I65" s="138">
        <v>48376</v>
      </c>
      <c r="J65" s="137"/>
      <c r="K65" s="138">
        <v>48702</v>
      </c>
      <c r="L65" s="140"/>
      <c r="M65" s="138">
        <v>0</v>
      </c>
      <c r="N65" s="137"/>
      <c r="O65" s="138">
        <v>0</v>
      </c>
      <c r="Q65" s="115"/>
      <c r="R65" s="115"/>
      <c r="S65" s="115"/>
      <c r="T65" s="115"/>
      <c r="U65" s="115"/>
    </row>
    <row r="66" spans="1:21" s="102" customFormat="1" ht="20.100000000000001" customHeight="1" x14ac:dyDescent="0.4">
      <c r="D66" s="102" t="s">
        <v>10</v>
      </c>
      <c r="F66" s="132"/>
      <c r="G66" s="144"/>
      <c r="H66" s="144"/>
      <c r="I66" s="145">
        <f>SUM(I61:I65)</f>
        <v>297482</v>
      </c>
      <c r="J66" s="140"/>
      <c r="K66" s="145">
        <v>386105</v>
      </c>
      <c r="L66" s="140"/>
      <c r="M66" s="145">
        <f>SUM(M61:M65)</f>
        <v>141520</v>
      </c>
      <c r="N66" s="139"/>
      <c r="O66" s="145">
        <v>190300</v>
      </c>
      <c r="Q66" s="115"/>
      <c r="R66" s="115"/>
      <c r="S66" s="115"/>
      <c r="T66" s="115"/>
      <c r="U66" s="115"/>
    </row>
    <row r="67" spans="1:21" s="102" customFormat="1" ht="20.100000000000001" customHeight="1" x14ac:dyDescent="0.4">
      <c r="A67" s="102" t="s">
        <v>11</v>
      </c>
      <c r="G67" s="144"/>
      <c r="H67" s="144"/>
      <c r="I67" s="141">
        <f>SUM(I59+I66)</f>
        <v>2384150</v>
      </c>
      <c r="J67" s="137"/>
      <c r="K67" s="141">
        <v>2193611</v>
      </c>
      <c r="L67" s="137"/>
      <c r="M67" s="141">
        <f>SUM(M59+M66)</f>
        <v>2833490</v>
      </c>
      <c r="N67" s="137"/>
      <c r="O67" s="141">
        <v>2661432</v>
      </c>
      <c r="Q67" s="115"/>
      <c r="R67" s="115"/>
      <c r="S67" s="115"/>
      <c r="T67" s="115"/>
      <c r="U67" s="115"/>
    </row>
    <row r="68" spans="1:21" s="5" customFormat="1" ht="24" customHeight="1" x14ac:dyDescent="0.4">
      <c r="G68" s="25"/>
      <c r="H68" s="25"/>
      <c r="I68" s="22"/>
      <c r="J68" s="26"/>
      <c r="K68" s="23"/>
      <c r="L68" s="27"/>
      <c r="M68" s="28"/>
      <c r="O68" s="29"/>
      <c r="Q68" s="21"/>
      <c r="R68" s="21"/>
      <c r="S68" s="21"/>
      <c r="T68" s="21"/>
      <c r="U68" s="21"/>
    </row>
    <row r="69" spans="1:21" s="5" customFormat="1" ht="24" customHeight="1" x14ac:dyDescent="0.4">
      <c r="G69" s="25"/>
      <c r="H69" s="25"/>
      <c r="I69" s="22"/>
      <c r="J69" s="26"/>
      <c r="K69" s="23"/>
      <c r="L69" s="27"/>
      <c r="M69" s="28"/>
      <c r="O69" s="29"/>
      <c r="Q69" s="21"/>
      <c r="R69" s="21"/>
      <c r="S69" s="21"/>
      <c r="T69" s="21"/>
      <c r="U69" s="21"/>
    </row>
    <row r="70" spans="1:21" s="5" customFormat="1" ht="24" customHeight="1" x14ac:dyDescent="0.4">
      <c r="G70" s="25"/>
      <c r="H70" s="25"/>
      <c r="I70" s="22"/>
      <c r="J70" s="26"/>
      <c r="K70" s="23"/>
      <c r="L70" s="27"/>
      <c r="M70" s="28"/>
      <c r="O70" s="29"/>
      <c r="Q70" s="21"/>
      <c r="R70" s="21"/>
      <c r="S70" s="21"/>
      <c r="T70" s="21"/>
      <c r="U70" s="21"/>
    </row>
    <row r="71" spans="1:21" s="41" customFormat="1" ht="24" customHeight="1" x14ac:dyDescent="0.4">
      <c r="A71" s="204"/>
      <c r="B71" s="204"/>
      <c r="C71" s="204"/>
      <c r="D71" s="204"/>
      <c r="E71" s="204"/>
      <c r="F71" s="204"/>
      <c r="G71" s="204"/>
      <c r="H71" s="204"/>
      <c r="I71" s="204"/>
      <c r="J71" s="204"/>
      <c r="K71" s="204"/>
      <c r="L71" s="204"/>
      <c r="M71" s="204"/>
      <c r="N71" s="204"/>
      <c r="O71" s="204"/>
      <c r="Q71" s="42"/>
      <c r="R71" s="42"/>
      <c r="S71" s="42"/>
      <c r="T71" s="42"/>
      <c r="U71" s="42"/>
    </row>
    <row r="72" spans="1:21" s="41" customFormat="1" ht="24" customHeight="1" x14ac:dyDescent="0.5">
      <c r="A72" s="37"/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8" t="s">
        <v>81</v>
      </c>
      <c r="P72" s="39"/>
      <c r="Q72" s="40"/>
    </row>
    <row r="73" spans="1:21" s="41" customFormat="1" ht="24" customHeight="1" x14ac:dyDescent="0.5">
      <c r="A73" s="37"/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8" t="s">
        <v>82</v>
      </c>
      <c r="P73" s="39"/>
      <c r="Q73" s="40"/>
    </row>
    <row r="74" spans="1:21" ht="24" customHeight="1" x14ac:dyDescent="0.4">
      <c r="A74" s="201">
        <v>5</v>
      </c>
      <c r="B74" s="201"/>
      <c r="C74" s="201"/>
      <c r="D74" s="201"/>
      <c r="E74" s="201"/>
      <c r="F74" s="201"/>
      <c r="G74" s="201"/>
      <c r="H74" s="201"/>
      <c r="I74" s="201"/>
      <c r="J74" s="201"/>
      <c r="K74" s="201"/>
      <c r="L74" s="201"/>
      <c r="M74" s="201"/>
      <c r="N74" s="201"/>
      <c r="O74" s="201"/>
      <c r="P74" s="18"/>
      <c r="Q74" s="21"/>
      <c r="R74" s="21"/>
      <c r="S74" s="21"/>
      <c r="T74" s="21"/>
      <c r="U74" s="21"/>
    </row>
    <row r="75" spans="1:21" ht="24" customHeight="1" x14ac:dyDescent="0.4">
      <c r="A75" s="203" t="s">
        <v>95</v>
      </c>
      <c r="B75" s="203"/>
      <c r="C75" s="203"/>
      <c r="D75" s="203"/>
      <c r="E75" s="203"/>
      <c r="F75" s="203"/>
      <c r="G75" s="203"/>
      <c r="H75" s="203"/>
      <c r="I75" s="203"/>
      <c r="J75" s="203"/>
      <c r="K75" s="203"/>
      <c r="L75" s="203"/>
      <c r="M75" s="203"/>
      <c r="N75" s="203"/>
      <c r="O75" s="203"/>
      <c r="Q75" s="21"/>
      <c r="R75" s="21"/>
      <c r="S75" s="21"/>
      <c r="T75" s="21"/>
      <c r="U75" s="21"/>
    </row>
    <row r="76" spans="1:21" ht="24" customHeight="1" x14ac:dyDescent="0.4">
      <c r="A76" s="203" t="s">
        <v>50</v>
      </c>
      <c r="B76" s="203"/>
      <c r="C76" s="203"/>
      <c r="D76" s="203"/>
      <c r="E76" s="203"/>
      <c r="F76" s="203"/>
      <c r="G76" s="203"/>
      <c r="H76" s="203"/>
      <c r="I76" s="203"/>
      <c r="J76" s="203"/>
      <c r="K76" s="203"/>
      <c r="L76" s="203"/>
      <c r="M76" s="203"/>
      <c r="N76" s="203"/>
      <c r="O76" s="203"/>
      <c r="Q76" s="21"/>
      <c r="R76" s="21"/>
      <c r="S76" s="21"/>
      <c r="T76" s="21"/>
      <c r="U76" s="21"/>
    </row>
    <row r="77" spans="1:21" ht="24" customHeight="1" x14ac:dyDescent="0.5">
      <c r="A77" s="206" t="s">
        <v>179</v>
      </c>
      <c r="B77" s="206"/>
      <c r="C77" s="206"/>
      <c r="D77" s="206"/>
      <c r="E77" s="206"/>
      <c r="F77" s="206"/>
      <c r="G77" s="206"/>
      <c r="H77" s="206"/>
      <c r="I77" s="206"/>
      <c r="J77" s="206"/>
      <c r="K77" s="206"/>
      <c r="L77" s="206"/>
      <c r="M77" s="206"/>
      <c r="N77" s="206"/>
      <c r="O77" s="206"/>
    </row>
    <row r="78" spans="1:21" ht="24" customHeight="1" x14ac:dyDescent="0.4">
      <c r="A78" s="203"/>
      <c r="B78" s="203"/>
      <c r="C78" s="203"/>
      <c r="D78" s="203"/>
      <c r="E78" s="203"/>
      <c r="F78" s="203"/>
      <c r="G78" s="203"/>
      <c r="H78" s="203"/>
      <c r="I78" s="203"/>
      <c r="J78" s="203"/>
      <c r="K78" s="203"/>
      <c r="L78" s="7"/>
      <c r="Q78" s="21"/>
      <c r="R78" s="21"/>
      <c r="S78" s="21"/>
      <c r="T78" s="21"/>
      <c r="U78" s="21"/>
    </row>
    <row r="79" spans="1:21" ht="24" customHeight="1" x14ac:dyDescent="0.4">
      <c r="A79" s="207" t="s">
        <v>37</v>
      </c>
      <c r="B79" s="207"/>
      <c r="C79" s="207"/>
      <c r="D79" s="207"/>
      <c r="E79" s="207"/>
      <c r="F79" s="207"/>
      <c r="G79" s="207"/>
      <c r="H79" s="207"/>
      <c r="I79" s="207"/>
      <c r="J79" s="207"/>
      <c r="K79" s="207"/>
      <c r="L79" s="207"/>
      <c r="M79" s="207"/>
      <c r="N79" s="207"/>
      <c r="O79" s="207"/>
      <c r="Q79" s="21"/>
      <c r="R79" s="21"/>
      <c r="S79" s="21"/>
      <c r="T79" s="21"/>
      <c r="U79" s="21"/>
    </row>
    <row r="80" spans="1:21" s="102" customFormat="1" ht="20.100000000000001" customHeight="1" x14ac:dyDescent="0.4">
      <c r="G80" s="103"/>
      <c r="H80" s="103"/>
      <c r="I80" s="205" t="s">
        <v>97</v>
      </c>
      <c r="J80" s="205"/>
      <c r="K80" s="205"/>
      <c r="L80" s="205"/>
      <c r="M80" s="205"/>
      <c r="N80" s="205"/>
      <c r="O80" s="205"/>
      <c r="Q80" s="115"/>
      <c r="R80" s="115"/>
      <c r="S80" s="115"/>
      <c r="T80" s="115"/>
      <c r="U80" s="115"/>
    </row>
    <row r="81" spans="1:21" s="102" customFormat="1" ht="20.100000000000001" customHeight="1" x14ac:dyDescent="0.4">
      <c r="G81" s="103"/>
      <c r="H81" s="103"/>
      <c r="I81" s="202" t="s">
        <v>45</v>
      </c>
      <c r="J81" s="202"/>
      <c r="K81" s="202"/>
      <c r="L81" s="105"/>
      <c r="M81" s="202" t="s">
        <v>46</v>
      </c>
      <c r="N81" s="202"/>
      <c r="O81" s="202"/>
      <c r="Q81" s="115"/>
      <c r="R81" s="115"/>
      <c r="S81" s="115"/>
      <c r="T81" s="115"/>
      <c r="U81" s="115"/>
    </row>
    <row r="82" spans="1:21" s="106" customFormat="1" ht="20.100000000000001" customHeight="1" x14ac:dyDescent="0.4">
      <c r="G82" s="107"/>
      <c r="H82" s="107"/>
      <c r="I82" s="108" t="s">
        <v>180</v>
      </c>
      <c r="J82" s="108"/>
      <c r="K82" s="108" t="s">
        <v>83</v>
      </c>
      <c r="L82" s="108"/>
      <c r="M82" s="108" t="s">
        <v>180</v>
      </c>
      <c r="N82" s="108"/>
      <c r="O82" s="108" t="s">
        <v>83</v>
      </c>
      <c r="Q82" s="109"/>
    </row>
    <row r="83" spans="1:21" s="110" customFormat="1" ht="20.100000000000001" customHeight="1" x14ac:dyDescent="0.4">
      <c r="G83" s="111" t="s">
        <v>6</v>
      </c>
      <c r="H83" s="111"/>
      <c r="I83" s="112" t="s">
        <v>181</v>
      </c>
      <c r="J83" s="113"/>
      <c r="K83" s="112" t="s">
        <v>96</v>
      </c>
      <c r="L83" s="114"/>
      <c r="M83" s="112" t="s">
        <v>181</v>
      </c>
      <c r="N83" s="113"/>
      <c r="O83" s="112" t="s">
        <v>96</v>
      </c>
      <c r="Q83" s="109"/>
    </row>
    <row r="84" spans="1:21" s="102" customFormat="1" ht="20.100000000000001" customHeight="1" x14ac:dyDescent="0.4">
      <c r="A84" s="102" t="s">
        <v>12</v>
      </c>
      <c r="G84" s="103"/>
      <c r="H84" s="103"/>
      <c r="I84" s="129"/>
      <c r="J84" s="130"/>
      <c r="K84" s="131"/>
      <c r="L84" s="131"/>
      <c r="Q84" s="115"/>
      <c r="R84" s="115"/>
      <c r="S84" s="115"/>
      <c r="T84" s="115"/>
      <c r="U84" s="115"/>
    </row>
    <row r="85" spans="1:21" s="102" customFormat="1" ht="20.100000000000001" customHeight="1" x14ac:dyDescent="0.4">
      <c r="B85" s="102" t="s">
        <v>13</v>
      </c>
      <c r="G85" s="134"/>
      <c r="H85" s="134"/>
      <c r="I85" s="130"/>
      <c r="J85" s="130"/>
      <c r="K85" s="146"/>
      <c r="L85" s="146"/>
      <c r="Q85" s="115"/>
      <c r="R85" s="115"/>
      <c r="S85" s="115"/>
      <c r="T85" s="115"/>
      <c r="U85" s="115"/>
    </row>
    <row r="86" spans="1:21" s="102" customFormat="1" ht="20.100000000000001" customHeight="1" x14ac:dyDescent="0.4">
      <c r="C86" s="102" t="s">
        <v>14</v>
      </c>
      <c r="G86" s="147"/>
      <c r="H86" s="147"/>
      <c r="I86" s="130"/>
      <c r="J86" s="130"/>
      <c r="K86" s="146"/>
      <c r="L86" s="146"/>
      <c r="Q86" s="115"/>
      <c r="R86" s="115"/>
      <c r="S86" s="115"/>
      <c r="T86" s="115"/>
      <c r="U86" s="115"/>
    </row>
    <row r="87" spans="1:21" s="102" customFormat="1" ht="20.100000000000001" customHeight="1" thickBot="1" x14ac:dyDescent="0.45">
      <c r="D87" s="102" t="s">
        <v>108</v>
      </c>
      <c r="G87" s="147"/>
      <c r="H87" s="147"/>
      <c r="I87" s="148">
        <v>1375000</v>
      </c>
      <c r="J87" s="149"/>
      <c r="K87" s="148">
        <v>1375000</v>
      </c>
      <c r="L87" s="149"/>
      <c r="M87" s="148">
        <v>1375000</v>
      </c>
      <c r="N87" s="118"/>
      <c r="O87" s="148">
        <v>1375000</v>
      </c>
      <c r="Q87" s="115"/>
      <c r="R87" s="115"/>
      <c r="S87" s="115"/>
      <c r="T87" s="115"/>
      <c r="U87" s="115"/>
    </row>
    <row r="88" spans="1:21" s="102" customFormat="1" ht="20.100000000000001" customHeight="1" thickTop="1" x14ac:dyDescent="0.4">
      <c r="C88" s="102" t="s">
        <v>33</v>
      </c>
      <c r="G88" s="147"/>
      <c r="H88" s="147"/>
      <c r="I88" s="150"/>
      <c r="J88" s="151"/>
      <c r="K88" s="150"/>
      <c r="L88" s="150"/>
      <c r="M88" s="150"/>
      <c r="N88" s="152"/>
      <c r="O88" s="150"/>
      <c r="Q88" s="115"/>
      <c r="R88" s="115"/>
      <c r="S88" s="115"/>
      <c r="T88" s="115"/>
      <c r="U88" s="115"/>
    </row>
    <row r="89" spans="1:21" s="102" customFormat="1" ht="20.100000000000001" customHeight="1" x14ac:dyDescent="0.4">
      <c r="D89" s="102" t="s">
        <v>178</v>
      </c>
      <c r="G89" s="147"/>
      <c r="H89" s="147"/>
      <c r="I89" s="149">
        <v>1100000</v>
      </c>
      <c r="J89" s="149"/>
      <c r="K89" s="149">
        <v>1100000</v>
      </c>
      <c r="L89" s="149"/>
      <c r="M89" s="149">
        <v>1100000</v>
      </c>
      <c r="N89" s="118"/>
      <c r="O89" s="149">
        <v>1100000</v>
      </c>
      <c r="Q89" s="115"/>
      <c r="R89" s="115"/>
      <c r="S89" s="115"/>
      <c r="T89" s="115"/>
      <c r="U89" s="115"/>
    </row>
    <row r="90" spans="1:21" s="102" customFormat="1" ht="20.100000000000001" customHeight="1" x14ac:dyDescent="0.4">
      <c r="C90" s="102" t="s">
        <v>109</v>
      </c>
      <c r="G90" s="147"/>
      <c r="H90" s="147"/>
      <c r="I90" s="149">
        <v>45000</v>
      </c>
      <c r="J90" s="149"/>
      <c r="K90" s="149">
        <v>45000</v>
      </c>
      <c r="L90" s="149"/>
      <c r="M90" s="149">
        <v>45000</v>
      </c>
      <c r="N90" s="118"/>
      <c r="O90" s="149">
        <v>45000</v>
      </c>
      <c r="Q90" s="115"/>
      <c r="R90" s="115"/>
      <c r="S90" s="115"/>
      <c r="T90" s="115"/>
      <c r="U90" s="115"/>
    </row>
    <row r="91" spans="1:21" s="102" customFormat="1" ht="20.100000000000001" customHeight="1" x14ac:dyDescent="0.4">
      <c r="C91" s="102" t="s">
        <v>110</v>
      </c>
      <c r="G91" s="147"/>
      <c r="H91" s="147"/>
      <c r="I91" s="149">
        <v>204339</v>
      </c>
      <c r="J91" s="149"/>
      <c r="K91" s="149">
        <v>204339</v>
      </c>
      <c r="L91" s="149"/>
      <c r="M91" s="149">
        <v>204339</v>
      </c>
      <c r="N91" s="118"/>
      <c r="O91" s="149">
        <v>204339</v>
      </c>
      <c r="Q91" s="115"/>
      <c r="R91" s="115"/>
      <c r="S91" s="115"/>
      <c r="T91" s="115"/>
      <c r="U91" s="115"/>
    </row>
    <row r="92" spans="1:21" s="102" customFormat="1" ht="20.100000000000001" customHeight="1" x14ac:dyDescent="0.4">
      <c r="C92" s="102" t="s">
        <v>111</v>
      </c>
      <c r="G92" s="147"/>
      <c r="H92" s="147"/>
      <c r="I92" s="149">
        <v>40122</v>
      </c>
      <c r="J92" s="149"/>
      <c r="K92" s="149">
        <v>40122</v>
      </c>
      <c r="L92" s="149"/>
      <c r="M92" s="149">
        <v>40122</v>
      </c>
      <c r="N92" s="118"/>
      <c r="O92" s="149">
        <v>40122</v>
      </c>
      <c r="Q92" s="115"/>
      <c r="R92" s="115"/>
      <c r="S92" s="115"/>
      <c r="T92" s="115"/>
      <c r="U92" s="115"/>
    </row>
    <row r="93" spans="1:21" s="102" customFormat="1" ht="20.100000000000001" customHeight="1" x14ac:dyDescent="0.4">
      <c r="C93" s="102" t="s">
        <v>112</v>
      </c>
      <c r="G93" s="147"/>
      <c r="H93" s="147"/>
      <c r="I93" s="149">
        <v>27498</v>
      </c>
      <c r="J93" s="149"/>
      <c r="K93" s="149">
        <v>27498</v>
      </c>
      <c r="L93" s="149"/>
      <c r="M93" s="149">
        <v>27498</v>
      </c>
      <c r="N93" s="118"/>
      <c r="O93" s="149">
        <v>27498</v>
      </c>
      <c r="Q93" s="115"/>
      <c r="R93" s="115"/>
      <c r="S93" s="115"/>
      <c r="T93" s="115"/>
      <c r="U93" s="115"/>
    </row>
    <row r="94" spans="1:21" s="102" customFormat="1" ht="20.100000000000001" customHeight="1" x14ac:dyDescent="0.4">
      <c r="B94" s="102" t="s">
        <v>52</v>
      </c>
      <c r="G94" s="134"/>
      <c r="H94" s="134"/>
      <c r="I94" s="152"/>
      <c r="J94" s="152"/>
      <c r="K94" s="152"/>
      <c r="L94" s="151"/>
      <c r="M94" s="151"/>
      <c r="N94" s="152"/>
      <c r="O94" s="151"/>
      <c r="Q94" s="115"/>
      <c r="R94" s="115"/>
      <c r="S94" s="115"/>
      <c r="T94" s="115"/>
      <c r="U94" s="115"/>
    </row>
    <row r="95" spans="1:21" s="102" customFormat="1" ht="20.100000000000001" customHeight="1" x14ac:dyDescent="0.4">
      <c r="C95" s="102" t="s">
        <v>42</v>
      </c>
      <c r="G95" s="153"/>
      <c r="H95" s="153"/>
      <c r="I95" s="151"/>
      <c r="J95" s="152"/>
      <c r="K95" s="151"/>
      <c r="L95" s="151"/>
      <c r="M95" s="151"/>
      <c r="N95" s="152"/>
      <c r="O95" s="151"/>
      <c r="Q95" s="115"/>
      <c r="R95" s="115"/>
      <c r="S95" s="115"/>
      <c r="T95" s="115"/>
      <c r="U95" s="115"/>
    </row>
    <row r="96" spans="1:21" s="102" customFormat="1" ht="20.100000000000001" customHeight="1" x14ac:dyDescent="0.4">
      <c r="D96" s="102" t="s">
        <v>61</v>
      </c>
      <c r="G96" s="154"/>
      <c r="H96" s="154"/>
      <c r="I96" s="149">
        <v>88894</v>
      </c>
      <c r="J96" s="118"/>
      <c r="K96" s="149">
        <v>88894</v>
      </c>
      <c r="L96" s="149"/>
      <c r="M96" s="149">
        <v>88894</v>
      </c>
      <c r="N96" s="118"/>
      <c r="O96" s="149">
        <v>88894</v>
      </c>
      <c r="Q96" s="115"/>
      <c r="R96" s="115"/>
      <c r="S96" s="115"/>
      <c r="T96" s="115"/>
      <c r="U96" s="115"/>
    </row>
    <row r="97" spans="1:21" s="102" customFormat="1" ht="20.100000000000001" customHeight="1" x14ac:dyDescent="0.4">
      <c r="C97" s="102" t="s">
        <v>41</v>
      </c>
      <c r="G97" s="153"/>
      <c r="H97" s="153"/>
      <c r="I97" s="155">
        <v>1862955</v>
      </c>
      <c r="J97" s="156"/>
      <c r="K97" s="155">
        <v>1784204</v>
      </c>
      <c r="L97" s="155"/>
      <c r="M97" s="155">
        <v>635443</v>
      </c>
      <c r="N97" s="155"/>
      <c r="O97" s="155">
        <v>617749</v>
      </c>
      <c r="Q97" s="115"/>
      <c r="R97" s="115"/>
      <c r="S97" s="115"/>
      <c r="T97" s="115"/>
      <c r="U97" s="115"/>
    </row>
    <row r="98" spans="1:21" s="102" customFormat="1" ht="20.100000000000001" customHeight="1" x14ac:dyDescent="0.4">
      <c r="B98" s="102" t="s">
        <v>57</v>
      </c>
      <c r="G98" s="134"/>
      <c r="H98" s="134"/>
      <c r="I98" s="157">
        <v>145333</v>
      </c>
      <c r="J98" s="156"/>
      <c r="K98" s="157">
        <v>302270</v>
      </c>
      <c r="L98" s="155"/>
      <c r="M98" s="157">
        <v>880</v>
      </c>
      <c r="N98" s="155"/>
      <c r="O98" s="157">
        <v>880</v>
      </c>
      <c r="Q98" s="115"/>
      <c r="R98" s="115"/>
      <c r="S98" s="115"/>
      <c r="T98" s="115"/>
      <c r="U98" s="115"/>
    </row>
    <row r="99" spans="1:21" s="102" customFormat="1" ht="20.100000000000001" customHeight="1" x14ac:dyDescent="0.4">
      <c r="A99" s="102" t="s">
        <v>38</v>
      </c>
      <c r="G99" s="147"/>
      <c r="H99" s="147"/>
      <c r="I99" s="157">
        <f>SUM(I89:I98)</f>
        <v>3514141</v>
      </c>
      <c r="J99" s="149"/>
      <c r="K99" s="157">
        <v>3592327</v>
      </c>
      <c r="L99" s="149"/>
      <c r="M99" s="157">
        <f>SUM(M89:M98)</f>
        <v>2142176</v>
      </c>
      <c r="N99" s="149"/>
      <c r="O99" s="157">
        <v>2124482</v>
      </c>
      <c r="Q99" s="115"/>
      <c r="R99" s="115"/>
      <c r="S99" s="115"/>
      <c r="T99" s="115"/>
      <c r="U99" s="115"/>
    </row>
    <row r="100" spans="1:21" s="102" customFormat="1" ht="20.100000000000001" customHeight="1" thickBot="1" x14ac:dyDescent="0.45">
      <c r="A100" s="102" t="s">
        <v>15</v>
      </c>
      <c r="G100" s="147"/>
      <c r="H100" s="147"/>
      <c r="I100" s="158">
        <f>SUM(I67+I99)</f>
        <v>5898291</v>
      </c>
      <c r="J100" s="149"/>
      <c r="K100" s="158">
        <v>5785938</v>
      </c>
      <c r="L100" s="149"/>
      <c r="M100" s="158">
        <f>SUM(M67+M99)</f>
        <v>4975666</v>
      </c>
      <c r="N100" s="149"/>
      <c r="O100" s="158">
        <v>4785914</v>
      </c>
      <c r="Q100" s="115"/>
      <c r="R100" s="115"/>
      <c r="S100" s="115"/>
      <c r="T100" s="115"/>
      <c r="U100" s="115"/>
    </row>
    <row r="101" spans="1:21" ht="20.100000000000001" customHeight="1" thickTop="1" x14ac:dyDescent="0.5">
      <c r="G101" s="30"/>
      <c r="H101" s="30"/>
      <c r="I101" s="24"/>
      <c r="J101" s="20"/>
      <c r="K101" s="24"/>
      <c r="L101" s="24"/>
      <c r="M101" s="24"/>
      <c r="N101" s="20"/>
      <c r="O101" s="24"/>
    </row>
    <row r="102" spans="1:21" ht="20.100000000000001" customHeight="1" x14ac:dyDescent="0.5">
      <c r="G102" s="30"/>
      <c r="H102" s="30"/>
      <c r="I102" s="31"/>
      <c r="J102" s="32"/>
      <c r="K102" s="33"/>
      <c r="L102" s="31"/>
    </row>
    <row r="103" spans="1:21" ht="20.100000000000001" customHeight="1" x14ac:dyDescent="0.5">
      <c r="G103" s="30"/>
      <c r="H103" s="30"/>
      <c r="I103" s="31"/>
      <c r="J103" s="32"/>
      <c r="K103" s="33"/>
      <c r="L103" s="31"/>
    </row>
    <row r="104" spans="1:21" ht="20.100000000000001" customHeight="1" x14ac:dyDescent="0.5">
      <c r="G104" s="30"/>
      <c r="H104" s="30"/>
      <c r="I104" s="31"/>
      <c r="J104" s="32"/>
      <c r="K104" s="33"/>
      <c r="L104" s="31"/>
    </row>
    <row r="105" spans="1:21" ht="20.100000000000001" customHeight="1" x14ac:dyDescent="0.5">
      <c r="G105" s="30"/>
      <c r="H105" s="30"/>
      <c r="I105" s="31"/>
      <c r="J105" s="32"/>
      <c r="K105" s="33"/>
      <c r="L105" s="31"/>
      <c r="M105" s="33"/>
    </row>
    <row r="106" spans="1:21" ht="20.100000000000001" customHeight="1" x14ac:dyDescent="0.5">
      <c r="G106" s="30"/>
      <c r="H106" s="30"/>
      <c r="I106" s="31"/>
      <c r="J106" s="32"/>
      <c r="K106" s="33"/>
      <c r="L106" s="31"/>
      <c r="M106" s="33"/>
    </row>
    <row r="107" spans="1:21" s="41" customFormat="1" ht="24" customHeight="1" x14ac:dyDescent="0.4">
      <c r="A107" s="204"/>
      <c r="B107" s="204"/>
      <c r="C107" s="204"/>
      <c r="D107" s="204"/>
      <c r="E107" s="204"/>
      <c r="F107" s="204"/>
      <c r="G107" s="204"/>
      <c r="H107" s="204"/>
      <c r="I107" s="204"/>
      <c r="J107" s="204"/>
      <c r="K107" s="204"/>
      <c r="L107" s="204"/>
      <c r="M107" s="204"/>
      <c r="N107" s="204"/>
      <c r="O107" s="204"/>
      <c r="Q107" s="42"/>
      <c r="R107" s="42"/>
      <c r="S107" s="42"/>
      <c r="T107" s="42"/>
      <c r="U107" s="42"/>
    </row>
    <row r="108" spans="1:21" ht="24" customHeight="1" x14ac:dyDescent="0.5">
      <c r="I108" s="197"/>
      <c r="K108" s="197"/>
      <c r="M108" s="197"/>
      <c r="O108" s="197"/>
    </row>
    <row r="109" spans="1:21" ht="24" customHeight="1" x14ac:dyDescent="0.5">
      <c r="H109" s="51">
        <v>0</v>
      </c>
      <c r="I109" s="51"/>
      <c r="J109" s="51"/>
      <c r="K109" s="51"/>
      <c r="L109" s="51"/>
      <c r="M109" s="51"/>
      <c r="N109" s="51"/>
      <c r="O109" s="51"/>
    </row>
    <row r="110" spans="1:21" ht="24" customHeight="1" x14ac:dyDescent="0.5">
      <c r="K110" s="6"/>
      <c r="L110" s="6"/>
    </row>
    <row r="112" spans="1:21" ht="24" customHeight="1" x14ac:dyDescent="0.5">
      <c r="K112" s="6"/>
      <c r="L112" s="6"/>
    </row>
  </sheetData>
  <mergeCells count="29">
    <mergeCell ref="A44:O44"/>
    <mergeCell ref="M10:O10"/>
    <mergeCell ref="A36:O36"/>
    <mergeCell ref="A6:O6"/>
    <mergeCell ref="A107:O107"/>
    <mergeCell ref="A75:O75"/>
    <mergeCell ref="I81:K81"/>
    <mergeCell ref="M81:O81"/>
    <mergeCell ref="A76:O76"/>
    <mergeCell ref="A79:O79"/>
    <mergeCell ref="I80:O80"/>
    <mergeCell ref="A78:K78"/>
    <mergeCell ref="A77:O77"/>
    <mergeCell ref="A3:O3"/>
    <mergeCell ref="A74:O74"/>
    <mergeCell ref="I10:K10"/>
    <mergeCell ref="A39:O39"/>
    <mergeCell ref="A40:O40"/>
    <mergeCell ref="A71:O71"/>
    <mergeCell ref="A43:K43"/>
    <mergeCell ref="I45:O45"/>
    <mergeCell ref="A41:O41"/>
    <mergeCell ref="I46:K46"/>
    <mergeCell ref="A42:O42"/>
    <mergeCell ref="A4:O4"/>
    <mergeCell ref="A5:O5"/>
    <mergeCell ref="A8:O8"/>
    <mergeCell ref="M46:O46"/>
    <mergeCell ref="I9:O9"/>
  </mergeCells>
  <phoneticPr fontId="7" type="noConversion"/>
  <pageMargins left="1.2598425196850394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view="pageBreakPreview" topLeftCell="A31" zoomScaleNormal="100" zoomScaleSheetLayoutView="100" workbookViewId="0">
      <selection activeCell="K38" sqref="K38"/>
    </sheetView>
  </sheetViews>
  <sheetFormatPr defaultRowHeight="21.95" customHeight="1" x14ac:dyDescent="0.5"/>
  <cols>
    <col min="1" max="2" width="2" style="16" customWidth="1"/>
    <col min="3" max="3" width="1.85546875" style="16" customWidth="1"/>
    <col min="4" max="4" width="31" style="16" customWidth="1"/>
    <col min="5" max="5" width="6.5703125" style="17" customWidth="1"/>
    <col min="6" max="6" width="0.5703125" style="16" customWidth="1"/>
    <col min="7" max="7" width="11.28515625" style="16" customWidth="1"/>
    <col min="8" max="8" width="0.5703125" style="16" customWidth="1"/>
    <col min="9" max="9" width="11.28515625" style="16" customWidth="1"/>
    <col min="10" max="10" width="0.5703125" style="16" customWidth="1"/>
    <col min="11" max="11" width="11.28515625" style="16" customWidth="1"/>
    <col min="12" max="12" width="0.5703125" style="16" customWidth="1"/>
    <col min="13" max="13" width="11.28515625" style="16" customWidth="1"/>
    <col min="14" max="16384" width="9.140625" style="16"/>
  </cols>
  <sheetData>
    <row r="1" spans="1:13" s="180" customFormat="1" ht="21.95" customHeight="1" x14ac:dyDescent="0.5">
      <c r="B1" s="181"/>
      <c r="C1" s="181"/>
      <c r="D1" s="181"/>
      <c r="E1" s="181"/>
      <c r="F1" s="181"/>
      <c r="G1" s="181"/>
      <c r="H1" s="181"/>
      <c r="I1" s="181"/>
      <c r="J1" s="181"/>
      <c r="K1" s="208" t="s">
        <v>85</v>
      </c>
      <c r="L1" s="209"/>
      <c r="M1" s="209"/>
    </row>
    <row r="2" spans="1:13" s="180" customFormat="1" ht="21.95" customHeight="1" x14ac:dyDescent="0.5">
      <c r="A2" s="182"/>
      <c r="B2" s="182"/>
      <c r="C2" s="182"/>
      <c r="D2" s="182"/>
      <c r="E2" s="182"/>
      <c r="F2" s="182"/>
      <c r="G2" s="182"/>
      <c r="H2" s="182"/>
      <c r="I2" s="182"/>
      <c r="J2" s="182"/>
      <c r="M2" s="183" t="s">
        <v>86</v>
      </c>
    </row>
    <row r="3" spans="1:13" ht="24" customHeight="1" x14ac:dyDescent="0.5">
      <c r="A3" s="210">
        <v>6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</row>
    <row r="4" spans="1:13" ht="24" customHeight="1" x14ac:dyDescent="0.5">
      <c r="A4" s="215" t="s">
        <v>95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</row>
    <row r="5" spans="1:13" ht="24" customHeight="1" x14ac:dyDescent="0.5">
      <c r="A5" s="215" t="s">
        <v>60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</row>
    <row r="6" spans="1:13" ht="24" customHeight="1" x14ac:dyDescent="0.5">
      <c r="A6" s="213" t="s">
        <v>182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</row>
    <row r="7" spans="1:13" s="83" customFormat="1" ht="17.100000000000001" customHeight="1" x14ac:dyDescent="0.5">
      <c r="B7" s="84"/>
      <c r="C7" s="84"/>
      <c r="D7" s="84"/>
      <c r="E7" s="84"/>
      <c r="F7" s="84"/>
      <c r="G7" s="214" t="s">
        <v>97</v>
      </c>
      <c r="H7" s="214"/>
      <c r="I7" s="214"/>
      <c r="J7" s="214"/>
      <c r="K7" s="214"/>
      <c r="L7" s="214"/>
      <c r="M7" s="214"/>
    </row>
    <row r="8" spans="1:13" s="83" customFormat="1" ht="17.100000000000001" customHeight="1" x14ac:dyDescent="0.5">
      <c r="A8" s="85"/>
      <c r="B8" s="85"/>
      <c r="C8" s="85"/>
      <c r="D8" s="85"/>
      <c r="E8" s="85"/>
      <c r="F8" s="85"/>
      <c r="G8" s="212" t="s">
        <v>45</v>
      </c>
      <c r="H8" s="212"/>
      <c r="I8" s="212"/>
      <c r="K8" s="212" t="s">
        <v>46</v>
      </c>
      <c r="L8" s="212"/>
      <c r="M8" s="212"/>
    </row>
    <row r="9" spans="1:13" s="83" customFormat="1" ht="17.100000000000001" customHeight="1" x14ac:dyDescent="0.5">
      <c r="A9" s="85"/>
      <c r="B9" s="85"/>
      <c r="C9" s="85"/>
      <c r="D9" s="85"/>
      <c r="E9" s="211" t="s">
        <v>6</v>
      </c>
      <c r="F9" s="211"/>
      <c r="G9" s="178">
        <v>2561</v>
      </c>
      <c r="H9" s="85"/>
      <c r="I9" s="178">
        <v>2560</v>
      </c>
      <c r="K9" s="178">
        <v>2561</v>
      </c>
      <c r="L9" s="85"/>
      <c r="M9" s="178">
        <v>2560</v>
      </c>
    </row>
    <row r="10" spans="1:13" s="83" customFormat="1" ht="17.100000000000001" customHeight="1" x14ac:dyDescent="0.5">
      <c r="A10" s="83" t="s">
        <v>16</v>
      </c>
      <c r="G10" s="87"/>
      <c r="H10" s="88"/>
      <c r="I10" s="89"/>
      <c r="K10" s="87"/>
      <c r="M10" s="89"/>
    </row>
    <row r="11" spans="1:13" s="83" customFormat="1" ht="17.100000000000001" customHeight="1" x14ac:dyDescent="0.5">
      <c r="B11" s="83" t="s">
        <v>34</v>
      </c>
      <c r="E11" s="192">
        <v>3.3</v>
      </c>
      <c r="G11" s="90">
        <v>7121258</v>
      </c>
      <c r="H11" s="91"/>
      <c r="I11" s="90">
        <v>5562009</v>
      </c>
      <c r="J11" s="92"/>
      <c r="K11" s="90">
        <v>4658520</v>
      </c>
      <c r="L11" s="91"/>
      <c r="M11" s="90">
        <v>3586997</v>
      </c>
    </row>
    <row r="12" spans="1:13" s="83" customFormat="1" ht="17.100000000000001" customHeight="1" x14ac:dyDescent="0.5">
      <c r="B12" s="83" t="s">
        <v>113</v>
      </c>
      <c r="E12" s="192">
        <v>3.3</v>
      </c>
      <c r="G12" s="90">
        <v>23562</v>
      </c>
      <c r="H12" s="91"/>
      <c r="I12" s="90">
        <v>26037</v>
      </c>
      <c r="J12" s="92"/>
      <c r="K12" s="90">
        <v>15447</v>
      </c>
      <c r="L12" s="91"/>
      <c r="M12" s="90">
        <v>16714</v>
      </c>
    </row>
    <row r="13" spans="1:13" s="83" customFormat="1" ht="17.100000000000001" customHeight="1" x14ac:dyDescent="0.5">
      <c r="B13" s="83" t="s">
        <v>114</v>
      </c>
      <c r="E13" s="192">
        <v>3.3</v>
      </c>
      <c r="G13" s="90">
        <v>23650</v>
      </c>
      <c r="H13" s="91"/>
      <c r="I13" s="90">
        <v>24938</v>
      </c>
      <c r="J13" s="92"/>
      <c r="K13" s="90">
        <v>28268</v>
      </c>
      <c r="L13" s="91"/>
      <c r="M13" s="90">
        <v>23520</v>
      </c>
    </row>
    <row r="14" spans="1:13" s="83" customFormat="1" ht="17.100000000000001" customHeight="1" x14ac:dyDescent="0.5">
      <c r="B14" s="83" t="s">
        <v>115</v>
      </c>
      <c r="E14" s="192"/>
      <c r="G14" s="90">
        <v>6233</v>
      </c>
      <c r="H14" s="91"/>
      <c r="I14" s="90">
        <v>6493</v>
      </c>
      <c r="J14" s="92"/>
      <c r="K14" s="90">
        <v>0</v>
      </c>
      <c r="L14" s="91"/>
      <c r="M14" s="90">
        <v>0</v>
      </c>
    </row>
    <row r="15" spans="1:13" s="83" customFormat="1" ht="17.100000000000001" customHeight="1" x14ac:dyDescent="0.5">
      <c r="B15" s="83" t="s">
        <v>186</v>
      </c>
      <c r="E15" s="192"/>
      <c r="G15" s="90">
        <v>13167</v>
      </c>
      <c r="H15" s="91"/>
      <c r="I15" s="90">
        <v>12785</v>
      </c>
      <c r="J15" s="92"/>
      <c r="K15" s="90">
        <v>0</v>
      </c>
      <c r="L15" s="91"/>
      <c r="M15" s="90">
        <v>73783</v>
      </c>
    </row>
    <row r="16" spans="1:13" s="83" customFormat="1" ht="17.100000000000001" customHeight="1" x14ac:dyDescent="0.5">
      <c r="B16" s="83" t="s">
        <v>17</v>
      </c>
      <c r="E16" s="192"/>
      <c r="G16" s="90">
        <v>14967</v>
      </c>
      <c r="H16" s="91"/>
      <c r="I16" s="90">
        <v>18652</v>
      </c>
      <c r="J16" s="92"/>
      <c r="K16" s="90">
        <v>31470</v>
      </c>
      <c r="L16" s="91"/>
      <c r="M16" s="90">
        <v>25978</v>
      </c>
    </row>
    <row r="17" spans="1:14" s="83" customFormat="1" ht="17.100000000000001" customHeight="1" x14ac:dyDescent="0.5">
      <c r="D17" s="83" t="s">
        <v>18</v>
      </c>
      <c r="E17" s="192"/>
      <c r="G17" s="93">
        <f>SUM(G11:G16)</f>
        <v>7202837</v>
      </c>
      <c r="H17" s="91"/>
      <c r="I17" s="93">
        <v>5650914</v>
      </c>
      <c r="J17" s="92"/>
      <c r="K17" s="93">
        <f>SUM(K11:K16)</f>
        <v>4733705</v>
      </c>
      <c r="L17" s="91"/>
      <c r="M17" s="93">
        <v>3726992</v>
      </c>
    </row>
    <row r="18" spans="1:14" s="83" customFormat="1" ht="17.100000000000001" customHeight="1" x14ac:dyDescent="0.5">
      <c r="A18" s="83" t="s">
        <v>19</v>
      </c>
      <c r="E18" s="192"/>
      <c r="G18" s="90"/>
      <c r="H18" s="91"/>
      <c r="I18" s="90"/>
      <c r="J18" s="92"/>
      <c r="K18" s="90"/>
      <c r="L18" s="91"/>
      <c r="M18" s="90"/>
    </row>
    <row r="19" spans="1:14" s="83" customFormat="1" ht="17.100000000000001" customHeight="1" x14ac:dyDescent="0.5">
      <c r="B19" s="83" t="s">
        <v>35</v>
      </c>
      <c r="E19" s="192">
        <v>3.3</v>
      </c>
      <c r="G19" s="90">
        <v>6794807</v>
      </c>
      <c r="H19" s="91"/>
      <c r="I19" s="90">
        <v>5264988</v>
      </c>
      <c r="J19" s="92"/>
      <c r="K19" s="90">
        <v>4403972</v>
      </c>
      <c r="L19" s="91"/>
      <c r="M19" s="90">
        <v>3355169</v>
      </c>
    </row>
    <row r="20" spans="1:14" s="83" customFormat="1" ht="17.100000000000001" customHeight="1" x14ac:dyDescent="0.5">
      <c r="B20" s="83" t="s">
        <v>116</v>
      </c>
      <c r="E20" s="192"/>
      <c r="G20" s="90">
        <v>215609</v>
      </c>
      <c r="H20" s="91"/>
      <c r="I20" s="90">
        <v>214495</v>
      </c>
      <c r="J20" s="92"/>
      <c r="K20" s="90">
        <v>182847</v>
      </c>
      <c r="L20" s="91"/>
      <c r="M20" s="90">
        <v>174255</v>
      </c>
    </row>
    <row r="21" spans="1:14" s="83" customFormat="1" ht="17.100000000000001" customHeight="1" x14ac:dyDescent="0.5">
      <c r="B21" s="83" t="s">
        <v>47</v>
      </c>
      <c r="E21" s="192">
        <v>3.3</v>
      </c>
      <c r="G21" s="90">
        <v>80146</v>
      </c>
      <c r="H21" s="91"/>
      <c r="I21" s="90">
        <v>102057</v>
      </c>
      <c r="J21" s="92"/>
      <c r="K21" s="90">
        <v>73055</v>
      </c>
      <c r="L21" s="91"/>
      <c r="M21" s="90">
        <v>74889</v>
      </c>
      <c r="N21" s="185"/>
    </row>
    <row r="22" spans="1:14" s="83" customFormat="1" ht="17.100000000000001" customHeight="1" x14ac:dyDescent="0.5">
      <c r="B22" s="83" t="s">
        <v>58</v>
      </c>
      <c r="E22" s="192"/>
      <c r="G22" s="90">
        <v>5206</v>
      </c>
      <c r="H22" s="90"/>
      <c r="I22" s="90">
        <v>5944</v>
      </c>
      <c r="J22" s="94"/>
      <c r="K22" s="90">
        <v>5433</v>
      </c>
      <c r="L22" s="90"/>
      <c r="M22" s="90">
        <v>7510</v>
      </c>
      <c r="N22" s="185"/>
    </row>
    <row r="23" spans="1:14" s="102" customFormat="1" ht="17.100000000000001" customHeight="1" x14ac:dyDescent="0.5">
      <c r="D23" s="102" t="s">
        <v>20</v>
      </c>
      <c r="E23" s="122"/>
      <c r="G23" s="187">
        <f>SUM(G19:G22)</f>
        <v>7095768</v>
      </c>
      <c r="I23" s="187">
        <v>5587484</v>
      </c>
      <c r="K23" s="187">
        <f>SUM(K19:K22)</f>
        <v>4665307</v>
      </c>
      <c r="L23" s="191"/>
      <c r="M23" s="187">
        <v>3611823</v>
      </c>
      <c r="N23" s="191"/>
    </row>
    <row r="24" spans="1:14" s="83" customFormat="1" ht="17.100000000000001" customHeight="1" x14ac:dyDescent="0.5">
      <c r="A24" s="83" t="s">
        <v>153</v>
      </c>
      <c r="E24" s="86">
        <v>6</v>
      </c>
      <c r="G24" s="93">
        <v>-203</v>
      </c>
      <c r="H24" s="90"/>
      <c r="I24" s="93">
        <v>-1371</v>
      </c>
      <c r="J24" s="94"/>
      <c r="K24" s="93">
        <v>0</v>
      </c>
      <c r="L24" s="90"/>
      <c r="M24" s="93">
        <v>0</v>
      </c>
      <c r="N24" s="185"/>
    </row>
    <row r="25" spans="1:14" s="102" customFormat="1" ht="17.100000000000001" customHeight="1" x14ac:dyDescent="0.5">
      <c r="A25" s="102" t="s">
        <v>117</v>
      </c>
      <c r="E25" s="193"/>
      <c r="G25" s="191">
        <f>SUM(G17-G23+G24)</f>
        <v>106866</v>
      </c>
      <c r="H25" s="191"/>
      <c r="I25" s="191">
        <v>62059</v>
      </c>
      <c r="J25" s="191"/>
      <c r="K25" s="191">
        <f>SUM(K17-K23+K24)</f>
        <v>68398</v>
      </c>
      <c r="L25" s="191"/>
      <c r="M25" s="191">
        <v>115169</v>
      </c>
    </row>
    <row r="26" spans="1:14" s="83" customFormat="1" ht="17.100000000000001" customHeight="1" x14ac:dyDescent="0.5">
      <c r="A26" s="83" t="s">
        <v>94</v>
      </c>
      <c r="E26" s="184">
        <v>17</v>
      </c>
      <c r="G26" s="90">
        <v>20828</v>
      </c>
      <c r="H26" s="91"/>
      <c r="I26" s="90">
        <v>117335</v>
      </c>
      <c r="J26" s="91"/>
      <c r="K26" s="90">
        <v>13425</v>
      </c>
      <c r="L26" s="91"/>
      <c r="M26" s="90">
        <v>4498</v>
      </c>
    </row>
    <row r="27" spans="1:14" s="83" customFormat="1" ht="17.100000000000001" customHeight="1" x14ac:dyDescent="0.5">
      <c r="A27" s="83" t="s">
        <v>195</v>
      </c>
      <c r="E27" s="95"/>
      <c r="G27" s="93">
        <f>SUM(G25-G26)</f>
        <v>86038</v>
      </c>
      <c r="H27" s="91"/>
      <c r="I27" s="93">
        <v>-55276</v>
      </c>
      <c r="J27" s="91"/>
      <c r="K27" s="93">
        <f>SUM(K25-K26)</f>
        <v>54973</v>
      </c>
      <c r="L27" s="91"/>
      <c r="M27" s="93">
        <v>110671</v>
      </c>
    </row>
    <row r="28" spans="1:14" s="83" customFormat="1" ht="17.100000000000001" customHeight="1" x14ac:dyDescent="0.5">
      <c r="A28" s="83" t="s">
        <v>51</v>
      </c>
      <c r="E28" s="95"/>
      <c r="G28" s="90"/>
      <c r="H28" s="90"/>
      <c r="I28" s="90"/>
      <c r="J28" s="94"/>
      <c r="K28" s="90"/>
      <c r="L28" s="90"/>
      <c r="M28" s="90"/>
    </row>
    <row r="29" spans="1:14" s="83" customFormat="1" ht="17.100000000000001" customHeight="1" x14ac:dyDescent="0.5">
      <c r="A29" s="83" t="s">
        <v>75</v>
      </c>
      <c r="E29" s="95"/>
      <c r="G29" s="90"/>
      <c r="H29" s="90"/>
      <c r="I29" s="90"/>
      <c r="J29" s="94"/>
      <c r="K29" s="90"/>
      <c r="L29" s="90"/>
      <c r="M29" s="90"/>
    </row>
    <row r="30" spans="1:14" s="83" customFormat="1" ht="17.100000000000001" customHeight="1" x14ac:dyDescent="0.5">
      <c r="B30" s="83" t="s">
        <v>76</v>
      </c>
      <c r="E30" s="95"/>
      <c r="G30" s="90"/>
      <c r="H30" s="90"/>
      <c r="I30" s="90"/>
      <c r="J30" s="94"/>
      <c r="K30" s="90"/>
      <c r="L30" s="90"/>
      <c r="M30" s="90"/>
    </row>
    <row r="31" spans="1:14" s="83" customFormat="1" ht="17.100000000000001" customHeight="1" x14ac:dyDescent="0.5">
      <c r="B31" s="83" t="s">
        <v>151</v>
      </c>
      <c r="E31" s="95"/>
      <c r="G31" s="90"/>
      <c r="H31" s="90"/>
      <c r="I31" s="90"/>
      <c r="J31" s="94"/>
      <c r="K31" s="90"/>
      <c r="L31" s="90"/>
      <c r="M31" s="90"/>
    </row>
    <row r="32" spans="1:14" s="83" customFormat="1" ht="17.100000000000001" customHeight="1" x14ac:dyDescent="0.5">
      <c r="C32" s="83" t="s">
        <v>98</v>
      </c>
      <c r="E32" s="86">
        <v>6</v>
      </c>
      <c r="G32" s="90">
        <v>-915</v>
      </c>
      <c r="H32" s="90"/>
      <c r="I32" s="90">
        <v>-1570</v>
      </c>
      <c r="J32" s="90"/>
      <c r="K32" s="90">
        <v>0</v>
      </c>
      <c r="L32" s="90"/>
      <c r="M32" s="90">
        <v>0</v>
      </c>
    </row>
    <row r="33" spans="1:13" s="83" customFormat="1" ht="17.100000000000001" customHeight="1" x14ac:dyDescent="0.5">
      <c r="B33" s="83" t="s">
        <v>119</v>
      </c>
      <c r="E33" s="95">
        <v>5</v>
      </c>
      <c r="G33" s="90">
        <v>-57375</v>
      </c>
      <c r="H33" s="90"/>
      <c r="I33" s="90">
        <v>92438</v>
      </c>
      <c r="J33" s="90"/>
      <c r="K33" s="90">
        <v>0</v>
      </c>
      <c r="L33" s="90"/>
      <c r="M33" s="90">
        <v>0</v>
      </c>
    </row>
    <row r="34" spans="1:13" s="102" customFormat="1" ht="17.100000000000001" customHeight="1" x14ac:dyDescent="0.5">
      <c r="B34" s="102" t="s">
        <v>173</v>
      </c>
      <c r="E34" s="186"/>
      <c r="G34" s="191"/>
      <c r="H34" s="191"/>
      <c r="I34" s="191"/>
      <c r="J34" s="191"/>
      <c r="K34" s="191"/>
      <c r="L34" s="191"/>
      <c r="M34" s="191"/>
    </row>
    <row r="35" spans="1:13" s="102" customFormat="1" ht="17.100000000000001" customHeight="1" x14ac:dyDescent="0.5">
      <c r="C35" s="102" t="s">
        <v>51</v>
      </c>
      <c r="E35" s="186"/>
      <c r="G35" s="191">
        <v>11476</v>
      </c>
      <c r="H35" s="191"/>
      <c r="I35" s="90">
        <v>-18488</v>
      </c>
      <c r="J35" s="191"/>
      <c r="K35" s="191">
        <v>0</v>
      </c>
      <c r="L35" s="191"/>
      <c r="M35" s="190">
        <v>0</v>
      </c>
    </row>
    <row r="36" spans="1:13" s="102" customFormat="1" ht="17.100000000000001" customHeight="1" x14ac:dyDescent="0.5">
      <c r="E36" s="186"/>
      <c r="G36" s="187">
        <f>SUM(G32:G35)</f>
        <v>-46814</v>
      </c>
      <c r="H36" s="188"/>
      <c r="I36" s="189">
        <f>SUM(I32:I35)</f>
        <v>72380</v>
      </c>
      <c r="J36" s="188"/>
      <c r="K36" s="187">
        <f>SUM(K32:K35)</f>
        <v>0</v>
      </c>
      <c r="L36" s="188"/>
      <c r="M36" s="190">
        <v>0</v>
      </c>
    </row>
    <row r="37" spans="1:13" s="83" customFormat="1" ht="17.100000000000001" customHeight="1" x14ac:dyDescent="0.5">
      <c r="A37" s="83" t="s">
        <v>175</v>
      </c>
      <c r="E37" s="95"/>
      <c r="G37" s="93">
        <f>G36</f>
        <v>-46814</v>
      </c>
      <c r="H37" s="91"/>
      <c r="I37" s="93">
        <f>I36</f>
        <v>72380</v>
      </c>
      <c r="J37" s="91"/>
      <c r="K37" s="93">
        <f>K36</f>
        <v>0</v>
      </c>
      <c r="L37" s="91"/>
      <c r="M37" s="90">
        <v>0</v>
      </c>
    </row>
    <row r="38" spans="1:13" s="83" customFormat="1" ht="17.100000000000001" customHeight="1" thickBot="1" x14ac:dyDescent="0.55000000000000004">
      <c r="A38" s="83" t="s">
        <v>176</v>
      </c>
      <c r="E38" s="95"/>
      <c r="G38" s="96">
        <f>SUM(G27+G37)</f>
        <v>39224</v>
      </c>
      <c r="H38" s="90"/>
      <c r="I38" s="96">
        <f>SUM(I27+I37)</f>
        <v>17104</v>
      </c>
      <c r="J38" s="90"/>
      <c r="K38" s="96">
        <f>SUM(K27+K37)</f>
        <v>54973</v>
      </c>
      <c r="L38" s="90"/>
      <c r="M38" s="96">
        <v>110671</v>
      </c>
    </row>
    <row r="39" spans="1:13" s="83" customFormat="1" ht="17.100000000000001" customHeight="1" thickTop="1" x14ac:dyDescent="0.5">
      <c r="E39" s="95"/>
      <c r="G39" s="97"/>
      <c r="H39" s="98"/>
      <c r="I39" s="97"/>
      <c r="J39" s="98"/>
      <c r="K39" s="97"/>
      <c r="L39" s="98"/>
      <c r="M39" s="97"/>
    </row>
    <row r="40" spans="1:13" s="83" customFormat="1" ht="17.100000000000001" customHeight="1" x14ac:dyDescent="0.5">
      <c r="A40" s="83" t="s">
        <v>196</v>
      </c>
      <c r="E40" s="95">
        <v>19</v>
      </c>
      <c r="G40" s="99"/>
      <c r="H40" s="98"/>
      <c r="I40" s="99"/>
      <c r="J40" s="100"/>
      <c r="K40" s="99"/>
      <c r="L40" s="98"/>
      <c r="M40" s="99"/>
    </row>
    <row r="41" spans="1:13" s="83" customFormat="1" ht="17.100000000000001" customHeight="1" thickBot="1" x14ac:dyDescent="0.55000000000000004">
      <c r="B41" s="83" t="s">
        <v>197</v>
      </c>
      <c r="E41" s="86"/>
      <c r="G41" s="101">
        <f>G27/1100000</f>
        <v>7.8216363636363639E-2</v>
      </c>
      <c r="H41" s="99"/>
      <c r="I41" s="101">
        <f>I27/1100000</f>
        <v>-5.0250909090909089E-2</v>
      </c>
      <c r="J41" s="100"/>
      <c r="K41" s="101">
        <f>K27/1100000</f>
        <v>4.9975454545454545E-2</v>
      </c>
      <c r="L41" s="99"/>
      <c r="M41" s="101">
        <f>M27/1100000</f>
        <v>0.10061</v>
      </c>
    </row>
    <row r="42" spans="1:13" s="83" customFormat="1" ht="17.100000000000001" customHeight="1" thickTop="1" thickBot="1" x14ac:dyDescent="0.55000000000000004">
      <c r="B42" s="83" t="s">
        <v>198</v>
      </c>
      <c r="E42" s="95"/>
      <c r="G42" s="101">
        <f>G27/1100000</f>
        <v>7.8216363636363639E-2</v>
      </c>
      <c r="H42" s="99"/>
      <c r="I42" s="101">
        <f>I27/1100000</f>
        <v>-5.0250909090909089E-2</v>
      </c>
      <c r="J42" s="100"/>
      <c r="K42" s="101">
        <f>K27/1100000</f>
        <v>4.9975454545454545E-2</v>
      </c>
      <c r="L42" s="99"/>
      <c r="M42" s="101">
        <f>M27/1100000</f>
        <v>0.10061</v>
      </c>
    </row>
    <row r="43" spans="1:13" ht="21.95" customHeight="1" thickTop="1" x14ac:dyDescent="0.5"/>
  </sheetData>
  <mergeCells count="9">
    <mergeCell ref="K1:M1"/>
    <mergeCell ref="A3:M3"/>
    <mergeCell ref="E9:F9"/>
    <mergeCell ref="G8:I8"/>
    <mergeCell ref="A6:M6"/>
    <mergeCell ref="G7:M7"/>
    <mergeCell ref="K8:M8"/>
    <mergeCell ref="A4:M4"/>
    <mergeCell ref="A5:M5"/>
  </mergeCells>
  <phoneticPr fontId="9" type="noConversion"/>
  <pageMargins left="1.2598425196850394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view="pageBreakPreview" zoomScaleNormal="100" zoomScaleSheetLayoutView="100" workbookViewId="0">
      <selection activeCell="P34" sqref="P34"/>
    </sheetView>
  </sheetViews>
  <sheetFormatPr defaultRowHeight="21.95" customHeight="1" x14ac:dyDescent="0.5"/>
  <cols>
    <col min="1" max="2" width="2" style="16" customWidth="1"/>
    <col min="3" max="3" width="1.85546875" style="16" customWidth="1"/>
    <col min="4" max="4" width="31" style="16" customWidth="1"/>
    <col min="5" max="5" width="6.5703125" style="17" customWidth="1"/>
    <col min="6" max="6" width="0.5703125" style="16" customWidth="1"/>
    <col min="7" max="7" width="11.28515625" style="16" customWidth="1"/>
    <col min="8" max="8" width="0.5703125" style="16" customWidth="1"/>
    <col min="9" max="9" width="11.28515625" style="16" customWidth="1"/>
    <col min="10" max="10" width="0.5703125" style="16" customWidth="1"/>
    <col min="11" max="11" width="11.28515625" style="16" customWidth="1"/>
    <col min="12" max="12" width="0.5703125" style="16" customWidth="1"/>
    <col min="13" max="13" width="11.28515625" style="16" customWidth="1"/>
    <col min="14" max="16384" width="9.140625" style="16"/>
  </cols>
  <sheetData>
    <row r="1" spans="1:13" s="180" customFormat="1" ht="21.95" customHeight="1" x14ac:dyDescent="0.5">
      <c r="B1" s="181"/>
      <c r="C1" s="181"/>
      <c r="D1" s="181"/>
      <c r="E1" s="181"/>
      <c r="F1" s="181"/>
      <c r="G1" s="181"/>
      <c r="H1" s="181"/>
      <c r="I1" s="181"/>
      <c r="J1" s="181"/>
      <c r="K1" s="208" t="s">
        <v>85</v>
      </c>
      <c r="L1" s="209"/>
      <c r="M1" s="209"/>
    </row>
    <row r="2" spans="1:13" s="180" customFormat="1" ht="21.95" customHeight="1" x14ac:dyDescent="0.5">
      <c r="A2" s="182"/>
      <c r="B2" s="182"/>
      <c r="C2" s="182"/>
      <c r="D2" s="182"/>
      <c r="E2" s="182"/>
      <c r="F2" s="182"/>
      <c r="G2" s="182"/>
      <c r="H2" s="182"/>
      <c r="I2" s="182"/>
      <c r="J2" s="182"/>
      <c r="M2" s="183" t="s">
        <v>86</v>
      </c>
    </row>
    <row r="3" spans="1:13" ht="24" customHeight="1" x14ac:dyDescent="0.5">
      <c r="A3" s="210">
        <v>7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</row>
    <row r="4" spans="1:13" ht="24" customHeight="1" x14ac:dyDescent="0.5">
      <c r="A4" s="215" t="s">
        <v>95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</row>
    <row r="5" spans="1:13" ht="24" customHeight="1" x14ac:dyDescent="0.5">
      <c r="A5" s="215" t="s">
        <v>189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</row>
    <row r="6" spans="1:13" ht="24" customHeight="1" x14ac:dyDescent="0.5">
      <c r="A6" s="213" t="s">
        <v>183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</row>
    <row r="7" spans="1:13" s="83" customFormat="1" ht="17.100000000000001" customHeight="1" x14ac:dyDescent="0.5">
      <c r="B7" s="84"/>
      <c r="C7" s="84"/>
      <c r="D7" s="84"/>
      <c r="E7" s="84"/>
      <c r="F7" s="84"/>
      <c r="G7" s="214" t="s">
        <v>97</v>
      </c>
      <c r="H7" s="214"/>
      <c r="I7" s="214"/>
      <c r="J7" s="214"/>
      <c r="K7" s="214"/>
      <c r="L7" s="214"/>
      <c r="M7" s="214"/>
    </row>
    <row r="8" spans="1:13" s="83" customFormat="1" ht="17.100000000000001" customHeight="1" x14ac:dyDescent="0.5">
      <c r="A8" s="85"/>
      <c r="B8" s="85"/>
      <c r="C8" s="85"/>
      <c r="D8" s="85"/>
      <c r="E8" s="85"/>
      <c r="F8" s="85"/>
      <c r="G8" s="212" t="s">
        <v>45</v>
      </c>
      <c r="H8" s="212"/>
      <c r="I8" s="212"/>
      <c r="K8" s="212" t="s">
        <v>46</v>
      </c>
      <c r="L8" s="212"/>
      <c r="M8" s="212"/>
    </row>
    <row r="9" spans="1:13" s="83" customFormat="1" ht="17.100000000000001" customHeight="1" x14ac:dyDescent="0.5">
      <c r="A9" s="85"/>
      <c r="B9" s="85"/>
      <c r="C9" s="85"/>
      <c r="D9" s="85"/>
      <c r="E9" s="211" t="s">
        <v>6</v>
      </c>
      <c r="F9" s="211"/>
      <c r="G9" s="196">
        <v>2561</v>
      </c>
      <c r="H9" s="85"/>
      <c r="I9" s="196">
        <v>2560</v>
      </c>
      <c r="K9" s="196">
        <v>2561</v>
      </c>
      <c r="L9" s="85"/>
      <c r="M9" s="196">
        <v>2560</v>
      </c>
    </row>
    <row r="10" spans="1:13" s="83" customFormat="1" ht="17.100000000000001" customHeight="1" x14ac:dyDescent="0.5">
      <c r="A10" s="83" t="s">
        <v>16</v>
      </c>
      <c r="G10" s="87"/>
      <c r="H10" s="88"/>
      <c r="I10" s="89"/>
      <c r="K10" s="87"/>
      <c r="M10" s="89"/>
    </row>
    <row r="11" spans="1:13" s="83" customFormat="1" ht="17.100000000000001" customHeight="1" x14ac:dyDescent="0.5">
      <c r="B11" s="83" t="s">
        <v>34</v>
      </c>
      <c r="E11" s="192">
        <v>3.3</v>
      </c>
      <c r="G11" s="90">
        <v>13761645</v>
      </c>
      <c r="H11" s="91"/>
      <c r="I11" s="90">
        <v>11448037</v>
      </c>
      <c r="J11" s="92"/>
      <c r="K11" s="90">
        <v>9051637</v>
      </c>
      <c r="L11" s="91"/>
      <c r="M11" s="90">
        <v>7424047</v>
      </c>
    </row>
    <row r="12" spans="1:13" s="83" customFormat="1" ht="17.100000000000001" customHeight="1" x14ac:dyDescent="0.5">
      <c r="B12" s="83" t="s">
        <v>113</v>
      </c>
      <c r="E12" s="192">
        <v>3.3</v>
      </c>
      <c r="G12" s="90">
        <v>48069</v>
      </c>
      <c r="H12" s="91"/>
      <c r="I12" s="90">
        <v>53007</v>
      </c>
      <c r="J12" s="92"/>
      <c r="K12" s="90">
        <v>31722</v>
      </c>
      <c r="L12" s="91"/>
      <c r="M12" s="90">
        <v>34032</v>
      </c>
    </row>
    <row r="13" spans="1:13" s="83" customFormat="1" ht="17.100000000000001" customHeight="1" x14ac:dyDescent="0.5">
      <c r="B13" s="83" t="s">
        <v>114</v>
      </c>
      <c r="E13" s="192">
        <v>3.3</v>
      </c>
      <c r="G13" s="90">
        <v>47214</v>
      </c>
      <c r="H13" s="91"/>
      <c r="I13" s="90">
        <v>47786</v>
      </c>
      <c r="J13" s="92"/>
      <c r="K13" s="90">
        <v>52973</v>
      </c>
      <c r="L13" s="91"/>
      <c r="M13" s="90">
        <v>45477</v>
      </c>
    </row>
    <row r="14" spans="1:13" s="83" customFormat="1" ht="17.100000000000001" customHeight="1" x14ac:dyDescent="0.5">
      <c r="B14" s="83" t="s">
        <v>115</v>
      </c>
      <c r="E14" s="192"/>
      <c r="G14" s="90">
        <v>12519</v>
      </c>
      <c r="H14" s="91"/>
      <c r="I14" s="90">
        <v>13077</v>
      </c>
      <c r="J14" s="92"/>
      <c r="K14" s="90">
        <v>0</v>
      </c>
      <c r="L14" s="91"/>
      <c r="M14" s="90">
        <v>0</v>
      </c>
    </row>
    <row r="15" spans="1:13" s="83" customFormat="1" ht="17.100000000000001" customHeight="1" x14ac:dyDescent="0.5">
      <c r="B15" s="83" t="s">
        <v>186</v>
      </c>
      <c r="E15" s="192"/>
      <c r="G15" s="90">
        <v>13167</v>
      </c>
      <c r="H15" s="91"/>
      <c r="I15" s="90">
        <v>12785</v>
      </c>
      <c r="J15" s="92"/>
      <c r="K15" s="90">
        <v>0</v>
      </c>
      <c r="L15" s="91"/>
      <c r="M15" s="90">
        <v>73783</v>
      </c>
    </row>
    <row r="16" spans="1:13" s="83" customFormat="1" ht="17.100000000000001" customHeight="1" x14ac:dyDescent="0.5">
      <c r="B16" s="83" t="s">
        <v>17</v>
      </c>
      <c r="E16" s="192"/>
      <c r="G16" s="90">
        <v>44216</v>
      </c>
      <c r="H16" s="91"/>
      <c r="I16" s="90">
        <v>36026</v>
      </c>
      <c r="J16" s="92"/>
      <c r="K16" s="90">
        <v>62589</v>
      </c>
      <c r="L16" s="91"/>
      <c r="M16" s="90">
        <v>50923</v>
      </c>
    </row>
    <row r="17" spans="1:14" s="83" customFormat="1" ht="17.100000000000001" customHeight="1" x14ac:dyDescent="0.5">
      <c r="D17" s="83" t="s">
        <v>18</v>
      </c>
      <c r="E17" s="192"/>
      <c r="G17" s="93">
        <f>SUM(G11:G16)</f>
        <v>13926830</v>
      </c>
      <c r="H17" s="91"/>
      <c r="I17" s="93">
        <v>11610718</v>
      </c>
      <c r="J17" s="92"/>
      <c r="K17" s="93">
        <f>SUM(K11:K16)</f>
        <v>9198921</v>
      </c>
      <c r="L17" s="91"/>
      <c r="M17" s="93">
        <v>7628262</v>
      </c>
    </row>
    <row r="18" spans="1:14" s="83" customFormat="1" ht="17.100000000000001" customHeight="1" x14ac:dyDescent="0.5">
      <c r="A18" s="83" t="s">
        <v>19</v>
      </c>
      <c r="E18" s="192"/>
      <c r="G18" s="90"/>
      <c r="H18" s="91"/>
      <c r="I18" s="90"/>
      <c r="J18" s="92"/>
      <c r="K18" s="90"/>
      <c r="L18" s="91"/>
      <c r="M18" s="90"/>
    </row>
    <row r="19" spans="1:14" s="83" customFormat="1" ht="17.100000000000001" customHeight="1" x14ac:dyDescent="0.5">
      <c r="B19" s="83" t="s">
        <v>35</v>
      </c>
      <c r="E19" s="192">
        <v>3.3</v>
      </c>
      <c r="G19" s="90">
        <v>13105479</v>
      </c>
      <c r="H19" s="91"/>
      <c r="I19" s="90">
        <v>10844446</v>
      </c>
      <c r="J19" s="92"/>
      <c r="K19" s="90">
        <v>8531254</v>
      </c>
      <c r="L19" s="91"/>
      <c r="M19" s="90">
        <v>6959704</v>
      </c>
    </row>
    <row r="20" spans="1:14" s="83" customFormat="1" ht="17.100000000000001" customHeight="1" x14ac:dyDescent="0.5">
      <c r="B20" s="83" t="s">
        <v>116</v>
      </c>
      <c r="E20" s="192"/>
      <c r="G20" s="90">
        <v>424341</v>
      </c>
      <c r="H20" s="91"/>
      <c r="I20" s="90">
        <v>419826</v>
      </c>
      <c r="J20" s="92"/>
      <c r="K20" s="90">
        <v>362397</v>
      </c>
      <c r="L20" s="91"/>
      <c r="M20" s="90">
        <v>337049</v>
      </c>
    </row>
    <row r="21" spans="1:14" s="83" customFormat="1" ht="17.100000000000001" customHeight="1" x14ac:dyDescent="0.5">
      <c r="B21" s="83" t="s">
        <v>47</v>
      </c>
      <c r="E21" s="192">
        <v>3.3</v>
      </c>
      <c r="G21" s="90">
        <v>166662</v>
      </c>
      <c r="H21" s="91"/>
      <c r="I21" s="90">
        <v>197663</v>
      </c>
      <c r="J21" s="92"/>
      <c r="K21" s="90">
        <v>147642</v>
      </c>
      <c r="L21" s="91"/>
      <c r="M21" s="90">
        <v>160223</v>
      </c>
      <c r="N21" s="185"/>
    </row>
    <row r="22" spans="1:14" s="83" customFormat="1" ht="17.100000000000001" customHeight="1" x14ac:dyDescent="0.5">
      <c r="B22" s="83" t="s">
        <v>58</v>
      </c>
      <c r="E22" s="192"/>
      <c r="G22" s="90">
        <v>10989</v>
      </c>
      <c r="H22" s="90"/>
      <c r="I22" s="90">
        <v>12993</v>
      </c>
      <c r="J22" s="94"/>
      <c r="K22" s="90">
        <v>12025</v>
      </c>
      <c r="L22" s="90"/>
      <c r="M22" s="90">
        <v>15988</v>
      </c>
      <c r="N22" s="185"/>
    </row>
    <row r="23" spans="1:14" s="102" customFormat="1" ht="17.100000000000001" customHeight="1" x14ac:dyDescent="0.5">
      <c r="D23" s="102" t="s">
        <v>20</v>
      </c>
      <c r="E23" s="122"/>
      <c r="G23" s="187">
        <f>SUM(G19:G22)</f>
        <v>13707471</v>
      </c>
      <c r="I23" s="187">
        <v>11474928</v>
      </c>
      <c r="K23" s="187">
        <f>SUM(K19:K22)</f>
        <v>9053318</v>
      </c>
      <c r="L23" s="191"/>
      <c r="M23" s="187">
        <v>7472964</v>
      </c>
      <c r="N23" s="191"/>
    </row>
    <row r="24" spans="1:14" s="83" customFormat="1" ht="17.100000000000001" customHeight="1" x14ac:dyDescent="0.5">
      <c r="A24" s="83" t="s">
        <v>153</v>
      </c>
      <c r="E24" s="86">
        <v>6</v>
      </c>
      <c r="G24" s="93">
        <v>1043</v>
      </c>
      <c r="H24" s="90"/>
      <c r="I24" s="93">
        <v>-2072</v>
      </c>
      <c r="J24" s="94"/>
      <c r="K24" s="93">
        <v>0</v>
      </c>
      <c r="L24" s="90"/>
      <c r="M24" s="93">
        <v>0</v>
      </c>
      <c r="N24" s="185"/>
    </row>
    <row r="25" spans="1:14" s="102" customFormat="1" ht="17.100000000000001" customHeight="1" x14ac:dyDescent="0.5">
      <c r="A25" s="102" t="s">
        <v>117</v>
      </c>
      <c r="E25" s="193"/>
      <c r="G25" s="191">
        <f>SUM(G17-G23+G24)</f>
        <v>220402</v>
      </c>
      <c r="H25" s="191"/>
      <c r="I25" s="191">
        <v>133718</v>
      </c>
      <c r="J25" s="191"/>
      <c r="K25" s="191">
        <f>SUM(K17-K23+K24)</f>
        <v>145603</v>
      </c>
      <c r="L25" s="191"/>
      <c r="M25" s="191">
        <v>155298</v>
      </c>
    </row>
    <row r="26" spans="1:14" s="83" customFormat="1" ht="17.100000000000001" customHeight="1" x14ac:dyDescent="0.5">
      <c r="A26" s="83" t="s">
        <v>94</v>
      </c>
      <c r="E26" s="184">
        <v>17</v>
      </c>
      <c r="G26" s="90">
        <v>42653</v>
      </c>
      <c r="H26" s="91"/>
      <c r="I26" s="90">
        <v>125642</v>
      </c>
      <c r="J26" s="91"/>
      <c r="K26" s="90">
        <v>28911</v>
      </c>
      <c r="L26" s="91"/>
      <c r="M26" s="90">
        <v>12275</v>
      </c>
    </row>
    <row r="27" spans="1:14" s="83" customFormat="1" ht="17.100000000000001" customHeight="1" x14ac:dyDescent="0.5">
      <c r="A27" s="83" t="s">
        <v>118</v>
      </c>
      <c r="E27" s="95"/>
      <c r="G27" s="93">
        <f>SUM(G25-G26)</f>
        <v>177749</v>
      </c>
      <c r="H27" s="91"/>
      <c r="I27" s="93">
        <v>8076</v>
      </c>
      <c r="J27" s="91"/>
      <c r="K27" s="93">
        <f>SUM(K25-K26)</f>
        <v>116692</v>
      </c>
      <c r="L27" s="91"/>
      <c r="M27" s="93">
        <v>143023</v>
      </c>
    </row>
    <row r="28" spans="1:14" s="83" customFormat="1" ht="17.100000000000001" customHeight="1" x14ac:dyDescent="0.5">
      <c r="A28" s="83" t="s">
        <v>51</v>
      </c>
      <c r="E28" s="95"/>
      <c r="G28" s="90"/>
      <c r="H28" s="90"/>
      <c r="I28" s="90"/>
      <c r="J28" s="94"/>
      <c r="K28" s="90"/>
      <c r="L28" s="90"/>
      <c r="M28" s="90"/>
    </row>
    <row r="29" spans="1:14" s="83" customFormat="1" ht="17.100000000000001" customHeight="1" x14ac:dyDescent="0.5">
      <c r="A29" s="83" t="s">
        <v>75</v>
      </c>
      <c r="E29" s="95"/>
      <c r="G29" s="90"/>
      <c r="H29" s="90"/>
      <c r="I29" s="90"/>
      <c r="J29" s="94"/>
      <c r="K29" s="90"/>
      <c r="L29" s="90"/>
      <c r="M29" s="90"/>
    </row>
    <row r="30" spans="1:14" s="83" customFormat="1" ht="17.100000000000001" customHeight="1" x14ac:dyDescent="0.5">
      <c r="B30" s="83" t="s">
        <v>76</v>
      </c>
      <c r="E30" s="95"/>
      <c r="G30" s="90"/>
      <c r="H30" s="90"/>
      <c r="I30" s="90"/>
      <c r="J30" s="94"/>
      <c r="K30" s="90"/>
      <c r="L30" s="90"/>
      <c r="M30" s="90"/>
    </row>
    <row r="31" spans="1:14" s="83" customFormat="1" ht="17.100000000000001" customHeight="1" x14ac:dyDescent="0.5">
      <c r="B31" s="83" t="s">
        <v>151</v>
      </c>
      <c r="E31" s="95"/>
      <c r="G31" s="90"/>
      <c r="H31" s="90"/>
      <c r="I31" s="90"/>
      <c r="J31" s="94"/>
      <c r="K31" s="90"/>
      <c r="L31" s="90"/>
      <c r="M31" s="90"/>
    </row>
    <row r="32" spans="1:14" s="83" customFormat="1" ht="17.100000000000001" customHeight="1" x14ac:dyDescent="0.5">
      <c r="C32" s="83" t="s">
        <v>98</v>
      </c>
      <c r="E32" s="86">
        <v>6</v>
      </c>
      <c r="G32" s="90">
        <v>-1388</v>
      </c>
      <c r="H32" s="90"/>
      <c r="I32" s="90">
        <v>45</v>
      </c>
      <c r="J32" s="90"/>
      <c r="K32" s="90">
        <v>0</v>
      </c>
      <c r="L32" s="90"/>
      <c r="M32" s="90">
        <v>0</v>
      </c>
    </row>
    <row r="33" spans="1:13" s="83" customFormat="1" ht="17.100000000000001" customHeight="1" x14ac:dyDescent="0.5">
      <c r="B33" s="83" t="s">
        <v>119</v>
      </c>
      <c r="E33" s="95">
        <v>5</v>
      </c>
      <c r="G33" s="90">
        <v>-194437</v>
      </c>
      <c r="H33" s="90"/>
      <c r="I33" s="90">
        <v>130688</v>
      </c>
      <c r="J33" s="90"/>
      <c r="K33" s="90">
        <v>0</v>
      </c>
      <c r="L33" s="90"/>
      <c r="M33" s="90">
        <v>0</v>
      </c>
    </row>
    <row r="34" spans="1:13" s="102" customFormat="1" ht="17.100000000000001" customHeight="1" x14ac:dyDescent="0.5">
      <c r="B34" s="102" t="s">
        <v>173</v>
      </c>
      <c r="E34" s="186"/>
      <c r="G34" s="191"/>
      <c r="H34" s="191"/>
      <c r="I34" s="191"/>
      <c r="J34" s="191"/>
      <c r="K34" s="191"/>
      <c r="L34" s="191"/>
      <c r="M34" s="191"/>
    </row>
    <row r="35" spans="1:13" s="102" customFormat="1" ht="17.100000000000001" customHeight="1" x14ac:dyDescent="0.5">
      <c r="C35" s="102" t="s">
        <v>51</v>
      </c>
      <c r="E35" s="186"/>
      <c r="G35" s="191">
        <v>38888</v>
      </c>
      <c r="H35" s="191"/>
      <c r="I35" s="90">
        <v>-26138</v>
      </c>
      <c r="J35" s="191"/>
      <c r="K35" s="191">
        <v>0</v>
      </c>
      <c r="L35" s="191"/>
      <c r="M35" s="190">
        <v>0</v>
      </c>
    </row>
    <row r="36" spans="1:13" s="102" customFormat="1" ht="17.100000000000001" customHeight="1" x14ac:dyDescent="0.5">
      <c r="E36" s="186"/>
      <c r="G36" s="187">
        <f>SUM(G32:G35)</f>
        <v>-156937</v>
      </c>
      <c r="H36" s="188"/>
      <c r="I36" s="187">
        <f>SUM(I32:I35)</f>
        <v>104595</v>
      </c>
      <c r="J36" s="188"/>
      <c r="K36" s="187">
        <f>SUM(K32:K35)</f>
        <v>0</v>
      </c>
      <c r="L36" s="188"/>
      <c r="M36" s="190">
        <v>0</v>
      </c>
    </row>
    <row r="37" spans="1:13" s="83" customFormat="1" ht="17.100000000000001" customHeight="1" x14ac:dyDescent="0.5">
      <c r="A37" s="83" t="s">
        <v>175</v>
      </c>
      <c r="E37" s="95"/>
      <c r="G37" s="93">
        <f>SUM(G36)</f>
        <v>-156937</v>
      </c>
      <c r="H37" s="91"/>
      <c r="I37" s="93">
        <f>SUM(I36)</f>
        <v>104595</v>
      </c>
      <c r="J37" s="91"/>
      <c r="K37" s="93">
        <f>SUM(K36)</f>
        <v>0</v>
      </c>
      <c r="L37" s="91"/>
      <c r="M37" s="90">
        <v>0</v>
      </c>
    </row>
    <row r="38" spans="1:13" s="83" customFormat="1" ht="17.100000000000001" customHeight="1" thickBot="1" x14ac:dyDescent="0.55000000000000004">
      <c r="A38" s="83" t="s">
        <v>176</v>
      </c>
      <c r="E38" s="95"/>
      <c r="G38" s="96">
        <f>SUM(G27+G37)</f>
        <v>20812</v>
      </c>
      <c r="H38" s="90"/>
      <c r="I38" s="96">
        <f>SUM(I27+I37)</f>
        <v>112671</v>
      </c>
      <c r="J38" s="90"/>
      <c r="K38" s="96">
        <f>SUM(K27+K37)</f>
        <v>116692</v>
      </c>
      <c r="L38" s="90"/>
      <c r="M38" s="96">
        <v>143023</v>
      </c>
    </row>
    <row r="39" spans="1:13" s="83" customFormat="1" ht="17.100000000000001" customHeight="1" thickTop="1" x14ac:dyDescent="0.5">
      <c r="E39" s="95"/>
      <c r="G39" s="97"/>
      <c r="H39" s="98"/>
      <c r="I39" s="97"/>
      <c r="J39" s="98"/>
      <c r="K39" s="97"/>
      <c r="L39" s="98"/>
      <c r="M39" s="97"/>
    </row>
    <row r="40" spans="1:13" s="83" customFormat="1" ht="17.100000000000001" customHeight="1" x14ac:dyDescent="0.5">
      <c r="A40" s="83" t="s">
        <v>152</v>
      </c>
      <c r="E40" s="95">
        <v>19</v>
      </c>
      <c r="G40" s="99"/>
      <c r="H40" s="98"/>
      <c r="I40" s="99"/>
      <c r="J40" s="100"/>
      <c r="K40" s="99"/>
      <c r="L40" s="98"/>
      <c r="M40" s="99"/>
    </row>
    <row r="41" spans="1:13" s="83" customFormat="1" ht="17.100000000000001" customHeight="1" thickBot="1" x14ac:dyDescent="0.55000000000000004">
      <c r="B41" s="83" t="s">
        <v>121</v>
      </c>
      <c r="E41" s="86"/>
      <c r="G41" s="101">
        <f>G27/1100000</f>
        <v>0.16159000000000001</v>
      </c>
      <c r="H41" s="99"/>
      <c r="I41" s="101">
        <f>I27/1100000</f>
        <v>7.341818181818182E-3</v>
      </c>
      <c r="J41" s="100"/>
      <c r="K41" s="101">
        <f>K27/1100000</f>
        <v>0.10608363636363637</v>
      </c>
      <c r="L41" s="99"/>
      <c r="M41" s="101">
        <f>M27/1100000</f>
        <v>0.1300209090909091</v>
      </c>
    </row>
    <row r="42" spans="1:13" s="83" customFormat="1" ht="17.100000000000001" customHeight="1" thickTop="1" thickBot="1" x14ac:dyDescent="0.55000000000000004">
      <c r="B42" s="83" t="s">
        <v>122</v>
      </c>
      <c r="E42" s="95"/>
      <c r="G42" s="101">
        <f>G27/1100000</f>
        <v>0.16159000000000001</v>
      </c>
      <c r="H42" s="99"/>
      <c r="I42" s="101">
        <f>I27/1100000</f>
        <v>7.341818181818182E-3</v>
      </c>
      <c r="J42" s="100"/>
      <c r="K42" s="101">
        <f>K27/1100000</f>
        <v>0.10608363636363637</v>
      </c>
      <c r="L42" s="99"/>
      <c r="M42" s="101">
        <f>M27/1100000</f>
        <v>0.1300209090909091</v>
      </c>
    </row>
    <row r="43" spans="1:13" ht="21.95" customHeight="1" thickTop="1" x14ac:dyDescent="0.5"/>
  </sheetData>
  <mergeCells count="9">
    <mergeCell ref="G8:I8"/>
    <mergeCell ref="K8:M8"/>
    <mergeCell ref="E9:F9"/>
    <mergeCell ref="K1:M1"/>
    <mergeCell ref="A3:M3"/>
    <mergeCell ref="A4:M4"/>
    <mergeCell ref="A5:M5"/>
    <mergeCell ref="A6:M6"/>
    <mergeCell ref="G7:M7"/>
  </mergeCells>
  <pageMargins left="1.2598425196850394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"/>
  <sheetViews>
    <sheetView view="pageBreakPreview" zoomScaleNormal="120" zoomScaleSheetLayoutView="100" workbookViewId="0">
      <selection activeCell="AE2" sqref="AE2"/>
    </sheetView>
  </sheetViews>
  <sheetFormatPr defaultRowHeight="21" x14ac:dyDescent="0.5"/>
  <cols>
    <col min="1" max="1" width="1.28515625" style="8" customWidth="1"/>
    <col min="2" max="2" width="1.140625" style="8" customWidth="1"/>
    <col min="3" max="3" width="1.42578125" style="8" customWidth="1"/>
    <col min="4" max="4" width="23.85546875" style="8" customWidth="1"/>
    <col min="5" max="5" width="3.28515625" style="8" customWidth="1"/>
    <col min="6" max="6" width="2.85546875" style="15" customWidth="1"/>
    <col min="7" max="7" width="1" style="8" customWidth="1"/>
    <col min="8" max="8" width="7.85546875" style="8" customWidth="1"/>
    <col min="9" max="9" width="0.85546875" style="8" customWidth="1"/>
    <col min="10" max="10" width="7.28515625" style="8" customWidth="1"/>
    <col min="11" max="11" width="0.85546875" style="8" customWidth="1"/>
    <col min="12" max="12" width="8" style="8" customWidth="1"/>
    <col min="13" max="13" width="0.85546875" style="8" customWidth="1"/>
    <col min="14" max="14" width="9" style="8" bestFit="1" customWidth="1"/>
    <col min="15" max="15" width="0.85546875" style="8" customWidth="1"/>
    <col min="16" max="16" width="7.28515625" style="8" customWidth="1"/>
    <col min="17" max="17" width="0.85546875" style="8" customWidth="1"/>
    <col min="18" max="18" width="8.5703125" style="8" customWidth="1"/>
    <col min="19" max="19" width="0.85546875" style="8" customWidth="1"/>
    <col min="20" max="20" width="9" style="8" customWidth="1"/>
    <col min="21" max="21" width="0.85546875" style="8" customWidth="1"/>
    <col min="22" max="22" width="9.5703125" style="8" customWidth="1"/>
    <col min="23" max="23" width="1" style="8" customWidth="1"/>
    <col min="24" max="24" width="8.5703125" style="8" customWidth="1"/>
    <col min="25" max="25" width="1" style="8" customWidth="1"/>
    <col min="26" max="26" width="11.85546875" style="8" bestFit="1" customWidth="1"/>
    <col min="27" max="27" width="0.85546875" style="8" customWidth="1"/>
    <col min="28" max="28" width="10.140625" style="8" customWidth="1"/>
    <col min="29" max="29" width="0.85546875" style="8" customWidth="1"/>
    <col min="30" max="30" width="9.140625" style="8" customWidth="1"/>
    <col min="31" max="31" width="9.140625" style="8"/>
    <col min="32" max="32" width="15.140625" style="8" bestFit="1" customWidth="1"/>
    <col min="33" max="16384" width="9.140625" style="8"/>
  </cols>
  <sheetData>
    <row r="1" spans="1:32" s="46" customFormat="1" ht="24" customHeight="1" x14ac:dyDescent="0.5">
      <c r="A1" s="39"/>
      <c r="B1" s="39"/>
      <c r="C1" s="39"/>
      <c r="D1" s="39"/>
      <c r="E1" s="45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7"/>
      <c r="AA1" s="199"/>
      <c r="AB1" s="198" t="s">
        <v>85</v>
      </c>
    </row>
    <row r="2" spans="1:32" s="46" customFormat="1" ht="24" customHeight="1" x14ac:dyDescent="0.5">
      <c r="A2" s="37"/>
      <c r="B2" s="37"/>
      <c r="C2" s="37"/>
      <c r="D2" s="37"/>
      <c r="E2" s="45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AA2" s="43"/>
      <c r="AB2" s="44" t="s">
        <v>86</v>
      </c>
    </row>
    <row r="3" spans="1:32" ht="23.25" x14ac:dyDescent="0.5">
      <c r="A3" s="201">
        <v>8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  <c r="AB3" s="201"/>
      <c r="AC3" s="201"/>
      <c r="AD3" s="201"/>
    </row>
    <row r="4" spans="1:32" s="6" customFormat="1" ht="23.25" x14ac:dyDescent="0.5">
      <c r="A4" s="203" t="s">
        <v>95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3"/>
      <c r="AB4" s="203"/>
      <c r="AC4" s="203"/>
      <c r="AD4" s="203"/>
    </row>
    <row r="5" spans="1:32" s="6" customFormat="1" ht="23.25" x14ac:dyDescent="0.5">
      <c r="A5" s="203" t="s">
        <v>48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3"/>
      <c r="AC5" s="203"/>
      <c r="AD5" s="203"/>
    </row>
    <row r="6" spans="1:32" s="6" customFormat="1" ht="23.25" x14ac:dyDescent="0.5">
      <c r="A6" s="203" t="s">
        <v>183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  <c r="AC6" s="203"/>
      <c r="AD6" s="203"/>
    </row>
    <row r="7" spans="1:32" s="59" customFormat="1" ht="16.5" x14ac:dyDescent="0.5">
      <c r="A7" s="55"/>
      <c r="B7" s="56"/>
      <c r="C7" s="56"/>
      <c r="D7" s="56"/>
      <c r="E7" s="56"/>
      <c r="F7" s="57"/>
      <c r="G7" s="56"/>
      <c r="H7" s="220" t="s">
        <v>97</v>
      </c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220"/>
      <c r="AD7" s="220"/>
    </row>
    <row r="8" spans="1:32" s="59" customFormat="1" ht="16.5" x14ac:dyDescent="0.5">
      <c r="A8" s="55"/>
      <c r="B8" s="56"/>
      <c r="D8" s="56"/>
      <c r="E8" s="56"/>
      <c r="F8" s="57"/>
      <c r="G8" s="56"/>
      <c r="H8" s="220" t="s">
        <v>45</v>
      </c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  <c r="AA8" s="220"/>
      <c r="AB8" s="220"/>
      <c r="AC8" s="220"/>
      <c r="AD8" s="220"/>
    </row>
    <row r="9" spans="1:32" s="59" customFormat="1" ht="16.5" x14ac:dyDescent="0.5">
      <c r="A9" s="56"/>
      <c r="B9" s="56"/>
      <c r="C9" s="56"/>
      <c r="D9" s="56"/>
      <c r="E9" s="56"/>
      <c r="F9" s="60"/>
      <c r="G9" s="56"/>
      <c r="H9" s="55" t="s">
        <v>13</v>
      </c>
      <c r="I9" s="56"/>
      <c r="J9" s="55" t="s">
        <v>123</v>
      </c>
      <c r="K9" s="56"/>
      <c r="L9" s="55" t="s">
        <v>125</v>
      </c>
      <c r="M9" s="56"/>
      <c r="N9" s="55" t="s">
        <v>125</v>
      </c>
      <c r="O9" s="56"/>
      <c r="P9" s="55" t="s">
        <v>138</v>
      </c>
      <c r="Q9" s="56"/>
      <c r="R9" s="218" t="s">
        <v>52</v>
      </c>
      <c r="S9" s="218"/>
      <c r="T9" s="218"/>
      <c r="U9" s="61"/>
      <c r="V9" s="219" t="s">
        <v>57</v>
      </c>
      <c r="W9" s="219"/>
      <c r="X9" s="219"/>
      <c r="Y9" s="219"/>
      <c r="Z9" s="219"/>
      <c r="AA9" s="219"/>
      <c r="AB9" s="219"/>
      <c r="AD9" s="61" t="s">
        <v>53</v>
      </c>
    </row>
    <row r="10" spans="1:32" s="59" customFormat="1" ht="16.5" x14ac:dyDescent="0.5">
      <c r="A10" s="56"/>
      <c r="B10" s="56"/>
      <c r="C10" s="56"/>
      <c r="D10" s="56"/>
      <c r="E10" s="56"/>
      <c r="F10" s="60"/>
      <c r="G10" s="56"/>
      <c r="H10" s="61" t="s">
        <v>141</v>
      </c>
      <c r="I10" s="56"/>
      <c r="J10" s="55" t="s">
        <v>124</v>
      </c>
      <c r="K10" s="56"/>
      <c r="L10" s="55" t="s">
        <v>126</v>
      </c>
      <c r="M10" s="56"/>
      <c r="N10" s="55" t="s">
        <v>127</v>
      </c>
      <c r="O10" s="56"/>
      <c r="P10" s="55" t="s">
        <v>139</v>
      </c>
      <c r="Q10" s="56"/>
      <c r="R10" s="62" t="s">
        <v>42</v>
      </c>
      <c r="S10" s="61"/>
      <c r="T10" s="62" t="s">
        <v>162</v>
      </c>
      <c r="U10" s="61"/>
      <c r="V10" s="63" t="s">
        <v>129</v>
      </c>
      <c r="W10" s="63"/>
      <c r="X10" s="63" t="s">
        <v>131</v>
      </c>
      <c r="Y10" s="63"/>
      <c r="Z10" s="55" t="s">
        <v>133</v>
      </c>
      <c r="AA10" s="61"/>
      <c r="AB10" s="63" t="s">
        <v>134</v>
      </c>
      <c r="AD10" s="61" t="s">
        <v>54</v>
      </c>
    </row>
    <row r="11" spans="1:32" s="59" customFormat="1" ht="16.5" x14ac:dyDescent="0.5">
      <c r="A11" s="56"/>
      <c r="B11" s="56"/>
      <c r="C11" s="56"/>
      <c r="D11" s="56"/>
      <c r="E11" s="56"/>
      <c r="F11" s="60"/>
      <c r="G11" s="56"/>
      <c r="H11" s="55" t="s">
        <v>142</v>
      </c>
      <c r="I11" s="56"/>
      <c r="J11" s="56"/>
      <c r="K11" s="56"/>
      <c r="L11" s="56"/>
      <c r="M11" s="56"/>
      <c r="N11" s="55" t="s">
        <v>160</v>
      </c>
      <c r="O11" s="56"/>
      <c r="P11" s="55" t="s">
        <v>140</v>
      </c>
      <c r="Q11" s="56"/>
      <c r="R11" s="61" t="s">
        <v>71</v>
      </c>
      <c r="S11" s="61"/>
      <c r="T11" s="179" t="s">
        <v>163</v>
      </c>
      <c r="U11" s="61"/>
      <c r="V11" s="61" t="s">
        <v>130</v>
      </c>
      <c r="W11" s="61"/>
      <c r="X11" s="61" t="s">
        <v>132</v>
      </c>
      <c r="Y11" s="61"/>
      <c r="Z11" s="55" t="s">
        <v>136</v>
      </c>
      <c r="AA11" s="61"/>
      <c r="AB11" s="61" t="s">
        <v>135</v>
      </c>
    </row>
    <row r="12" spans="1:32" s="59" customFormat="1" ht="16.5" x14ac:dyDescent="0.5">
      <c r="A12" s="56"/>
      <c r="B12" s="56"/>
      <c r="C12" s="56"/>
      <c r="D12" s="56"/>
      <c r="E12" s="216" t="s">
        <v>6</v>
      </c>
      <c r="F12" s="216"/>
      <c r="G12" s="61"/>
      <c r="H12" s="58"/>
      <c r="I12" s="56"/>
      <c r="J12" s="64"/>
      <c r="K12" s="56"/>
      <c r="L12" s="64"/>
      <c r="M12" s="56"/>
      <c r="N12" s="58" t="s">
        <v>128</v>
      </c>
      <c r="O12" s="56"/>
      <c r="P12" s="58"/>
      <c r="Q12" s="56"/>
      <c r="R12" s="58" t="s">
        <v>72</v>
      </c>
      <c r="S12" s="61"/>
      <c r="T12" s="58"/>
      <c r="U12" s="61"/>
      <c r="V12" s="58" t="s">
        <v>0</v>
      </c>
      <c r="W12" s="61"/>
      <c r="X12" s="58"/>
      <c r="Y12" s="61"/>
      <c r="Z12" s="58" t="s">
        <v>161</v>
      </c>
      <c r="AA12" s="61"/>
      <c r="AB12" s="58" t="s">
        <v>54</v>
      </c>
      <c r="AC12" s="55"/>
      <c r="AD12" s="58"/>
    </row>
    <row r="13" spans="1:32" s="59" customFormat="1" ht="16.5" x14ac:dyDescent="0.5">
      <c r="A13" s="65" t="s">
        <v>87</v>
      </c>
      <c r="E13" s="60"/>
      <c r="G13" s="61"/>
      <c r="H13" s="66">
        <v>1100000</v>
      </c>
      <c r="I13" s="66"/>
      <c r="J13" s="66">
        <v>45000</v>
      </c>
      <c r="K13" s="66"/>
      <c r="L13" s="66">
        <v>204339</v>
      </c>
      <c r="M13" s="66"/>
      <c r="N13" s="66">
        <v>40122</v>
      </c>
      <c r="O13" s="66"/>
      <c r="P13" s="66">
        <v>27498</v>
      </c>
      <c r="Q13" s="66"/>
      <c r="R13" s="66">
        <v>75610</v>
      </c>
      <c r="S13" s="66"/>
      <c r="T13" s="66">
        <v>1663609</v>
      </c>
      <c r="U13" s="66"/>
      <c r="V13" s="66">
        <v>880</v>
      </c>
      <c r="W13" s="66"/>
      <c r="X13" s="66">
        <v>188364</v>
      </c>
      <c r="Y13" s="66"/>
      <c r="Z13" s="66">
        <v>5220</v>
      </c>
      <c r="AA13" s="66"/>
      <c r="AB13" s="66">
        <v>194464</v>
      </c>
      <c r="AC13" s="66"/>
      <c r="AD13" s="66">
        <v>3350642</v>
      </c>
    </row>
    <row r="14" spans="1:32" s="65" customFormat="1" ht="16.5" x14ac:dyDescent="0.5">
      <c r="A14" s="65" t="s">
        <v>187</v>
      </c>
      <c r="E14" s="67"/>
      <c r="G14" s="68"/>
      <c r="H14" s="66">
        <v>0</v>
      </c>
      <c r="I14" s="66"/>
      <c r="J14" s="66">
        <v>0</v>
      </c>
      <c r="K14" s="66"/>
      <c r="L14" s="66">
        <v>0</v>
      </c>
      <c r="M14" s="66"/>
      <c r="N14" s="66">
        <v>0</v>
      </c>
      <c r="O14" s="66"/>
      <c r="P14" s="66">
        <v>0</v>
      </c>
      <c r="Q14" s="66"/>
      <c r="R14" s="66">
        <v>0</v>
      </c>
      <c r="S14" s="66"/>
      <c r="T14" s="66">
        <v>-66000</v>
      </c>
      <c r="U14" s="66"/>
      <c r="V14" s="66">
        <v>0</v>
      </c>
      <c r="W14" s="66"/>
      <c r="X14" s="66">
        <v>0</v>
      </c>
      <c r="Y14" s="66"/>
      <c r="Z14" s="66">
        <v>0</v>
      </c>
      <c r="AA14" s="66"/>
      <c r="AB14" s="66">
        <v>0</v>
      </c>
      <c r="AC14" s="66"/>
      <c r="AD14" s="66">
        <v>-66000</v>
      </c>
      <c r="AF14" s="69"/>
    </row>
    <row r="15" spans="1:32" s="65" customFormat="1" ht="16.5" x14ac:dyDescent="0.5">
      <c r="A15" s="65" t="s">
        <v>120</v>
      </c>
      <c r="E15" s="67"/>
      <c r="G15" s="68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F15" s="69"/>
    </row>
    <row r="16" spans="1:32" s="65" customFormat="1" ht="16.5" x14ac:dyDescent="0.5">
      <c r="B16" s="65" t="s">
        <v>118</v>
      </c>
      <c r="E16" s="67"/>
      <c r="G16" s="68"/>
      <c r="H16" s="66">
        <v>0</v>
      </c>
      <c r="I16" s="66"/>
      <c r="J16" s="66">
        <v>0</v>
      </c>
      <c r="K16" s="66"/>
      <c r="L16" s="66">
        <v>0</v>
      </c>
      <c r="M16" s="66"/>
      <c r="N16" s="66">
        <v>0</v>
      </c>
      <c r="O16" s="66"/>
      <c r="P16" s="66">
        <v>0</v>
      </c>
      <c r="Q16" s="66"/>
      <c r="R16" s="66">
        <v>0</v>
      </c>
      <c r="S16" s="66"/>
      <c r="T16" s="66">
        <v>8076</v>
      </c>
      <c r="U16" s="66"/>
      <c r="V16" s="66">
        <v>0</v>
      </c>
      <c r="W16" s="66"/>
      <c r="X16" s="66">
        <v>0</v>
      </c>
      <c r="Y16" s="66"/>
      <c r="Z16" s="66">
        <v>0</v>
      </c>
      <c r="AA16" s="66"/>
      <c r="AB16" s="66">
        <v>0</v>
      </c>
      <c r="AC16" s="66"/>
      <c r="AD16" s="66">
        <v>8076</v>
      </c>
      <c r="AF16" s="69"/>
    </row>
    <row r="17" spans="1:32" s="65" customFormat="1" ht="16.5" x14ac:dyDescent="0.5">
      <c r="B17" s="65" t="s">
        <v>190</v>
      </c>
      <c r="E17" s="67"/>
      <c r="G17" s="68"/>
      <c r="H17" s="66">
        <v>0</v>
      </c>
      <c r="I17" s="66"/>
      <c r="J17" s="66">
        <v>0</v>
      </c>
      <c r="K17" s="66"/>
      <c r="L17" s="66">
        <v>0</v>
      </c>
      <c r="M17" s="66"/>
      <c r="N17" s="66">
        <v>0</v>
      </c>
      <c r="O17" s="66"/>
      <c r="P17" s="66">
        <v>0</v>
      </c>
      <c r="Q17" s="66"/>
      <c r="R17" s="66">
        <v>0</v>
      </c>
      <c r="S17" s="66"/>
      <c r="T17" s="70">
        <v>0</v>
      </c>
      <c r="U17" s="66"/>
      <c r="V17" s="66">
        <v>0</v>
      </c>
      <c r="W17" s="66"/>
      <c r="X17" s="66">
        <v>104550</v>
      </c>
      <c r="Y17" s="66"/>
      <c r="Z17" s="66">
        <v>45</v>
      </c>
      <c r="AA17" s="66"/>
      <c r="AB17" s="66">
        <v>104595</v>
      </c>
      <c r="AC17" s="66"/>
      <c r="AD17" s="66">
        <v>104595</v>
      </c>
      <c r="AF17" s="69"/>
    </row>
    <row r="18" spans="1:32" s="65" customFormat="1" ht="17.25" thickBot="1" x14ac:dyDescent="0.55000000000000004">
      <c r="A18" s="65" t="s">
        <v>184</v>
      </c>
      <c r="E18" s="67"/>
      <c r="G18" s="68"/>
      <c r="H18" s="71">
        <v>1100000</v>
      </c>
      <c r="I18" s="66"/>
      <c r="J18" s="71">
        <v>45000</v>
      </c>
      <c r="K18" s="66"/>
      <c r="L18" s="71">
        <v>204339</v>
      </c>
      <c r="M18" s="66"/>
      <c r="N18" s="71">
        <v>40122</v>
      </c>
      <c r="O18" s="66"/>
      <c r="P18" s="71">
        <v>27498</v>
      </c>
      <c r="Q18" s="66"/>
      <c r="R18" s="71">
        <v>75610</v>
      </c>
      <c r="S18" s="66"/>
      <c r="T18" s="71">
        <v>1605685</v>
      </c>
      <c r="U18" s="66"/>
      <c r="V18" s="71">
        <v>880</v>
      </c>
      <c r="W18" s="66"/>
      <c r="X18" s="71">
        <v>292914</v>
      </c>
      <c r="Y18" s="66"/>
      <c r="Z18" s="71">
        <v>5265</v>
      </c>
      <c r="AA18" s="66"/>
      <c r="AB18" s="71">
        <v>299059</v>
      </c>
      <c r="AC18" s="66"/>
      <c r="AD18" s="71">
        <v>3397313</v>
      </c>
      <c r="AE18" s="72"/>
      <c r="AF18" s="69"/>
    </row>
    <row r="19" spans="1:32" s="65" customFormat="1" ht="17.25" thickTop="1" x14ac:dyDescent="0.5">
      <c r="E19" s="67"/>
      <c r="G19" s="68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2"/>
      <c r="AF19" s="69"/>
    </row>
    <row r="20" spans="1:32" s="59" customFormat="1" ht="16.5" x14ac:dyDescent="0.5">
      <c r="A20" s="65" t="s">
        <v>137</v>
      </c>
      <c r="E20" s="60"/>
      <c r="G20" s="61"/>
      <c r="H20" s="66">
        <v>1100000</v>
      </c>
      <c r="I20" s="66"/>
      <c r="J20" s="66">
        <v>45000</v>
      </c>
      <c r="K20" s="66"/>
      <c r="L20" s="66">
        <v>204339</v>
      </c>
      <c r="M20" s="66"/>
      <c r="N20" s="66">
        <v>40122</v>
      </c>
      <c r="O20" s="66"/>
      <c r="P20" s="66">
        <v>27498</v>
      </c>
      <c r="Q20" s="66"/>
      <c r="R20" s="66">
        <v>88894</v>
      </c>
      <c r="S20" s="66"/>
      <c r="T20" s="66">
        <v>1784204</v>
      </c>
      <c r="U20" s="66"/>
      <c r="V20" s="66">
        <v>880</v>
      </c>
      <c r="W20" s="66"/>
      <c r="X20" s="66">
        <v>295464</v>
      </c>
      <c r="Y20" s="66"/>
      <c r="Z20" s="66">
        <v>5926</v>
      </c>
      <c r="AA20" s="66"/>
      <c r="AB20" s="66">
        <v>302270</v>
      </c>
      <c r="AC20" s="66"/>
      <c r="AD20" s="66">
        <v>3592327</v>
      </c>
    </row>
    <row r="21" spans="1:32" s="59" customFormat="1" ht="16.5" x14ac:dyDescent="0.5">
      <c r="A21" s="65" t="s">
        <v>187</v>
      </c>
      <c r="E21" s="60"/>
      <c r="F21" s="59">
        <v>18</v>
      </c>
      <c r="G21" s="61"/>
      <c r="H21" s="66">
        <v>0</v>
      </c>
      <c r="I21" s="66"/>
      <c r="J21" s="66">
        <v>0</v>
      </c>
      <c r="K21" s="66"/>
      <c r="L21" s="66">
        <v>0</v>
      </c>
      <c r="M21" s="66"/>
      <c r="N21" s="66">
        <v>0</v>
      </c>
      <c r="O21" s="66"/>
      <c r="P21" s="66">
        <v>0</v>
      </c>
      <c r="Q21" s="66"/>
      <c r="R21" s="66">
        <v>0</v>
      </c>
      <c r="S21" s="66"/>
      <c r="T21" s="70">
        <v>-98998</v>
      </c>
      <c r="U21" s="66"/>
      <c r="V21" s="66">
        <v>0</v>
      </c>
      <c r="W21" s="66"/>
      <c r="X21" s="66">
        <v>0</v>
      </c>
      <c r="Y21" s="66"/>
      <c r="Z21" s="66">
        <v>0</v>
      </c>
      <c r="AA21" s="66"/>
      <c r="AB21" s="66">
        <v>0</v>
      </c>
      <c r="AC21" s="66"/>
      <c r="AD21" s="66">
        <f>SUM(H21:AB21)</f>
        <v>-98998</v>
      </c>
    </row>
    <row r="22" spans="1:32" s="65" customFormat="1" ht="16.5" x14ac:dyDescent="0.5">
      <c r="A22" s="65" t="s">
        <v>120</v>
      </c>
      <c r="E22" s="67"/>
      <c r="G22" s="68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F22" s="69"/>
    </row>
    <row r="23" spans="1:32" s="65" customFormat="1" ht="16.5" x14ac:dyDescent="0.5">
      <c r="B23" s="65" t="s">
        <v>118</v>
      </c>
      <c r="E23" s="67"/>
      <c r="G23" s="68"/>
      <c r="H23" s="66">
        <v>0</v>
      </c>
      <c r="I23" s="66"/>
      <c r="J23" s="66">
        <v>0</v>
      </c>
      <c r="K23" s="66"/>
      <c r="L23" s="66">
        <v>0</v>
      </c>
      <c r="M23" s="66"/>
      <c r="N23" s="66">
        <v>0</v>
      </c>
      <c r="O23" s="66"/>
      <c r="P23" s="66">
        <v>0</v>
      </c>
      <c r="Q23" s="66"/>
      <c r="R23" s="66">
        <v>0</v>
      </c>
      <c r="S23" s="66"/>
      <c r="T23" s="70">
        <f>'งบกำไรขาดทุนเบ็ดเสร็จ (ต่อ)'!G27</f>
        <v>177749</v>
      </c>
      <c r="U23" s="66"/>
      <c r="V23" s="66">
        <v>0</v>
      </c>
      <c r="W23" s="66"/>
      <c r="X23" s="66">
        <v>0</v>
      </c>
      <c r="Y23" s="66"/>
      <c r="Z23" s="66">
        <v>0</v>
      </c>
      <c r="AA23" s="66"/>
      <c r="AB23" s="66">
        <v>0</v>
      </c>
      <c r="AC23" s="66"/>
      <c r="AD23" s="66">
        <f>SUM(H23:AB23)</f>
        <v>177749</v>
      </c>
      <c r="AF23" s="69"/>
    </row>
    <row r="24" spans="1:32" s="65" customFormat="1" ht="16.5" x14ac:dyDescent="0.5">
      <c r="B24" s="65" t="s">
        <v>177</v>
      </c>
      <c r="E24" s="67"/>
      <c r="G24" s="68"/>
      <c r="H24" s="66">
        <v>0</v>
      </c>
      <c r="I24" s="66"/>
      <c r="J24" s="66">
        <v>0</v>
      </c>
      <c r="K24" s="66"/>
      <c r="L24" s="66">
        <v>0</v>
      </c>
      <c r="M24" s="66"/>
      <c r="N24" s="66">
        <v>0</v>
      </c>
      <c r="O24" s="66"/>
      <c r="P24" s="66">
        <v>0</v>
      </c>
      <c r="Q24" s="66"/>
      <c r="R24" s="66">
        <v>0</v>
      </c>
      <c r="S24" s="66"/>
      <c r="T24" s="70">
        <v>0</v>
      </c>
      <c r="U24" s="66"/>
      <c r="V24" s="66">
        <v>0</v>
      </c>
      <c r="W24" s="66"/>
      <c r="X24" s="66">
        <f>'งบกำไรขาดทุนเบ็ดเสร็จ (ต่อ)'!G33+'งบกำไรขาดทุนเบ็ดเสร็จ (ต่อ)'!G35</f>
        <v>-155549</v>
      </c>
      <c r="Y24" s="66"/>
      <c r="Z24" s="66">
        <f>'งบกำไรขาดทุนเบ็ดเสร็จ (ต่อ)'!G32</f>
        <v>-1388</v>
      </c>
      <c r="AA24" s="66"/>
      <c r="AB24" s="66">
        <f>SUM(V24:Z24)</f>
        <v>-156937</v>
      </c>
      <c r="AC24" s="66"/>
      <c r="AD24" s="66">
        <f>AB24</f>
        <v>-156937</v>
      </c>
      <c r="AF24" s="69"/>
    </row>
    <row r="25" spans="1:32" s="65" customFormat="1" ht="17.25" thickBot="1" x14ac:dyDescent="0.55000000000000004">
      <c r="A25" s="65" t="s">
        <v>185</v>
      </c>
      <c r="E25" s="67"/>
      <c r="G25" s="68"/>
      <c r="H25" s="71">
        <f>SUM(H20:H24)</f>
        <v>1100000</v>
      </c>
      <c r="I25" s="66"/>
      <c r="J25" s="71">
        <f>SUM(J20:J24)</f>
        <v>45000</v>
      </c>
      <c r="K25" s="66"/>
      <c r="L25" s="71">
        <f>SUM(L20:L24)</f>
        <v>204339</v>
      </c>
      <c r="M25" s="66"/>
      <c r="N25" s="71">
        <f>SUM(N20:N24)</f>
        <v>40122</v>
      </c>
      <c r="O25" s="66"/>
      <c r="P25" s="71">
        <f>SUM(P20:P24)</f>
        <v>27498</v>
      </c>
      <c r="Q25" s="66"/>
      <c r="R25" s="71">
        <f>SUM(R20:R24)</f>
        <v>88894</v>
      </c>
      <c r="S25" s="66"/>
      <c r="T25" s="71">
        <f>SUM(T20:T24)</f>
        <v>1862955</v>
      </c>
      <c r="U25" s="66"/>
      <c r="V25" s="71">
        <f>SUM(V20:V24)</f>
        <v>880</v>
      </c>
      <c r="W25" s="66"/>
      <c r="X25" s="71">
        <f>SUM(X20:X24)</f>
        <v>139915</v>
      </c>
      <c r="Y25" s="66"/>
      <c r="Z25" s="71">
        <f>SUM(Z20:Z24)</f>
        <v>4538</v>
      </c>
      <c r="AA25" s="66"/>
      <c r="AB25" s="71">
        <f>SUM(AB20:AB24)</f>
        <v>145333</v>
      </c>
      <c r="AC25" s="66"/>
      <c r="AD25" s="71">
        <f>SUM(AD20:AD24)</f>
        <v>3514141</v>
      </c>
      <c r="AE25" s="72"/>
      <c r="AF25" s="69"/>
    </row>
    <row r="26" spans="1:32" s="9" customFormat="1" ht="15" thickTop="1" x14ac:dyDescent="0.5">
      <c r="E26" s="10"/>
      <c r="G26" s="11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13"/>
      <c r="AF26" s="12"/>
    </row>
    <row r="27" spans="1:32" s="14" customFormat="1" ht="23.25" x14ac:dyDescent="0.5">
      <c r="A27" s="217" t="s">
        <v>84</v>
      </c>
      <c r="B27" s="217"/>
      <c r="C27" s="217"/>
      <c r="D27" s="217"/>
      <c r="E27" s="217"/>
      <c r="F27" s="217"/>
      <c r="G27" s="217"/>
      <c r="H27" s="217"/>
      <c r="I27" s="217"/>
      <c r="J27" s="217"/>
      <c r="K27" s="217"/>
      <c r="L27" s="217"/>
      <c r="M27" s="217"/>
      <c r="N27" s="217"/>
      <c r="O27" s="217"/>
      <c r="P27" s="217"/>
      <c r="Q27" s="217"/>
      <c r="R27" s="217"/>
      <c r="S27" s="217"/>
      <c r="T27" s="217"/>
      <c r="U27" s="217"/>
      <c r="V27" s="217"/>
      <c r="W27" s="217"/>
      <c r="X27" s="217"/>
      <c r="Y27" s="217"/>
      <c r="Z27" s="217"/>
      <c r="AA27" s="217"/>
      <c r="AB27" s="217"/>
    </row>
    <row r="28" spans="1:32" x14ac:dyDescent="0.5">
      <c r="H28" s="52"/>
      <c r="J28" s="175"/>
      <c r="L28" s="175"/>
      <c r="N28" s="175"/>
      <c r="P28" s="175"/>
      <c r="R28" s="52"/>
      <c r="T28" s="176"/>
      <c r="Z28" s="52"/>
      <c r="AB28" s="175"/>
      <c r="AD28" s="175"/>
    </row>
  </sheetData>
  <mergeCells count="10">
    <mergeCell ref="E12:F12"/>
    <mergeCell ref="A27:AB27"/>
    <mergeCell ref="R9:T9"/>
    <mergeCell ref="V9:AB9"/>
    <mergeCell ref="A3:AD3"/>
    <mergeCell ref="H7:AD7"/>
    <mergeCell ref="H8:AD8"/>
    <mergeCell ref="A4:AD4"/>
    <mergeCell ref="A5:AD5"/>
    <mergeCell ref="A6:AD6"/>
  </mergeCells>
  <pageMargins left="0.39370078740157483" right="0.39370078740157483" top="0.98425196850393704" bottom="0.78740157480314965" header="0.51181102362204722" footer="0.39370078740157483"/>
  <pageSetup paperSize="9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8"/>
  <sheetViews>
    <sheetView view="pageBreakPreview" zoomScaleNormal="100" zoomScaleSheetLayoutView="100" workbookViewId="0">
      <selection activeCell="Z3" sqref="Z3"/>
    </sheetView>
  </sheetViews>
  <sheetFormatPr defaultRowHeight="21" x14ac:dyDescent="0.5"/>
  <cols>
    <col min="1" max="1" width="1.28515625" style="8" customWidth="1"/>
    <col min="2" max="2" width="1.140625" style="8" customWidth="1"/>
    <col min="3" max="3" width="1.42578125" style="8" customWidth="1"/>
    <col min="4" max="4" width="27.7109375" style="8" customWidth="1"/>
    <col min="5" max="5" width="3.28515625" style="8" customWidth="1"/>
    <col min="6" max="6" width="2.140625" style="15" customWidth="1"/>
    <col min="7" max="7" width="1" style="8" customWidth="1"/>
    <col min="8" max="8" width="11.85546875" style="8" customWidth="1"/>
    <col min="9" max="9" width="0.85546875" style="8" customWidth="1"/>
    <col min="10" max="10" width="11.85546875" style="8" customWidth="1"/>
    <col min="11" max="11" width="0.85546875" style="8" customWidth="1"/>
    <col min="12" max="12" width="11.85546875" style="8" customWidth="1"/>
    <col min="13" max="13" width="0.85546875" style="8" customWidth="1"/>
    <col min="14" max="14" width="11.85546875" style="8" customWidth="1"/>
    <col min="15" max="15" width="0.85546875" style="8" customWidth="1"/>
    <col min="16" max="16" width="11.85546875" style="8" customWidth="1"/>
    <col min="17" max="17" width="0.85546875" style="8" customWidth="1"/>
    <col min="18" max="18" width="11.85546875" style="8" customWidth="1"/>
    <col min="19" max="19" width="0.85546875" style="8" customWidth="1"/>
    <col min="20" max="20" width="11.85546875" style="8" customWidth="1"/>
    <col min="21" max="21" width="0.85546875" style="8" customWidth="1"/>
    <col min="22" max="22" width="11.85546875" style="8" customWidth="1"/>
    <col min="23" max="23" width="1" style="8" customWidth="1"/>
    <col min="24" max="24" width="11.85546875" style="8" customWidth="1"/>
    <col min="25" max="25" width="15.140625" style="8" bestFit="1" customWidth="1"/>
    <col min="26" max="16384" width="9.140625" style="8"/>
  </cols>
  <sheetData>
    <row r="1" spans="1:25" s="46" customFormat="1" ht="24" customHeight="1" x14ac:dyDescent="0.5">
      <c r="A1" s="39"/>
      <c r="B1" s="39"/>
      <c r="C1" s="39"/>
      <c r="D1" s="39"/>
      <c r="E1" s="45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S1" s="200"/>
      <c r="U1" s="39"/>
      <c r="V1" s="198" t="s">
        <v>85</v>
      </c>
    </row>
    <row r="2" spans="1:25" s="46" customFormat="1" ht="24" customHeight="1" x14ac:dyDescent="0.5">
      <c r="A2" s="37"/>
      <c r="B2" s="37"/>
      <c r="C2" s="37"/>
      <c r="D2" s="37"/>
      <c r="E2" s="45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43"/>
      <c r="S2" s="43"/>
      <c r="U2" s="37"/>
      <c r="V2" s="44" t="s">
        <v>86</v>
      </c>
    </row>
    <row r="3" spans="1:25" ht="23.25" x14ac:dyDescent="0.5">
      <c r="A3" s="201">
        <v>9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</row>
    <row r="4" spans="1:25" s="6" customFormat="1" ht="23.25" x14ac:dyDescent="0.5">
      <c r="A4" s="203" t="s">
        <v>95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</row>
    <row r="5" spans="1:25" s="6" customFormat="1" ht="23.25" x14ac:dyDescent="0.5">
      <c r="A5" s="203" t="s">
        <v>191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</row>
    <row r="6" spans="1:25" s="6" customFormat="1" ht="23.25" x14ac:dyDescent="0.5">
      <c r="A6" s="203" t="s">
        <v>183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</row>
    <row r="7" spans="1:25" s="59" customFormat="1" ht="16.5" x14ac:dyDescent="0.5">
      <c r="A7" s="55"/>
      <c r="B7" s="56"/>
      <c r="C7" s="56"/>
      <c r="D7" s="56"/>
      <c r="E7" s="56"/>
      <c r="F7" s="57"/>
      <c r="G7" s="56"/>
      <c r="H7" s="220" t="s">
        <v>97</v>
      </c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</row>
    <row r="8" spans="1:25" s="59" customFormat="1" ht="16.5" x14ac:dyDescent="0.5">
      <c r="A8" s="55"/>
      <c r="B8" s="56"/>
      <c r="D8" s="56"/>
      <c r="E8" s="56"/>
      <c r="F8" s="57"/>
      <c r="G8" s="56"/>
      <c r="H8" s="218" t="s">
        <v>46</v>
      </c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  <c r="U8" s="218"/>
      <c r="V8" s="218"/>
      <c r="W8" s="218"/>
      <c r="X8" s="218"/>
    </row>
    <row r="9" spans="1:25" s="59" customFormat="1" ht="16.5" x14ac:dyDescent="0.5">
      <c r="A9" s="56"/>
      <c r="B9" s="56"/>
      <c r="C9" s="56"/>
      <c r="D9" s="56"/>
      <c r="E9" s="56"/>
      <c r="F9" s="60"/>
      <c r="G9" s="56"/>
      <c r="H9" s="55" t="s">
        <v>13</v>
      </c>
      <c r="I9" s="56"/>
      <c r="J9" s="55" t="s">
        <v>123</v>
      </c>
      <c r="K9" s="56"/>
      <c r="L9" s="55" t="s">
        <v>125</v>
      </c>
      <c r="M9" s="56"/>
      <c r="N9" s="55" t="s">
        <v>125</v>
      </c>
      <c r="O9" s="56"/>
      <c r="P9" s="55" t="s">
        <v>138</v>
      </c>
      <c r="Q9" s="56"/>
      <c r="R9" s="221" t="s">
        <v>52</v>
      </c>
      <c r="S9" s="221"/>
      <c r="T9" s="221"/>
      <c r="U9" s="61"/>
      <c r="V9" s="74" t="s">
        <v>143</v>
      </c>
      <c r="W9" s="74"/>
      <c r="X9" s="61" t="s">
        <v>53</v>
      </c>
    </row>
    <row r="10" spans="1:25" s="59" customFormat="1" ht="16.5" x14ac:dyDescent="0.5">
      <c r="A10" s="56"/>
      <c r="B10" s="56"/>
      <c r="C10" s="56"/>
      <c r="D10" s="56"/>
      <c r="E10" s="56"/>
      <c r="F10" s="60"/>
      <c r="G10" s="56"/>
      <c r="H10" s="61" t="s">
        <v>141</v>
      </c>
      <c r="I10" s="56"/>
      <c r="J10" s="55" t="s">
        <v>124</v>
      </c>
      <c r="K10" s="56"/>
      <c r="L10" s="55" t="s">
        <v>126</v>
      </c>
      <c r="M10" s="56"/>
      <c r="N10" s="55" t="s">
        <v>127</v>
      </c>
      <c r="O10" s="56"/>
      <c r="P10" s="55" t="s">
        <v>139</v>
      </c>
      <c r="Q10" s="56"/>
      <c r="R10" s="220"/>
      <c r="S10" s="220"/>
      <c r="T10" s="220"/>
      <c r="U10" s="61"/>
      <c r="V10" s="75" t="s">
        <v>12</v>
      </c>
      <c r="W10" s="74"/>
      <c r="X10" s="61" t="s">
        <v>54</v>
      </c>
    </row>
    <row r="11" spans="1:25" s="59" customFormat="1" ht="16.5" x14ac:dyDescent="0.5">
      <c r="A11" s="56"/>
      <c r="B11" s="56"/>
      <c r="C11" s="56"/>
      <c r="D11" s="56"/>
      <c r="E11" s="56"/>
      <c r="F11" s="60"/>
      <c r="G11" s="56"/>
      <c r="H11" s="55" t="s">
        <v>142</v>
      </c>
      <c r="I11" s="56"/>
      <c r="K11" s="56"/>
      <c r="M11" s="56"/>
      <c r="N11" s="55" t="s">
        <v>160</v>
      </c>
      <c r="O11" s="56"/>
      <c r="P11" s="55" t="s">
        <v>140</v>
      </c>
      <c r="Q11" s="56"/>
      <c r="R11" s="61" t="s">
        <v>42</v>
      </c>
      <c r="S11" s="61"/>
      <c r="T11" s="61" t="s">
        <v>41</v>
      </c>
      <c r="U11" s="61"/>
      <c r="V11" s="63" t="s">
        <v>129</v>
      </c>
      <c r="W11" s="63"/>
    </row>
    <row r="12" spans="1:25" s="59" customFormat="1" ht="16.5" x14ac:dyDescent="0.5">
      <c r="A12" s="56"/>
      <c r="B12" s="56"/>
      <c r="C12" s="56"/>
      <c r="D12" s="56"/>
      <c r="E12" s="56"/>
      <c r="F12" s="60"/>
      <c r="G12" s="56"/>
      <c r="I12" s="56"/>
      <c r="J12" s="56"/>
      <c r="K12" s="56"/>
      <c r="L12" s="56"/>
      <c r="M12" s="56"/>
      <c r="N12" s="61" t="s">
        <v>128</v>
      </c>
      <c r="O12" s="56"/>
      <c r="Q12" s="56"/>
      <c r="R12" s="61" t="s">
        <v>71</v>
      </c>
      <c r="S12" s="61"/>
      <c r="U12" s="61"/>
      <c r="V12" s="61" t="s">
        <v>130</v>
      </c>
      <c r="W12" s="61"/>
    </row>
    <row r="13" spans="1:25" s="59" customFormat="1" ht="16.5" x14ac:dyDescent="0.5">
      <c r="A13" s="56"/>
      <c r="B13" s="56"/>
      <c r="C13" s="56"/>
      <c r="D13" s="56"/>
      <c r="E13" s="216" t="s">
        <v>6</v>
      </c>
      <c r="F13" s="216"/>
      <c r="G13" s="61"/>
      <c r="H13" s="58"/>
      <c r="I13" s="56"/>
      <c r="J13" s="64"/>
      <c r="K13" s="56"/>
      <c r="L13" s="64"/>
      <c r="M13" s="56"/>
      <c r="N13" s="76"/>
      <c r="O13" s="56"/>
      <c r="P13" s="58"/>
      <c r="Q13" s="56"/>
      <c r="R13" s="58" t="s">
        <v>72</v>
      </c>
      <c r="S13" s="61"/>
      <c r="T13" s="58"/>
      <c r="U13" s="61"/>
      <c r="V13" s="58" t="s">
        <v>0</v>
      </c>
      <c r="W13" s="61"/>
      <c r="X13" s="58"/>
    </row>
    <row r="14" spans="1:25" s="59" customFormat="1" ht="16.5" x14ac:dyDescent="0.5">
      <c r="A14" s="65" t="s">
        <v>87</v>
      </c>
      <c r="E14" s="60"/>
      <c r="G14" s="61"/>
      <c r="H14" s="66">
        <v>1100000</v>
      </c>
      <c r="I14" s="66"/>
      <c r="J14" s="66">
        <v>45000</v>
      </c>
      <c r="K14" s="66"/>
      <c r="L14" s="66">
        <v>204339</v>
      </c>
      <c r="M14" s="66"/>
      <c r="N14" s="66">
        <v>40122</v>
      </c>
      <c r="O14" s="66"/>
      <c r="P14" s="66">
        <v>27498</v>
      </c>
      <c r="Q14" s="66"/>
      <c r="R14" s="66">
        <v>75610</v>
      </c>
      <c r="S14" s="66"/>
      <c r="T14" s="66">
        <v>454149</v>
      </c>
      <c r="U14" s="66"/>
      <c r="V14" s="66">
        <v>880</v>
      </c>
      <c r="W14" s="66"/>
      <c r="X14" s="66">
        <v>1947598</v>
      </c>
    </row>
    <row r="15" spans="1:25" s="65" customFormat="1" ht="16.5" x14ac:dyDescent="0.5">
      <c r="A15" s="65" t="s">
        <v>187</v>
      </c>
      <c r="E15" s="67"/>
      <c r="G15" s="68"/>
      <c r="H15" s="66">
        <v>0</v>
      </c>
      <c r="I15" s="66"/>
      <c r="J15" s="66">
        <v>0</v>
      </c>
      <c r="K15" s="66"/>
      <c r="L15" s="66">
        <v>0</v>
      </c>
      <c r="M15" s="66"/>
      <c r="N15" s="66">
        <v>0</v>
      </c>
      <c r="O15" s="66"/>
      <c r="P15" s="66">
        <v>0</v>
      </c>
      <c r="Q15" s="66"/>
      <c r="R15" s="66">
        <v>0</v>
      </c>
      <c r="S15" s="66"/>
      <c r="T15" s="66">
        <v>-66000</v>
      </c>
      <c r="U15" s="66"/>
      <c r="V15" s="66">
        <v>0</v>
      </c>
      <c r="W15" s="66"/>
      <c r="X15" s="66">
        <v>-66000</v>
      </c>
      <c r="Y15" s="69"/>
    </row>
    <row r="16" spans="1:25" s="65" customFormat="1" ht="16.5" x14ac:dyDescent="0.5">
      <c r="A16" s="65" t="s">
        <v>120</v>
      </c>
      <c r="E16" s="67"/>
      <c r="G16" s="68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9"/>
    </row>
    <row r="17" spans="1:25" s="65" customFormat="1" ht="16.5" x14ac:dyDescent="0.5">
      <c r="B17" s="65" t="s">
        <v>118</v>
      </c>
      <c r="E17" s="67"/>
      <c r="G17" s="68"/>
      <c r="H17" s="66">
        <v>0</v>
      </c>
      <c r="I17" s="66"/>
      <c r="J17" s="66">
        <v>0</v>
      </c>
      <c r="K17" s="66"/>
      <c r="L17" s="66">
        <v>0</v>
      </c>
      <c r="M17" s="66"/>
      <c r="N17" s="66">
        <v>0</v>
      </c>
      <c r="O17" s="66"/>
      <c r="P17" s="66">
        <v>0</v>
      </c>
      <c r="Q17" s="66"/>
      <c r="R17" s="66">
        <v>0</v>
      </c>
      <c r="S17" s="66"/>
      <c r="T17" s="66">
        <v>143023</v>
      </c>
      <c r="U17" s="66"/>
      <c r="V17" s="66">
        <v>0</v>
      </c>
      <c r="W17" s="66"/>
      <c r="X17" s="66">
        <v>143023</v>
      </c>
      <c r="Y17" s="69"/>
    </row>
    <row r="18" spans="1:25" s="65" customFormat="1" ht="16.5" x14ac:dyDescent="0.5">
      <c r="B18" s="65" t="s">
        <v>190</v>
      </c>
      <c r="E18" s="67"/>
      <c r="G18" s="68"/>
      <c r="H18" s="66">
        <v>0</v>
      </c>
      <c r="I18" s="66"/>
      <c r="J18" s="66">
        <v>0</v>
      </c>
      <c r="K18" s="66"/>
      <c r="L18" s="66">
        <v>0</v>
      </c>
      <c r="M18" s="66"/>
      <c r="N18" s="66">
        <v>0</v>
      </c>
      <c r="O18" s="66"/>
      <c r="P18" s="66">
        <v>0</v>
      </c>
      <c r="Q18" s="66"/>
      <c r="R18" s="66">
        <v>0</v>
      </c>
      <c r="S18" s="66"/>
      <c r="T18" s="70">
        <v>0</v>
      </c>
      <c r="U18" s="66"/>
      <c r="V18" s="66">
        <v>0</v>
      </c>
      <c r="W18" s="66"/>
      <c r="X18" s="66">
        <v>0</v>
      </c>
      <c r="Y18" s="69"/>
    </row>
    <row r="19" spans="1:25" s="65" customFormat="1" ht="17.25" thickBot="1" x14ac:dyDescent="0.55000000000000004">
      <c r="A19" s="65" t="s">
        <v>184</v>
      </c>
      <c r="E19" s="67"/>
      <c r="G19" s="68"/>
      <c r="H19" s="71">
        <v>1100000</v>
      </c>
      <c r="I19" s="66"/>
      <c r="J19" s="71">
        <v>45000</v>
      </c>
      <c r="K19" s="66"/>
      <c r="L19" s="71">
        <v>204339</v>
      </c>
      <c r="M19" s="66"/>
      <c r="N19" s="71">
        <v>40122</v>
      </c>
      <c r="O19" s="66"/>
      <c r="P19" s="71">
        <v>27498</v>
      </c>
      <c r="Q19" s="66"/>
      <c r="R19" s="71">
        <v>75610</v>
      </c>
      <c r="S19" s="66"/>
      <c r="T19" s="71">
        <v>531172</v>
      </c>
      <c r="U19" s="66"/>
      <c r="V19" s="71">
        <v>880</v>
      </c>
      <c r="W19" s="66"/>
      <c r="X19" s="71">
        <v>2024621</v>
      </c>
      <c r="Y19" s="69"/>
    </row>
    <row r="20" spans="1:25" s="65" customFormat="1" ht="17.25" thickTop="1" x14ac:dyDescent="0.5">
      <c r="E20" s="67"/>
      <c r="G20" s="68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69"/>
    </row>
    <row r="21" spans="1:25" s="59" customFormat="1" ht="16.5" x14ac:dyDescent="0.5">
      <c r="A21" s="65" t="s">
        <v>137</v>
      </c>
      <c r="E21" s="60"/>
      <c r="G21" s="61"/>
      <c r="H21" s="66">
        <v>1100000</v>
      </c>
      <c r="I21" s="66"/>
      <c r="J21" s="66">
        <v>45000</v>
      </c>
      <c r="K21" s="66"/>
      <c r="L21" s="66">
        <v>204339</v>
      </c>
      <c r="M21" s="66"/>
      <c r="N21" s="66">
        <v>40122</v>
      </c>
      <c r="O21" s="66"/>
      <c r="P21" s="66">
        <v>27498</v>
      </c>
      <c r="Q21" s="66"/>
      <c r="R21" s="66">
        <v>88894</v>
      </c>
      <c r="S21" s="66"/>
      <c r="T21" s="66">
        <v>617749</v>
      </c>
      <c r="U21" s="66"/>
      <c r="V21" s="66">
        <v>880</v>
      </c>
      <c r="W21" s="66"/>
      <c r="X21" s="66">
        <v>2124482</v>
      </c>
    </row>
    <row r="22" spans="1:25" s="59" customFormat="1" ht="16.5" x14ac:dyDescent="0.5">
      <c r="A22" s="65" t="s">
        <v>187</v>
      </c>
      <c r="E22" s="60"/>
      <c r="F22" s="59">
        <v>18</v>
      </c>
      <c r="G22" s="61"/>
      <c r="H22" s="66">
        <v>0</v>
      </c>
      <c r="I22" s="66"/>
      <c r="J22" s="66">
        <v>0</v>
      </c>
      <c r="K22" s="66"/>
      <c r="L22" s="66">
        <v>0</v>
      </c>
      <c r="M22" s="66"/>
      <c r="N22" s="66">
        <v>0</v>
      </c>
      <c r="O22" s="66"/>
      <c r="P22" s="66">
        <v>0</v>
      </c>
      <c r="Q22" s="66"/>
      <c r="R22" s="66">
        <v>0</v>
      </c>
      <c r="S22" s="66"/>
      <c r="T22" s="66">
        <v>-98998</v>
      </c>
      <c r="U22" s="66"/>
      <c r="V22" s="66">
        <v>0</v>
      </c>
      <c r="W22" s="66"/>
      <c r="X22" s="66">
        <f>SUM(H22:V22)</f>
        <v>-98998</v>
      </c>
    </row>
    <row r="23" spans="1:25" s="65" customFormat="1" ht="16.5" x14ac:dyDescent="0.5">
      <c r="A23" s="65" t="s">
        <v>120</v>
      </c>
      <c r="E23" s="67"/>
      <c r="G23" s="68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9"/>
    </row>
    <row r="24" spans="1:25" s="65" customFormat="1" ht="16.5" x14ac:dyDescent="0.5">
      <c r="B24" s="65" t="s">
        <v>118</v>
      </c>
      <c r="E24" s="67"/>
      <c r="G24" s="68"/>
      <c r="H24" s="66">
        <v>0</v>
      </c>
      <c r="I24" s="66"/>
      <c r="J24" s="66">
        <v>0</v>
      </c>
      <c r="K24" s="66"/>
      <c r="L24" s="66">
        <v>0</v>
      </c>
      <c r="M24" s="66"/>
      <c r="N24" s="66">
        <v>0</v>
      </c>
      <c r="O24" s="66"/>
      <c r="P24" s="66">
        <v>0</v>
      </c>
      <c r="Q24" s="66"/>
      <c r="R24" s="66">
        <v>0</v>
      </c>
      <c r="S24" s="66"/>
      <c r="T24" s="66">
        <f>'งบกำไรขาดทุนเบ็ดเสร็จ (ต่อ)'!K27</f>
        <v>116692</v>
      </c>
      <c r="U24" s="66"/>
      <c r="V24" s="66">
        <v>0</v>
      </c>
      <c r="W24" s="66"/>
      <c r="X24" s="66">
        <f>SUM(H24:V24)</f>
        <v>116692</v>
      </c>
      <c r="Y24" s="69"/>
    </row>
    <row r="25" spans="1:25" s="65" customFormat="1" ht="16.5" x14ac:dyDescent="0.5">
      <c r="B25" s="65" t="s">
        <v>190</v>
      </c>
      <c r="E25" s="67"/>
      <c r="G25" s="68"/>
      <c r="H25" s="66">
        <v>0</v>
      </c>
      <c r="I25" s="66"/>
      <c r="J25" s="66">
        <v>0</v>
      </c>
      <c r="K25" s="66"/>
      <c r="L25" s="66">
        <v>0</v>
      </c>
      <c r="M25" s="66"/>
      <c r="N25" s="66">
        <v>0</v>
      </c>
      <c r="O25" s="66"/>
      <c r="P25" s="66">
        <v>0</v>
      </c>
      <c r="Q25" s="66"/>
      <c r="R25" s="66">
        <v>0</v>
      </c>
      <c r="S25" s="66"/>
      <c r="T25" s="66">
        <v>0</v>
      </c>
      <c r="U25" s="66"/>
      <c r="V25" s="66">
        <v>0</v>
      </c>
      <c r="W25" s="66"/>
      <c r="X25" s="66">
        <f t="shared" ref="X25" si="0">SUM(H25:V25)</f>
        <v>0</v>
      </c>
      <c r="Y25" s="69"/>
    </row>
    <row r="26" spans="1:25" s="65" customFormat="1" ht="17.25" thickBot="1" x14ac:dyDescent="0.55000000000000004">
      <c r="A26" s="65" t="s">
        <v>185</v>
      </c>
      <c r="E26" s="67"/>
      <c r="G26" s="68"/>
      <c r="H26" s="71">
        <f>SUM(H21:H25)</f>
        <v>1100000</v>
      </c>
      <c r="I26" s="66"/>
      <c r="J26" s="71">
        <f>SUM(J21:J25)</f>
        <v>45000</v>
      </c>
      <c r="K26" s="66"/>
      <c r="L26" s="71">
        <f>SUM(L21:L25)</f>
        <v>204339</v>
      </c>
      <c r="M26" s="66"/>
      <c r="N26" s="71">
        <f>SUM(N21:N25)</f>
        <v>40122</v>
      </c>
      <c r="O26" s="66"/>
      <c r="P26" s="71">
        <f>SUM(P21:P25)</f>
        <v>27498</v>
      </c>
      <c r="Q26" s="66"/>
      <c r="R26" s="71">
        <f>SUM(R21:R25)</f>
        <v>88894</v>
      </c>
      <c r="S26" s="66"/>
      <c r="T26" s="71">
        <f>SUM(T21:T25)</f>
        <v>635443</v>
      </c>
      <c r="U26" s="66"/>
      <c r="V26" s="71">
        <f>SUM(V21:V25)</f>
        <v>880</v>
      </c>
      <c r="W26" s="66"/>
      <c r="X26" s="71">
        <f>SUM(X21:X25)</f>
        <v>2142176</v>
      </c>
      <c r="Y26" s="69"/>
    </row>
    <row r="27" spans="1:25" s="14" customFormat="1" ht="24" thickTop="1" x14ac:dyDescent="0.5">
      <c r="A27" s="217" t="s">
        <v>84</v>
      </c>
      <c r="B27" s="217"/>
      <c r="C27" s="217"/>
      <c r="D27" s="217"/>
      <c r="E27" s="217"/>
      <c r="F27" s="217"/>
      <c r="G27" s="217"/>
      <c r="H27" s="217"/>
      <c r="I27" s="217"/>
      <c r="J27" s="217"/>
      <c r="K27" s="217"/>
      <c r="L27" s="217"/>
      <c r="M27" s="217"/>
      <c r="N27" s="217"/>
      <c r="O27" s="217"/>
      <c r="P27" s="217"/>
      <c r="Q27" s="217"/>
      <c r="R27" s="217"/>
      <c r="S27" s="217"/>
      <c r="T27" s="217"/>
      <c r="U27" s="217"/>
      <c r="V27" s="217"/>
      <c r="W27" s="217"/>
    </row>
    <row r="28" spans="1:25" x14ac:dyDescent="0.5">
      <c r="H28" s="175">
        <f>H26-'งบแสดงฐานะการเงิน '!M89</f>
        <v>0</v>
      </c>
      <c r="J28" s="175">
        <f>J26-'งบแสดงฐานะการเงิน '!M90</f>
        <v>0</v>
      </c>
      <c r="L28" s="175">
        <f>L26-'งบแสดงฐานะการเงิน '!M91</f>
        <v>0</v>
      </c>
      <c r="N28" s="175">
        <f>N26-'งบแสดงฐานะการเงิน '!M92</f>
        <v>0</v>
      </c>
      <c r="P28" s="175">
        <f>P26-'งบแสดงฐานะการเงิน '!M93</f>
        <v>0</v>
      </c>
      <c r="R28" s="175">
        <f>R26-'งบแสดงฐานะการเงิน '!M96</f>
        <v>0</v>
      </c>
      <c r="T28" s="175">
        <f>T26-'งบแสดงฐานะการเงิน '!M97</f>
        <v>0</v>
      </c>
      <c r="V28" s="175">
        <f>V26-'งบแสดงฐานะการเงิน '!M98</f>
        <v>0</v>
      </c>
      <c r="X28" s="175">
        <f>X26-'งบแสดงฐานะการเงิน '!M99</f>
        <v>0</v>
      </c>
    </row>
  </sheetData>
  <mergeCells count="10">
    <mergeCell ref="A3:X3"/>
    <mergeCell ref="A4:X4"/>
    <mergeCell ref="A5:X5"/>
    <mergeCell ref="A6:X6"/>
    <mergeCell ref="H7:X7"/>
    <mergeCell ref="H8:X8"/>
    <mergeCell ref="R9:T9"/>
    <mergeCell ref="E13:F13"/>
    <mergeCell ref="A27:W27"/>
    <mergeCell ref="R10:T10"/>
  </mergeCells>
  <pageMargins left="0.39370078740157483" right="0.39370078740157483" top="0.98425196850393704" bottom="0.78740157480314965" header="0.51181102362204722" footer="0.3937007874015748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view="pageBreakPreview" zoomScaleNormal="120" zoomScaleSheetLayoutView="100" workbookViewId="0">
      <selection activeCell="Q11" sqref="Q11"/>
    </sheetView>
  </sheetViews>
  <sheetFormatPr defaultRowHeight="23.45" customHeight="1" x14ac:dyDescent="0.5"/>
  <cols>
    <col min="1" max="1" width="1.42578125" style="1" customWidth="1"/>
    <col min="2" max="2" width="2" style="1" customWidth="1"/>
    <col min="3" max="4" width="1.42578125" style="1" customWidth="1"/>
    <col min="5" max="5" width="41.42578125" style="1" customWidth="1"/>
    <col min="6" max="6" width="0.85546875" style="1" customWidth="1"/>
    <col min="7" max="7" width="1.5703125" style="1" hidden="1" customWidth="1"/>
    <col min="8" max="8" width="10.5703125" style="1" customWidth="1"/>
    <col min="9" max="9" width="0.7109375" style="1" customWidth="1"/>
    <col min="10" max="10" width="10.7109375" style="1" customWidth="1"/>
    <col min="11" max="11" width="0.7109375" style="1" customWidth="1"/>
    <col min="12" max="12" width="10.7109375" style="3" customWidth="1"/>
    <col min="13" max="13" width="0.7109375" style="1" customWidth="1"/>
    <col min="14" max="14" width="10.85546875" style="1" customWidth="1"/>
    <col min="15" max="16384" width="9.140625" style="1"/>
  </cols>
  <sheetData>
    <row r="1" spans="1:14" ht="23.45" customHeight="1" x14ac:dyDescent="0.5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8"/>
      <c r="M1" s="47"/>
      <c r="N1" s="49" t="s">
        <v>91</v>
      </c>
    </row>
    <row r="2" spans="1:14" ht="23.45" customHeight="1" x14ac:dyDescent="0.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50"/>
      <c r="M2" s="36"/>
      <c r="N2" s="49" t="s">
        <v>92</v>
      </c>
    </row>
    <row r="3" spans="1:14" ht="23.45" customHeight="1" x14ac:dyDescent="0.5">
      <c r="A3" s="222">
        <v>10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</row>
    <row r="4" spans="1:14" ht="23.45" customHeight="1" x14ac:dyDescent="0.5">
      <c r="A4" s="223" t="s">
        <v>95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</row>
    <row r="5" spans="1:14" ht="23.45" customHeight="1" x14ac:dyDescent="0.5">
      <c r="A5" s="223" t="s">
        <v>21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</row>
    <row r="6" spans="1:14" ht="23.45" customHeight="1" x14ac:dyDescent="0.5">
      <c r="A6" s="223" t="s">
        <v>183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</row>
    <row r="7" spans="1:14" ht="20.100000000000001" customHeight="1" x14ac:dyDescent="0.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4" s="159" customFormat="1" ht="20.100000000000001" customHeight="1" x14ac:dyDescent="0.4">
      <c r="H8" s="224" t="s">
        <v>97</v>
      </c>
      <c r="I8" s="224"/>
      <c r="J8" s="224"/>
      <c r="K8" s="224"/>
      <c r="L8" s="224"/>
      <c r="M8" s="224"/>
      <c r="N8" s="224"/>
    </row>
    <row r="9" spans="1:14" s="159" customFormat="1" ht="20.100000000000001" customHeight="1" x14ac:dyDescent="0.4">
      <c r="H9" s="225" t="s">
        <v>45</v>
      </c>
      <c r="I9" s="225"/>
      <c r="J9" s="225"/>
      <c r="L9" s="225" t="s">
        <v>46</v>
      </c>
      <c r="M9" s="225"/>
      <c r="N9" s="225"/>
    </row>
    <row r="10" spans="1:14" s="159" customFormat="1" ht="20.100000000000001" customHeight="1" x14ac:dyDescent="0.4">
      <c r="F10" s="161"/>
      <c r="H10" s="162" t="s">
        <v>144</v>
      </c>
      <c r="I10" s="163"/>
      <c r="J10" s="162" t="s">
        <v>93</v>
      </c>
      <c r="K10" s="163"/>
      <c r="L10" s="162" t="s">
        <v>144</v>
      </c>
      <c r="M10" s="163"/>
      <c r="N10" s="162" t="s">
        <v>93</v>
      </c>
    </row>
    <row r="11" spans="1:14" s="159" customFormat="1" ht="20.100000000000001" customHeight="1" x14ac:dyDescent="0.4">
      <c r="A11" s="159" t="s">
        <v>22</v>
      </c>
      <c r="F11" s="164"/>
      <c r="G11" s="164"/>
      <c r="H11" s="164"/>
      <c r="I11" s="164"/>
      <c r="J11" s="164"/>
      <c r="L11" s="164"/>
      <c r="N11" s="164"/>
    </row>
    <row r="12" spans="1:14" s="159" customFormat="1" ht="20.100000000000001" customHeight="1" x14ac:dyDescent="0.4">
      <c r="B12" s="159" t="s">
        <v>118</v>
      </c>
      <c r="F12" s="164"/>
      <c r="G12" s="164"/>
      <c r="H12" s="136">
        <f>'งบกำไรขาดทุนเบ็ดเสร็จ (ต่อ)'!G27</f>
        <v>177749</v>
      </c>
      <c r="I12" s="165"/>
      <c r="J12" s="136">
        <v>8076</v>
      </c>
      <c r="K12" s="136"/>
      <c r="L12" s="136">
        <f>'งบกำไรขาดทุนเบ็ดเสร็จ (ต่อ)'!K27</f>
        <v>116692</v>
      </c>
      <c r="M12" s="136"/>
      <c r="N12" s="136">
        <v>143023</v>
      </c>
    </row>
    <row r="13" spans="1:14" s="159" customFormat="1" ht="20.100000000000001" customHeight="1" x14ac:dyDescent="0.4">
      <c r="B13" s="159" t="s">
        <v>88</v>
      </c>
      <c r="F13" s="164"/>
      <c r="G13" s="164"/>
      <c r="H13" s="136"/>
      <c r="I13" s="165"/>
      <c r="J13" s="136"/>
      <c r="K13" s="136"/>
      <c r="L13" s="136"/>
      <c r="M13" s="136"/>
      <c r="N13" s="136"/>
    </row>
    <row r="14" spans="1:14" s="159" customFormat="1" ht="20.100000000000001" customHeight="1" x14ac:dyDescent="0.4">
      <c r="B14" s="159" t="s">
        <v>31</v>
      </c>
      <c r="F14" s="164"/>
      <c r="G14" s="164"/>
      <c r="H14" s="136"/>
      <c r="I14" s="165"/>
      <c r="J14" s="136"/>
      <c r="K14" s="136"/>
      <c r="L14" s="136"/>
      <c r="M14" s="136"/>
      <c r="N14" s="136"/>
    </row>
    <row r="15" spans="1:14" s="159" customFormat="1" ht="20.100000000000001" customHeight="1" x14ac:dyDescent="0.4">
      <c r="C15" s="159" t="s">
        <v>145</v>
      </c>
      <c r="F15" s="164"/>
      <c r="G15" s="164"/>
      <c r="H15" s="136">
        <v>74289</v>
      </c>
      <c r="I15" s="165"/>
      <c r="J15" s="136">
        <v>89807</v>
      </c>
      <c r="K15" s="136"/>
      <c r="L15" s="136">
        <v>47721</v>
      </c>
      <c r="M15" s="136"/>
      <c r="N15" s="136">
        <v>48181</v>
      </c>
    </row>
    <row r="16" spans="1:14" s="159" customFormat="1" ht="20.100000000000001" customHeight="1" x14ac:dyDescent="0.4">
      <c r="C16" s="159" t="s">
        <v>146</v>
      </c>
      <c r="F16" s="164"/>
      <c r="G16" s="164"/>
      <c r="H16" s="136">
        <v>43022</v>
      </c>
      <c r="I16" s="165"/>
      <c r="J16" s="166">
        <v>46966</v>
      </c>
      <c r="K16" s="136"/>
      <c r="L16" s="136">
        <v>14823</v>
      </c>
      <c r="M16" s="136"/>
      <c r="N16" s="136">
        <v>9303</v>
      </c>
    </row>
    <row r="17" spans="2:14" s="159" customFormat="1" ht="20.100000000000001" customHeight="1" x14ac:dyDescent="0.4">
      <c r="C17" s="159" t="s">
        <v>164</v>
      </c>
      <c r="F17" s="164"/>
      <c r="G17" s="164"/>
      <c r="H17" s="136">
        <v>-312</v>
      </c>
      <c r="I17" s="165"/>
      <c r="J17" s="136">
        <v>-472</v>
      </c>
      <c r="K17" s="136"/>
      <c r="L17" s="136">
        <v>316</v>
      </c>
      <c r="M17" s="136"/>
      <c r="N17" s="136">
        <v>1512</v>
      </c>
    </row>
    <row r="18" spans="2:14" s="159" customFormat="1" ht="20.100000000000001" customHeight="1" x14ac:dyDescent="0.4">
      <c r="C18" s="159" t="s">
        <v>165</v>
      </c>
      <c r="F18" s="164"/>
      <c r="G18" s="164"/>
      <c r="H18" s="136">
        <v>-5823</v>
      </c>
      <c r="I18" s="165"/>
      <c r="J18" s="136">
        <v>9656</v>
      </c>
      <c r="K18" s="136"/>
      <c r="L18" s="136">
        <v>-3191</v>
      </c>
      <c r="M18" s="136"/>
      <c r="N18" s="136">
        <v>3319</v>
      </c>
    </row>
    <row r="19" spans="2:14" s="159" customFormat="1" ht="20.100000000000001" customHeight="1" x14ac:dyDescent="0.4">
      <c r="C19" s="159" t="s">
        <v>154</v>
      </c>
      <c r="F19" s="164"/>
      <c r="G19" s="164"/>
      <c r="H19" s="136">
        <v>-16898</v>
      </c>
      <c r="I19" s="165"/>
      <c r="J19" s="136">
        <v>0</v>
      </c>
      <c r="K19" s="136"/>
      <c r="L19" s="136">
        <v>-6657</v>
      </c>
      <c r="M19" s="136"/>
      <c r="N19" s="136">
        <v>0</v>
      </c>
    </row>
    <row r="20" spans="2:14" s="159" customFormat="1" ht="20.100000000000001" customHeight="1" x14ac:dyDescent="0.4">
      <c r="C20" s="159" t="s">
        <v>166</v>
      </c>
      <c r="F20" s="164"/>
      <c r="G20" s="164"/>
      <c r="H20" s="136">
        <v>7650</v>
      </c>
      <c r="I20" s="165"/>
      <c r="J20" s="136">
        <v>8089</v>
      </c>
      <c r="K20" s="136"/>
      <c r="L20" s="136">
        <f>129+1036</f>
        <v>1165</v>
      </c>
      <c r="M20" s="136"/>
      <c r="N20" s="136">
        <v>7878</v>
      </c>
    </row>
    <row r="21" spans="2:14" s="159" customFormat="1" ht="20.100000000000001" customHeight="1" x14ac:dyDescent="0.4">
      <c r="C21" s="159" t="s">
        <v>186</v>
      </c>
      <c r="F21" s="164"/>
      <c r="G21" s="164"/>
      <c r="H21" s="136">
        <f>-'งบกำไรขาดทุนเบ็ดเสร็จ (ต่อ)'!G15</f>
        <v>-13167</v>
      </c>
      <c r="I21" s="165"/>
      <c r="J21" s="136">
        <v>-12785</v>
      </c>
      <c r="K21" s="136"/>
      <c r="L21" s="136">
        <v>0</v>
      </c>
      <c r="M21" s="136"/>
      <c r="N21" s="136">
        <v>-73783</v>
      </c>
    </row>
    <row r="22" spans="2:14" s="159" customFormat="1" ht="20.100000000000001" customHeight="1" x14ac:dyDescent="0.4">
      <c r="C22" s="159" t="s">
        <v>194</v>
      </c>
      <c r="F22" s="164"/>
      <c r="G22" s="164"/>
      <c r="H22" s="136">
        <v>-37</v>
      </c>
      <c r="I22" s="165"/>
      <c r="J22" s="136">
        <v>0</v>
      </c>
      <c r="K22" s="136"/>
      <c r="L22" s="136">
        <v>0</v>
      </c>
      <c r="M22" s="136"/>
      <c r="N22" s="136">
        <v>0</v>
      </c>
    </row>
    <row r="23" spans="2:14" s="159" customFormat="1" ht="20.100000000000001" customHeight="1" x14ac:dyDescent="0.4">
      <c r="C23" s="159" t="s">
        <v>43</v>
      </c>
      <c r="F23" s="164"/>
      <c r="G23" s="164"/>
      <c r="H23" s="136">
        <v>-3989</v>
      </c>
      <c r="I23" s="167"/>
      <c r="J23" s="136">
        <v>351</v>
      </c>
      <c r="K23" s="136"/>
      <c r="L23" s="136">
        <v>-3993</v>
      </c>
      <c r="M23" s="136"/>
      <c r="N23" s="136">
        <v>383</v>
      </c>
    </row>
    <row r="24" spans="2:14" s="159" customFormat="1" ht="20.100000000000001" customHeight="1" x14ac:dyDescent="0.4">
      <c r="C24" s="159" t="s">
        <v>201</v>
      </c>
      <c r="F24" s="164"/>
      <c r="G24" s="164"/>
      <c r="H24" s="136">
        <v>0</v>
      </c>
      <c r="I24" s="167"/>
      <c r="J24" s="136">
        <v>0</v>
      </c>
      <c r="K24" s="136"/>
      <c r="L24" s="136">
        <v>-8539</v>
      </c>
      <c r="M24" s="136"/>
      <c r="N24" s="136">
        <v>0</v>
      </c>
    </row>
    <row r="25" spans="2:14" s="159" customFormat="1" ht="20.100000000000001" customHeight="1" x14ac:dyDescent="0.4">
      <c r="C25" s="159" t="s">
        <v>155</v>
      </c>
      <c r="F25" s="164"/>
      <c r="G25" s="164"/>
      <c r="H25" s="136">
        <f>-'งบกำไรขาดทุนเบ็ดเสร็จ (ต่อ)'!G24</f>
        <v>-1043</v>
      </c>
      <c r="I25" s="167"/>
      <c r="J25" s="136">
        <v>2072</v>
      </c>
      <c r="K25" s="136"/>
      <c r="L25" s="136">
        <v>0</v>
      </c>
      <c r="M25" s="136"/>
      <c r="N25" s="166">
        <v>0</v>
      </c>
    </row>
    <row r="26" spans="2:14" s="159" customFormat="1" ht="20.100000000000001" customHeight="1" x14ac:dyDescent="0.4">
      <c r="C26" s="159" t="s">
        <v>64</v>
      </c>
      <c r="F26" s="164"/>
      <c r="G26" s="164"/>
      <c r="H26" s="136">
        <v>2831</v>
      </c>
      <c r="I26" s="167"/>
      <c r="J26" s="136">
        <v>3282</v>
      </c>
      <c r="K26" s="167"/>
      <c r="L26" s="136">
        <v>2702</v>
      </c>
      <c r="M26" s="167"/>
      <c r="N26" s="136">
        <v>3165</v>
      </c>
    </row>
    <row r="27" spans="2:14" s="159" customFormat="1" ht="20.100000000000001" customHeight="1" x14ac:dyDescent="0.4">
      <c r="C27" s="159" t="s">
        <v>58</v>
      </c>
      <c r="F27" s="164"/>
      <c r="G27" s="164"/>
      <c r="H27" s="136">
        <f>'งบกำไรขาดทุนเบ็ดเสร็จ (ต่อ)'!G22</f>
        <v>10989</v>
      </c>
      <c r="I27" s="165"/>
      <c r="J27" s="136">
        <v>12993</v>
      </c>
      <c r="K27" s="165"/>
      <c r="L27" s="136">
        <f>'งบกำไรขาดทุนเบ็ดเสร็จ (ต่อ)'!K22</f>
        <v>12025</v>
      </c>
      <c r="M27" s="165"/>
      <c r="N27" s="136">
        <v>15988</v>
      </c>
    </row>
    <row r="28" spans="2:14" s="159" customFormat="1" ht="20.100000000000001" customHeight="1" x14ac:dyDescent="0.4">
      <c r="C28" s="159" t="s">
        <v>94</v>
      </c>
      <c r="F28" s="164"/>
      <c r="G28" s="164"/>
      <c r="H28" s="141">
        <f>'งบกำไรขาดทุนเบ็ดเสร็จ (ต่อ)'!G26</f>
        <v>42653</v>
      </c>
      <c r="I28" s="165"/>
      <c r="J28" s="141">
        <v>125642</v>
      </c>
      <c r="K28" s="165"/>
      <c r="L28" s="141">
        <f>'งบกำไรขาดทุนเบ็ดเสร็จ (ต่อ)'!K26</f>
        <v>28911</v>
      </c>
      <c r="M28" s="165"/>
      <c r="N28" s="141">
        <v>12275</v>
      </c>
    </row>
    <row r="29" spans="2:14" s="159" customFormat="1" ht="20.100000000000001" customHeight="1" x14ac:dyDescent="0.4">
      <c r="B29" s="159" t="s">
        <v>62</v>
      </c>
      <c r="F29" s="164"/>
      <c r="G29" s="164"/>
      <c r="H29" s="165">
        <f>SUM(H12:H28)</f>
        <v>317914</v>
      </c>
      <c r="I29" s="165"/>
      <c r="J29" s="165">
        <v>293677</v>
      </c>
      <c r="K29" s="165"/>
      <c r="L29" s="165">
        <f>SUM(L12:L28)</f>
        <v>201975</v>
      </c>
      <c r="M29" s="165"/>
      <c r="N29" s="165">
        <v>171244</v>
      </c>
    </row>
    <row r="30" spans="2:14" s="159" customFormat="1" ht="20.100000000000001" customHeight="1" x14ac:dyDescent="0.4">
      <c r="C30" s="159" t="s">
        <v>63</v>
      </c>
      <c r="F30" s="164"/>
      <c r="G30" s="164"/>
      <c r="H30" s="136"/>
      <c r="I30" s="165"/>
      <c r="J30" s="136"/>
      <c r="K30" s="165"/>
      <c r="L30" s="136"/>
      <c r="M30" s="165"/>
      <c r="N30" s="136"/>
    </row>
    <row r="31" spans="2:14" s="159" customFormat="1" ht="20.100000000000001" customHeight="1" x14ac:dyDescent="0.4">
      <c r="B31" s="159" t="s">
        <v>28</v>
      </c>
      <c r="G31" s="164"/>
      <c r="H31" s="136"/>
      <c r="I31" s="165"/>
      <c r="J31" s="136"/>
      <c r="K31" s="165"/>
      <c r="L31" s="136"/>
      <c r="M31" s="165"/>
      <c r="N31" s="136"/>
    </row>
    <row r="32" spans="2:14" s="159" customFormat="1" ht="20.100000000000001" customHeight="1" x14ac:dyDescent="0.4">
      <c r="C32" s="159" t="s">
        <v>73</v>
      </c>
      <c r="F32" s="164"/>
      <c r="G32" s="164"/>
      <c r="H32" s="136">
        <f>-122220-17721</f>
        <v>-139941</v>
      </c>
      <c r="I32" s="165"/>
      <c r="J32" s="136">
        <v>13862</v>
      </c>
      <c r="K32" s="136"/>
      <c r="L32" s="136">
        <f>-110939+9795</f>
        <v>-101144</v>
      </c>
      <c r="M32" s="136"/>
      <c r="N32" s="136">
        <v>-4900</v>
      </c>
    </row>
    <row r="33" spans="1:14" s="159" customFormat="1" ht="20.100000000000001" customHeight="1" x14ac:dyDescent="0.4">
      <c r="C33" s="159" t="s">
        <v>23</v>
      </c>
      <c r="F33" s="164"/>
      <c r="G33" s="164"/>
      <c r="H33" s="136">
        <v>-28674</v>
      </c>
      <c r="I33" s="165"/>
      <c r="J33" s="136">
        <v>50828</v>
      </c>
      <c r="K33" s="165"/>
      <c r="L33" s="136">
        <v>-6000</v>
      </c>
      <c r="M33" s="165"/>
      <c r="N33" s="136">
        <v>21330</v>
      </c>
    </row>
    <row r="34" spans="1:14" s="159" customFormat="1" ht="20.100000000000001" customHeight="1" x14ac:dyDescent="0.4">
      <c r="C34" s="159" t="s">
        <v>24</v>
      </c>
      <c r="F34" s="164"/>
      <c r="G34" s="164"/>
      <c r="H34" s="136">
        <v>-34147</v>
      </c>
      <c r="I34" s="165"/>
      <c r="J34" s="136">
        <v>28812</v>
      </c>
      <c r="K34" s="165"/>
      <c r="L34" s="136">
        <v>-15816</v>
      </c>
      <c r="M34" s="165"/>
      <c r="N34" s="136">
        <v>22188</v>
      </c>
    </row>
    <row r="35" spans="1:14" s="159" customFormat="1" ht="20.100000000000001" customHeight="1" x14ac:dyDescent="0.4">
      <c r="C35" s="159" t="s">
        <v>39</v>
      </c>
      <c r="G35" s="164"/>
      <c r="H35" s="136">
        <v>2641</v>
      </c>
      <c r="I35" s="165"/>
      <c r="J35" s="136">
        <v>-6440</v>
      </c>
      <c r="K35" s="136"/>
      <c r="L35" s="136">
        <v>3347</v>
      </c>
      <c r="M35" s="136"/>
      <c r="N35" s="166">
        <v>-7751</v>
      </c>
    </row>
    <row r="36" spans="1:14" s="77" customFormat="1" ht="20.100000000000001" customHeight="1" x14ac:dyDescent="0.45">
      <c r="G36" s="78"/>
      <c r="H36" s="53"/>
      <c r="J36" s="53"/>
      <c r="K36" s="79"/>
      <c r="L36" s="80"/>
      <c r="M36" s="80"/>
      <c r="N36" s="53"/>
    </row>
    <row r="37" spans="1:14" s="77" customFormat="1" ht="20.100000000000001" customHeight="1" x14ac:dyDescent="0.45">
      <c r="G37" s="78"/>
      <c r="H37" s="53"/>
      <c r="J37" s="53"/>
      <c r="K37" s="79"/>
      <c r="L37" s="80"/>
      <c r="M37" s="80"/>
      <c r="N37" s="53"/>
    </row>
    <row r="38" spans="1:14" s="77" customFormat="1" ht="20.100000000000001" customHeight="1" x14ac:dyDescent="0.45">
      <c r="G38" s="78"/>
      <c r="H38" s="53"/>
      <c r="J38" s="53"/>
      <c r="K38" s="79"/>
      <c r="L38" s="80"/>
      <c r="M38" s="80"/>
      <c r="N38" s="53"/>
    </row>
    <row r="39" spans="1:14" s="77" customFormat="1" ht="20.100000000000001" customHeight="1" x14ac:dyDescent="0.45">
      <c r="G39" s="78"/>
      <c r="H39" s="53"/>
      <c r="J39" s="53"/>
      <c r="K39" s="79"/>
      <c r="L39" s="80"/>
      <c r="M39" s="80"/>
      <c r="N39" s="53"/>
    </row>
    <row r="40" spans="1:14" s="77" customFormat="1" ht="20.100000000000001" customHeight="1" x14ac:dyDescent="0.45">
      <c r="G40" s="78"/>
      <c r="H40" s="81"/>
      <c r="J40" s="54"/>
      <c r="K40" s="79"/>
      <c r="L40" s="82"/>
      <c r="M40" s="79"/>
      <c r="N40" s="82"/>
    </row>
    <row r="41" spans="1:14" ht="23.45" customHeight="1" x14ac:dyDescent="0.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8"/>
      <c r="M41" s="47"/>
      <c r="N41" s="49" t="s">
        <v>91</v>
      </c>
    </row>
    <row r="42" spans="1:14" ht="23.45" customHeight="1" x14ac:dyDescent="0.5">
      <c r="A42" s="36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50"/>
      <c r="M42" s="36"/>
      <c r="N42" s="49" t="s">
        <v>92</v>
      </c>
    </row>
    <row r="43" spans="1:14" ht="23.45" customHeight="1" x14ac:dyDescent="0.5">
      <c r="A43" s="222">
        <v>11</v>
      </c>
      <c r="B43" s="222"/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222"/>
    </row>
    <row r="44" spans="1:14" ht="23.45" customHeight="1" x14ac:dyDescent="0.5">
      <c r="A44" s="223" t="s">
        <v>95</v>
      </c>
      <c r="B44" s="223"/>
      <c r="C44" s="223"/>
      <c r="D44" s="223"/>
      <c r="E44" s="223"/>
      <c r="F44" s="223"/>
      <c r="G44" s="223"/>
      <c r="H44" s="223"/>
      <c r="I44" s="223"/>
      <c r="J44" s="223"/>
      <c r="K44" s="223"/>
      <c r="L44" s="223"/>
      <c r="M44" s="223"/>
      <c r="N44" s="223"/>
    </row>
    <row r="45" spans="1:14" ht="23.45" customHeight="1" x14ac:dyDescent="0.5">
      <c r="A45" s="223" t="s">
        <v>25</v>
      </c>
      <c r="B45" s="223"/>
      <c r="C45" s="223"/>
      <c r="D45" s="223"/>
      <c r="E45" s="223"/>
      <c r="F45" s="223"/>
      <c r="G45" s="223"/>
      <c r="H45" s="223"/>
      <c r="I45" s="223"/>
      <c r="J45" s="223"/>
      <c r="K45" s="223"/>
      <c r="L45" s="223"/>
      <c r="M45" s="223"/>
      <c r="N45" s="223"/>
    </row>
    <row r="46" spans="1:14" ht="23.45" customHeight="1" x14ac:dyDescent="0.5">
      <c r="A46" s="223" t="s">
        <v>183</v>
      </c>
      <c r="B46" s="223"/>
      <c r="C46" s="223"/>
      <c r="D46" s="223"/>
      <c r="E46" s="223"/>
      <c r="F46" s="223"/>
      <c r="G46" s="223"/>
      <c r="H46" s="223"/>
      <c r="I46" s="223"/>
      <c r="J46" s="223"/>
      <c r="K46" s="223"/>
      <c r="L46" s="223"/>
      <c r="M46" s="223"/>
      <c r="N46" s="223"/>
    </row>
    <row r="47" spans="1:14" ht="20.100000000000001" customHeight="1" x14ac:dyDescent="0.5">
      <c r="A47" s="2"/>
      <c r="B47" s="2"/>
      <c r="C47" s="2"/>
      <c r="D47" s="2"/>
      <c r="E47" s="2"/>
      <c r="F47" s="2"/>
      <c r="G47" s="2"/>
      <c r="H47" s="2"/>
      <c r="I47" s="2"/>
      <c r="J47" s="2"/>
    </row>
    <row r="48" spans="1:14" s="159" customFormat="1" ht="20.100000000000001" customHeight="1" x14ac:dyDescent="0.4">
      <c r="H48" s="224" t="s">
        <v>97</v>
      </c>
      <c r="I48" s="224"/>
      <c r="J48" s="224"/>
      <c r="K48" s="224"/>
      <c r="L48" s="224"/>
      <c r="M48" s="224"/>
      <c r="N48" s="224"/>
    </row>
    <row r="49" spans="1:14" s="159" customFormat="1" ht="20.100000000000001" customHeight="1" x14ac:dyDescent="0.4">
      <c r="H49" s="225" t="s">
        <v>45</v>
      </c>
      <c r="I49" s="225"/>
      <c r="J49" s="225"/>
      <c r="L49" s="225" t="s">
        <v>46</v>
      </c>
      <c r="M49" s="225"/>
      <c r="N49" s="225"/>
    </row>
    <row r="50" spans="1:14" s="159" customFormat="1" ht="20.100000000000001" customHeight="1" x14ac:dyDescent="0.4">
      <c r="F50" s="161"/>
      <c r="H50" s="162" t="s">
        <v>144</v>
      </c>
      <c r="I50" s="163"/>
      <c r="J50" s="162" t="s">
        <v>93</v>
      </c>
      <c r="K50" s="163"/>
      <c r="L50" s="162" t="s">
        <v>144</v>
      </c>
      <c r="M50" s="163"/>
      <c r="N50" s="162" t="s">
        <v>93</v>
      </c>
    </row>
    <row r="51" spans="1:14" s="159" customFormat="1" ht="18.75" customHeight="1" x14ac:dyDescent="0.4">
      <c r="B51" s="159" t="s">
        <v>29</v>
      </c>
      <c r="G51" s="164"/>
      <c r="H51" s="168"/>
      <c r="J51" s="168"/>
      <c r="L51" s="168"/>
      <c r="N51" s="168"/>
    </row>
    <row r="52" spans="1:14" s="159" customFormat="1" ht="18.75" customHeight="1" x14ac:dyDescent="0.4">
      <c r="C52" s="159" t="s">
        <v>68</v>
      </c>
      <c r="G52" s="164"/>
      <c r="H52" s="136">
        <f>367852-29874</f>
        <v>337978</v>
      </c>
      <c r="I52" s="165"/>
      <c r="J52" s="136">
        <v>-148331</v>
      </c>
      <c r="K52" s="165"/>
      <c r="L52" s="136">
        <f>536697-13297</f>
        <v>523400</v>
      </c>
      <c r="M52" s="165"/>
      <c r="N52" s="136">
        <v>-79130</v>
      </c>
    </row>
    <row r="53" spans="1:14" s="159" customFormat="1" ht="18.75" customHeight="1" x14ac:dyDescent="0.4">
      <c r="C53" s="159" t="s">
        <v>69</v>
      </c>
      <c r="F53" s="164"/>
      <c r="G53" s="164"/>
      <c r="H53" s="136">
        <v>-5381</v>
      </c>
      <c r="I53" s="167"/>
      <c r="J53" s="136">
        <v>-9574</v>
      </c>
      <c r="K53" s="167"/>
      <c r="L53" s="136">
        <v>2867</v>
      </c>
      <c r="M53" s="167"/>
      <c r="N53" s="136">
        <v>100</v>
      </c>
    </row>
    <row r="54" spans="1:14" s="159" customFormat="1" ht="18.75" customHeight="1" x14ac:dyDescent="0.4">
      <c r="C54" s="159" t="s">
        <v>74</v>
      </c>
      <c r="F54" s="164"/>
      <c r="G54" s="164"/>
      <c r="H54" s="136">
        <v>-1527</v>
      </c>
      <c r="I54" s="167"/>
      <c r="J54" s="136">
        <v>-600</v>
      </c>
      <c r="K54" s="167"/>
      <c r="L54" s="136">
        <v>-1527</v>
      </c>
      <c r="M54" s="167"/>
      <c r="N54" s="136">
        <v>-600</v>
      </c>
    </row>
    <row r="55" spans="1:14" s="159" customFormat="1" ht="18.75" customHeight="1" x14ac:dyDescent="0.4">
      <c r="C55" s="159" t="s">
        <v>70</v>
      </c>
      <c r="F55" s="164"/>
      <c r="G55" s="164"/>
      <c r="H55" s="169">
        <v>-325</v>
      </c>
      <c r="I55" s="167"/>
      <c r="J55" s="141">
        <v>5722</v>
      </c>
      <c r="K55" s="165"/>
      <c r="L55" s="169">
        <v>0</v>
      </c>
      <c r="M55" s="165"/>
      <c r="N55" s="141">
        <v>0</v>
      </c>
    </row>
    <row r="56" spans="1:14" s="159" customFormat="1" ht="18.75" customHeight="1" x14ac:dyDescent="0.4">
      <c r="B56" s="159" t="s">
        <v>78</v>
      </c>
      <c r="F56" s="164"/>
      <c r="G56" s="164"/>
      <c r="H56" s="136">
        <f>SUM(H29:H35,H52:H55)</f>
        <v>448538</v>
      </c>
      <c r="I56" s="165"/>
      <c r="J56" s="136">
        <v>227956</v>
      </c>
      <c r="K56" s="165"/>
      <c r="L56" s="136">
        <f>SUM(L29:L35,L52:L55)</f>
        <v>607102</v>
      </c>
      <c r="M56" s="165"/>
      <c r="N56" s="136">
        <v>122481</v>
      </c>
    </row>
    <row r="57" spans="1:14" s="159" customFormat="1" ht="18.75" customHeight="1" x14ac:dyDescent="0.4">
      <c r="B57" s="159" t="s">
        <v>44</v>
      </c>
      <c r="F57" s="164"/>
      <c r="G57" s="164"/>
      <c r="H57" s="141">
        <v>-48611</v>
      </c>
      <c r="I57" s="165"/>
      <c r="J57" s="141">
        <v>-106537</v>
      </c>
      <c r="K57" s="165"/>
      <c r="L57" s="141">
        <v>-30223</v>
      </c>
      <c r="M57" s="165"/>
      <c r="N57" s="141">
        <v>-20480</v>
      </c>
    </row>
    <row r="58" spans="1:14" s="159" customFormat="1" ht="18.75" customHeight="1" x14ac:dyDescent="0.4">
      <c r="D58" s="226" t="s">
        <v>79</v>
      </c>
      <c r="E58" s="226"/>
      <c r="F58" s="226"/>
      <c r="G58" s="164"/>
      <c r="H58" s="141">
        <f>SUM(H56:H57)</f>
        <v>399927</v>
      </c>
      <c r="I58" s="165"/>
      <c r="J58" s="141">
        <v>121419</v>
      </c>
      <c r="K58" s="165"/>
      <c r="L58" s="141">
        <f>SUM(L56:L57)</f>
        <v>576879</v>
      </c>
      <c r="M58" s="165"/>
      <c r="N58" s="141">
        <v>102001</v>
      </c>
    </row>
    <row r="59" spans="1:14" s="159" customFormat="1" ht="18.75" customHeight="1" x14ac:dyDescent="0.4">
      <c r="F59" s="171"/>
      <c r="G59" s="164"/>
      <c r="H59" s="136"/>
      <c r="I59" s="165"/>
      <c r="J59" s="136"/>
      <c r="K59" s="165"/>
      <c r="L59" s="136"/>
      <c r="M59" s="165"/>
      <c r="N59" s="136"/>
    </row>
    <row r="60" spans="1:14" s="159" customFormat="1" ht="18.75" customHeight="1" x14ac:dyDescent="0.4">
      <c r="A60" s="159" t="s">
        <v>32</v>
      </c>
      <c r="F60" s="161"/>
      <c r="H60" s="136"/>
      <c r="I60" s="172"/>
      <c r="J60" s="136"/>
      <c r="K60" s="165"/>
      <c r="L60" s="136"/>
      <c r="M60" s="172"/>
      <c r="N60" s="136"/>
    </row>
    <row r="61" spans="1:14" s="159" customFormat="1" ht="18.75" customHeight="1" x14ac:dyDescent="0.4">
      <c r="B61" s="159" t="s">
        <v>193</v>
      </c>
      <c r="F61" s="161"/>
      <c r="H61" s="136">
        <v>37</v>
      </c>
      <c r="I61" s="172"/>
      <c r="J61" s="136">
        <v>0</v>
      </c>
      <c r="K61" s="165"/>
      <c r="L61" s="136">
        <v>0</v>
      </c>
      <c r="M61" s="172"/>
      <c r="N61" s="136">
        <v>0</v>
      </c>
    </row>
    <row r="62" spans="1:14" s="159" customFormat="1" ht="18.75" customHeight="1" x14ac:dyDescent="0.4">
      <c r="B62" s="159" t="s">
        <v>167</v>
      </c>
      <c r="F62" s="161"/>
      <c r="H62" s="166">
        <v>-51712</v>
      </c>
      <c r="I62" s="172"/>
      <c r="J62" s="166">
        <v>-29102</v>
      </c>
      <c r="K62" s="165"/>
      <c r="L62" s="166">
        <v>-47380</v>
      </c>
      <c r="M62" s="172"/>
      <c r="N62" s="136">
        <v>-23692</v>
      </c>
    </row>
    <row r="63" spans="1:14" s="159" customFormat="1" ht="18.75" customHeight="1" x14ac:dyDescent="0.4">
      <c r="B63" s="159" t="s">
        <v>168</v>
      </c>
      <c r="F63" s="164"/>
      <c r="G63" s="164"/>
      <c r="H63" s="166">
        <v>14462</v>
      </c>
      <c r="I63" s="136"/>
      <c r="J63" s="136">
        <v>15056</v>
      </c>
      <c r="K63" s="165"/>
      <c r="L63" s="166">
        <v>12652</v>
      </c>
      <c r="M63" s="136"/>
      <c r="N63" s="136">
        <v>13654</v>
      </c>
    </row>
    <row r="64" spans="1:14" s="159" customFormat="1" ht="18.75" customHeight="1" x14ac:dyDescent="0.4">
      <c r="B64" s="159" t="s">
        <v>169</v>
      </c>
      <c r="F64" s="164"/>
      <c r="G64" s="164"/>
      <c r="H64" s="138">
        <v>-76897</v>
      </c>
      <c r="I64" s="138"/>
      <c r="J64" s="138">
        <v>-62150</v>
      </c>
      <c r="K64" s="167"/>
      <c r="L64" s="138">
        <v>-76897</v>
      </c>
      <c r="M64" s="138"/>
      <c r="N64" s="138">
        <v>-62150</v>
      </c>
    </row>
    <row r="65" spans="1:14" s="159" customFormat="1" ht="18.75" customHeight="1" x14ac:dyDescent="0.4">
      <c r="B65" s="159" t="s">
        <v>192</v>
      </c>
      <c r="F65" s="164"/>
      <c r="G65" s="164"/>
      <c r="H65" s="138">
        <v>0</v>
      </c>
      <c r="I65" s="138"/>
      <c r="J65" s="138">
        <v>0</v>
      </c>
      <c r="K65" s="167"/>
      <c r="L65" s="138">
        <v>13487</v>
      </c>
      <c r="M65" s="138"/>
      <c r="N65" s="138">
        <v>0</v>
      </c>
    </row>
    <row r="66" spans="1:14" s="159" customFormat="1" ht="18.75" customHeight="1" x14ac:dyDescent="0.4">
      <c r="B66" s="159" t="s">
        <v>188</v>
      </c>
      <c r="F66" s="164"/>
      <c r="G66" s="164"/>
      <c r="H66" s="141">
        <v>13167</v>
      </c>
      <c r="I66" s="136"/>
      <c r="J66" s="141">
        <v>12785</v>
      </c>
      <c r="K66" s="165"/>
      <c r="L66" s="141">
        <v>0</v>
      </c>
      <c r="M66" s="136"/>
      <c r="N66" s="141">
        <v>73783</v>
      </c>
    </row>
    <row r="67" spans="1:14" s="159" customFormat="1" ht="18.75" customHeight="1" x14ac:dyDescent="0.4">
      <c r="C67" s="159" t="s">
        <v>199</v>
      </c>
      <c r="F67" s="164"/>
      <c r="G67" s="164"/>
      <c r="H67" s="141">
        <f>SUM(H61:H66)</f>
        <v>-100943</v>
      </c>
      <c r="I67" s="136"/>
      <c r="J67" s="141">
        <f>SUM(J61:J66)</f>
        <v>-63411</v>
      </c>
      <c r="K67" s="165"/>
      <c r="L67" s="141">
        <f>SUM(L61:L66)</f>
        <v>-98138</v>
      </c>
      <c r="M67" s="136"/>
      <c r="N67" s="141">
        <f>SUM(N61:N66)</f>
        <v>1595</v>
      </c>
    </row>
    <row r="68" spans="1:14" s="159" customFormat="1" ht="18.75" customHeight="1" x14ac:dyDescent="0.4">
      <c r="F68" s="164"/>
      <c r="G68" s="164"/>
      <c r="H68" s="136"/>
      <c r="I68" s="165"/>
      <c r="J68" s="136"/>
      <c r="K68" s="165"/>
      <c r="L68" s="136"/>
      <c r="M68" s="165"/>
      <c r="N68" s="136"/>
    </row>
    <row r="69" spans="1:14" s="159" customFormat="1" ht="18.75" customHeight="1" x14ac:dyDescent="0.4">
      <c r="A69" s="159" t="s">
        <v>26</v>
      </c>
      <c r="F69" s="164"/>
      <c r="G69" s="164"/>
      <c r="H69" s="136"/>
      <c r="I69" s="136"/>
      <c r="J69" s="136"/>
      <c r="K69" s="165"/>
      <c r="L69" s="136"/>
      <c r="M69" s="136"/>
      <c r="N69" s="136"/>
    </row>
    <row r="70" spans="1:14" s="159" customFormat="1" ht="18.75" customHeight="1" x14ac:dyDescent="0.4">
      <c r="B70" s="159" t="s">
        <v>170</v>
      </c>
      <c r="F70" s="164"/>
      <c r="G70" s="164"/>
      <c r="H70" s="136">
        <v>30000</v>
      </c>
      <c r="I70" s="136"/>
      <c r="J70" s="136">
        <v>-200000</v>
      </c>
      <c r="K70" s="165"/>
      <c r="L70" s="136">
        <v>30000</v>
      </c>
      <c r="M70" s="136"/>
      <c r="N70" s="136">
        <v>-200000</v>
      </c>
    </row>
    <row r="71" spans="1:14" s="159" customFormat="1" ht="18.75" customHeight="1" x14ac:dyDescent="0.4">
      <c r="B71" s="159" t="s">
        <v>172</v>
      </c>
      <c r="F71" s="164"/>
      <c r="G71" s="164"/>
      <c r="H71" s="136">
        <v>0</v>
      </c>
      <c r="I71" s="136"/>
      <c r="J71" s="136">
        <v>0</v>
      </c>
      <c r="K71" s="165"/>
      <c r="L71" s="136">
        <v>-255000</v>
      </c>
      <c r="M71" s="136"/>
      <c r="N71" s="136">
        <v>50000</v>
      </c>
    </row>
    <row r="72" spans="1:14" s="159" customFormat="1" ht="18.75" customHeight="1" x14ac:dyDescent="0.4">
      <c r="B72" s="159" t="s">
        <v>202</v>
      </c>
      <c r="F72" s="164"/>
      <c r="G72" s="164"/>
      <c r="H72" s="136">
        <v>-129665</v>
      </c>
      <c r="I72" s="136"/>
      <c r="J72" s="136">
        <v>-145875</v>
      </c>
      <c r="K72" s="165"/>
      <c r="L72" s="136">
        <v>-129665</v>
      </c>
      <c r="M72" s="136"/>
      <c r="N72" s="136">
        <v>-145875</v>
      </c>
    </row>
    <row r="73" spans="1:14" s="159" customFormat="1" ht="18.75" customHeight="1" x14ac:dyDescent="0.4">
      <c r="B73" s="159" t="s">
        <v>203</v>
      </c>
      <c r="F73" s="164"/>
      <c r="G73" s="164"/>
      <c r="H73" s="136">
        <v>0</v>
      </c>
      <c r="I73" s="136"/>
      <c r="J73" s="136">
        <v>300000</v>
      </c>
      <c r="K73" s="165"/>
      <c r="L73" s="136">
        <v>0</v>
      </c>
      <c r="M73" s="136"/>
      <c r="N73" s="136">
        <v>300000</v>
      </c>
    </row>
    <row r="74" spans="1:14" s="159" customFormat="1" ht="18.75" customHeight="1" x14ac:dyDescent="0.4">
      <c r="B74" s="159" t="s">
        <v>174</v>
      </c>
      <c r="F74" s="164"/>
      <c r="G74" s="164"/>
      <c r="H74" s="136">
        <v>-208</v>
      </c>
      <c r="I74" s="136"/>
      <c r="J74" s="136">
        <v>-2210</v>
      </c>
      <c r="K74" s="165"/>
      <c r="L74" s="136">
        <v>-208</v>
      </c>
      <c r="M74" s="136"/>
      <c r="N74" s="136">
        <v>-2210</v>
      </c>
    </row>
    <row r="75" spans="1:14" s="159" customFormat="1" ht="18.75" customHeight="1" x14ac:dyDescent="0.4">
      <c r="B75" s="159" t="s">
        <v>80</v>
      </c>
      <c r="F75" s="164"/>
      <c r="G75" s="164"/>
      <c r="H75" s="136">
        <v>-98706</v>
      </c>
      <c r="I75" s="136"/>
      <c r="J75" s="136">
        <v>-65832</v>
      </c>
      <c r="K75" s="165"/>
      <c r="L75" s="136">
        <v>-98706</v>
      </c>
      <c r="M75" s="136"/>
      <c r="N75" s="136">
        <v>-65832</v>
      </c>
    </row>
    <row r="76" spans="1:14" s="159" customFormat="1" ht="18.75" customHeight="1" x14ac:dyDescent="0.4">
      <c r="B76" s="159" t="s">
        <v>171</v>
      </c>
      <c r="F76" s="164"/>
      <c r="G76" s="164"/>
      <c r="H76" s="141">
        <v>-10779</v>
      </c>
      <c r="I76" s="136"/>
      <c r="J76" s="141">
        <v>-12195</v>
      </c>
      <c r="K76" s="165"/>
      <c r="L76" s="141">
        <v>-11846</v>
      </c>
      <c r="M76" s="136"/>
      <c r="N76" s="141">
        <v>-15099</v>
      </c>
    </row>
    <row r="77" spans="1:14" s="159" customFormat="1" ht="18.75" customHeight="1" x14ac:dyDescent="0.4">
      <c r="C77" s="226" t="s">
        <v>200</v>
      </c>
      <c r="D77" s="226"/>
      <c r="E77" s="226"/>
      <c r="F77" s="226"/>
      <c r="G77" s="164"/>
      <c r="H77" s="141">
        <f>SUM(H70:H76)</f>
        <v>-209358</v>
      </c>
      <c r="I77" s="136"/>
      <c r="J77" s="141">
        <v>-126112</v>
      </c>
      <c r="K77" s="165"/>
      <c r="L77" s="141">
        <f>SUM(L70:L76)</f>
        <v>-465425</v>
      </c>
      <c r="M77" s="136"/>
      <c r="N77" s="141">
        <v>-79016</v>
      </c>
    </row>
    <row r="78" spans="1:14" s="159" customFormat="1" ht="18.75" customHeight="1" x14ac:dyDescent="0.4">
      <c r="C78" s="170"/>
      <c r="D78" s="170"/>
      <c r="E78" s="170"/>
      <c r="F78" s="170"/>
      <c r="G78" s="164"/>
      <c r="H78" s="173"/>
      <c r="I78" s="135"/>
      <c r="J78" s="173"/>
      <c r="L78" s="173"/>
      <c r="M78" s="135"/>
      <c r="N78" s="173"/>
    </row>
    <row r="79" spans="1:14" s="159" customFormat="1" ht="18.75" customHeight="1" x14ac:dyDescent="0.4">
      <c r="A79" s="159" t="s">
        <v>36</v>
      </c>
      <c r="C79" s="170"/>
      <c r="D79" s="170"/>
      <c r="E79" s="170"/>
      <c r="F79" s="170"/>
      <c r="G79" s="164"/>
      <c r="H79" s="138">
        <f>SUM(H58+H67+H77)</f>
        <v>89626</v>
      </c>
      <c r="I79" s="136"/>
      <c r="J79" s="138">
        <v>-68104</v>
      </c>
      <c r="K79" s="165"/>
      <c r="L79" s="138">
        <f>SUM(L58+L67+L77)</f>
        <v>13316</v>
      </c>
      <c r="M79" s="160"/>
      <c r="N79" s="138">
        <v>24580</v>
      </c>
    </row>
    <row r="80" spans="1:14" s="159" customFormat="1" ht="21" customHeight="1" x14ac:dyDescent="0.4">
      <c r="A80" s="159" t="s">
        <v>89</v>
      </c>
      <c r="H80" s="141">
        <f>'งบแสดงฐานะการเงิน '!K14</f>
        <v>389737</v>
      </c>
      <c r="I80" s="165"/>
      <c r="J80" s="141">
        <v>412662</v>
      </c>
      <c r="K80" s="165"/>
      <c r="L80" s="141">
        <f>'งบแสดงฐานะการเงิน '!O14</f>
        <v>172150</v>
      </c>
      <c r="M80" s="160"/>
      <c r="N80" s="141">
        <v>124691</v>
      </c>
    </row>
    <row r="81" spans="1:14" s="159" customFormat="1" ht="21" customHeight="1" thickBot="1" x14ac:dyDescent="0.45">
      <c r="A81" s="159" t="s">
        <v>90</v>
      </c>
      <c r="H81" s="174">
        <f>SUM(H79:H80)</f>
        <v>479363</v>
      </c>
      <c r="I81" s="138"/>
      <c r="J81" s="174">
        <v>344558</v>
      </c>
      <c r="K81" s="138"/>
      <c r="L81" s="174">
        <f>SUM(L79:L80)</f>
        <v>185466</v>
      </c>
      <c r="M81" s="160"/>
      <c r="N81" s="174">
        <v>149271</v>
      </c>
    </row>
    <row r="82" spans="1:14" ht="23.45" customHeight="1" thickTop="1" x14ac:dyDescent="0.5">
      <c r="H82" s="177"/>
    </row>
  </sheetData>
  <mergeCells count="16">
    <mergeCell ref="A45:N45"/>
    <mergeCell ref="A46:N46"/>
    <mergeCell ref="H9:J9"/>
    <mergeCell ref="C77:F77"/>
    <mergeCell ref="D58:F58"/>
    <mergeCell ref="H48:N48"/>
    <mergeCell ref="H49:J49"/>
    <mergeCell ref="L49:N49"/>
    <mergeCell ref="A3:N3"/>
    <mergeCell ref="A43:N43"/>
    <mergeCell ref="A44:N44"/>
    <mergeCell ref="A4:N4"/>
    <mergeCell ref="A6:N6"/>
    <mergeCell ref="H8:N8"/>
    <mergeCell ref="A5:N5"/>
    <mergeCell ref="L9:N9"/>
  </mergeCells>
  <phoneticPr fontId="9" type="noConversion"/>
  <pageMargins left="1.25984251968504" right="0.39370078740157499" top="0.511811023622047" bottom="1.1811023622047201" header="0.511811023622047" footer="0.98425196850393704"/>
  <pageSetup paperSize="9" scale="93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 </vt:lpstr>
      <vt:lpstr>งบกำไรขาดทุนเบ็ดเสร็จ</vt:lpstr>
      <vt:lpstr>งบกำไรขาดทุนเบ็ดเสร็จ (ต่อ)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'งบกำไรขาดทุนเบ็ดเสร็จ (ต่อ)'!Print_Area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Chinda</cp:lastModifiedBy>
  <cp:lastPrinted>2018-08-07T06:31:24Z</cp:lastPrinted>
  <dcterms:created xsi:type="dcterms:W3CDTF">2003-10-16T04:11:37Z</dcterms:created>
  <dcterms:modified xsi:type="dcterms:W3CDTF">2018-08-09T07:42:34Z</dcterms:modified>
</cp:coreProperties>
</file>