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I:\ACCT\FS-SET\FY2018\Q32018\"/>
    </mc:Choice>
  </mc:AlternateContent>
  <bookViews>
    <workbookView xWindow="0" yWindow="0" windowWidth="23040" windowHeight="9408" tabRatio="601"/>
  </bookViews>
  <sheets>
    <sheet name="BS3-5" sheetId="1" r:id="rId1"/>
    <sheet name="PL6-9" sheetId="2" r:id="rId2"/>
    <sheet name="CH10-11" sheetId="3" r:id="rId3"/>
    <sheet name="CH12-13" sheetId="4" r:id="rId4"/>
    <sheet name="CF14-16" sheetId="5" r:id="rId5"/>
  </sheets>
  <definedNames>
    <definedName name="_xlnm.Print_Area" localSheetId="0">'BS3-5'!$A$1:$I$100</definedName>
    <definedName name="_xlnm.Print_Area" localSheetId="4">'CF14-16'!$A$1:$I$99</definedName>
    <definedName name="_xlnm.Print_Area" localSheetId="2">'CH10-11'!$A$1:$R$53</definedName>
    <definedName name="_xlnm.Print_Area" localSheetId="3">'CH12-13'!$A$1:$K$46</definedName>
    <definedName name="_xlnm.Print_Area" localSheetId="1">'PL6-9'!$A$1:$J$131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5" l="1"/>
  <c r="C15" i="5"/>
  <c r="F127" i="2" l="1"/>
  <c r="C91" i="5" l="1"/>
  <c r="C73" i="5"/>
  <c r="C24" i="5"/>
  <c r="E91" i="5"/>
  <c r="E73" i="5"/>
  <c r="E24" i="5"/>
  <c r="E15" i="5"/>
  <c r="C14" i="5"/>
  <c r="E14" i="5"/>
  <c r="G14" i="5"/>
  <c r="C94" i="5"/>
  <c r="G94" i="5"/>
  <c r="G91" i="5"/>
  <c r="G73" i="5"/>
  <c r="C25" i="5"/>
  <c r="E25" i="5"/>
  <c r="G25" i="5"/>
  <c r="G23" i="5"/>
  <c r="C22" i="5"/>
  <c r="G22" i="5"/>
  <c r="C20" i="5"/>
  <c r="E20" i="5"/>
  <c r="G20" i="5"/>
  <c r="G15" i="5"/>
  <c r="I91" i="5"/>
  <c r="I73" i="5"/>
  <c r="I22" i="5"/>
  <c r="I25" i="5"/>
  <c r="I20" i="5"/>
  <c r="I15" i="5"/>
  <c r="I14" i="5"/>
  <c r="E46" i="4"/>
  <c r="G44" i="4"/>
  <c r="E44" i="4"/>
  <c r="C44" i="4"/>
  <c r="K39" i="4"/>
  <c r="K40" i="4" s="1"/>
  <c r="I40" i="4"/>
  <c r="G40" i="4"/>
  <c r="G46" i="4" s="1"/>
  <c r="E40" i="4"/>
  <c r="C40" i="4"/>
  <c r="C46" i="4" s="1"/>
  <c r="K35" i="4"/>
  <c r="K15" i="4"/>
  <c r="K16" i="4" s="1"/>
  <c r="I16" i="4"/>
  <c r="G16" i="4"/>
  <c r="E16" i="4"/>
  <c r="C16" i="4"/>
  <c r="G20" i="4"/>
  <c r="E20" i="4"/>
  <c r="C20" i="4"/>
  <c r="C23" i="4" s="1"/>
  <c r="K11" i="4"/>
  <c r="L53" i="3"/>
  <c r="P49" i="3"/>
  <c r="P50" i="3" s="1"/>
  <c r="L50" i="3"/>
  <c r="H50" i="3"/>
  <c r="F50" i="3"/>
  <c r="D50" i="3"/>
  <c r="N45" i="3"/>
  <c r="R45" i="3" s="1"/>
  <c r="R46" i="3" s="1"/>
  <c r="P46" i="3"/>
  <c r="N46" i="3"/>
  <c r="J46" i="3"/>
  <c r="L46" i="3"/>
  <c r="H46" i="3"/>
  <c r="H53" i="3" s="1"/>
  <c r="F46" i="3"/>
  <c r="F53" i="3" s="1"/>
  <c r="D46" i="3"/>
  <c r="D53" i="3" s="1"/>
  <c r="N41" i="3"/>
  <c r="R41" i="3" s="1"/>
  <c r="N18" i="3"/>
  <c r="R18" i="3" s="1"/>
  <c r="R19" i="3" s="1"/>
  <c r="P19" i="3"/>
  <c r="L19" i="3"/>
  <c r="J19" i="3"/>
  <c r="H19" i="3"/>
  <c r="F19" i="3"/>
  <c r="D19" i="3"/>
  <c r="P22" i="3"/>
  <c r="P24" i="3" s="1"/>
  <c r="J23" i="3"/>
  <c r="N23" i="3" s="1"/>
  <c r="R23" i="3" s="1"/>
  <c r="L24" i="3"/>
  <c r="H24" i="3"/>
  <c r="F24" i="3"/>
  <c r="D24" i="3"/>
  <c r="N14" i="3"/>
  <c r="R14" i="3" s="1"/>
  <c r="D127" i="2"/>
  <c r="J116" i="2"/>
  <c r="H116" i="2"/>
  <c r="F116" i="2"/>
  <c r="D116" i="2"/>
  <c r="J96" i="2"/>
  <c r="H96" i="2"/>
  <c r="F96" i="2"/>
  <c r="D96" i="2"/>
  <c r="J84" i="2"/>
  <c r="H84" i="2"/>
  <c r="F84" i="2"/>
  <c r="D84" i="2"/>
  <c r="D56" i="2"/>
  <c r="F56" i="2"/>
  <c r="D31" i="2"/>
  <c r="F31" i="2"/>
  <c r="D19" i="2"/>
  <c r="F19" i="2"/>
  <c r="H31" i="2"/>
  <c r="H19" i="2"/>
  <c r="J31" i="2"/>
  <c r="J19" i="2"/>
  <c r="I96" i="1"/>
  <c r="I98" i="1" s="1"/>
  <c r="G96" i="1"/>
  <c r="G98" i="1" s="1"/>
  <c r="E96" i="1"/>
  <c r="E98" i="1" s="1"/>
  <c r="C96" i="1"/>
  <c r="C98" i="1" s="1"/>
  <c r="I74" i="1"/>
  <c r="G74" i="1"/>
  <c r="E74" i="1"/>
  <c r="C74" i="1"/>
  <c r="I58" i="1"/>
  <c r="G58" i="1"/>
  <c r="E58" i="1"/>
  <c r="C58" i="1"/>
  <c r="I35" i="1"/>
  <c r="G35" i="1"/>
  <c r="E35" i="1"/>
  <c r="C35" i="1"/>
  <c r="I17" i="1"/>
  <c r="G17" i="1"/>
  <c r="E17" i="1"/>
  <c r="E37" i="1" s="1"/>
  <c r="C17" i="1"/>
  <c r="L27" i="3" l="1"/>
  <c r="P53" i="3"/>
  <c r="G23" i="4"/>
  <c r="C37" i="1"/>
  <c r="I76" i="1"/>
  <c r="I100" i="1" s="1"/>
  <c r="E76" i="1"/>
  <c r="E100" i="1" s="1"/>
  <c r="J99" i="2"/>
  <c r="F99" i="2"/>
  <c r="F101" i="2" s="1"/>
  <c r="F118" i="2" s="1"/>
  <c r="F128" i="2" s="1"/>
  <c r="F126" i="2" s="1"/>
  <c r="F131" i="2" s="1"/>
  <c r="D99" i="2"/>
  <c r="D101" i="2" s="1"/>
  <c r="D118" i="2" s="1"/>
  <c r="D128" i="2" s="1"/>
  <c r="D126" i="2" s="1"/>
  <c r="D131" i="2" s="1"/>
  <c r="G76" i="1"/>
  <c r="G100" i="1" s="1"/>
  <c r="C76" i="1"/>
  <c r="C100" i="1" s="1"/>
  <c r="I37" i="1"/>
  <c r="D27" i="3"/>
  <c r="H27" i="3"/>
  <c r="F27" i="3"/>
  <c r="P27" i="3"/>
  <c r="E23" i="4"/>
  <c r="N19" i="3"/>
  <c r="H99" i="2"/>
  <c r="H101" i="2" s="1"/>
  <c r="H121" i="2" s="1"/>
  <c r="H123" i="2" s="1"/>
  <c r="H35" i="2"/>
  <c r="H37" i="2" s="1"/>
  <c r="H40" i="2" s="1"/>
  <c r="H50" i="2" s="1"/>
  <c r="H55" i="2" s="1"/>
  <c r="H60" i="2" s="1"/>
  <c r="F35" i="2"/>
  <c r="F37" i="2" s="1"/>
  <c r="F40" i="2" s="1"/>
  <c r="F52" i="2" s="1"/>
  <c r="F50" i="2" s="1"/>
  <c r="F55" i="2" s="1"/>
  <c r="J35" i="2"/>
  <c r="J37" i="2" s="1"/>
  <c r="J40" i="2" s="1"/>
  <c r="J50" i="2" s="1"/>
  <c r="D35" i="2"/>
  <c r="D37" i="2" s="1"/>
  <c r="D40" i="2" s="1"/>
  <c r="D52" i="2" s="1"/>
  <c r="G37" i="1"/>
  <c r="D55" i="2" l="1"/>
  <c r="D60" i="2" s="1"/>
  <c r="D50" i="2"/>
  <c r="J101" i="2"/>
  <c r="J110" i="2" s="1"/>
  <c r="H110" i="2"/>
  <c r="F110" i="2"/>
  <c r="E9" i="5" s="1"/>
  <c r="E31" i="5" s="1"/>
  <c r="E54" i="5" s="1"/>
  <c r="E56" i="5" s="1"/>
  <c r="E93" i="5" s="1"/>
  <c r="E95" i="5" s="1"/>
  <c r="F123" i="2"/>
  <c r="F121" i="2" s="1"/>
  <c r="J22" i="3" s="1"/>
  <c r="N22" i="3" s="1"/>
  <c r="R22" i="3" s="1"/>
  <c r="R24" i="3" s="1"/>
  <c r="R27" i="3" s="1"/>
  <c r="D110" i="2"/>
  <c r="C9" i="5" s="1"/>
  <c r="C31" i="5" s="1"/>
  <c r="C54" i="5" s="1"/>
  <c r="C56" i="5" s="1"/>
  <c r="C93" i="5" s="1"/>
  <c r="C95" i="5" s="1"/>
  <c r="D123" i="2"/>
  <c r="D121" i="2" s="1"/>
  <c r="J49" i="3" s="1"/>
  <c r="N49" i="3" s="1"/>
  <c r="R49" i="3" s="1"/>
  <c r="R50" i="3" s="1"/>
  <c r="R53" i="3" s="1"/>
  <c r="H118" i="2"/>
  <c r="G9" i="5"/>
  <c r="G31" i="5" s="1"/>
  <c r="H52" i="2"/>
  <c r="H57" i="2" s="1"/>
  <c r="J55" i="2"/>
  <c r="J60" i="2" s="1"/>
  <c r="J52" i="2"/>
  <c r="J57" i="2" s="1"/>
  <c r="F57" i="2"/>
  <c r="F60" i="2"/>
  <c r="D57" i="2" l="1"/>
  <c r="J118" i="2"/>
  <c r="I9" i="5"/>
  <c r="I31" i="5" s="1"/>
  <c r="I54" i="5" s="1"/>
  <c r="I56" i="5" s="1"/>
  <c r="I93" i="5" s="1"/>
  <c r="I95" i="5" s="1"/>
  <c r="J121" i="2"/>
  <c r="G54" i="5"/>
  <c r="G56" i="5" s="1"/>
  <c r="G93" i="5" s="1"/>
  <c r="G95" i="5" s="1"/>
  <c r="N24" i="3"/>
  <c r="N27" i="3" s="1"/>
  <c r="J24" i="3"/>
  <c r="J27" i="3" s="1"/>
  <c r="J50" i="3"/>
  <c r="J53" i="3" s="1"/>
  <c r="H126" i="2"/>
  <c r="I43" i="4"/>
  <c r="N50" i="3"/>
  <c r="N53" i="3" s="1"/>
  <c r="J123" i="2" l="1"/>
  <c r="J126" i="2"/>
  <c r="I19" i="4"/>
  <c r="K43" i="4"/>
  <c r="K44" i="4" s="1"/>
  <c r="K46" i="4" s="1"/>
  <c r="I44" i="4"/>
  <c r="I46" i="4" s="1"/>
  <c r="H131" i="2"/>
  <c r="H128" i="2"/>
  <c r="J128" i="2" l="1"/>
  <c r="J131" i="2"/>
  <c r="I20" i="4"/>
  <c r="I23" i="4" s="1"/>
  <c r="K19" i="4"/>
  <c r="K20" i="4" s="1"/>
  <c r="K23" i="4" s="1"/>
</calcChain>
</file>

<file path=xl/sharedStrings.xml><?xml version="1.0" encoding="utf-8"?>
<sst xmlns="http://schemas.openxmlformats.org/spreadsheetml/2006/main" count="497" uniqueCount="234">
  <si>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</si>
  <si>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</si>
  <si>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</si>
  <si>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</si>
  <si>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</si>
  <si>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30 กันยายน</t>
  </si>
  <si>
    <t>สินทรัพย์</t>
  </si>
  <si>
    <t>หมายเหตุ</t>
  </si>
  <si>
    <t>2561</t>
  </si>
  <si>
    <t>2560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</si>
  <si>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</si>
  <si>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</si>
  <si>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</si>
  <si>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</si>
  <si>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</si>
  <si>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</si>
  <si>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3, 4</t>
  </si>
  <si>
    <t>ลูกหนี้อื่น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</si>
  <si>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</si>
  <si>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</si>
  <si>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5, 11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</si>
  <si>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</si>
  <si>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</si>
  <si>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</si>
  <si>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</si>
  <si>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</si>
  <si>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</si>
  <si>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</si>
  <si>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</si>
  <si>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</si>
  <si>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</si>
  <si>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</si>
  <si>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</si>
  <si>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8, 11</t>
  </si>
  <si>
    <t>สิทธิการเช่า</t>
  </si>
  <si>
    <t>9, 11</t>
  </si>
  <si>
    <t xml:space="preserve">ที่ดิน อาคารและอุปกรณ์ </t>
  </si>
  <si>
    <t>10, 11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</si>
  <si>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</si>
  <si>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</si>
  <si>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</si>
  <si>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</si>
  <si>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</si>
  <si>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</si>
  <si>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</si>
  <si>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</si>
  <si>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</si>
  <si>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</si>
  <si>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</si>
  <si>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</si>
  <si>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</si>
  <si>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</si>
  <si>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</si>
  <si>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</si>
  <si>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</si>
  <si>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3, 13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</si>
  <si>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</si>
  <si>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</si>
  <si>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</si>
  <si>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</si>
  <si>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</si>
  <si>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</si>
  <si>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</si>
  <si>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</si>
  <si>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</si>
  <si>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</si>
  <si>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</si>
  <si>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</si>
  <si>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</si>
  <si>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</si>
  <si>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</si>
  <si>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</si>
  <si>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</si>
  <si>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</si>
  <si>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</si>
  <si>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</si>
  <si>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</si>
  <si>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</si>
  <si>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</si>
  <si>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</si>
  <si>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</si>
  <si>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</si>
  <si>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</si>
  <si>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</si>
  <si>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</si>
  <si>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</si>
  <si>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</si>
  <si>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</si>
  <si>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</si>
  <si>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</si>
  <si>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</si>
  <si>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</si>
  <si>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</si>
  <si>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</si>
  <si>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กำไรจากการจำหน่ายสินทรัพย์ที่ไม่ใช่สินทรัพย์หลัก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</si>
  <si>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</si>
  <si>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</si>
  <si>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</si>
  <si>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</si>
  <si>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</si>
  <si>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</si>
  <si>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</si>
  <si>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</si>
  <si>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</si>
  <si>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</si>
  <si>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</si>
  <si>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</si>
  <si>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</si>
  <si>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</si>
  <si>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</si>
  <si>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</si>
  <si>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</si>
  <si>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</si>
  <si>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</si>
  <si>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</si>
  <si>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</si>
  <si>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สำหรับงวดเก้าเดือนสิ้นสุด</t>
  </si>
  <si>
    <t>กลับรายการค่าเผื่อขาดทุนจากการด้อยค่าของ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</si>
  <si>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</si>
  <si>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</si>
  <si>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</si>
  <si>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</si>
  <si>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</si>
  <si>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</si>
  <si>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</si>
  <si>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</si>
  <si>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</si>
  <si>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</si>
  <si>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</si>
  <si>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</si>
  <si>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</si>
  <si>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</si>
  <si>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</si>
  <si>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กฎหมาย</t>
  </si>
  <si>
    <t>ยังไม่ได้จัดสรร</t>
  </si>
  <si>
    <t>ของบริษัทใหญ่</t>
  </si>
  <si>
    <t>ควบคุม</t>
  </si>
  <si>
    <t>สำหรับงวดเก้าเดือนสิ้นสุดวันที่ 30 มิถุนายน 2560</t>
  </si>
  <si>
    <t>ยอดคงเหลือ ณ วันที่ 1 ตุลาคม 2559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</si>
  <si>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</si>
  <si>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</si>
  <si>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</si>
  <si>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</si>
  <si>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มิถุนายน 2560</t>
  </si>
  <si>
    <t>สำหรับงวดเก้าเดือนสิ้นสุดวันที่ 30 มิถุนายน 2561</t>
  </si>
  <si>
    <t>ยอดคงเหลือ ณ วันที่ 1 ตุลาคม  2560</t>
  </si>
  <si>
    <t>รายการกับผู้ถือหุ้นที่บันทึกโดยตรงเข้าส่วนของผู้ถือหุ้น</t>
  </si>
  <si>
    <t>ยอดคงเหลือ ณ วันที่ 30 มิถุนายน 2561</t>
  </si>
  <si>
    <t>ยอดคงเหลือ ณ วันที่ 1 ตุลาคม 2560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</si>
  <si>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</si>
  <si>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</si>
  <si>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</si>
  <si>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</si>
  <si>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ประมาณการค่าใช้จ่ายสำหรับคดีความ</t>
  </si>
  <si>
    <t>ขาดทุนจากการตัดจำหน่ายสินทรัพย์</t>
  </si>
  <si>
    <t>ขาดทุนจากการด้อยค่าของสินทรัพย์</t>
  </si>
  <si>
    <t>กลับรายการขาดทุนจากการด้อยค่าของเงินลงทุน</t>
  </si>
  <si>
    <t xml:space="preserve">   ในบริษัทย่อยและบริษัทร่วม</t>
  </si>
  <si>
    <t>(กลับรายการ) ค่าเผื่อหนี้สูญและหนี้สงสัยจะสูญ</t>
  </si>
  <si>
    <t xml:space="preserve">   ของเงินให้กู้ยืมแก่กิจการที่เกี่ยวข้องกัน</t>
  </si>
  <si>
    <t>ภาระผูกพันผลประโยชน์พนักงาน</t>
  </si>
  <si>
    <t xml:space="preserve">   ในการประกอบธุรกิจ</t>
  </si>
  <si>
    <t xml:space="preserve">    และอสังหาริมทรัพย์เพื่อการลงทุน 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</si>
  <si>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</si>
  <si>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</si>
  <si>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</si>
  <si>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</si>
  <si>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</si>
  <si>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</si>
  <si>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</si>
  <si>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</si>
  <si>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</si>
  <si>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</si>
  <si>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</si>
  <si>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เงินสดรับสุทธิจากการลดมูลค่าหน่วยลงทุนของเงินลงทุนในบริษัทร่วม</t>
  </si>
  <si>
    <t>เงินสดจ่ายเพื่อลงทุนเพิ่มในเงินลงทุนในบริษัทย่อย</t>
  </si>
  <si>
    <t>เงินสดจ่ายเพื่อลงทุนเพิ่มในเงินลงทุนในบริษัทร่วมและการร่วมค้า</t>
  </si>
  <si>
    <t>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</si>
  <si>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</si>
  <si>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</si>
  <si>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</si>
  <si>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</si>
  <si>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</si>
  <si>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</si>
  <si>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</si>
  <si>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เงินสดรับจากการออกหุ้นกู้</t>
  </si>
  <si>
    <t>11, 12</t>
  </si>
  <si>
    <t>รายได้จากการลงทุน</t>
  </si>
  <si>
    <t>ต้นทุนในการจัดจำหน่าย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</si>
  <si>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</si>
  <si>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</si>
  <si>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ส่วนแบ่งกำไรจากเงินลงทุนในบริษัทร่วมและการร่วมค้า</t>
  </si>
  <si>
    <t>รายการที่จะไม่ถูกจัดประเภทใหม่ไว้ในกำไรหรือขาดทุนภายหลัง</t>
  </si>
  <si>
    <t>ผลขาดทุนจากการวัดมูลค่าใหม่ของผลประโยชน์</t>
  </si>
  <si>
    <t xml:space="preserve">    พนักงานที่กำหนดไว้</t>
  </si>
  <si>
    <t>รวมรายการที่จะไม่ถูกจัดประเภทใหม่ไว้ในกำไรหรือขาดทุนภายหลัง</t>
  </si>
  <si>
    <t>6, 7</t>
  </si>
  <si>
    <t>กลับรายการค่าเผื่อหนี้สงสัยจะสูญของเงินให้กู้ยืม</t>
  </si>
  <si>
    <t xml:space="preserve">    แก่กิจการที่เกี่ยวข้องกัน</t>
  </si>
  <si>
    <t xml:space="preserve">    ค่าเผื่อการสนับสนุนทางการเงิน</t>
  </si>
  <si>
    <t xml:space="preserve">    เงินลงทุนในบริษัทย่อยและบริษัทร่วม</t>
  </si>
  <si>
    <t>มูลค่าหุ้น</t>
  </si>
  <si>
    <t>ภายใต้การ</t>
  </si>
  <si>
    <t>ควบคุมเดียวกัน</t>
  </si>
  <si>
    <t xml:space="preserve">   กำไรหรือขาดทุน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</si>
  <si>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</si>
  <si>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</t>
  </si>
  <si>
    <t xml:space="preserve">    รวมเงินทุนที่ได้รับจากผู้ถือหุ้นและการจัดสรรส่วนทุนให้ผู้ถือหุ้น</t>
  </si>
  <si>
    <t>กลับรายการประมาณการหนี้สินสำหรับการสนับสนุนทางการเงิน</t>
  </si>
  <si>
    <t xml:space="preserve">เงินสดได้มาจาก (ใช้ไปใน) กิจกรรมดำเนินงาน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</si>
  <si>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</si>
  <si>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</si>
  <si>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</si>
  <si>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</si>
  <si>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</si>
  <si>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การเปลี่ยนแปลงในสินทรัพย์และหนี้สินดำเนินงาน (ต่อ)</t>
  </si>
  <si>
    <t>องค์ประกอบ</t>
  </si>
  <si>
    <t>อื่นของส่วน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</si>
  <si>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</si>
  <si>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</si>
  <si>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ส่วนเกินกว่ามูลค่าหุ้น</t>
  </si>
  <si>
    <t>รวมส่วนของบริษัทใหญ่</t>
  </si>
  <si>
    <t>(กำไร) ขาดทุนจากการจำหน่ายที่ดิน อาคารและอุปกรณ์</t>
  </si>
  <si>
    <t>เงินสดจ่ายค่าใช้จ่ายสำหรับคดีความ</t>
  </si>
  <si>
    <t xml:space="preserve">เงินลงทุนชั่วคราว - เงินฝากประจำ (เพิ่มขึ้น) ลดลง </t>
  </si>
  <si>
    <t xml:space="preserve">เงินฝากธนาคารที่มีภาระค้ำประกัน (เพิ่มขึ้น) ลดลง </t>
  </si>
  <si>
    <t xml:space="preserve">เงินสดรับจากการจำหน่ายที่ดิน อาคารและอุปกรณ์ </t>
  </si>
  <si>
    <t xml:space="preserve">   และอสังหาริมทรัพย์เพื่อการลงทุน</t>
  </si>
  <si>
    <t>เงินสดรับจากขายสินทรัพย์ที่ไม่ใช่สินทรัพย์หลักในการประกอบธุรกิจ</t>
  </si>
  <si>
    <t>จ่ายเงินปันผลให้แก่ผู้ถือหุ้นของบริษัท</t>
  </si>
  <si>
    <t>ตั๋วเงินจ่ายระยะยาว</t>
  </si>
  <si>
    <t>งบกระแสเงินสด (ไม่ได้ตรวจสอบ)</t>
  </si>
  <si>
    <t>รายการที่มิใช่เงินสด</t>
  </si>
  <si>
    <t>ตั๋วเงินจ่ายค่าซื้อโครงการอสังหาริมทรัพย์ระหว่างการพัฒนา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</si>
</sst>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,_);[Red]\(#,##0.00,\)"/>
    <numFmt numFmtId="167" formatCode="_(* #,##0.00000_);_(* \(#,##0.00000\);_(* &quot;-&quot;??_);_(@_)"/>
    <numFmt numFmtId="168" formatCode="_(* #,##0.0000_);_(* \(#,##0.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Calibri"/>
      <family val="2"/>
      <scheme val="minor"/>
    </font>
    <font>
      <sz val="15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165" fontId="5" fillId="0" borderId="0" xfId="3" applyNumberFormat="1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165" fontId="8" fillId="0" borderId="0" xfId="0" applyNumberFormat="1" applyFont="1" applyFill="1" applyAlignment="1"/>
    <xf numFmtId="165" fontId="3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/>
    <xf numFmtId="37" fontId="8" fillId="0" borderId="0" xfId="0" applyNumberFormat="1" applyFont="1" applyFill="1" applyAlignment="1"/>
    <xf numFmtId="165" fontId="8" fillId="0" borderId="0" xfId="0" applyNumberFormat="1" applyFont="1" applyFill="1" applyBorder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165" fontId="8" fillId="0" borderId="3" xfId="0" applyNumberFormat="1" applyFont="1" applyFill="1" applyBorder="1" applyAlignment="1"/>
    <xf numFmtId="41" fontId="3" fillId="0" borderId="0" xfId="3" applyNumberFormat="1" applyFont="1" applyFill="1" applyAlignment="1"/>
    <xf numFmtId="165" fontId="3" fillId="0" borderId="0" xfId="3" applyNumberFormat="1" applyFont="1" applyFill="1" applyAlignment="1"/>
    <xf numFmtId="165" fontId="3" fillId="0" borderId="1" xfId="3" applyNumberFormat="1" applyFont="1" applyFill="1" applyBorder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/>
    <xf numFmtId="43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5" fontId="3" fillId="0" borderId="4" xfId="0" applyNumberFormat="1" applyFont="1" applyFill="1" applyBorder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49" fontId="9" fillId="0" borderId="0" xfId="0" applyNumberFormat="1" applyFont="1" applyFill="1" applyAlignment="1">
      <alignment horizontal="center"/>
    </xf>
    <xf numFmtId="165" fontId="3" fillId="0" borderId="5" xfId="3" applyNumberFormat="1" applyFont="1" applyFill="1" applyBorder="1" applyAlignment="1"/>
    <xf numFmtId="165" fontId="3" fillId="0" borderId="0" xfId="3" applyNumberFormat="1" applyFont="1" applyFill="1" applyBorder="1" applyAlignment="1"/>
    <xf numFmtId="37" fontId="3" fillId="0" borderId="0" xfId="3" applyNumberFormat="1" applyFont="1" applyFill="1" applyBorder="1" applyAlignment="1"/>
    <xf numFmtId="37" fontId="8" fillId="0" borderId="0" xfId="0" applyNumberFormat="1" applyFont="1" applyFill="1" applyBorder="1" applyAlignment="1"/>
    <xf numFmtId="165" fontId="8" fillId="0" borderId="0" xfId="3" applyNumberFormat="1" applyFont="1" applyFill="1" applyBorder="1" applyAlignment="1"/>
    <xf numFmtId="43" fontId="3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Alignment="1"/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5" fontId="5" fillId="0" borderId="3" xfId="0" applyNumberFormat="1" applyFont="1" applyFill="1" applyBorder="1" applyAlignment="1"/>
    <xf numFmtId="10" fontId="8" fillId="0" borderId="0" xfId="2" applyNumberFormat="1" applyFont="1" applyFill="1" applyAlignment="1"/>
    <xf numFmtId="0" fontId="2" fillId="0" borderId="0" xfId="4" applyFont="1" applyFill="1" applyAlignment="1">
      <alignment horizontal="left" vertical="center"/>
    </xf>
    <xf numFmtId="37" fontId="4" fillId="0" borderId="0" xfId="4" applyNumberFormat="1" applyFont="1" applyFill="1" applyAlignment="1">
      <alignment horizontal="right"/>
    </xf>
    <xf numFmtId="0" fontId="4" fillId="0" borderId="0" xfId="4" applyFont="1" applyFill="1" applyAlignment="1">
      <alignment vertical="center"/>
    </xf>
    <xf numFmtId="37" fontId="4" fillId="0" borderId="0" xfId="4" applyNumberFormat="1" applyFont="1" applyFill="1" applyAlignment="1">
      <alignment horizontal="right" vertical="center"/>
    </xf>
    <xf numFmtId="37" fontId="4" fillId="0" borderId="0" xfId="4" quotePrefix="1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Border="1" applyAlignment="1">
      <alignment horizontal="center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0" xfId="4" quotePrefix="1" applyNumberFormat="1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center" vertical="center"/>
    </xf>
    <xf numFmtId="37" fontId="9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9" fillId="0" borderId="0" xfId="4" quotePrefix="1" applyFont="1" applyFill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5" fontId="3" fillId="0" borderId="1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13" fillId="0" borderId="0" xfId="4" applyNumberFormat="1" applyFont="1" applyFill="1" applyBorder="1" applyAlignment="1">
      <alignment horizontal="center" vertical="center"/>
    </xf>
    <xf numFmtId="165" fontId="13" fillId="0" borderId="0" xfId="4" applyNumberFormat="1" applyFont="1" applyFill="1" applyAlignment="1">
      <alignment horizontal="center" vertical="center"/>
    </xf>
    <xf numFmtId="165" fontId="5" fillId="0" borderId="3" xfId="4" applyNumberFormat="1" applyFont="1" applyFill="1" applyBorder="1" applyAlignment="1">
      <alignment horizontal="center" vertical="center"/>
    </xf>
    <xf numFmtId="165" fontId="5" fillId="0" borderId="3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0" fontId="5" fillId="0" borderId="0" xfId="4" applyFont="1" applyFill="1" applyBorder="1" applyAlignment="1">
      <alignment horizontal="left" vertical="center"/>
    </xf>
    <xf numFmtId="165" fontId="5" fillId="0" borderId="0" xfId="4" applyNumberFormat="1" applyFont="1" applyFill="1" applyBorder="1" applyAlignment="1">
      <alignment vertical="center"/>
    </xf>
    <xf numFmtId="37" fontId="5" fillId="0" borderId="0" xfId="4" applyNumberFormat="1" applyFont="1" applyFill="1" applyAlignment="1">
      <alignment horizontal="right"/>
    </xf>
    <xf numFmtId="165" fontId="5" fillId="0" borderId="0" xfId="3" applyNumberFormat="1" applyFont="1" applyFill="1" applyAlignment="1">
      <alignment vertical="center"/>
    </xf>
    <xf numFmtId="37" fontId="3" fillId="0" borderId="0" xfId="4" applyNumberFormat="1" applyFont="1" applyFill="1" applyAlignment="1">
      <alignment horizontal="center" vertical="center"/>
    </xf>
    <xf numFmtId="37" fontId="9" fillId="0" borderId="0" xfId="4" applyNumberFormat="1" applyFont="1" applyFill="1" applyBorder="1" applyAlignment="1">
      <alignment vertical="center"/>
    </xf>
    <xf numFmtId="37" fontId="5" fillId="0" borderId="0" xfId="4" applyNumberFormat="1" applyFont="1" applyFill="1" applyAlignment="1">
      <alignment horizontal="center" vertical="center"/>
    </xf>
    <xf numFmtId="165" fontId="1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center" vertical="center"/>
    </xf>
    <xf numFmtId="165" fontId="12" fillId="0" borderId="0" xfId="4" applyNumberFormat="1" applyFont="1" applyFill="1" applyBorder="1" applyAlignment="1">
      <alignment horizontal="center" vertical="center"/>
    </xf>
    <xf numFmtId="165" fontId="12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0" fontId="14" fillId="0" borderId="0" xfId="4" applyFont="1" applyFill="1" applyAlignment="1">
      <alignment vertical="center"/>
    </xf>
    <xf numFmtId="37" fontId="14" fillId="0" borderId="0" xfId="4" applyNumberFormat="1" applyFont="1" applyFill="1" applyAlignment="1">
      <alignment vertical="center"/>
    </xf>
    <xf numFmtId="165" fontId="14" fillId="0" borderId="0" xfId="4" applyNumberFormat="1" applyFont="1" applyFill="1" applyAlignment="1">
      <alignment horizontal="right" vertical="center"/>
    </xf>
    <xf numFmtId="0" fontId="14" fillId="0" borderId="0" xfId="4" applyFont="1" applyFill="1" applyAlignment="1">
      <alignment horizontal="right" vertical="center"/>
    </xf>
    <xf numFmtId="168" fontId="14" fillId="0" borderId="0" xfId="3" applyNumberFormat="1" applyFont="1" applyFill="1" applyAlignment="1">
      <alignment horizontal="right" vertical="center"/>
    </xf>
    <xf numFmtId="165" fontId="14" fillId="0" borderId="0" xfId="3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center"/>
    </xf>
    <xf numFmtId="165" fontId="5" fillId="0" borderId="3" xfId="3" applyNumberFormat="1" applyFont="1" applyFill="1" applyBorder="1" applyAlignment="1"/>
    <xf numFmtId="0" fontId="6" fillId="0" borderId="0" xfId="4" applyFont="1" applyFill="1" applyAlignment="1">
      <alignment horizontal="left" vertical="center"/>
    </xf>
    <xf numFmtId="38" fontId="5" fillId="0" borderId="0" xfId="0" applyNumberFormat="1" applyFont="1" applyFill="1"/>
    <xf numFmtId="38" fontId="8" fillId="0" borderId="0" xfId="0" applyNumberFormat="1" applyFont="1" applyFill="1" applyAlignment="1"/>
    <xf numFmtId="165" fontId="8" fillId="0" borderId="2" xfId="0" applyNumberFormat="1" applyFont="1" applyFill="1" applyBorder="1" applyAlignment="1"/>
    <xf numFmtId="165" fontId="3" fillId="0" borderId="1" xfId="0" applyNumberFormat="1" applyFont="1" applyFill="1" applyBorder="1" applyAlignment="1"/>
    <xf numFmtId="165" fontId="8" fillId="0" borderId="0" xfId="1" applyNumberFormat="1" applyFont="1" applyFill="1" applyAlignment="1"/>
    <xf numFmtId="165" fontId="3" fillId="0" borderId="0" xfId="0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165" fontId="3" fillId="0" borderId="5" xfId="0" applyNumberFormat="1" applyFont="1" applyFill="1" applyBorder="1" applyAlignment="1"/>
    <xf numFmtId="165" fontId="0" fillId="0" borderId="0" xfId="0" applyNumberFormat="1"/>
    <xf numFmtId="0" fontId="5" fillId="0" borderId="3" xfId="4" applyFont="1" applyFill="1" applyBorder="1" applyAlignment="1">
      <alignment horizontal="center" vertical="center"/>
    </xf>
    <xf numFmtId="0" fontId="5" fillId="0" borderId="0" xfId="4" applyFont="1" applyFill="1" applyBorder="1" applyAlignment="1"/>
    <xf numFmtId="165" fontId="5" fillId="0" borderId="0" xfId="0" applyNumberFormat="1" applyFont="1" applyFill="1" applyAlignment="1"/>
    <xf numFmtId="0" fontId="15" fillId="0" borderId="0" xfId="0" applyFont="1" applyFill="1"/>
    <xf numFmtId="0" fontId="16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/>
    <xf numFmtId="0" fontId="9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3" applyNumberFormat="1" applyFont="1" applyFill="1"/>
    <xf numFmtId="165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3" xfId="0" applyNumberFormat="1" applyFont="1" applyFill="1" applyBorder="1" applyAlignment="1"/>
    <xf numFmtId="167" fontId="5" fillId="0" borderId="0" xfId="0" applyNumberFormat="1" applyFont="1" applyFill="1" applyAlignment="1"/>
    <xf numFmtId="165" fontId="9" fillId="0" borderId="0" xfId="0" applyNumberFormat="1" applyFont="1" applyFill="1" applyAlignment="1">
      <alignment horizontal="center"/>
    </xf>
    <xf numFmtId="165" fontId="8" fillId="0" borderId="4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3" fillId="0" borderId="2" xfId="0" applyNumberFormat="1" applyFont="1" applyFill="1" applyBorder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Border="1" applyAlignment="1"/>
    <xf numFmtId="165" fontId="9" fillId="0" borderId="0" xfId="3" applyNumberFormat="1" applyFont="1" applyFill="1" applyAlignment="1"/>
    <xf numFmtId="43" fontId="5" fillId="0" borderId="0" xfId="1" applyFont="1" applyFill="1" applyAlignment="1"/>
    <xf numFmtId="164" fontId="5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5" fillId="0" borderId="3" xfId="4" applyFont="1" applyFill="1" applyBorder="1" applyAlignment="1">
      <alignment horizontal="center"/>
    </xf>
    <xf numFmtId="37" fontId="5" fillId="0" borderId="3" xfId="4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3"/>
    <cellStyle name="Comma 2 2" xfId="5"/>
    <cellStyle name="Normal" xfId="0" builtinId="0"/>
    <cellStyle name="Normal_P-06t-gol004a061b-1_031106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view="pageBreakPreview" zoomScale="85" zoomScaleNormal="100" zoomScaleSheetLayoutView="85" workbookViewId="0">
      <selection activeCell="E13" sqref="E13"/>
    </sheetView>
  </sheetViews>
  <sheetFormatPr defaultColWidth="9.109375" defaultRowHeight="21.6"/>
  <cols>
    <col min="1" max="1" width="41" style="5" customWidth="1"/>
    <col min="2" max="2" width="9.5546875" style="9" customWidth="1"/>
    <col min="3" max="3" width="13.6640625" style="130" customWidth="1"/>
    <col min="4" max="4" width="1.44140625" style="130" customWidth="1"/>
    <col min="5" max="5" width="13" style="130" customWidth="1"/>
    <col min="6" max="6" width="1.109375" style="130" customWidth="1"/>
    <col min="7" max="7" width="13.44140625" style="130" customWidth="1"/>
    <col min="8" max="8" width="1.6640625" style="130" customWidth="1"/>
    <col min="9" max="9" width="12.88671875" style="130" customWidth="1"/>
    <col min="10" max="10" width="7.109375" style="131" customWidth="1"/>
    <col min="11" max="11" width="19.33203125" style="130" customWidth="1"/>
    <col min="12" max="16384" width="9.109375" style="131"/>
  </cols>
  <sheetData>
    <row r="1" spans="1:11" ht="23.4">
      <c r="A1" s="1" t="s">
        <v>0</v>
      </c>
    </row>
    <row r="2" spans="1:11" ht="23.4">
      <c r="A2" s="2" t="s">
        <v>1</v>
      </c>
    </row>
    <row r="3" spans="1:11" ht="22.2">
      <c r="A3" s="3"/>
    </row>
    <row r="4" spans="1:11" ht="22.2">
      <c r="C4" s="157" t="s">
        <v>2</v>
      </c>
      <c r="D4" s="157"/>
      <c r="E4" s="157"/>
      <c r="F4" s="35"/>
      <c r="G4" s="157" t="s">
        <v>3</v>
      </c>
      <c r="H4" s="157"/>
      <c r="I4" s="157"/>
      <c r="K4" s="132"/>
    </row>
    <row r="5" spans="1:11">
      <c r="B5" s="5"/>
      <c r="C5" s="133" t="s">
        <v>4</v>
      </c>
      <c r="D5" s="134"/>
      <c r="E5" s="133" t="s">
        <v>5</v>
      </c>
      <c r="F5" s="15"/>
      <c r="G5" s="133" t="s">
        <v>4</v>
      </c>
      <c r="H5" s="134"/>
      <c r="I5" s="133" t="s">
        <v>5</v>
      </c>
      <c r="K5" s="133"/>
    </row>
    <row r="6" spans="1:11" ht="22.2">
      <c r="A6" s="4" t="s">
        <v>6</v>
      </c>
      <c r="B6" s="13" t="s">
        <v>7</v>
      </c>
      <c r="C6" s="15" t="s">
        <v>8</v>
      </c>
      <c r="D6" s="15"/>
      <c r="E6" s="15" t="s">
        <v>9</v>
      </c>
      <c r="F6" s="15"/>
      <c r="G6" s="15" t="s">
        <v>8</v>
      </c>
      <c r="H6" s="15"/>
      <c r="I6" s="15" t="s">
        <v>9</v>
      </c>
      <c r="K6" s="15"/>
    </row>
    <row r="7" spans="1:11" ht="22.2">
      <c r="A7" s="4"/>
      <c r="B7" s="13"/>
      <c r="C7" s="15" t="s">
        <v>10</v>
      </c>
      <c r="D7" s="15"/>
      <c r="E7" s="15"/>
      <c r="F7" s="15"/>
      <c r="G7" s="15" t="s">
        <v>10</v>
      </c>
      <c r="H7" s="15"/>
      <c r="I7" s="15"/>
      <c r="K7" s="15"/>
    </row>
    <row r="8" spans="1:11">
      <c r="B8" s="13"/>
      <c r="C8" s="158" t="s">
        <v>11</v>
      </c>
      <c r="D8" s="158"/>
      <c r="E8" s="158"/>
      <c r="F8" s="158"/>
      <c r="G8" s="158"/>
      <c r="H8" s="158"/>
      <c r="I8" s="158"/>
      <c r="K8" s="131"/>
    </row>
    <row r="9" spans="1:11" ht="22.2">
      <c r="A9" s="6" t="s">
        <v>12</v>
      </c>
      <c r="B9" s="13"/>
    </row>
    <row r="10" spans="1:11">
      <c r="A10" s="5" t="s">
        <v>13</v>
      </c>
      <c r="B10" s="135"/>
      <c r="C10" s="130">
        <v>985684</v>
      </c>
      <c r="E10" s="130">
        <v>905967</v>
      </c>
      <c r="G10" s="130">
        <v>37862</v>
      </c>
      <c r="I10" s="130">
        <v>137636</v>
      </c>
    </row>
    <row r="11" spans="1:11">
      <c r="A11" s="5" t="s">
        <v>14</v>
      </c>
      <c r="B11" s="135"/>
      <c r="C11" s="130">
        <v>8728</v>
      </c>
      <c r="E11" s="130">
        <v>9858</v>
      </c>
      <c r="G11" s="130">
        <v>0</v>
      </c>
      <c r="I11" s="130">
        <v>0</v>
      </c>
    </row>
    <row r="12" spans="1:11">
      <c r="A12" s="5" t="s">
        <v>15</v>
      </c>
      <c r="B12" s="135" t="s">
        <v>16</v>
      </c>
      <c r="C12" s="130">
        <v>68923</v>
      </c>
      <c r="E12" s="130">
        <v>68274</v>
      </c>
      <c r="G12" s="130">
        <v>46787</v>
      </c>
      <c r="I12" s="130">
        <v>58495</v>
      </c>
    </row>
    <row r="13" spans="1:11">
      <c r="A13" s="5" t="s">
        <v>17</v>
      </c>
      <c r="B13" s="135"/>
      <c r="C13" s="130">
        <v>128535</v>
      </c>
      <c r="E13" s="130">
        <v>82097</v>
      </c>
      <c r="G13" s="130">
        <v>24297</v>
      </c>
      <c r="I13" s="130">
        <v>17422</v>
      </c>
    </row>
    <row r="14" spans="1:11">
      <c r="A14" s="5" t="s">
        <v>18</v>
      </c>
      <c r="B14" s="135">
        <v>3</v>
      </c>
      <c r="C14" s="130">
        <v>7383</v>
      </c>
      <c r="E14" s="130">
        <v>9749</v>
      </c>
      <c r="G14" s="130">
        <v>37060</v>
      </c>
      <c r="I14" s="130">
        <v>36110</v>
      </c>
    </row>
    <row r="15" spans="1:11">
      <c r="A15" s="5" t="s">
        <v>19</v>
      </c>
      <c r="B15" s="135" t="s">
        <v>20</v>
      </c>
      <c r="C15" s="130">
        <v>21025107</v>
      </c>
      <c r="E15" s="130">
        <v>15553181</v>
      </c>
      <c r="G15" s="130">
        <v>0</v>
      </c>
      <c r="I15" s="130">
        <v>0</v>
      </c>
    </row>
    <row r="16" spans="1:11">
      <c r="A16" s="5" t="s">
        <v>21</v>
      </c>
      <c r="B16" s="135"/>
      <c r="C16" s="130">
        <v>196253</v>
      </c>
      <c r="E16" s="130">
        <v>161063</v>
      </c>
      <c r="G16" s="130">
        <v>1821</v>
      </c>
      <c r="I16" s="130">
        <v>1152</v>
      </c>
    </row>
    <row r="17" spans="1:11" ht="22.2">
      <c r="A17" s="4" t="s">
        <v>22</v>
      </c>
      <c r="B17" s="13"/>
      <c r="C17" s="136">
        <f>SUM(C10:C16)</f>
        <v>22420613</v>
      </c>
      <c r="D17" s="137">
        <v>0</v>
      </c>
      <c r="E17" s="136">
        <f>SUM(E10:E16)</f>
        <v>16790189</v>
      </c>
      <c r="F17" s="137"/>
      <c r="G17" s="136">
        <f>SUM(G10:G16)</f>
        <v>147827</v>
      </c>
      <c r="H17" s="138"/>
      <c r="I17" s="136">
        <f>SUM(I10:I16)</f>
        <v>250815</v>
      </c>
      <c r="K17" s="139"/>
    </row>
    <row r="18" spans="1:11" ht="22.2">
      <c r="A18" s="4"/>
      <c r="B18" s="13"/>
      <c r="C18" s="139"/>
      <c r="D18" s="137"/>
      <c r="E18" s="139"/>
      <c r="F18" s="137"/>
      <c r="G18" s="139"/>
      <c r="H18" s="138"/>
      <c r="I18" s="139"/>
      <c r="K18" s="139"/>
    </row>
    <row r="19" spans="1:11" ht="22.2">
      <c r="A19" s="6" t="s">
        <v>23</v>
      </c>
      <c r="B19" s="13"/>
      <c r="C19" s="140"/>
      <c r="D19" s="140"/>
      <c r="E19" s="140"/>
      <c r="F19" s="140"/>
      <c r="G19" s="140"/>
      <c r="H19" s="140"/>
      <c r="I19" s="140"/>
      <c r="K19" s="140"/>
    </row>
    <row r="20" spans="1:11">
      <c r="A20" s="5" t="s">
        <v>24</v>
      </c>
      <c r="B20" s="135"/>
      <c r="C20" s="130">
        <v>5485</v>
      </c>
      <c r="E20" s="130">
        <v>5463</v>
      </c>
      <c r="G20" s="130">
        <v>0</v>
      </c>
      <c r="I20" s="130">
        <v>0</v>
      </c>
    </row>
    <row r="21" spans="1:11">
      <c r="A21" s="5" t="s">
        <v>25</v>
      </c>
      <c r="B21" s="135">
        <v>6</v>
      </c>
      <c r="C21" s="130">
        <v>1991069</v>
      </c>
      <c r="E21" s="130">
        <v>2030633</v>
      </c>
      <c r="G21" s="130">
        <v>2352918</v>
      </c>
      <c r="I21" s="130">
        <v>2364138</v>
      </c>
    </row>
    <row r="22" spans="1:11">
      <c r="A22" s="5" t="s">
        <v>26</v>
      </c>
      <c r="B22" s="135">
        <v>7</v>
      </c>
      <c r="C22" s="130">
        <v>0</v>
      </c>
      <c r="E22" s="130">
        <v>0</v>
      </c>
      <c r="G22" s="130">
        <v>5789757</v>
      </c>
      <c r="I22" s="130">
        <v>5245257</v>
      </c>
    </row>
    <row r="23" spans="1:11">
      <c r="A23" s="5" t="s">
        <v>27</v>
      </c>
      <c r="B23" s="135">
        <v>6</v>
      </c>
      <c r="C23" s="130">
        <v>1434483</v>
      </c>
      <c r="E23" s="130">
        <v>921440</v>
      </c>
      <c r="G23" s="130">
        <v>0</v>
      </c>
      <c r="I23" s="130">
        <v>0</v>
      </c>
    </row>
    <row r="24" spans="1:11">
      <c r="A24" s="5" t="s">
        <v>28</v>
      </c>
      <c r="B24" s="135">
        <v>3</v>
      </c>
      <c r="C24" s="130">
        <v>0</v>
      </c>
      <c r="E24" s="130">
        <v>0</v>
      </c>
      <c r="G24" s="130">
        <v>2568</v>
      </c>
      <c r="I24" s="130">
        <v>2568</v>
      </c>
    </row>
    <row r="25" spans="1:11">
      <c r="A25" s="5" t="s">
        <v>29</v>
      </c>
      <c r="B25" s="10"/>
      <c r="D25" s="10"/>
      <c r="F25" s="10"/>
      <c r="H25" s="10"/>
      <c r="K25" s="10"/>
    </row>
    <row r="26" spans="1:11">
      <c r="A26" s="5" t="s">
        <v>30</v>
      </c>
      <c r="B26" s="135">
        <v>3</v>
      </c>
      <c r="C26" s="130">
        <v>232583</v>
      </c>
      <c r="E26" s="130">
        <v>232583</v>
      </c>
      <c r="G26" s="130">
        <v>15649507</v>
      </c>
      <c r="I26" s="130">
        <v>11409940</v>
      </c>
    </row>
    <row r="27" spans="1:11">
      <c r="A27" s="5" t="s">
        <v>31</v>
      </c>
      <c r="B27" s="135"/>
      <c r="C27" s="130">
        <v>1626</v>
      </c>
      <c r="E27" s="130">
        <v>1626</v>
      </c>
      <c r="G27" s="130">
        <v>0</v>
      </c>
      <c r="I27" s="130">
        <v>0</v>
      </c>
    </row>
    <row r="28" spans="1:11">
      <c r="A28" s="5" t="s">
        <v>32</v>
      </c>
      <c r="B28" s="135" t="s">
        <v>33</v>
      </c>
      <c r="C28" s="130">
        <v>6308519</v>
      </c>
      <c r="E28" s="130">
        <v>6557550</v>
      </c>
      <c r="G28" s="130">
        <v>3729731</v>
      </c>
      <c r="I28" s="130">
        <v>3839586</v>
      </c>
    </row>
    <row r="29" spans="1:11">
      <c r="A29" s="5" t="s">
        <v>34</v>
      </c>
      <c r="B29" s="135" t="s">
        <v>35</v>
      </c>
      <c r="C29" s="130">
        <v>978574</v>
      </c>
      <c r="E29" s="130">
        <v>1019308</v>
      </c>
      <c r="G29" s="130">
        <v>409892</v>
      </c>
      <c r="I29" s="130">
        <v>431560</v>
      </c>
    </row>
    <row r="30" spans="1:11">
      <c r="A30" s="5" t="s">
        <v>36</v>
      </c>
      <c r="B30" s="135" t="s">
        <v>37</v>
      </c>
      <c r="C30" s="130">
        <v>2470195</v>
      </c>
      <c r="E30" s="130">
        <v>2539674</v>
      </c>
      <c r="G30" s="130">
        <v>925173</v>
      </c>
      <c r="I30" s="130">
        <v>969778</v>
      </c>
    </row>
    <row r="31" spans="1:11">
      <c r="A31" s="5" t="s">
        <v>38</v>
      </c>
      <c r="B31" s="135"/>
      <c r="C31" s="130">
        <v>20072</v>
      </c>
      <c r="E31" s="130">
        <v>20188</v>
      </c>
      <c r="G31" s="130">
        <v>16780</v>
      </c>
      <c r="I31" s="130">
        <v>16697</v>
      </c>
    </row>
    <row r="32" spans="1:11">
      <c r="A32" s="5" t="s">
        <v>39</v>
      </c>
      <c r="B32" s="135"/>
      <c r="C32" s="130">
        <v>266225</v>
      </c>
      <c r="E32" s="130">
        <v>244220</v>
      </c>
      <c r="G32" s="130">
        <v>67754</v>
      </c>
      <c r="I32" s="130">
        <v>61652</v>
      </c>
    </row>
    <row r="33" spans="1:11">
      <c r="A33" s="5" t="s">
        <v>40</v>
      </c>
      <c r="B33" s="135"/>
      <c r="C33" s="130">
        <v>398839</v>
      </c>
      <c r="E33" s="130">
        <v>406794</v>
      </c>
      <c r="G33" s="130">
        <v>2002</v>
      </c>
      <c r="I33" s="130">
        <v>8155</v>
      </c>
    </row>
    <row r="34" spans="1:11">
      <c r="A34" s="5" t="s">
        <v>41</v>
      </c>
      <c r="B34" s="135"/>
      <c r="C34" s="130">
        <v>67284</v>
      </c>
      <c r="E34" s="130">
        <v>35002</v>
      </c>
      <c r="G34" s="130">
        <v>7539</v>
      </c>
      <c r="I34" s="130">
        <v>7174</v>
      </c>
    </row>
    <row r="35" spans="1:11" ht="22.2">
      <c r="A35" s="4" t="s">
        <v>42</v>
      </c>
      <c r="B35" s="13"/>
      <c r="C35" s="136">
        <f>SUM(C20:C34)</f>
        <v>14174954</v>
      </c>
      <c r="D35" s="137"/>
      <c r="E35" s="136">
        <f>SUM(E20:E34)</f>
        <v>14014481</v>
      </c>
      <c r="F35" s="137"/>
      <c r="G35" s="136">
        <f>SUM(G20:G34)</f>
        <v>28953621</v>
      </c>
      <c r="H35" s="138"/>
      <c r="I35" s="136">
        <f>SUM(I20:I34)</f>
        <v>24356505</v>
      </c>
      <c r="K35" s="139"/>
    </row>
    <row r="36" spans="1:11" ht="22.2">
      <c r="A36" s="4"/>
      <c r="B36" s="13"/>
      <c r="C36" s="141"/>
      <c r="D36" s="23"/>
      <c r="E36" s="23"/>
      <c r="F36" s="23"/>
      <c r="G36" s="23"/>
      <c r="H36" s="23"/>
      <c r="I36" s="23"/>
      <c r="K36" s="23"/>
    </row>
    <row r="37" spans="1:11" ht="22.8" thickBot="1">
      <c r="A37" s="4" t="s">
        <v>43</v>
      </c>
      <c r="B37" s="13"/>
      <c r="C37" s="142">
        <f>C17+C35</f>
        <v>36595567</v>
      </c>
      <c r="D37" s="23"/>
      <c r="E37" s="142">
        <f>E17+E35</f>
        <v>30804670</v>
      </c>
      <c r="F37" s="33" t="s">
        <v>44</v>
      </c>
      <c r="G37" s="142">
        <f>G17+G35</f>
        <v>29101448</v>
      </c>
      <c r="H37" s="23"/>
      <c r="I37" s="142">
        <f>I17+I35</f>
        <v>24607320</v>
      </c>
      <c r="K37" s="33"/>
    </row>
    <row r="38" spans="1:11" ht="24" thickTop="1">
      <c r="A38" s="1" t="s">
        <v>0</v>
      </c>
    </row>
    <row r="39" spans="1:11" ht="23.4">
      <c r="A39" s="2" t="s">
        <v>1</v>
      </c>
    </row>
    <row r="40" spans="1:11" ht="16.5" customHeight="1"/>
    <row r="41" spans="1:11" ht="22.2">
      <c r="C41" s="157" t="s">
        <v>2</v>
      </c>
      <c r="D41" s="157"/>
      <c r="E41" s="157"/>
      <c r="F41" s="35"/>
      <c r="G41" s="157" t="s">
        <v>3</v>
      </c>
      <c r="H41" s="157"/>
      <c r="I41" s="157"/>
      <c r="K41" s="131"/>
    </row>
    <row r="42" spans="1:11">
      <c r="B42" s="5"/>
      <c r="C42" s="133" t="s">
        <v>4</v>
      </c>
      <c r="D42" s="134"/>
      <c r="E42" s="133" t="s">
        <v>5</v>
      </c>
      <c r="F42" s="15"/>
      <c r="G42" s="133" t="s">
        <v>4</v>
      </c>
      <c r="H42" s="134"/>
      <c r="I42" s="133" t="s">
        <v>5</v>
      </c>
      <c r="K42" s="133"/>
    </row>
    <row r="43" spans="1:11" ht="22.2">
      <c r="A43" s="4" t="s">
        <v>45</v>
      </c>
      <c r="B43" s="13" t="s">
        <v>7</v>
      </c>
      <c r="C43" s="15" t="s">
        <v>8</v>
      </c>
      <c r="D43" s="15"/>
      <c r="E43" s="15" t="s">
        <v>9</v>
      </c>
      <c r="F43" s="15"/>
      <c r="G43" s="15" t="s">
        <v>8</v>
      </c>
      <c r="H43" s="15"/>
      <c r="I43" s="15" t="s">
        <v>9</v>
      </c>
      <c r="K43" s="15"/>
    </row>
    <row r="44" spans="1:11" ht="22.2">
      <c r="A44" s="4"/>
      <c r="B44" s="13"/>
      <c r="C44" s="15" t="s">
        <v>10</v>
      </c>
      <c r="D44" s="15"/>
      <c r="E44" s="15"/>
      <c r="F44" s="15"/>
      <c r="G44" s="15" t="s">
        <v>10</v>
      </c>
      <c r="H44" s="15"/>
      <c r="I44" s="15"/>
      <c r="K44" s="15"/>
    </row>
    <row r="45" spans="1:11">
      <c r="B45" s="13"/>
      <c r="C45" s="158" t="s">
        <v>11</v>
      </c>
      <c r="D45" s="158"/>
      <c r="E45" s="158"/>
      <c r="F45" s="158"/>
      <c r="G45" s="158"/>
      <c r="H45" s="158"/>
      <c r="I45" s="158"/>
      <c r="K45" s="131"/>
    </row>
    <row r="46" spans="1:11" ht="22.2">
      <c r="A46" s="6" t="s">
        <v>46</v>
      </c>
      <c r="B46" s="13"/>
    </row>
    <row r="47" spans="1:11">
      <c r="A47" s="5" t="s">
        <v>47</v>
      </c>
      <c r="B47" s="135">
        <v>11</v>
      </c>
      <c r="C47" s="130">
        <v>2336485</v>
      </c>
      <c r="E47" s="130">
        <v>0</v>
      </c>
      <c r="G47" s="130">
        <v>2187620</v>
      </c>
      <c r="I47" s="130">
        <v>0</v>
      </c>
    </row>
    <row r="48" spans="1:11">
      <c r="A48" s="5" t="s">
        <v>48</v>
      </c>
      <c r="B48" s="135">
        <v>3</v>
      </c>
      <c r="C48" s="130">
        <v>2066140</v>
      </c>
      <c r="E48" s="130">
        <v>1442495</v>
      </c>
      <c r="G48" s="130">
        <v>7290</v>
      </c>
      <c r="I48" s="130">
        <v>7023</v>
      </c>
    </row>
    <row r="49" spans="1:11">
      <c r="A49" s="5" t="s">
        <v>49</v>
      </c>
      <c r="B49" s="135">
        <v>3</v>
      </c>
      <c r="C49" s="130">
        <v>903277</v>
      </c>
      <c r="E49" s="130">
        <v>1000410</v>
      </c>
      <c r="G49" s="130">
        <v>177487</v>
      </c>
      <c r="I49" s="130">
        <v>168777</v>
      </c>
    </row>
    <row r="50" spans="1:11">
      <c r="A50" s="5" t="s">
        <v>50</v>
      </c>
      <c r="B50" s="135">
        <v>3</v>
      </c>
      <c r="C50" s="130">
        <v>504</v>
      </c>
      <c r="E50" s="130">
        <v>159</v>
      </c>
      <c r="G50" s="130">
        <v>478</v>
      </c>
      <c r="I50" s="130">
        <v>118</v>
      </c>
    </row>
    <row r="51" spans="1:11">
      <c r="A51" s="5" t="s">
        <v>51</v>
      </c>
      <c r="B51" s="135"/>
    </row>
    <row r="52" spans="1:11">
      <c r="A52" s="5" t="s">
        <v>52</v>
      </c>
      <c r="B52" s="135">
        <v>11</v>
      </c>
      <c r="C52" s="130">
        <v>48000</v>
      </c>
      <c r="E52" s="130">
        <v>144624</v>
      </c>
      <c r="G52" s="130">
        <v>0</v>
      </c>
      <c r="I52" s="130">
        <v>0</v>
      </c>
    </row>
    <row r="53" spans="1:11">
      <c r="A53" s="5" t="s">
        <v>53</v>
      </c>
      <c r="B53" s="135"/>
    </row>
    <row r="54" spans="1:11">
      <c r="A54" s="5" t="s">
        <v>54</v>
      </c>
      <c r="B54" s="135" t="s">
        <v>55</v>
      </c>
      <c r="C54" s="130">
        <v>306061</v>
      </c>
      <c r="E54" s="130">
        <v>306061</v>
      </c>
      <c r="G54" s="130">
        <v>0</v>
      </c>
      <c r="I54" s="130">
        <v>0</v>
      </c>
    </row>
    <row r="55" spans="1:11">
      <c r="A55" s="5" t="s">
        <v>56</v>
      </c>
      <c r="B55" s="135"/>
      <c r="C55" s="130">
        <v>140524</v>
      </c>
      <c r="E55" s="130">
        <v>136063</v>
      </c>
      <c r="G55" s="130">
        <v>25040</v>
      </c>
      <c r="I55" s="130">
        <v>32997</v>
      </c>
    </row>
    <row r="56" spans="1:11">
      <c r="A56" s="5" t="s">
        <v>57</v>
      </c>
      <c r="B56" s="135">
        <v>14</v>
      </c>
      <c r="C56" s="130">
        <v>0</v>
      </c>
      <c r="E56" s="130">
        <v>2238</v>
      </c>
      <c r="G56" s="130">
        <v>0</v>
      </c>
      <c r="I56" s="130">
        <v>0</v>
      </c>
    </row>
    <row r="57" spans="1:11">
      <c r="A57" s="5" t="s">
        <v>58</v>
      </c>
      <c r="B57" s="135"/>
      <c r="C57" s="130">
        <v>276403</v>
      </c>
      <c r="E57" s="130">
        <v>260079</v>
      </c>
      <c r="G57" s="130">
        <v>7687</v>
      </c>
      <c r="I57" s="130">
        <v>10393</v>
      </c>
    </row>
    <row r="58" spans="1:11" ht="22.2">
      <c r="A58" s="4" t="s">
        <v>59</v>
      </c>
      <c r="B58" s="13"/>
      <c r="C58" s="136">
        <f>SUM(C47:C57)</f>
        <v>6077394</v>
      </c>
      <c r="D58" s="137">
        <v>0</v>
      </c>
      <c r="E58" s="136">
        <f>SUM(E47:E57)</f>
        <v>3292129</v>
      </c>
      <c r="F58" s="137"/>
      <c r="G58" s="136">
        <f>SUM(G47:G57)</f>
        <v>2405602</v>
      </c>
      <c r="H58" s="138"/>
      <c r="I58" s="136">
        <f>SUM(I47:I57)</f>
        <v>219308</v>
      </c>
      <c r="K58" s="139"/>
    </row>
    <row r="59" spans="1:11" ht="16.5" customHeight="1">
      <c r="B59" s="13"/>
      <c r="C59" s="140"/>
      <c r="D59" s="140"/>
      <c r="E59" s="140"/>
      <c r="F59" s="140"/>
      <c r="G59" s="140"/>
      <c r="H59" s="140"/>
      <c r="I59" s="140"/>
      <c r="K59" s="140"/>
    </row>
    <row r="60" spans="1:11" ht="22.2">
      <c r="A60" s="6" t="s">
        <v>60</v>
      </c>
      <c r="B60" s="13"/>
      <c r="C60" s="140"/>
      <c r="D60" s="140"/>
      <c r="E60" s="140"/>
      <c r="F60" s="140"/>
      <c r="G60" s="140"/>
      <c r="H60" s="140"/>
      <c r="I60" s="140"/>
      <c r="K60" s="140"/>
    </row>
    <row r="61" spans="1:11">
      <c r="A61" s="5" t="s">
        <v>51</v>
      </c>
      <c r="B61" s="13">
        <v>11</v>
      </c>
      <c r="C61" s="130">
        <v>325618</v>
      </c>
      <c r="E61" s="130">
        <v>357326</v>
      </c>
      <c r="G61" s="130">
        <v>0</v>
      </c>
      <c r="I61" s="130">
        <v>0</v>
      </c>
    </row>
    <row r="62" spans="1:11">
      <c r="A62" s="5" t="s">
        <v>61</v>
      </c>
      <c r="B62" s="10"/>
      <c r="D62" s="10"/>
      <c r="F62" s="10"/>
      <c r="H62" s="10"/>
    </row>
    <row r="63" spans="1:11">
      <c r="A63" s="5" t="s">
        <v>62</v>
      </c>
      <c r="B63" s="135">
        <v>3</v>
      </c>
      <c r="C63" s="130">
        <v>0</v>
      </c>
      <c r="E63" s="130">
        <v>0</v>
      </c>
      <c r="G63" s="130">
        <v>4700827</v>
      </c>
      <c r="I63" s="130">
        <v>4662977</v>
      </c>
    </row>
    <row r="64" spans="1:11">
      <c r="A64" s="5" t="s">
        <v>61</v>
      </c>
      <c r="B64" s="10"/>
      <c r="D64" s="10"/>
      <c r="F64" s="10"/>
      <c r="H64" s="10"/>
    </row>
    <row r="65" spans="1:11">
      <c r="A65" s="5" t="s">
        <v>63</v>
      </c>
      <c r="B65" s="135">
        <v>3</v>
      </c>
      <c r="C65" s="130">
        <v>521807</v>
      </c>
      <c r="E65" s="130">
        <v>510739</v>
      </c>
      <c r="G65" s="130">
        <v>0</v>
      </c>
      <c r="I65" s="130">
        <v>0</v>
      </c>
    </row>
    <row r="66" spans="1:11">
      <c r="A66" s="5" t="s">
        <v>230</v>
      </c>
      <c r="B66" s="135">
        <v>11</v>
      </c>
      <c r="C66" s="130">
        <v>243998</v>
      </c>
      <c r="E66" s="130">
        <v>0</v>
      </c>
      <c r="G66" s="130">
        <v>0</v>
      </c>
      <c r="I66" s="130">
        <v>0</v>
      </c>
    </row>
    <row r="67" spans="1:11">
      <c r="A67" s="5" t="s">
        <v>64</v>
      </c>
      <c r="B67" s="135" t="s">
        <v>186</v>
      </c>
      <c r="C67" s="130">
        <v>6995579</v>
      </c>
      <c r="E67" s="130">
        <v>4995715</v>
      </c>
      <c r="G67" s="130">
        <v>6995579</v>
      </c>
      <c r="I67" s="130">
        <v>4995715</v>
      </c>
    </row>
    <row r="68" spans="1:11">
      <c r="A68" s="5" t="s">
        <v>65</v>
      </c>
      <c r="B68" s="135" t="s">
        <v>55</v>
      </c>
      <c r="C68" s="130">
        <v>6512689</v>
      </c>
      <c r="E68" s="130">
        <v>6741667</v>
      </c>
      <c r="G68" s="130">
        <v>0</v>
      </c>
      <c r="I68" s="130">
        <v>0</v>
      </c>
    </row>
    <row r="69" spans="1:11">
      <c r="A69" s="5" t="s">
        <v>66</v>
      </c>
      <c r="B69" s="135"/>
      <c r="C69" s="130">
        <v>199041</v>
      </c>
      <c r="E69" s="130">
        <v>219179</v>
      </c>
      <c r="G69" s="130">
        <v>0</v>
      </c>
      <c r="I69" s="130">
        <v>0</v>
      </c>
    </row>
    <row r="70" spans="1:11">
      <c r="A70" s="5" t="s">
        <v>218</v>
      </c>
      <c r="B70" s="135"/>
    </row>
    <row r="71" spans="1:11">
      <c r="A71" s="5" t="s">
        <v>219</v>
      </c>
      <c r="B71" s="135"/>
      <c r="C71" s="130">
        <v>76691</v>
      </c>
      <c r="E71" s="130">
        <v>60171</v>
      </c>
      <c r="G71" s="130">
        <v>27255</v>
      </c>
      <c r="I71" s="130">
        <v>21790</v>
      </c>
    </row>
    <row r="72" spans="1:11">
      <c r="A72" s="5" t="s">
        <v>67</v>
      </c>
      <c r="B72" s="135">
        <v>14</v>
      </c>
      <c r="C72" s="130">
        <v>135070</v>
      </c>
      <c r="E72" s="130">
        <v>131637</v>
      </c>
      <c r="G72" s="130">
        <v>91154</v>
      </c>
      <c r="I72" s="130">
        <v>95767</v>
      </c>
    </row>
    <row r="73" spans="1:11">
      <c r="A73" s="5" t="s">
        <v>68</v>
      </c>
      <c r="B73" s="13"/>
      <c r="C73" s="130">
        <v>147762</v>
      </c>
      <c r="E73" s="130">
        <v>132366</v>
      </c>
      <c r="G73" s="130">
        <v>116691</v>
      </c>
      <c r="I73" s="130">
        <v>102779</v>
      </c>
    </row>
    <row r="74" spans="1:11" ht="22.2">
      <c r="A74" s="4" t="s">
        <v>69</v>
      </c>
      <c r="B74" s="13"/>
      <c r="C74" s="136">
        <f>SUM(C61:C73)</f>
        <v>15158255</v>
      </c>
      <c r="D74" s="137"/>
      <c r="E74" s="136">
        <f>SUM(E61:E73)</f>
        <v>13148800</v>
      </c>
      <c r="F74" s="137"/>
      <c r="G74" s="136">
        <f>SUM(G61:G73)</f>
        <v>11931506</v>
      </c>
      <c r="H74" s="138"/>
      <c r="I74" s="136">
        <f>SUM(I61:I73)</f>
        <v>9879028</v>
      </c>
      <c r="K74" s="139"/>
    </row>
    <row r="75" spans="1:11" ht="16.5" customHeight="1">
      <c r="A75" s="4"/>
      <c r="B75" s="13"/>
      <c r="C75" s="141"/>
      <c r="D75" s="23"/>
      <c r="E75" s="141"/>
      <c r="F75" s="33"/>
      <c r="G75" s="141"/>
      <c r="H75" s="23"/>
      <c r="I75" s="141"/>
      <c r="K75" s="33"/>
    </row>
    <row r="76" spans="1:11" ht="22.2">
      <c r="A76" s="4" t="s">
        <v>70</v>
      </c>
      <c r="B76" s="13"/>
      <c r="C76" s="143">
        <f>C58+C74</f>
        <v>21235649</v>
      </c>
      <c r="D76" s="23"/>
      <c r="E76" s="143">
        <f>E58+E74</f>
        <v>16440929</v>
      </c>
      <c r="F76" s="33"/>
      <c r="G76" s="143">
        <f>G58+G74</f>
        <v>14337108</v>
      </c>
      <c r="H76" s="23"/>
      <c r="I76" s="143">
        <f>I58+I74</f>
        <v>10098336</v>
      </c>
      <c r="K76" s="33"/>
    </row>
    <row r="77" spans="1:11" ht="23.4">
      <c r="A77" s="1" t="s">
        <v>0</v>
      </c>
    </row>
    <row r="78" spans="1:11" ht="23.4">
      <c r="A78" s="2" t="s">
        <v>1</v>
      </c>
      <c r="C78" s="144"/>
      <c r="E78" s="144"/>
    </row>
    <row r="79" spans="1:11" ht="22.2">
      <c r="A79" s="3"/>
      <c r="C79" s="144"/>
      <c r="E79" s="144"/>
    </row>
    <row r="80" spans="1:11" ht="22.2">
      <c r="C80" s="157" t="s">
        <v>2</v>
      </c>
      <c r="D80" s="157"/>
      <c r="E80" s="157"/>
      <c r="F80" s="35"/>
      <c r="G80" s="157" t="s">
        <v>3</v>
      </c>
      <c r="H80" s="157"/>
      <c r="I80" s="157"/>
      <c r="K80" s="131"/>
    </row>
    <row r="81" spans="1:11">
      <c r="B81" s="5"/>
      <c r="C81" s="133" t="s">
        <v>4</v>
      </c>
      <c r="D81" s="134"/>
      <c r="E81" s="133" t="s">
        <v>5</v>
      </c>
      <c r="F81" s="15"/>
      <c r="G81" s="133" t="s">
        <v>4</v>
      </c>
      <c r="H81" s="134"/>
      <c r="I81" s="133" t="s">
        <v>5</v>
      </c>
      <c r="K81" s="133"/>
    </row>
    <row r="82" spans="1:11" ht="22.2">
      <c r="A82" s="4" t="s">
        <v>45</v>
      </c>
      <c r="B82" s="13"/>
      <c r="C82" s="15" t="s">
        <v>8</v>
      </c>
      <c r="D82" s="15"/>
      <c r="E82" s="15" t="s">
        <v>9</v>
      </c>
      <c r="F82" s="15"/>
      <c r="G82" s="15" t="s">
        <v>8</v>
      </c>
      <c r="H82" s="15"/>
      <c r="I82" s="15" t="s">
        <v>9</v>
      </c>
      <c r="K82" s="15"/>
    </row>
    <row r="83" spans="1:11" ht="22.2">
      <c r="A83" s="4"/>
      <c r="B83" s="13"/>
      <c r="C83" s="15" t="s">
        <v>10</v>
      </c>
      <c r="D83" s="15"/>
      <c r="E83" s="15"/>
      <c r="F83" s="15"/>
      <c r="G83" s="15" t="s">
        <v>10</v>
      </c>
      <c r="H83" s="15"/>
      <c r="I83" s="15"/>
      <c r="K83" s="15"/>
    </row>
    <row r="84" spans="1:11">
      <c r="B84" s="13"/>
      <c r="C84" s="158" t="s">
        <v>11</v>
      </c>
      <c r="D84" s="158"/>
      <c r="E84" s="158"/>
      <c r="F84" s="158"/>
      <c r="G84" s="158"/>
      <c r="H84" s="158"/>
      <c r="I84" s="158"/>
      <c r="K84" s="131"/>
    </row>
    <row r="85" spans="1:11" ht="22.2">
      <c r="A85" s="6" t="s">
        <v>71</v>
      </c>
      <c r="B85" s="13"/>
      <c r="C85" s="145"/>
      <c r="D85" s="145"/>
      <c r="E85" s="145"/>
      <c r="F85" s="145"/>
      <c r="G85" s="145"/>
      <c r="H85" s="145"/>
      <c r="I85" s="145"/>
      <c r="K85" s="145"/>
    </row>
    <row r="86" spans="1:11">
      <c r="A86" s="140" t="s">
        <v>72</v>
      </c>
      <c r="B86" s="13"/>
    </row>
    <row r="87" spans="1:11" ht="22.2" thickBot="1">
      <c r="A87" s="5" t="s">
        <v>73</v>
      </c>
      <c r="B87" s="13"/>
      <c r="C87" s="146">
        <v>11037670</v>
      </c>
      <c r="E87" s="146">
        <v>11037670</v>
      </c>
      <c r="F87" s="147"/>
      <c r="G87" s="146">
        <v>11037670</v>
      </c>
      <c r="I87" s="146">
        <v>11037670</v>
      </c>
      <c r="K87" s="21"/>
    </row>
    <row r="88" spans="1:11" ht="22.2" thickTop="1">
      <c r="A88" s="5" t="s">
        <v>74</v>
      </c>
      <c r="B88" s="13"/>
      <c r="C88" s="130">
        <v>11037670</v>
      </c>
      <c r="E88" s="130">
        <v>11037670</v>
      </c>
      <c r="G88" s="130">
        <v>11037670</v>
      </c>
      <c r="I88" s="130">
        <v>11037670</v>
      </c>
    </row>
    <row r="89" spans="1:11">
      <c r="A89" s="5" t="s">
        <v>220</v>
      </c>
      <c r="B89" s="13"/>
      <c r="C89" s="130">
        <v>1714252</v>
      </c>
      <c r="E89" s="130">
        <v>1714252</v>
      </c>
      <c r="G89" s="130">
        <v>1714252</v>
      </c>
      <c r="I89" s="130">
        <v>1714252</v>
      </c>
    </row>
    <row r="90" spans="1:11">
      <c r="A90" s="5" t="s">
        <v>75</v>
      </c>
      <c r="B90" s="125"/>
      <c r="F90" s="147"/>
    </row>
    <row r="91" spans="1:11">
      <c r="A91" s="5" t="s">
        <v>76</v>
      </c>
      <c r="B91" s="10"/>
      <c r="D91" s="10"/>
      <c r="F91" s="10"/>
      <c r="H91" s="10"/>
      <c r="K91" s="10"/>
    </row>
    <row r="92" spans="1:11">
      <c r="A92" s="5" t="s">
        <v>77</v>
      </c>
      <c r="B92" s="13"/>
      <c r="C92" s="130">
        <v>281556</v>
      </c>
      <c r="E92" s="130">
        <v>264756</v>
      </c>
      <c r="G92" s="130">
        <v>140000</v>
      </c>
      <c r="I92" s="130">
        <v>140000</v>
      </c>
    </row>
    <row r="93" spans="1:11">
      <c r="A93" s="5" t="s">
        <v>78</v>
      </c>
      <c r="B93" s="13"/>
      <c r="C93" s="130">
        <v>2594368</v>
      </c>
      <c r="E93" s="130">
        <v>1607044</v>
      </c>
      <c r="G93" s="130">
        <v>1872418</v>
      </c>
      <c r="I93" s="130">
        <v>1617062</v>
      </c>
    </row>
    <row r="94" spans="1:11">
      <c r="A94" s="5" t="s">
        <v>79</v>
      </c>
      <c r="B94" s="10"/>
      <c r="D94" s="10"/>
      <c r="F94" s="10"/>
      <c r="H94" s="10"/>
      <c r="K94" s="10"/>
    </row>
    <row r="95" spans="1:11">
      <c r="A95" s="5" t="s">
        <v>80</v>
      </c>
      <c r="B95" s="13"/>
      <c r="C95" s="130">
        <v>29528</v>
      </c>
      <c r="E95" s="130">
        <v>29528</v>
      </c>
      <c r="G95" s="130">
        <v>0</v>
      </c>
      <c r="I95" s="130">
        <v>0</v>
      </c>
    </row>
    <row r="96" spans="1:11" ht="22.2">
      <c r="A96" s="4" t="s">
        <v>221</v>
      </c>
      <c r="B96" s="30"/>
      <c r="C96" s="148">
        <f>SUM(C88:C95)</f>
        <v>15657374</v>
      </c>
      <c r="D96" s="36"/>
      <c r="E96" s="148">
        <f>SUM(E88:E95)</f>
        <v>14653250</v>
      </c>
      <c r="F96" s="36"/>
      <c r="G96" s="148">
        <f>SUM(G88:G95)</f>
        <v>14764340</v>
      </c>
      <c r="H96" s="36"/>
      <c r="I96" s="148">
        <f>SUM(I88:I95)</f>
        <v>14508984</v>
      </c>
      <c r="K96" s="36"/>
    </row>
    <row r="97" spans="1:11">
      <c r="A97" s="5" t="s">
        <v>81</v>
      </c>
      <c r="B97" s="13"/>
      <c r="C97" s="130">
        <v>-297456</v>
      </c>
      <c r="E97" s="130">
        <v>-289509</v>
      </c>
      <c r="G97" s="130">
        <v>0</v>
      </c>
      <c r="I97" s="130">
        <v>0</v>
      </c>
    </row>
    <row r="98" spans="1:11" ht="22.2">
      <c r="A98" s="4" t="s">
        <v>82</v>
      </c>
      <c r="C98" s="136">
        <f>SUM(C96:C97)</f>
        <v>15359918</v>
      </c>
      <c r="D98" s="137"/>
      <c r="E98" s="136">
        <f>SUM(E96:E97)</f>
        <v>14363741</v>
      </c>
      <c r="F98" s="137"/>
      <c r="G98" s="136">
        <f>SUM(G96:G97)</f>
        <v>14764340</v>
      </c>
      <c r="H98" s="138"/>
      <c r="I98" s="136">
        <f>SUM(I96:I97)</f>
        <v>14508984</v>
      </c>
      <c r="K98" s="139"/>
    </row>
    <row r="99" spans="1:11" ht="22.2">
      <c r="A99" s="4"/>
      <c r="B99" s="13"/>
      <c r="C99" s="149"/>
      <c r="D99" s="140"/>
      <c r="E99" s="149"/>
      <c r="F99" s="140"/>
      <c r="G99" s="149"/>
      <c r="H99" s="140"/>
      <c r="I99" s="149"/>
      <c r="K99" s="150"/>
    </row>
    <row r="100" spans="1:11" ht="22.8" thickBot="1">
      <c r="A100" s="4" t="s">
        <v>83</v>
      </c>
      <c r="B100" s="151"/>
      <c r="C100" s="142">
        <f>C98+C76</f>
        <v>36595567</v>
      </c>
      <c r="D100" s="23"/>
      <c r="E100" s="142">
        <f>E98+E76</f>
        <v>30804670</v>
      </c>
      <c r="F100" s="33"/>
      <c r="G100" s="142">
        <f>G98+G76</f>
        <v>29101448</v>
      </c>
      <c r="H100" s="23"/>
      <c r="I100" s="142">
        <f>I98+I76</f>
        <v>24607320</v>
      </c>
      <c r="K100" s="33"/>
    </row>
    <row r="101" spans="1:11" ht="22.2" thickTop="1">
      <c r="A101" s="7"/>
      <c r="C101" s="7"/>
      <c r="D101" s="7"/>
      <c r="E101" s="7"/>
      <c r="F101" s="7"/>
      <c r="G101" s="7"/>
      <c r="H101" s="7"/>
      <c r="I101" s="7"/>
      <c r="K101" s="7"/>
    </row>
    <row r="103" spans="1:11">
      <c r="C103" s="152"/>
    </row>
    <row r="105" spans="1:11">
      <c r="G105" s="153"/>
    </row>
  </sheetData>
  <mergeCells count="9">
    <mergeCell ref="C80:E80"/>
    <mergeCell ref="G80:I80"/>
    <mergeCell ref="C84:I84"/>
    <mergeCell ref="C4:E4"/>
    <mergeCell ref="G4:I4"/>
    <mergeCell ref="C8:I8"/>
    <mergeCell ref="C41:E41"/>
    <mergeCell ref="G41:I41"/>
    <mergeCell ref="C45:I45"/>
  </mergeCells>
  <pageMargins left="0.7" right="0.7" top="0.75" bottom="0.75" header="0.3" footer="0.3"/>
  <pageSetup paperSize="9" scale="80" firstPageNumber="3" fitToHeight="0" orientation="portrait" useFirstPageNumber="1" r:id="rId1"/>
  <headerFooter>
    <oddFooter>&amp;L&amp;"Angsana New,Regular"&amp;18
หมายเหตุประกอบงบการเงินเป็นส่วนหนึ่งของงบการเงินนี้&amp;15
&amp;C&amp;"Angsana New,Regular"&amp;18&amp;P</oddFooter>
  </headerFooter>
  <rowBreaks count="2" manualBreakCount="2">
    <brk id="37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view="pageBreakPreview" topLeftCell="A115" zoomScale="85" zoomScaleNormal="100" zoomScaleSheetLayoutView="85" workbookViewId="0">
      <selection activeCell="I122" sqref="I122"/>
    </sheetView>
  </sheetViews>
  <sheetFormatPr defaultRowHeight="21.6"/>
  <cols>
    <col min="1" max="1" width="47.33203125" style="10" customWidth="1"/>
    <col min="2" max="2" width="7.44140625" style="9" customWidth="1"/>
    <col min="3" max="3" width="1.5546875" style="10" customWidth="1"/>
    <col min="4" max="4" width="11.6640625" style="11" customWidth="1"/>
    <col min="5" max="5" width="1.5546875" style="11" customWidth="1"/>
    <col min="6" max="6" width="11.6640625" style="11" customWidth="1"/>
    <col min="7" max="7" width="1.6640625" style="11" customWidth="1"/>
    <col min="8" max="8" width="11.6640625" style="11" customWidth="1"/>
    <col min="9" max="9" width="1.88671875" style="11" customWidth="1"/>
    <col min="10" max="10" width="11.6640625" style="11" customWidth="1"/>
    <col min="11" max="11" width="8.88671875" customWidth="1"/>
  </cols>
  <sheetData>
    <row r="1" spans="1:10" ht="23.4">
      <c r="A1" s="1" t="s">
        <v>0</v>
      </c>
    </row>
    <row r="2" spans="1:10" ht="23.4">
      <c r="A2" s="2" t="s">
        <v>84</v>
      </c>
    </row>
    <row r="3" spans="1:10" ht="22.2">
      <c r="A3" s="3"/>
    </row>
    <row r="4" spans="1:10" ht="22.2">
      <c r="A4" s="4"/>
      <c r="D4" s="157" t="s">
        <v>2</v>
      </c>
      <c r="E4" s="157"/>
      <c r="F4" s="157"/>
      <c r="I4" s="12" t="s">
        <v>3</v>
      </c>
    </row>
    <row r="5" spans="1:10" ht="22.2">
      <c r="A5" s="4"/>
      <c r="D5" s="159" t="s">
        <v>85</v>
      </c>
      <c r="E5" s="159"/>
      <c r="F5" s="159"/>
      <c r="H5" s="159" t="s">
        <v>85</v>
      </c>
      <c r="I5" s="159"/>
      <c r="J5" s="159"/>
    </row>
    <row r="6" spans="1:10">
      <c r="A6" s="5"/>
      <c r="B6" s="10"/>
      <c r="C6" s="13"/>
      <c r="D6" s="159" t="s">
        <v>4</v>
      </c>
      <c r="E6" s="159"/>
      <c r="F6" s="159"/>
      <c r="H6" s="159" t="s">
        <v>4</v>
      </c>
      <c r="I6" s="159"/>
      <c r="J6" s="159"/>
    </row>
    <row r="7" spans="1:10">
      <c r="B7" s="13" t="s">
        <v>7</v>
      </c>
      <c r="D7" s="14">
        <v>2561</v>
      </c>
      <c r="E7" s="15"/>
      <c r="F7" s="14">
        <v>2560</v>
      </c>
      <c r="G7" s="15"/>
      <c r="H7" s="14">
        <v>2561</v>
      </c>
      <c r="I7" s="15"/>
      <c r="J7" s="14">
        <v>2560</v>
      </c>
    </row>
    <row r="8" spans="1:10">
      <c r="B8" s="13"/>
      <c r="D8" s="16"/>
      <c r="E8" s="16"/>
      <c r="F8" s="16"/>
      <c r="G8" s="17" t="s">
        <v>11</v>
      </c>
      <c r="H8" s="18"/>
      <c r="I8" s="16"/>
      <c r="J8" s="16"/>
    </row>
    <row r="9" spans="1:10" ht="22.2">
      <c r="A9" s="6" t="s">
        <v>86</v>
      </c>
      <c r="B9" s="13"/>
      <c r="C9" s="13"/>
      <c r="D9" s="20"/>
      <c r="E9" s="20"/>
      <c r="F9" s="20"/>
      <c r="G9" s="20"/>
      <c r="H9" s="20"/>
      <c r="I9" s="20"/>
      <c r="J9" s="20"/>
    </row>
    <row r="10" spans="1:10">
      <c r="A10" s="10" t="s">
        <v>87</v>
      </c>
      <c r="B10" s="13"/>
      <c r="C10" s="13"/>
      <c r="D10" s="21">
        <v>3318021</v>
      </c>
      <c r="F10" s="21">
        <v>2778311</v>
      </c>
      <c r="H10" s="21">
        <v>0</v>
      </c>
      <c r="J10" s="21">
        <v>0</v>
      </c>
    </row>
    <row r="11" spans="1:10">
      <c r="A11" s="10" t="s">
        <v>88</v>
      </c>
      <c r="B11" s="13">
        <v>3</v>
      </c>
      <c r="C11" s="13"/>
      <c r="D11" s="21">
        <v>239736</v>
      </c>
      <c r="F11" s="21">
        <v>212717</v>
      </c>
      <c r="H11" s="21">
        <v>124977</v>
      </c>
      <c r="J11" s="21">
        <v>102949</v>
      </c>
    </row>
    <row r="12" spans="1:10">
      <c r="A12" s="10" t="s">
        <v>89</v>
      </c>
      <c r="B12" s="13">
        <v>3</v>
      </c>
      <c r="C12" s="13"/>
      <c r="D12" s="21">
        <v>123549</v>
      </c>
      <c r="F12" s="21">
        <v>122567</v>
      </c>
      <c r="H12" s="21">
        <v>23774</v>
      </c>
      <c r="J12" s="21">
        <v>17416</v>
      </c>
    </row>
    <row r="13" spans="1:10">
      <c r="A13" s="10" t="s">
        <v>90</v>
      </c>
      <c r="B13" s="13"/>
      <c r="C13" s="13"/>
      <c r="D13" s="21">
        <v>3692</v>
      </c>
      <c r="F13" s="21">
        <v>3524</v>
      </c>
      <c r="H13" s="21">
        <v>3692</v>
      </c>
      <c r="J13" s="21">
        <v>3524</v>
      </c>
    </row>
    <row r="14" spans="1:10">
      <c r="A14" s="10" t="s">
        <v>91</v>
      </c>
      <c r="B14" s="13">
        <v>3</v>
      </c>
      <c r="C14" s="13"/>
      <c r="D14" s="21">
        <v>44216</v>
      </c>
      <c r="F14" s="21">
        <v>27120</v>
      </c>
      <c r="H14" s="21">
        <v>101100</v>
      </c>
      <c r="J14" s="21">
        <v>99630</v>
      </c>
    </row>
    <row r="15" spans="1:10">
      <c r="A15" s="10" t="s">
        <v>187</v>
      </c>
      <c r="B15" s="13">
        <v>3</v>
      </c>
      <c r="C15" s="13"/>
      <c r="D15" s="21">
        <v>3851</v>
      </c>
      <c r="F15" s="21">
        <v>4162</v>
      </c>
      <c r="H15" s="21">
        <v>236997</v>
      </c>
      <c r="J15" s="21">
        <v>572287</v>
      </c>
    </row>
    <row r="16" spans="1:10">
      <c r="A16" s="10" t="s">
        <v>92</v>
      </c>
      <c r="B16" s="13"/>
      <c r="C16" s="13"/>
      <c r="D16" s="21"/>
      <c r="F16" s="21"/>
      <c r="H16" s="21"/>
      <c r="J16" s="21"/>
    </row>
    <row r="17" spans="1:10">
      <c r="A17" s="10" t="s">
        <v>93</v>
      </c>
      <c r="B17" s="13">
        <v>14</v>
      </c>
      <c r="C17" s="13"/>
      <c r="D17" s="21">
        <v>0</v>
      </c>
      <c r="F17" s="21">
        <v>0</v>
      </c>
      <c r="H17" s="21">
        <v>0</v>
      </c>
      <c r="J17" s="21">
        <v>5805</v>
      </c>
    </row>
    <row r="18" spans="1:10">
      <c r="A18" s="10" t="s">
        <v>95</v>
      </c>
      <c r="B18" s="13">
        <v>3</v>
      </c>
      <c r="C18" s="13"/>
      <c r="D18" s="21">
        <v>14246</v>
      </c>
      <c r="F18" s="21">
        <v>13294</v>
      </c>
      <c r="H18" s="21">
        <v>1124</v>
      </c>
      <c r="J18" s="21">
        <v>6146</v>
      </c>
    </row>
    <row r="19" spans="1:10" ht="22.2">
      <c r="A19" s="4" t="s">
        <v>96</v>
      </c>
      <c r="B19" s="13"/>
      <c r="C19" s="13"/>
      <c r="D19" s="22">
        <f>SUM(D10:D18)</f>
        <v>3747311</v>
      </c>
      <c r="E19" s="23"/>
      <c r="F19" s="22">
        <f>SUM(F10:F18)</f>
        <v>3161695</v>
      </c>
      <c r="G19" s="23"/>
      <c r="H19" s="22">
        <f>SUM(H10:H18)</f>
        <v>491664</v>
      </c>
      <c r="I19" s="23"/>
      <c r="J19" s="22">
        <f>SUM(J10:J18)</f>
        <v>807757</v>
      </c>
    </row>
    <row r="20" spans="1:10">
      <c r="B20" s="13"/>
      <c r="C20" s="13"/>
      <c r="D20" s="20"/>
      <c r="E20" s="20"/>
      <c r="F20" s="20"/>
      <c r="G20" s="20"/>
      <c r="H20" s="20"/>
      <c r="I20" s="20"/>
      <c r="J20" s="20"/>
    </row>
    <row r="21" spans="1:10" ht="22.2">
      <c r="A21" s="24" t="s">
        <v>97</v>
      </c>
      <c r="B21" s="13"/>
      <c r="C21" s="13"/>
      <c r="D21" s="20"/>
      <c r="E21" s="20"/>
      <c r="F21" s="20"/>
      <c r="G21" s="20"/>
      <c r="H21" s="20"/>
      <c r="I21" s="20"/>
      <c r="J21" s="20"/>
    </row>
    <row r="22" spans="1:10">
      <c r="A22" s="10" t="s">
        <v>98</v>
      </c>
      <c r="B22" s="13"/>
      <c r="C22" s="13"/>
      <c r="D22" s="21">
        <v>2229023</v>
      </c>
      <c r="F22" s="21">
        <v>1950446</v>
      </c>
      <c r="H22" s="21">
        <v>0</v>
      </c>
      <c r="J22" s="21">
        <v>0</v>
      </c>
    </row>
    <row r="23" spans="1:10">
      <c r="A23" s="10" t="s">
        <v>99</v>
      </c>
      <c r="B23" s="13">
        <v>3</v>
      </c>
      <c r="C23" s="13"/>
      <c r="D23" s="21">
        <v>141520</v>
      </c>
      <c r="F23" s="21">
        <v>137106</v>
      </c>
      <c r="H23" s="21">
        <v>67657</v>
      </c>
      <c r="J23" s="21">
        <v>63680</v>
      </c>
    </row>
    <row r="24" spans="1:10">
      <c r="A24" s="10" t="s">
        <v>100</v>
      </c>
      <c r="B24" s="13">
        <v>3</v>
      </c>
      <c r="C24" s="13"/>
      <c r="D24" s="21">
        <v>88847</v>
      </c>
      <c r="F24" s="21">
        <v>93344</v>
      </c>
      <c r="H24" s="21">
        <v>26585</v>
      </c>
      <c r="J24" s="21">
        <v>28801</v>
      </c>
    </row>
    <row r="25" spans="1:10">
      <c r="A25" s="10" t="s">
        <v>101</v>
      </c>
      <c r="B25" s="13"/>
      <c r="C25" s="13"/>
      <c r="D25" s="21">
        <v>2773</v>
      </c>
      <c r="F25" s="21">
        <v>2464</v>
      </c>
      <c r="H25" s="21">
        <v>2773</v>
      </c>
      <c r="J25" s="21">
        <v>2463</v>
      </c>
    </row>
    <row r="26" spans="1:10">
      <c r="A26" s="10" t="s">
        <v>102</v>
      </c>
      <c r="B26" s="13">
        <v>3</v>
      </c>
      <c r="C26" s="13"/>
      <c r="D26" s="21">
        <v>21382</v>
      </c>
      <c r="F26" s="21">
        <v>14519</v>
      </c>
      <c r="H26" s="21">
        <v>72449</v>
      </c>
      <c r="J26" s="21">
        <v>52857</v>
      </c>
    </row>
    <row r="27" spans="1:10">
      <c r="A27" s="10" t="s">
        <v>188</v>
      </c>
      <c r="B27" s="13"/>
      <c r="C27" s="13"/>
      <c r="D27" s="21">
        <v>287654</v>
      </c>
      <c r="F27" s="21">
        <v>234540</v>
      </c>
      <c r="H27" s="21">
        <v>1921</v>
      </c>
      <c r="J27" s="21">
        <v>1452</v>
      </c>
    </row>
    <row r="28" spans="1:10">
      <c r="A28" s="10" t="s">
        <v>103</v>
      </c>
      <c r="B28" s="13">
        <v>3</v>
      </c>
      <c r="C28" s="13"/>
      <c r="D28" s="21">
        <v>331142</v>
      </c>
      <c r="F28" s="21">
        <v>285062</v>
      </c>
      <c r="H28" s="21">
        <v>43769</v>
      </c>
      <c r="J28" s="21">
        <v>40421</v>
      </c>
    </row>
    <row r="29" spans="1:10">
      <c r="A29" s="10" t="s">
        <v>104</v>
      </c>
      <c r="B29" s="13">
        <v>3</v>
      </c>
      <c r="C29" s="13"/>
      <c r="D29" s="21">
        <v>11099</v>
      </c>
      <c r="F29" s="21">
        <v>2749</v>
      </c>
      <c r="H29" s="21">
        <v>8448</v>
      </c>
      <c r="J29" s="21">
        <v>8514</v>
      </c>
    </row>
    <row r="30" spans="1:10">
      <c r="A30" s="10" t="s">
        <v>105</v>
      </c>
      <c r="B30" s="13">
        <v>3</v>
      </c>
      <c r="C30" s="13"/>
      <c r="D30" s="21">
        <v>17002</v>
      </c>
      <c r="F30" s="21">
        <v>44958</v>
      </c>
      <c r="H30" s="21">
        <v>104940</v>
      </c>
      <c r="J30" s="21">
        <v>69435</v>
      </c>
    </row>
    <row r="31" spans="1:10" ht="22.2">
      <c r="A31" s="4" t="s">
        <v>106</v>
      </c>
      <c r="B31" s="13"/>
      <c r="C31" s="13"/>
      <c r="D31" s="22">
        <f>SUM(D22:D30)</f>
        <v>3130442</v>
      </c>
      <c r="E31" s="23"/>
      <c r="F31" s="22">
        <f>SUM(F22:F30)</f>
        <v>2765188</v>
      </c>
      <c r="G31" s="23"/>
      <c r="H31" s="22">
        <f>SUM(H22:H30)</f>
        <v>328542</v>
      </c>
      <c r="I31" s="23"/>
      <c r="J31" s="22">
        <f>SUM(J22:J30)</f>
        <v>267623</v>
      </c>
    </row>
    <row r="32" spans="1:10" ht="22.2">
      <c r="A32" s="4"/>
      <c r="B32" s="13"/>
      <c r="C32" s="13"/>
      <c r="D32" s="33"/>
      <c r="E32" s="23"/>
      <c r="F32" s="33"/>
      <c r="G32" s="23"/>
      <c r="H32" s="33"/>
      <c r="I32" s="23"/>
      <c r="J32" s="33"/>
    </row>
    <row r="33" spans="1:10">
      <c r="A33" s="10" t="s">
        <v>191</v>
      </c>
      <c r="B33" s="13">
        <v>6</v>
      </c>
      <c r="C33" s="13"/>
      <c r="D33" s="25">
        <v>19148</v>
      </c>
      <c r="F33" s="25">
        <v>22927</v>
      </c>
      <c r="H33" s="25">
        <v>0</v>
      </c>
      <c r="J33" s="25">
        <v>0</v>
      </c>
    </row>
    <row r="34" spans="1:10">
      <c r="B34" s="13"/>
      <c r="C34" s="13"/>
      <c r="D34" s="21"/>
      <c r="F34" s="21"/>
      <c r="H34" s="21"/>
      <c r="J34" s="21"/>
    </row>
    <row r="35" spans="1:10" ht="22.2">
      <c r="A35" s="4" t="s">
        <v>107</v>
      </c>
      <c r="B35" s="13"/>
      <c r="C35" s="13"/>
      <c r="D35" s="26">
        <f>D19-D31+D33</f>
        <v>636017</v>
      </c>
      <c r="E35" s="27"/>
      <c r="F35" s="26">
        <f>F19-F31+F33</f>
        <v>419434</v>
      </c>
      <c r="G35" s="27"/>
      <c r="H35" s="26">
        <f>H19-H31+H33</f>
        <v>163122</v>
      </c>
      <c r="I35" s="27"/>
      <c r="J35" s="26">
        <f>J19-J31+J33</f>
        <v>540134</v>
      </c>
    </row>
    <row r="36" spans="1:10">
      <c r="A36" s="10" t="s">
        <v>108</v>
      </c>
      <c r="B36" s="13">
        <v>16</v>
      </c>
      <c r="C36" s="13"/>
      <c r="D36" s="21">
        <v>-136022</v>
      </c>
      <c r="F36" s="25">
        <v>-128379</v>
      </c>
      <c r="H36" s="21">
        <v>-34405</v>
      </c>
      <c r="J36" s="21">
        <v>-40392</v>
      </c>
    </row>
    <row r="37" spans="1:10" ht="22.2">
      <c r="A37" s="4" t="s">
        <v>109</v>
      </c>
      <c r="B37" s="13"/>
      <c r="C37" s="13"/>
      <c r="D37" s="28">
        <f>D35+D36</f>
        <v>499995</v>
      </c>
      <c r="E37" s="27"/>
      <c r="F37" s="28">
        <f>F35+F36</f>
        <v>291055</v>
      </c>
      <c r="G37" s="27"/>
      <c r="H37" s="28">
        <f>H35+H36</f>
        <v>128717</v>
      </c>
      <c r="I37" s="27"/>
      <c r="J37" s="28">
        <f>J35+J36</f>
        <v>499742</v>
      </c>
    </row>
    <row r="38" spans="1:10" ht="22.2">
      <c r="A38" s="29" t="s">
        <v>110</v>
      </c>
      <c r="B38" s="30"/>
      <c r="C38" s="30"/>
      <c r="D38" s="31">
        <v>0</v>
      </c>
      <c r="E38" s="23"/>
      <c r="F38" s="31">
        <v>0</v>
      </c>
      <c r="G38" s="23"/>
      <c r="H38" s="31">
        <v>0</v>
      </c>
      <c r="I38" s="32"/>
      <c r="J38" s="31">
        <v>0</v>
      </c>
    </row>
    <row r="39" spans="1:10" ht="22.2">
      <c r="B39" s="13"/>
      <c r="C39" s="13"/>
      <c r="D39" s="33"/>
      <c r="E39" s="23"/>
      <c r="F39" s="33"/>
      <c r="G39" s="23"/>
      <c r="H39" s="33"/>
      <c r="I39" s="23"/>
      <c r="J39" s="33"/>
    </row>
    <row r="40" spans="1:10" ht="22.8" thickBot="1">
      <c r="A40" s="4" t="s">
        <v>111</v>
      </c>
      <c r="B40" s="13"/>
      <c r="C40" s="13"/>
      <c r="D40" s="34">
        <f>D37+D38</f>
        <v>499995</v>
      </c>
      <c r="E40" s="35"/>
      <c r="F40" s="34">
        <f>F37+F38</f>
        <v>291055</v>
      </c>
      <c r="G40" s="35"/>
      <c r="H40" s="34">
        <f>H37+H38</f>
        <v>128717</v>
      </c>
      <c r="I40" s="35"/>
      <c r="J40" s="34">
        <f>J37+J38</f>
        <v>499742</v>
      </c>
    </row>
    <row r="41" spans="1:10" ht="24" thickTop="1">
      <c r="A41" s="1" t="s">
        <v>0</v>
      </c>
    </row>
    <row r="42" spans="1:10" ht="23.4">
      <c r="A42" s="2" t="s">
        <v>84</v>
      </c>
      <c r="B42" s="37"/>
      <c r="C42" s="38"/>
      <c r="D42" s="21"/>
      <c r="E42" s="21"/>
      <c r="F42" s="21"/>
      <c r="G42" s="21"/>
      <c r="H42" s="21"/>
      <c r="I42" s="21"/>
      <c r="J42" s="21"/>
    </row>
    <row r="43" spans="1:10" ht="22.2">
      <c r="A43" s="3"/>
    </row>
    <row r="44" spans="1:10" ht="22.2">
      <c r="A44" s="3"/>
      <c r="D44" s="157" t="s">
        <v>2</v>
      </c>
      <c r="E44" s="157"/>
      <c r="F44" s="157"/>
      <c r="I44" s="12" t="s">
        <v>3</v>
      </c>
    </row>
    <row r="45" spans="1:10" ht="22.2">
      <c r="A45" s="3"/>
      <c r="D45" s="159" t="s">
        <v>85</v>
      </c>
      <c r="E45" s="159"/>
      <c r="F45" s="159"/>
      <c r="H45" s="159" t="s">
        <v>85</v>
      </c>
      <c r="I45" s="159"/>
      <c r="J45" s="159"/>
    </row>
    <row r="46" spans="1:10" ht="22.2">
      <c r="A46" s="3"/>
      <c r="D46" s="159" t="s">
        <v>4</v>
      </c>
      <c r="E46" s="159"/>
      <c r="F46" s="159"/>
      <c r="H46" s="159" t="s">
        <v>4</v>
      </c>
      <c r="I46" s="159"/>
      <c r="J46" s="159"/>
    </row>
    <row r="47" spans="1:10" ht="22.2">
      <c r="A47" s="4"/>
      <c r="B47" s="13" t="s">
        <v>7</v>
      </c>
      <c r="C47" s="13"/>
      <c r="D47" s="14">
        <v>2561</v>
      </c>
      <c r="E47" s="15"/>
      <c r="F47" s="14">
        <v>2560</v>
      </c>
      <c r="G47" s="15"/>
      <c r="H47" s="14">
        <v>2561</v>
      </c>
      <c r="I47" s="15"/>
      <c r="J47" s="14">
        <v>2560</v>
      </c>
    </row>
    <row r="48" spans="1:10">
      <c r="B48" s="13"/>
      <c r="D48" s="16"/>
      <c r="E48" s="16"/>
      <c r="F48" s="16"/>
      <c r="G48" s="39" t="s">
        <v>11</v>
      </c>
      <c r="H48" s="16"/>
      <c r="I48" s="16"/>
      <c r="J48" s="16"/>
    </row>
    <row r="49" spans="1:10" ht="22.2">
      <c r="A49" s="3" t="s">
        <v>112</v>
      </c>
      <c r="B49" s="13"/>
      <c r="C49" s="13"/>
      <c r="D49" s="23"/>
      <c r="E49" s="23"/>
      <c r="F49" s="23"/>
      <c r="G49" s="23"/>
      <c r="H49" s="23"/>
      <c r="I49" s="23"/>
      <c r="J49" s="23"/>
    </row>
    <row r="50" spans="1:10" ht="22.2">
      <c r="A50" s="8" t="s">
        <v>113</v>
      </c>
      <c r="B50" s="10"/>
      <c r="C50" s="13"/>
      <c r="D50" s="21">
        <f>D52-D51</f>
        <v>503083</v>
      </c>
      <c r="E50" s="20"/>
      <c r="F50" s="21">
        <f>F52-F51</f>
        <v>294207</v>
      </c>
      <c r="G50" s="35"/>
      <c r="H50" s="21">
        <f>H40</f>
        <v>128717</v>
      </c>
      <c r="J50" s="21">
        <f>J40</f>
        <v>499742</v>
      </c>
    </row>
    <row r="51" spans="1:10">
      <c r="A51" s="8" t="s">
        <v>114</v>
      </c>
      <c r="B51" s="13"/>
      <c r="C51" s="13"/>
      <c r="D51" s="21">
        <v>-3088</v>
      </c>
      <c r="F51" s="21">
        <v>-3152</v>
      </c>
      <c r="H51" s="21">
        <v>0</v>
      </c>
      <c r="J51" s="21">
        <v>0</v>
      </c>
    </row>
    <row r="52" spans="1:10" ht="22.8" thickBot="1">
      <c r="A52" s="3" t="s">
        <v>109</v>
      </c>
      <c r="B52" s="13"/>
      <c r="C52" s="13"/>
      <c r="D52" s="40">
        <f>D40</f>
        <v>499995</v>
      </c>
      <c r="E52" s="41"/>
      <c r="F52" s="40">
        <f>F40</f>
        <v>291055</v>
      </c>
      <c r="G52" s="41"/>
      <c r="H52" s="40">
        <f>H50+H51</f>
        <v>128717</v>
      </c>
      <c r="I52" s="41"/>
      <c r="J52" s="40">
        <f>J50+J51</f>
        <v>499742</v>
      </c>
    </row>
    <row r="53" spans="1:10" ht="22.8" thickTop="1">
      <c r="A53" s="3"/>
      <c r="B53" s="13"/>
      <c r="C53" s="13"/>
      <c r="D53" s="33"/>
      <c r="E53" s="33"/>
      <c r="F53" s="33"/>
      <c r="G53" s="33"/>
      <c r="H53" s="33"/>
      <c r="I53" s="42"/>
      <c r="J53" s="33"/>
    </row>
    <row r="54" spans="1:10" ht="22.2">
      <c r="A54" s="3" t="s">
        <v>115</v>
      </c>
      <c r="B54" s="13"/>
      <c r="C54" s="13"/>
      <c r="D54" s="33"/>
      <c r="E54" s="33"/>
      <c r="F54" s="33"/>
      <c r="G54" s="33"/>
      <c r="H54" s="33"/>
      <c r="I54" s="42"/>
      <c r="J54" s="33"/>
    </row>
    <row r="55" spans="1:10">
      <c r="A55" s="8" t="s">
        <v>113</v>
      </c>
      <c r="B55" s="13"/>
      <c r="C55" s="13"/>
      <c r="D55" s="43">
        <f>D50</f>
        <v>503083</v>
      </c>
      <c r="E55" s="21"/>
      <c r="F55" s="43">
        <f>F50</f>
        <v>294207</v>
      </c>
      <c r="G55" s="21"/>
      <c r="H55" s="43">
        <f>H50</f>
        <v>128717</v>
      </c>
      <c r="I55" s="44"/>
      <c r="J55" s="43">
        <f>J50</f>
        <v>499742</v>
      </c>
    </row>
    <row r="56" spans="1:10">
      <c r="A56" s="8" t="s">
        <v>114</v>
      </c>
      <c r="B56" s="13"/>
      <c r="C56" s="13"/>
      <c r="D56" s="21">
        <f>D51</f>
        <v>-3088</v>
      </c>
      <c r="E56" s="21"/>
      <c r="F56" s="21">
        <f>F51</f>
        <v>-3152</v>
      </c>
      <c r="G56" s="21"/>
      <c r="H56" s="21">
        <v>0</v>
      </c>
      <c r="I56" s="44"/>
      <c r="J56" s="21">
        <v>0</v>
      </c>
    </row>
    <row r="57" spans="1:10" ht="22.8" thickBot="1">
      <c r="A57" s="3" t="s">
        <v>111</v>
      </c>
      <c r="B57" s="13"/>
      <c r="C57" s="13"/>
      <c r="D57" s="40">
        <f>SUM(D55:D56)</f>
        <v>499995</v>
      </c>
      <c r="E57" s="41"/>
      <c r="F57" s="40">
        <f>SUM(F55:F56)</f>
        <v>291055</v>
      </c>
      <c r="G57" s="41"/>
      <c r="H57" s="40">
        <f>H52</f>
        <v>128717</v>
      </c>
      <c r="I57" s="41"/>
      <c r="J57" s="40">
        <f>J52</f>
        <v>499742</v>
      </c>
    </row>
    <row r="58" spans="1:10" ht="22.2" thickTop="1"/>
    <row r="59" spans="1:10" ht="22.2">
      <c r="A59" s="3" t="s">
        <v>189</v>
      </c>
      <c r="B59" s="13">
        <v>18</v>
      </c>
      <c r="C59" s="13"/>
    </row>
    <row r="60" spans="1:10" ht="22.8" thickBot="1">
      <c r="A60" s="8" t="s">
        <v>190</v>
      </c>
      <c r="B60" s="13"/>
      <c r="C60" s="13"/>
      <c r="D60" s="45">
        <f>D55/2323720</f>
        <v>0.21649897578021449</v>
      </c>
      <c r="E60" s="46"/>
      <c r="F60" s="45">
        <f>F55/2323720</f>
        <v>0.12661034892327819</v>
      </c>
      <c r="G60" s="46"/>
      <c r="H60" s="45">
        <f>H55/2323720</f>
        <v>5.5392646274077771E-2</v>
      </c>
      <c r="I60" s="46"/>
      <c r="J60" s="45">
        <f>J55/2323720</f>
        <v>0.21506119498046236</v>
      </c>
    </row>
    <row r="61" spans="1:10" ht="22.8" thickTop="1">
      <c r="A61" s="8"/>
      <c r="B61" s="13"/>
      <c r="C61" s="13"/>
      <c r="D61" s="47"/>
      <c r="E61" s="48"/>
      <c r="F61" s="47"/>
      <c r="G61" s="48"/>
      <c r="H61" s="47"/>
      <c r="I61" s="48"/>
      <c r="J61" s="47"/>
    </row>
    <row r="62" spans="1:10" ht="23.4">
      <c r="A62" s="1" t="s">
        <v>0</v>
      </c>
    </row>
    <row r="63" spans="1:10" ht="23.4">
      <c r="A63" s="2" t="s">
        <v>84</v>
      </c>
    </row>
    <row r="64" spans="1:10" ht="22.2">
      <c r="A64" s="3"/>
    </row>
    <row r="65" spans="1:10" ht="22.2">
      <c r="A65" s="4"/>
      <c r="D65" s="157" t="s">
        <v>2</v>
      </c>
      <c r="E65" s="157"/>
      <c r="F65" s="157"/>
      <c r="I65" s="12" t="s">
        <v>3</v>
      </c>
    </row>
    <row r="66" spans="1:10" ht="22.2">
      <c r="A66" s="4"/>
      <c r="D66" s="159" t="s">
        <v>116</v>
      </c>
      <c r="E66" s="159"/>
      <c r="F66" s="159"/>
      <c r="H66" s="159" t="s">
        <v>116</v>
      </c>
      <c r="I66" s="159"/>
      <c r="J66" s="159"/>
    </row>
    <row r="67" spans="1:10">
      <c r="A67" s="5"/>
      <c r="B67" s="10"/>
      <c r="C67" s="13"/>
      <c r="D67" s="159" t="s">
        <v>4</v>
      </c>
      <c r="E67" s="159"/>
      <c r="F67" s="159"/>
      <c r="H67" s="159" t="s">
        <v>4</v>
      </c>
      <c r="I67" s="159"/>
      <c r="J67" s="159"/>
    </row>
    <row r="68" spans="1:10">
      <c r="B68" s="13" t="s">
        <v>7</v>
      </c>
      <c r="D68" s="14">
        <v>2561</v>
      </c>
      <c r="E68" s="15"/>
      <c r="F68" s="14">
        <v>2560</v>
      </c>
      <c r="G68" s="15"/>
      <c r="H68" s="14">
        <v>2561</v>
      </c>
      <c r="I68" s="15"/>
      <c r="J68" s="14">
        <v>2560</v>
      </c>
    </row>
    <row r="69" spans="1:10">
      <c r="B69" s="13"/>
      <c r="D69" s="16"/>
      <c r="E69" s="16"/>
      <c r="F69" s="16"/>
      <c r="G69" s="17" t="s">
        <v>11</v>
      </c>
      <c r="H69" s="18"/>
      <c r="I69" s="16"/>
      <c r="J69" s="16"/>
    </row>
    <row r="70" spans="1:10" ht="22.2">
      <c r="A70" s="6" t="s">
        <v>86</v>
      </c>
      <c r="B70" s="13"/>
      <c r="C70" s="13"/>
      <c r="D70" s="20"/>
      <c r="E70" s="20"/>
      <c r="F70" s="20"/>
      <c r="G70" s="20"/>
      <c r="H70" s="20"/>
      <c r="I70" s="20"/>
      <c r="J70" s="20"/>
    </row>
    <row r="71" spans="1:10">
      <c r="A71" s="10" t="s">
        <v>87</v>
      </c>
      <c r="B71" s="13"/>
      <c r="C71" s="13"/>
      <c r="D71" s="21">
        <v>10196494</v>
      </c>
      <c r="F71" s="21">
        <v>7473417</v>
      </c>
      <c r="H71" s="21">
        <v>0</v>
      </c>
      <c r="J71" s="21">
        <v>0</v>
      </c>
    </row>
    <row r="72" spans="1:10">
      <c r="A72" s="10" t="s">
        <v>88</v>
      </c>
      <c r="B72" s="13">
        <v>3</v>
      </c>
      <c r="C72" s="13"/>
      <c r="D72" s="21">
        <v>714461</v>
      </c>
      <c r="F72" s="21">
        <v>618706</v>
      </c>
      <c r="H72" s="21">
        <v>361857</v>
      </c>
      <c r="J72" s="21">
        <v>296358</v>
      </c>
    </row>
    <row r="73" spans="1:10">
      <c r="A73" s="10" t="s">
        <v>89</v>
      </c>
      <c r="B73" s="13">
        <v>3</v>
      </c>
      <c r="C73" s="13"/>
      <c r="D73" s="21">
        <v>405675</v>
      </c>
      <c r="F73" s="21">
        <v>372312</v>
      </c>
      <c r="H73" s="21">
        <v>83489</v>
      </c>
      <c r="J73" s="21">
        <v>52554</v>
      </c>
    </row>
    <row r="74" spans="1:10">
      <c r="A74" s="10" t="s">
        <v>90</v>
      </c>
      <c r="B74" s="13"/>
      <c r="C74" s="13"/>
      <c r="D74" s="21">
        <v>21066</v>
      </c>
      <c r="F74" s="21">
        <v>18027</v>
      </c>
      <c r="H74" s="21">
        <v>21066</v>
      </c>
      <c r="J74" s="21">
        <v>18027</v>
      </c>
    </row>
    <row r="75" spans="1:10">
      <c r="A75" s="10" t="s">
        <v>91</v>
      </c>
      <c r="B75" s="13">
        <v>3</v>
      </c>
      <c r="C75" s="13"/>
      <c r="D75" s="21">
        <v>116502</v>
      </c>
      <c r="F75" s="21">
        <v>80475</v>
      </c>
      <c r="H75" s="21">
        <v>303300</v>
      </c>
      <c r="J75" s="21">
        <v>293130</v>
      </c>
    </row>
    <row r="76" spans="1:10">
      <c r="A76" s="10" t="s">
        <v>187</v>
      </c>
      <c r="B76" s="13">
        <v>3</v>
      </c>
      <c r="C76" s="13"/>
      <c r="D76" s="21">
        <v>10808</v>
      </c>
      <c r="F76" s="21">
        <v>13035</v>
      </c>
      <c r="H76" s="21">
        <v>1131238</v>
      </c>
      <c r="J76" s="21">
        <v>1163149</v>
      </c>
    </row>
    <row r="77" spans="1:10">
      <c r="A77" s="10" t="s">
        <v>117</v>
      </c>
      <c r="B77" s="10"/>
      <c r="C77" s="13"/>
      <c r="D77" s="21"/>
      <c r="F77" s="21"/>
      <c r="H77" s="21"/>
      <c r="J77" s="21"/>
    </row>
    <row r="78" spans="1:10">
      <c r="A78" s="10" t="s">
        <v>200</v>
      </c>
      <c r="B78" s="13" t="s">
        <v>196</v>
      </c>
      <c r="C78" s="13"/>
      <c r="D78" s="21">
        <v>0</v>
      </c>
      <c r="F78" s="21">
        <v>0</v>
      </c>
      <c r="H78" s="21">
        <v>0</v>
      </c>
      <c r="J78" s="21">
        <v>372238</v>
      </c>
    </row>
    <row r="79" spans="1:10">
      <c r="A79" s="10" t="s">
        <v>92</v>
      </c>
      <c r="B79" s="13"/>
      <c r="C79" s="13"/>
      <c r="D79" s="21"/>
      <c r="F79" s="21"/>
      <c r="H79" s="21"/>
      <c r="J79" s="21"/>
    </row>
    <row r="80" spans="1:10">
      <c r="A80" s="10" t="s">
        <v>199</v>
      </c>
      <c r="B80" s="13">
        <v>14</v>
      </c>
      <c r="C80" s="13"/>
      <c r="D80" s="21">
        <v>0</v>
      </c>
      <c r="F80" s="21">
        <v>0</v>
      </c>
      <c r="H80" s="21">
        <v>4613</v>
      </c>
      <c r="J80" s="21">
        <v>93833</v>
      </c>
    </row>
    <row r="81" spans="1:12">
      <c r="A81" s="10" t="s">
        <v>197</v>
      </c>
      <c r="B81" s="10"/>
      <c r="D81" s="21"/>
      <c r="F81" s="21"/>
      <c r="H81" s="21"/>
      <c r="J81" s="21"/>
    </row>
    <row r="82" spans="1:12">
      <c r="A82" s="10" t="s">
        <v>198</v>
      </c>
      <c r="B82" s="13">
        <v>3</v>
      </c>
      <c r="C82" s="13"/>
      <c r="D82" s="21">
        <v>0</v>
      </c>
      <c r="F82" s="21">
        <v>0</v>
      </c>
      <c r="H82" s="21">
        <v>0</v>
      </c>
      <c r="J82" s="21">
        <v>24166</v>
      </c>
    </row>
    <row r="83" spans="1:12">
      <c r="A83" s="10" t="s">
        <v>95</v>
      </c>
      <c r="B83" s="13">
        <v>3</v>
      </c>
      <c r="C83" s="13"/>
      <c r="D83" s="21">
        <v>43199</v>
      </c>
      <c r="F83" s="21">
        <v>78978</v>
      </c>
      <c r="H83" s="21">
        <v>2960</v>
      </c>
      <c r="J83" s="21">
        <v>13328</v>
      </c>
    </row>
    <row r="84" spans="1:12" ht="22.2">
      <c r="A84" s="4" t="s">
        <v>96</v>
      </c>
      <c r="B84" s="13"/>
      <c r="C84" s="13"/>
      <c r="D84" s="22">
        <f>SUM(D71:D83)</f>
        <v>11508205</v>
      </c>
      <c r="E84" s="23"/>
      <c r="F84" s="22">
        <f>SUM(F71:F83)</f>
        <v>8654950</v>
      </c>
      <c r="G84" s="23"/>
      <c r="H84" s="22">
        <f>SUM(H71:H83)</f>
        <v>1908523</v>
      </c>
      <c r="I84" s="23"/>
      <c r="J84" s="22">
        <f>SUM(J71:J83)</f>
        <v>2326783</v>
      </c>
    </row>
    <row r="85" spans="1:12">
      <c r="B85" s="13"/>
      <c r="C85" s="13"/>
      <c r="D85" s="20"/>
      <c r="E85" s="20"/>
      <c r="F85" s="20"/>
      <c r="G85" s="20"/>
      <c r="H85" s="20"/>
      <c r="I85" s="20"/>
      <c r="J85" s="20"/>
    </row>
    <row r="86" spans="1:12" ht="22.2">
      <c r="A86" s="24" t="s">
        <v>97</v>
      </c>
      <c r="B86" s="13"/>
      <c r="C86" s="13"/>
      <c r="D86" s="20"/>
      <c r="E86" s="20"/>
      <c r="F86" s="20"/>
      <c r="G86" s="20"/>
      <c r="H86" s="20"/>
      <c r="I86" s="20"/>
      <c r="J86" s="20"/>
    </row>
    <row r="87" spans="1:12">
      <c r="A87" s="10" t="s">
        <v>98</v>
      </c>
      <c r="B87" s="13"/>
      <c r="C87" s="13"/>
      <c r="D87" s="21">
        <v>6894853</v>
      </c>
      <c r="F87" s="21">
        <v>5176913</v>
      </c>
      <c r="H87" s="21">
        <v>0</v>
      </c>
      <c r="J87" s="21">
        <v>0</v>
      </c>
    </row>
    <row r="88" spans="1:12">
      <c r="A88" s="10" t="s">
        <v>99</v>
      </c>
      <c r="B88" s="13">
        <v>3</v>
      </c>
      <c r="C88" s="13"/>
      <c r="D88" s="21">
        <v>422134</v>
      </c>
      <c r="F88" s="21">
        <v>407541</v>
      </c>
      <c r="H88" s="21">
        <v>201174</v>
      </c>
      <c r="J88" s="21">
        <v>191576</v>
      </c>
    </row>
    <row r="89" spans="1:12">
      <c r="A89" s="10" t="s">
        <v>100</v>
      </c>
      <c r="B89" s="13">
        <v>3</v>
      </c>
      <c r="C89" s="13"/>
      <c r="D89" s="21">
        <v>281931</v>
      </c>
      <c r="F89" s="21">
        <v>275443</v>
      </c>
      <c r="H89" s="21">
        <v>83370</v>
      </c>
      <c r="J89" s="21">
        <v>82440</v>
      </c>
    </row>
    <row r="90" spans="1:12">
      <c r="A90" s="10" t="s">
        <v>101</v>
      </c>
      <c r="B90" s="13"/>
      <c r="C90" s="13"/>
      <c r="D90" s="21">
        <v>10115</v>
      </c>
      <c r="F90" s="21">
        <v>8798</v>
      </c>
      <c r="H90" s="21">
        <v>10115</v>
      </c>
      <c r="J90" s="21">
        <v>8798</v>
      </c>
    </row>
    <row r="91" spans="1:12">
      <c r="A91" s="10" t="s">
        <v>102</v>
      </c>
      <c r="B91" s="13">
        <v>3</v>
      </c>
      <c r="C91" s="13"/>
      <c r="D91" s="21">
        <v>59494</v>
      </c>
      <c r="F91" s="21">
        <v>44401</v>
      </c>
      <c r="H91" s="21">
        <v>189732</v>
      </c>
      <c r="J91" s="21">
        <v>173290</v>
      </c>
    </row>
    <row r="92" spans="1:12">
      <c r="A92" s="10" t="s">
        <v>188</v>
      </c>
      <c r="B92" s="13"/>
      <c r="C92" s="13"/>
      <c r="D92" s="21">
        <v>824981</v>
      </c>
      <c r="F92" s="21">
        <v>635752</v>
      </c>
      <c r="H92" s="21">
        <v>16469</v>
      </c>
      <c r="J92" s="21">
        <v>15049</v>
      </c>
    </row>
    <row r="93" spans="1:12">
      <c r="A93" s="10" t="s">
        <v>103</v>
      </c>
      <c r="B93" s="13">
        <v>3</v>
      </c>
      <c r="C93" s="13"/>
      <c r="D93" s="21">
        <v>996336</v>
      </c>
      <c r="F93" s="21">
        <v>1091550</v>
      </c>
      <c r="H93" s="21">
        <v>139492</v>
      </c>
      <c r="J93" s="21">
        <v>160625</v>
      </c>
      <c r="L93" s="127"/>
    </row>
    <row r="94" spans="1:12">
      <c r="A94" s="10" t="s">
        <v>104</v>
      </c>
      <c r="B94" s="13">
        <v>3</v>
      </c>
      <c r="C94" s="13"/>
      <c r="D94" s="21">
        <v>16545</v>
      </c>
      <c r="F94" s="21">
        <v>9191</v>
      </c>
      <c r="H94" s="21">
        <v>59037</v>
      </c>
      <c r="J94" s="21">
        <v>0</v>
      </c>
    </row>
    <row r="95" spans="1:12">
      <c r="A95" s="10" t="s">
        <v>105</v>
      </c>
      <c r="B95" s="13">
        <v>3</v>
      </c>
      <c r="C95" s="13"/>
      <c r="D95" s="21">
        <v>48981</v>
      </c>
      <c r="F95" s="21">
        <v>116013</v>
      </c>
      <c r="H95" s="21">
        <v>281424</v>
      </c>
      <c r="J95" s="21">
        <v>174485</v>
      </c>
    </row>
    <row r="96" spans="1:12" ht="22.2">
      <c r="A96" s="4" t="s">
        <v>106</v>
      </c>
      <c r="B96" s="13"/>
      <c r="C96" s="13"/>
      <c r="D96" s="22">
        <f>SUM(D87:D95)</f>
        <v>9555370</v>
      </c>
      <c r="E96" s="23"/>
      <c r="F96" s="22">
        <f>SUM(F87:F95)</f>
        <v>7765602</v>
      </c>
      <c r="G96" s="23"/>
      <c r="H96" s="22">
        <f>SUM(H87:H95)</f>
        <v>980813</v>
      </c>
      <c r="I96" s="23"/>
      <c r="J96" s="22">
        <f>SUM(J87:J95)</f>
        <v>806263</v>
      </c>
    </row>
    <row r="97" spans="1:10">
      <c r="B97" s="10"/>
      <c r="D97" s="10"/>
      <c r="E97" s="10"/>
      <c r="F97" s="10"/>
      <c r="G97" s="10"/>
      <c r="H97" s="10"/>
      <c r="I97" s="10"/>
      <c r="J97" s="10"/>
    </row>
    <row r="98" spans="1:10">
      <c r="A98" s="10" t="s">
        <v>191</v>
      </c>
      <c r="B98" s="13">
        <v>6</v>
      </c>
      <c r="C98" s="13"/>
      <c r="D98" s="25">
        <v>49794</v>
      </c>
      <c r="F98" s="25">
        <v>35658</v>
      </c>
      <c r="H98" s="25">
        <v>0</v>
      </c>
      <c r="J98" s="25">
        <v>0</v>
      </c>
    </row>
    <row r="99" spans="1:10" ht="22.2">
      <c r="A99" s="4" t="s">
        <v>107</v>
      </c>
      <c r="B99" s="13"/>
      <c r="C99" s="13"/>
      <c r="D99" s="26">
        <f>D84-D96+D98</f>
        <v>2002629</v>
      </c>
      <c r="E99" s="27"/>
      <c r="F99" s="26">
        <f>F84-F96+F98</f>
        <v>925006</v>
      </c>
      <c r="G99" s="27"/>
      <c r="H99" s="26">
        <f>H84-H96+H98</f>
        <v>927710</v>
      </c>
      <c r="I99" s="27"/>
      <c r="J99" s="26">
        <f>J84-J96+J98</f>
        <v>1520520</v>
      </c>
    </row>
    <row r="100" spans="1:10">
      <c r="A100" s="10" t="s">
        <v>108</v>
      </c>
      <c r="B100" s="13">
        <v>16</v>
      </c>
      <c r="C100" s="13"/>
      <c r="D100" s="21">
        <v>-425522</v>
      </c>
      <c r="F100" s="25">
        <v>-224505</v>
      </c>
      <c r="H100" s="21">
        <v>-91424</v>
      </c>
      <c r="J100" s="21">
        <v>-77476</v>
      </c>
    </row>
    <row r="101" spans="1:10" ht="22.2">
      <c r="A101" s="4" t="s">
        <v>109</v>
      </c>
      <c r="B101" s="13"/>
      <c r="C101" s="13"/>
      <c r="D101" s="28">
        <f>SUM(D99:D100)</f>
        <v>1577107</v>
      </c>
      <c r="E101" s="27"/>
      <c r="F101" s="28">
        <f>SUM(F99:F100)</f>
        <v>700501</v>
      </c>
      <c r="G101" s="27"/>
      <c r="H101" s="28">
        <f>SUM(H99:H100)</f>
        <v>836286</v>
      </c>
      <c r="I101" s="27"/>
      <c r="J101" s="28">
        <f>SUM(J99:J100)</f>
        <v>1443044</v>
      </c>
    </row>
    <row r="102" spans="1:10" ht="23.4">
      <c r="A102" s="1" t="s">
        <v>0</v>
      </c>
    </row>
    <row r="103" spans="1:10" ht="23.4">
      <c r="A103" s="2" t="s">
        <v>84</v>
      </c>
      <c r="B103" s="37"/>
      <c r="C103" s="38"/>
      <c r="D103" s="21"/>
      <c r="E103" s="21"/>
      <c r="F103" s="21"/>
      <c r="G103" s="21"/>
      <c r="H103" s="21"/>
      <c r="I103" s="21"/>
      <c r="J103" s="21"/>
    </row>
    <row r="104" spans="1:10" ht="22.2">
      <c r="A104" s="3"/>
    </row>
    <row r="105" spans="1:10" ht="22.2">
      <c r="A105" s="3"/>
      <c r="D105" s="157" t="s">
        <v>2</v>
      </c>
      <c r="E105" s="157"/>
      <c r="F105" s="157"/>
      <c r="I105" s="12" t="s">
        <v>3</v>
      </c>
    </row>
    <row r="106" spans="1:10" ht="22.2">
      <c r="A106" s="3"/>
      <c r="D106" s="159" t="s">
        <v>116</v>
      </c>
      <c r="E106" s="159"/>
      <c r="F106" s="159"/>
      <c r="H106" s="159" t="s">
        <v>116</v>
      </c>
      <c r="I106" s="159"/>
      <c r="J106" s="159"/>
    </row>
    <row r="107" spans="1:10" ht="22.2">
      <c r="A107" s="3"/>
      <c r="D107" s="159" t="s">
        <v>4</v>
      </c>
      <c r="E107" s="159"/>
      <c r="F107" s="159"/>
      <c r="H107" s="159" t="s">
        <v>4</v>
      </c>
      <c r="I107" s="159"/>
      <c r="J107" s="159"/>
    </row>
    <row r="108" spans="1:10" ht="22.2">
      <c r="A108" s="4"/>
      <c r="B108" s="13" t="s">
        <v>7</v>
      </c>
      <c r="C108" s="13"/>
      <c r="D108" s="14">
        <v>2561</v>
      </c>
      <c r="E108" s="15"/>
      <c r="F108" s="14">
        <v>2560</v>
      </c>
      <c r="G108" s="15"/>
      <c r="H108" s="14">
        <v>2561</v>
      </c>
      <c r="I108" s="15"/>
      <c r="J108" s="14">
        <v>2560</v>
      </c>
    </row>
    <row r="109" spans="1:10">
      <c r="B109" s="13"/>
      <c r="D109" s="16"/>
      <c r="E109" s="16"/>
      <c r="F109" s="16"/>
      <c r="G109" s="39" t="s">
        <v>11</v>
      </c>
      <c r="H109" s="16"/>
      <c r="I109" s="16"/>
      <c r="J109" s="16"/>
    </row>
    <row r="110" spans="1:10" ht="22.2">
      <c r="A110" s="4" t="s">
        <v>109</v>
      </c>
      <c r="B110" s="13"/>
      <c r="D110" s="41">
        <f>D101</f>
        <v>1577107</v>
      </c>
      <c r="E110" s="16"/>
      <c r="F110" s="41">
        <f>F101</f>
        <v>700501</v>
      </c>
      <c r="G110" s="39"/>
      <c r="H110" s="41">
        <f>H101</f>
        <v>836286</v>
      </c>
      <c r="I110" s="16"/>
      <c r="J110" s="41">
        <f>J101</f>
        <v>1443044</v>
      </c>
    </row>
    <row r="111" spans="1:10">
      <c r="B111" s="13"/>
      <c r="D111" s="16"/>
      <c r="E111" s="16"/>
      <c r="F111" s="16"/>
      <c r="G111" s="39"/>
      <c r="H111" s="16"/>
      <c r="I111" s="16"/>
      <c r="J111" s="16"/>
    </row>
    <row r="112" spans="1:10" ht="22.2">
      <c r="A112" s="4" t="s">
        <v>118</v>
      </c>
      <c r="B112" s="13"/>
      <c r="C112" s="13"/>
      <c r="D112" s="41"/>
      <c r="E112" s="41"/>
      <c r="F112" s="41"/>
      <c r="G112" s="41"/>
      <c r="H112" s="41"/>
      <c r="I112" s="41"/>
      <c r="J112" s="41"/>
    </row>
    <row r="113" spans="1:10" ht="22.2">
      <c r="A113" s="6" t="s">
        <v>192</v>
      </c>
      <c r="B113" s="13"/>
      <c r="C113" s="13"/>
      <c r="D113" s="41"/>
      <c r="E113" s="41"/>
      <c r="F113" s="41"/>
      <c r="G113" s="41"/>
      <c r="H113" s="41"/>
      <c r="I113" s="41"/>
      <c r="J113" s="41"/>
    </row>
    <row r="114" spans="1:10" ht="22.2">
      <c r="A114" s="5" t="s">
        <v>193</v>
      </c>
      <c r="B114" s="13"/>
      <c r="C114" s="13"/>
      <c r="D114" s="41"/>
      <c r="E114" s="41"/>
      <c r="F114" s="41"/>
      <c r="G114" s="41"/>
      <c r="H114" s="41"/>
      <c r="I114" s="41"/>
      <c r="J114" s="41"/>
    </row>
    <row r="115" spans="1:10">
      <c r="A115" s="10" t="s">
        <v>194</v>
      </c>
      <c r="B115" s="13"/>
      <c r="C115" s="13"/>
      <c r="D115" s="117">
        <v>0</v>
      </c>
      <c r="E115" s="7"/>
      <c r="F115" s="49">
        <v>-1498</v>
      </c>
      <c r="G115" s="7"/>
      <c r="H115" s="117">
        <v>0</v>
      </c>
      <c r="I115" s="7"/>
      <c r="J115" s="117">
        <v>0</v>
      </c>
    </row>
    <row r="116" spans="1:10" ht="22.2">
      <c r="A116" s="19" t="s">
        <v>195</v>
      </c>
      <c r="B116" s="30"/>
      <c r="C116" s="30"/>
      <c r="D116" s="31">
        <f>SUM(D115)</f>
        <v>0</v>
      </c>
      <c r="E116" s="23"/>
      <c r="F116" s="31">
        <f>SUM(F115)</f>
        <v>-1498</v>
      </c>
      <c r="G116" s="23"/>
      <c r="H116" s="31">
        <f>SUM(H115)</f>
        <v>0</v>
      </c>
      <c r="I116" s="32"/>
      <c r="J116" s="31">
        <f>SUM(J115)</f>
        <v>0</v>
      </c>
    </row>
    <row r="117" spans="1:10" ht="22.2">
      <c r="A117" s="4"/>
      <c r="B117" s="13"/>
      <c r="C117" s="13"/>
      <c r="D117" s="33"/>
      <c r="E117" s="23"/>
      <c r="F117" s="33"/>
      <c r="G117" s="23"/>
      <c r="H117" s="33"/>
      <c r="I117" s="23"/>
      <c r="J117" s="33"/>
    </row>
    <row r="118" spans="1:10" ht="22.8" thickBot="1">
      <c r="A118" s="4" t="s">
        <v>111</v>
      </c>
      <c r="B118" s="13"/>
      <c r="C118" s="13"/>
      <c r="D118" s="34">
        <f>D101+D116</f>
        <v>1577107</v>
      </c>
      <c r="E118" s="35"/>
      <c r="F118" s="34">
        <f>F101+F116</f>
        <v>699003</v>
      </c>
      <c r="G118" s="35"/>
      <c r="H118" s="34">
        <f>H101+H116</f>
        <v>836286</v>
      </c>
      <c r="I118" s="35"/>
      <c r="J118" s="34">
        <f>J101+J116</f>
        <v>1443044</v>
      </c>
    </row>
    <row r="119" spans="1:10" ht="22.8" thickTop="1">
      <c r="A119" s="4"/>
      <c r="B119" s="13"/>
      <c r="C119" s="13"/>
      <c r="D119" s="41"/>
      <c r="E119" s="27"/>
      <c r="F119" s="41"/>
      <c r="G119" s="27"/>
      <c r="H119" s="41"/>
      <c r="I119" s="27"/>
      <c r="J119" s="41"/>
    </row>
    <row r="120" spans="1:10" ht="22.2">
      <c r="A120" s="3" t="s">
        <v>112</v>
      </c>
      <c r="B120" s="13"/>
      <c r="C120" s="13"/>
      <c r="D120" s="23"/>
      <c r="E120" s="23"/>
      <c r="F120" s="23"/>
      <c r="G120" s="23"/>
      <c r="H120" s="23"/>
      <c r="I120" s="23"/>
      <c r="J120" s="23"/>
    </row>
    <row r="121" spans="1:10" ht="22.2">
      <c r="A121" s="8" t="s">
        <v>113</v>
      </c>
      <c r="B121" s="10"/>
      <c r="C121" s="13"/>
      <c r="D121" s="21">
        <f>D123-D122</f>
        <v>1585054</v>
      </c>
      <c r="E121" s="20"/>
      <c r="F121" s="21">
        <f>F123-F122</f>
        <v>707885</v>
      </c>
      <c r="G121" s="35"/>
      <c r="H121" s="21">
        <f>H101</f>
        <v>836286</v>
      </c>
      <c r="J121" s="21">
        <f>J101</f>
        <v>1443044</v>
      </c>
    </row>
    <row r="122" spans="1:10">
      <c r="A122" s="8" t="s">
        <v>114</v>
      </c>
      <c r="B122" s="13"/>
      <c r="C122" s="13"/>
      <c r="D122" s="21">
        <v>-7947</v>
      </c>
      <c r="F122" s="25">
        <v>-7384</v>
      </c>
      <c r="H122" s="25">
        <v>0</v>
      </c>
      <c r="J122" s="25">
        <v>0</v>
      </c>
    </row>
    <row r="123" spans="1:10" ht="22.8" thickBot="1">
      <c r="A123" s="3" t="s">
        <v>109</v>
      </c>
      <c r="B123" s="13"/>
      <c r="C123" s="13"/>
      <c r="D123" s="40">
        <f>D101</f>
        <v>1577107</v>
      </c>
      <c r="E123" s="41"/>
      <c r="F123" s="40">
        <f>F101</f>
        <v>700501</v>
      </c>
      <c r="G123" s="41"/>
      <c r="H123" s="40">
        <f>SUM(H121:H122)</f>
        <v>836286</v>
      </c>
      <c r="I123" s="41"/>
      <c r="J123" s="40">
        <f>SUM(J121:J122)</f>
        <v>1443044</v>
      </c>
    </row>
    <row r="124" spans="1:10" ht="22.8" thickTop="1">
      <c r="A124" s="3"/>
      <c r="B124" s="13"/>
      <c r="C124" s="13"/>
      <c r="D124" s="33"/>
      <c r="E124" s="33"/>
      <c r="F124" s="33"/>
      <c r="G124" s="33"/>
      <c r="H124" s="33"/>
      <c r="I124" s="42"/>
      <c r="J124" s="33"/>
    </row>
    <row r="125" spans="1:10" ht="22.2">
      <c r="A125" s="3" t="s">
        <v>115</v>
      </c>
      <c r="B125" s="13"/>
      <c r="C125" s="13"/>
      <c r="D125" s="33"/>
      <c r="E125" s="33"/>
      <c r="F125" s="33"/>
      <c r="G125" s="33"/>
      <c r="H125" s="33"/>
      <c r="I125" s="42"/>
      <c r="J125" s="33"/>
    </row>
    <row r="126" spans="1:10">
      <c r="A126" s="8" t="s">
        <v>113</v>
      </c>
      <c r="B126" s="13"/>
      <c r="C126" s="13"/>
      <c r="D126" s="43">
        <f>D128-D127</f>
        <v>1585054</v>
      </c>
      <c r="E126" s="21"/>
      <c r="F126" s="43">
        <f>F128-F127</f>
        <v>706387</v>
      </c>
      <c r="G126" s="21"/>
      <c r="H126" s="43">
        <f>H118</f>
        <v>836286</v>
      </c>
      <c r="I126" s="44"/>
      <c r="J126" s="43">
        <f>J118</f>
        <v>1443044</v>
      </c>
    </row>
    <row r="127" spans="1:10">
      <c r="A127" s="8" t="s">
        <v>114</v>
      </c>
      <c r="B127" s="13"/>
      <c r="C127" s="13"/>
      <c r="D127" s="21">
        <f>D122</f>
        <v>-7947</v>
      </c>
      <c r="E127" s="21"/>
      <c r="F127" s="21">
        <f>F122</f>
        <v>-7384</v>
      </c>
      <c r="G127" s="21"/>
      <c r="H127" s="21">
        <v>0</v>
      </c>
      <c r="I127" s="44"/>
      <c r="J127" s="21">
        <v>0</v>
      </c>
    </row>
    <row r="128" spans="1:10" ht="22.8" thickBot="1">
      <c r="A128" s="3" t="s">
        <v>111</v>
      </c>
      <c r="B128" s="13"/>
      <c r="C128" s="13"/>
      <c r="D128" s="40">
        <f>D118</f>
        <v>1577107</v>
      </c>
      <c r="E128" s="41"/>
      <c r="F128" s="40">
        <f>F118</f>
        <v>699003</v>
      </c>
      <c r="G128" s="41"/>
      <c r="H128" s="40">
        <f>SUM(H126:H127)</f>
        <v>836286</v>
      </c>
      <c r="I128" s="41"/>
      <c r="J128" s="40">
        <f>SUM(J126:J127)</f>
        <v>1443044</v>
      </c>
    </row>
    <row r="129" spans="1:10" ht="22.2" thickTop="1"/>
    <row r="130" spans="1:10" ht="22.2">
      <c r="A130" s="3" t="s">
        <v>189</v>
      </c>
      <c r="B130" s="13">
        <v>18</v>
      </c>
      <c r="C130" s="13"/>
    </row>
    <row r="131" spans="1:10" ht="22.8" thickBot="1">
      <c r="A131" s="8" t="s">
        <v>190</v>
      </c>
      <c r="B131" s="13"/>
      <c r="C131" s="13"/>
      <c r="D131" s="45">
        <f>D126/2323720</f>
        <v>0.68211918819823392</v>
      </c>
      <c r="E131" s="46"/>
      <c r="F131" s="45">
        <f>F126/2323720</f>
        <v>0.30398972337458902</v>
      </c>
      <c r="G131" s="46"/>
      <c r="H131" s="45">
        <f>H126/2323720</f>
        <v>0.35989103678584339</v>
      </c>
      <c r="I131" s="46"/>
      <c r="J131" s="45">
        <f>J126/2323720</f>
        <v>0.62100597318093398</v>
      </c>
    </row>
    <row r="132" spans="1:10" ht="22.8" thickTop="1">
      <c r="A132" s="8"/>
      <c r="B132" s="13"/>
      <c r="C132" s="13"/>
      <c r="D132" s="47"/>
      <c r="E132" s="48"/>
      <c r="F132" s="47"/>
      <c r="G132" s="48"/>
      <c r="H132" s="47"/>
      <c r="I132" s="48"/>
      <c r="J132" s="47"/>
    </row>
    <row r="133" spans="1:10" ht="22.2">
      <c r="A133" s="8"/>
      <c r="B133" s="13"/>
      <c r="C133" s="13"/>
      <c r="D133" s="48"/>
      <c r="E133" s="48"/>
      <c r="F133" s="48"/>
      <c r="G133" s="48"/>
      <c r="H133" s="48"/>
      <c r="I133" s="48"/>
      <c r="J133" s="48"/>
    </row>
    <row r="136" spans="1:10">
      <c r="D136" s="50"/>
    </row>
  </sheetData>
  <mergeCells count="20">
    <mergeCell ref="D107:F107"/>
    <mergeCell ref="H107:J107"/>
    <mergeCell ref="D45:F45"/>
    <mergeCell ref="H45:J45"/>
    <mergeCell ref="D46:F46"/>
    <mergeCell ref="H46:J46"/>
    <mergeCell ref="D65:F65"/>
    <mergeCell ref="D66:F66"/>
    <mergeCell ref="H66:J66"/>
    <mergeCell ref="D67:F67"/>
    <mergeCell ref="H67:J67"/>
    <mergeCell ref="D105:F105"/>
    <mergeCell ref="D106:F106"/>
    <mergeCell ref="H106:J106"/>
    <mergeCell ref="D44:F44"/>
    <mergeCell ref="D4:F4"/>
    <mergeCell ref="D5:F5"/>
    <mergeCell ref="H5:J5"/>
    <mergeCell ref="D6:F6"/>
    <mergeCell ref="H6:J6"/>
  </mergeCells>
  <pageMargins left="0.7" right="0.7" top="0.75" bottom="0.75" header="0.3" footer="0.3"/>
  <pageSetup paperSize="9" scale="80" firstPageNumber="6" orientation="portrait" useFirstPageNumber="1" r:id="rId1"/>
  <headerFooter>
    <oddFooter>&amp;L&amp;"Angsana New,Regular"&amp;16
หมายเหตุประกอบงบการเงินเป็นส่วนหนึ่งของงบการเงินนี้&amp;15
&amp;C&amp;"Angsana New,Regular"&amp;16&amp;P</oddFooter>
  </headerFooter>
  <rowBreaks count="3" manualBreakCount="3">
    <brk id="40" max="9" man="1"/>
    <brk id="61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view="pageBreakPreview" topLeftCell="A49" zoomScaleNormal="70" zoomScaleSheetLayoutView="100" workbookViewId="0">
      <selection activeCell="A59" sqref="A59"/>
    </sheetView>
  </sheetViews>
  <sheetFormatPr defaultColWidth="10.6640625" defaultRowHeight="21.6"/>
  <cols>
    <col min="1" max="1" width="52.6640625" style="60" customWidth="1"/>
    <col min="2" max="2" width="8" style="60" customWidth="1"/>
    <col min="3" max="3" width="1.5546875" style="60" customWidth="1"/>
    <col min="4" max="4" width="11.33203125" style="67" customWidth="1"/>
    <col min="5" max="5" width="1.5546875" style="67" customWidth="1"/>
    <col min="6" max="6" width="10" style="67" customWidth="1"/>
    <col min="7" max="7" width="1.5546875" style="67" customWidth="1"/>
    <col min="8" max="8" width="11.33203125" style="67" customWidth="1"/>
    <col min="9" max="9" width="1.5546875" style="67" customWidth="1"/>
    <col min="10" max="10" width="10.5546875" style="67" customWidth="1"/>
    <col min="11" max="11" width="2.109375" style="67" customWidth="1"/>
    <col min="12" max="12" width="13" style="60" customWidth="1"/>
    <col min="13" max="13" width="1.88671875" style="60" customWidth="1"/>
    <col min="14" max="14" width="10.6640625" style="60" customWidth="1"/>
    <col min="15" max="15" width="1.5546875" style="60" customWidth="1"/>
    <col min="16" max="16" width="11.109375" style="60" customWidth="1"/>
    <col min="17" max="17" width="2" style="60" customWidth="1"/>
    <col min="18" max="18" width="11.33203125" style="60" customWidth="1"/>
    <col min="19" max="20" width="13.5546875" style="60" bestFit="1" customWidth="1"/>
    <col min="21" max="184" width="10.6640625" style="60"/>
    <col min="185" max="185" width="69.6640625" style="60" customWidth="1"/>
    <col min="186" max="186" width="9.44140625" style="60" customWidth="1"/>
    <col min="187" max="187" width="1.6640625" style="60" customWidth="1"/>
    <col min="188" max="188" width="12" style="60" customWidth="1"/>
    <col min="189" max="189" width="1.6640625" style="60" customWidth="1"/>
    <col min="190" max="190" width="11.6640625" style="60" customWidth="1"/>
    <col min="191" max="191" width="1.6640625" style="60" customWidth="1"/>
    <col min="192" max="192" width="11.6640625" style="60" customWidth="1"/>
    <col min="193" max="193" width="1.6640625" style="60" customWidth="1"/>
    <col min="194" max="194" width="11.6640625" style="60" customWidth="1"/>
    <col min="195" max="195" width="1.6640625" style="60" customWidth="1"/>
    <col min="196" max="196" width="11.6640625" style="60" customWidth="1"/>
    <col min="197" max="197" width="1.6640625" style="60" customWidth="1"/>
    <col min="198" max="198" width="11.6640625" style="60" customWidth="1"/>
    <col min="199" max="199" width="1.6640625" style="60" customWidth="1"/>
    <col min="200" max="200" width="11.6640625" style="60" customWidth="1"/>
    <col min="201" max="201" width="16" style="60" bestFit="1" customWidth="1"/>
    <col min="202" max="202" width="12.5546875" style="60" bestFit="1" customWidth="1"/>
    <col min="203" max="256" width="10.6640625" style="60"/>
    <col min="257" max="257" width="58.88671875" style="60" customWidth="1"/>
    <col min="258" max="258" width="8.109375" style="60" customWidth="1"/>
    <col min="259" max="259" width="1.5546875" style="60" customWidth="1"/>
    <col min="260" max="260" width="15.88671875" style="60" customWidth="1"/>
    <col min="261" max="261" width="1.5546875" style="60" customWidth="1"/>
    <col min="262" max="262" width="15.109375" style="60" customWidth="1"/>
    <col min="263" max="263" width="1.5546875" style="60" customWidth="1"/>
    <col min="264" max="264" width="13" style="60" customWidth="1"/>
    <col min="265" max="265" width="1.5546875" style="60" customWidth="1"/>
    <col min="266" max="266" width="16.44140625" style="60" bestFit="1" customWidth="1"/>
    <col min="267" max="267" width="2.109375" style="60" customWidth="1"/>
    <col min="268" max="268" width="17" style="60" bestFit="1" customWidth="1"/>
    <col min="269" max="269" width="1.88671875" style="60" customWidth="1"/>
    <col min="270" max="270" width="14.6640625" style="60" customWidth="1"/>
    <col min="271" max="271" width="1.5546875" style="60" customWidth="1"/>
    <col min="272" max="272" width="15.88671875" style="60" bestFit="1" customWidth="1"/>
    <col min="273" max="273" width="2" style="60" customWidth="1"/>
    <col min="274" max="274" width="16.88671875" style="60" bestFit="1" customWidth="1"/>
    <col min="275" max="275" width="13.5546875" style="60" bestFit="1" customWidth="1"/>
    <col min="276" max="440" width="10.6640625" style="60"/>
    <col min="441" max="441" width="69.6640625" style="60" customWidth="1"/>
    <col min="442" max="442" width="9.44140625" style="60" customWidth="1"/>
    <col min="443" max="443" width="1.6640625" style="60" customWidth="1"/>
    <col min="444" max="444" width="12" style="60" customWidth="1"/>
    <col min="445" max="445" width="1.6640625" style="60" customWidth="1"/>
    <col min="446" max="446" width="11.6640625" style="60" customWidth="1"/>
    <col min="447" max="447" width="1.6640625" style="60" customWidth="1"/>
    <col min="448" max="448" width="11.6640625" style="60" customWidth="1"/>
    <col min="449" max="449" width="1.6640625" style="60" customWidth="1"/>
    <col min="450" max="450" width="11.6640625" style="60" customWidth="1"/>
    <col min="451" max="451" width="1.6640625" style="60" customWidth="1"/>
    <col min="452" max="452" width="11.6640625" style="60" customWidth="1"/>
    <col min="453" max="453" width="1.6640625" style="60" customWidth="1"/>
    <col min="454" max="454" width="11.6640625" style="60" customWidth="1"/>
    <col min="455" max="455" width="1.6640625" style="60" customWidth="1"/>
    <col min="456" max="456" width="11.6640625" style="60" customWidth="1"/>
    <col min="457" max="457" width="16" style="60" bestFit="1" customWidth="1"/>
    <col min="458" max="458" width="12.5546875" style="60" bestFit="1" customWidth="1"/>
    <col min="459" max="512" width="10.6640625" style="60"/>
    <col min="513" max="513" width="58.88671875" style="60" customWidth="1"/>
    <col min="514" max="514" width="8.109375" style="60" customWidth="1"/>
    <col min="515" max="515" width="1.5546875" style="60" customWidth="1"/>
    <col min="516" max="516" width="15.88671875" style="60" customWidth="1"/>
    <col min="517" max="517" width="1.5546875" style="60" customWidth="1"/>
    <col min="518" max="518" width="15.109375" style="60" customWidth="1"/>
    <col min="519" max="519" width="1.5546875" style="60" customWidth="1"/>
    <col min="520" max="520" width="13" style="60" customWidth="1"/>
    <col min="521" max="521" width="1.5546875" style="60" customWidth="1"/>
    <col min="522" max="522" width="16.44140625" style="60" bestFit="1" customWidth="1"/>
    <col min="523" max="523" width="2.109375" style="60" customWidth="1"/>
    <col min="524" max="524" width="17" style="60" bestFit="1" customWidth="1"/>
    <col min="525" max="525" width="1.88671875" style="60" customWidth="1"/>
    <col min="526" max="526" width="14.6640625" style="60" customWidth="1"/>
    <col min="527" max="527" width="1.5546875" style="60" customWidth="1"/>
    <col min="528" max="528" width="15.88671875" style="60" bestFit="1" customWidth="1"/>
    <col min="529" max="529" width="2" style="60" customWidth="1"/>
    <col min="530" max="530" width="16.88671875" style="60" bestFit="1" customWidth="1"/>
    <col min="531" max="531" width="13.5546875" style="60" bestFit="1" customWidth="1"/>
    <col min="532" max="696" width="10.6640625" style="60"/>
    <col min="697" max="697" width="69.6640625" style="60" customWidth="1"/>
    <col min="698" max="698" width="9.44140625" style="60" customWidth="1"/>
    <col min="699" max="699" width="1.6640625" style="60" customWidth="1"/>
    <col min="700" max="700" width="12" style="60" customWidth="1"/>
    <col min="701" max="701" width="1.6640625" style="60" customWidth="1"/>
    <col min="702" max="702" width="11.6640625" style="60" customWidth="1"/>
    <col min="703" max="703" width="1.6640625" style="60" customWidth="1"/>
    <col min="704" max="704" width="11.6640625" style="60" customWidth="1"/>
    <col min="705" max="705" width="1.6640625" style="60" customWidth="1"/>
    <col min="706" max="706" width="11.6640625" style="60" customWidth="1"/>
    <col min="707" max="707" width="1.6640625" style="60" customWidth="1"/>
    <col min="708" max="708" width="11.6640625" style="60" customWidth="1"/>
    <col min="709" max="709" width="1.6640625" style="60" customWidth="1"/>
    <col min="710" max="710" width="11.6640625" style="60" customWidth="1"/>
    <col min="711" max="711" width="1.6640625" style="60" customWidth="1"/>
    <col min="712" max="712" width="11.6640625" style="60" customWidth="1"/>
    <col min="713" max="713" width="16" style="60" bestFit="1" customWidth="1"/>
    <col min="714" max="714" width="12.5546875" style="60" bestFit="1" customWidth="1"/>
    <col min="715" max="768" width="10.6640625" style="60"/>
    <col min="769" max="769" width="58.88671875" style="60" customWidth="1"/>
    <col min="770" max="770" width="8.109375" style="60" customWidth="1"/>
    <col min="771" max="771" width="1.5546875" style="60" customWidth="1"/>
    <col min="772" max="772" width="15.88671875" style="60" customWidth="1"/>
    <col min="773" max="773" width="1.5546875" style="60" customWidth="1"/>
    <col min="774" max="774" width="15.109375" style="60" customWidth="1"/>
    <col min="775" max="775" width="1.5546875" style="60" customWidth="1"/>
    <col min="776" max="776" width="13" style="60" customWidth="1"/>
    <col min="777" max="777" width="1.5546875" style="60" customWidth="1"/>
    <col min="778" max="778" width="16.44140625" style="60" bestFit="1" customWidth="1"/>
    <col min="779" max="779" width="2.109375" style="60" customWidth="1"/>
    <col min="780" max="780" width="17" style="60" bestFit="1" customWidth="1"/>
    <col min="781" max="781" width="1.88671875" style="60" customWidth="1"/>
    <col min="782" max="782" width="14.6640625" style="60" customWidth="1"/>
    <col min="783" max="783" width="1.5546875" style="60" customWidth="1"/>
    <col min="784" max="784" width="15.88671875" style="60" bestFit="1" customWidth="1"/>
    <col min="785" max="785" width="2" style="60" customWidth="1"/>
    <col min="786" max="786" width="16.88671875" style="60" bestFit="1" customWidth="1"/>
    <col min="787" max="787" width="13.5546875" style="60" bestFit="1" customWidth="1"/>
    <col min="788" max="952" width="10.6640625" style="60"/>
    <col min="953" max="953" width="69.6640625" style="60" customWidth="1"/>
    <col min="954" max="954" width="9.44140625" style="60" customWidth="1"/>
    <col min="955" max="955" width="1.6640625" style="60" customWidth="1"/>
    <col min="956" max="956" width="12" style="60" customWidth="1"/>
    <col min="957" max="957" width="1.6640625" style="60" customWidth="1"/>
    <col min="958" max="958" width="11.6640625" style="60" customWidth="1"/>
    <col min="959" max="959" width="1.6640625" style="60" customWidth="1"/>
    <col min="960" max="960" width="11.6640625" style="60" customWidth="1"/>
    <col min="961" max="961" width="1.6640625" style="60" customWidth="1"/>
    <col min="962" max="962" width="11.6640625" style="60" customWidth="1"/>
    <col min="963" max="963" width="1.6640625" style="60" customWidth="1"/>
    <col min="964" max="964" width="11.6640625" style="60" customWidth="1"/>
    <col min="965" max="965" width="1.6640625" style="60" customWidth="1"/>
    <col min="966" max="966" width="11.6640625" style="60" customWidth="1"/>
    <col min="967" max="967" width="1.6640625" style="60" customWidth="1"/>
    <col min="968" max="968" width="11.6640625" style="60" customWidth="1"/>
    <col min="969" max="969" width="16" style="60" bestFit="1" customWidth="1"/>
    <col min="970" max="970" width="12.5546875" style="60" bestFit="1" customWidth="1"/>
    <col min="971" max="1024" width="10.6640625" style="60"/>
    <col min="1025" max="1025" width="58.88671875" style="60" customWidth="1"/>
    <col min="1026" max="1026" width="8.109375" style="60" customWidth="1"/>
    <col min="1027" max="1027" width="1.5546875" style="60" customWidth="1"/>
    <col min="1028" max="1028" width="15.88671875" style="60" customWidth="1"/>
    <col min="1029" max="1029" width="1.5546875" style="60" customWidth="1"/>
    <col min="1030" max="1030" width="15.109375" style="60" customWidth="1"/>
    <col min="1031" max="1031" width="1.5546875" style="60" customWidth="1"/>
    <col min="1032" max="1032" width="13" style="60" customWidth="1"/>
    <col min="1033" max="1033" width="1.5546875" style="60" customWidth="1"/>
    <col min="1034" max="1034" width="16.44140625" style="60" bestFit="1" customWidth="1"/>
    <col min="1035" max="1035" width="2.109375" style="60" customWidth="1"/>
    <col min="1036" max="1036" width="17" style="60" bestFit="1" customWidth="1"/>
    <col min="1037" max="1037" width="1.88671875" style="60" customWidth="1"/>
    <col min="1038" max="1038" width="14.6640625" style="60" customWidth="1"/>
    <col min="1039" max="1039" width="1.5546875" style="60" customWidth="1"/>
    <col min="1040" max="1040" width="15.88671875" style="60" bestFit="1" customWidth="1"/>
    <col min="1041" max="1041" width="2" style="60" customWidth="1"/>
    <col min="1042" max="1042" width="16.88671875" style="60" bestFit="1" customWidth="1"/>
    <col min="1043" max="1043" width="13.5546875" style="60" bestFit="1" customWidth="1"/>
    <col min="1044" max="1208" width="10.6640625" style="60"/>
    <col min="1209" max="1209" width="69.6640625" style="60" customWidth="1"/>
    <col min="1210" max="1210" width="9.44140625" style="60" customWidth="1"/>
    <col min="1211" max="1211" width="1.6640625" style="60" customWidth="1"/>
    <col min="1212" max="1212" width="12" style="60" customWidth="1"/>
    <col min="1213" max="1213" width="1.6640625" style="60" customWidth="1"/>
    <col min="1214" max="1214" width="11.6640625" style="60" customWidth="1"/>
    <col min="1215" max="1215" width="1.6640625" style="60" customWidth="1"/>
    <col min="1216" max="1216" width="11.6640625" style="60" customWidth="1"/>
    <col min="1217" max="1217" width="1.6640625" style="60" customWidth="1"/>
    <col min="1218" max="1218" width="11.6640625" style="60" customWidth="1"/>
    <col min="1219" max="1219" width="1.6640625" style="60" customWidth="1"/>
    <col min="1220" max="1220" width="11.6640625" style="60" customWidth="1"/>
    <col min="1221" max="1221" width="1.6640625" style="60" customWidth="1"/>
    <col min="1222" max="1222" width="11.6640625" style="60" customWidth="1"/>
    <col min="1223" max="1223" width="1.6640625" style="60" customWidth="1"/>
    <col min="1224" max="1224" width="11.6640625" style="60" customWidth="1"/>
    <col min="1225" max="1225" width="16" style="60" bestFit="1" customWidth="1"/>
    <col min="1226" max="1226" width="12.5546875" style="60" bestFit="1" customWidth="1"/>
    <col min="1227" max="1280" width="10.6640625" style="60"/>
    <col min="1281" max="1281" width="58.88671875" style="60" customWidth="1"/>
    <col min="1282" max="1282" width="8.109375" style="60" customWidth="1"/>
    <col min="1283" max="1283" width="1.5546875" style="60" customWidth="1"/>
    <col min="1284" max="1284" width="15.88671875" style="60" customWidth="1"/>
    <col min="1285" max="1285" width="1.5546875" style="60" customWidth="1"/>
    <col min="1286" max="1286" width="15.109375" style="60" customWidth="1"/>
    <col min="1287" max="1287" width="1.5546875" style="60" customWidth="1"/>
    <col min="1288" max="1288" width="13" style="60" customWidth="1"/>
    <col min="1289" max="1289" width="1.5546875" style="60" customWidth="1"/>
    <col min="1290" max="1290" width="16.44140625" style="60" bestFit="1" customWidth="1"/>
    <col min="1291" max="1291" width="2.109375" style="60" customWidth="1"/>
    <col min="1292" max="1292" width="17" style="60" bestFit="1" customWidth="1"/>
    <col min="1293" max="1293" width="1.88671875" style="60" customWidth="1"/>
    <col min="1294" max="1294" width="14.6640625" style="60" customWidth="1"/>
    <col min="1295" max="1295" width="1.5546875" style="60" customWidth="1"/>
    <col min="1296" max="1296" width="15.88671875" style="60" bestFit="1" customWidth="1"/>
    <col min="1297" max="1297" width="2" style="60" customWidth="1"/>
    <col min="1298" max="1298" width="16.88671875" style="60" bestFit="1" customWidth="1"/>
    <col min="1299" max="1299" width="13.5546875" style="60" bestFit="1" customWidth="1"/>
    <col min="1300" max="1464" width="10.6640625" style="60"/>
    <col min="1465" max="1465" width="69.6640625" style="60" customWidth="1"/>
    <col min="1466" max="1466" width="9.44140625" style="60" customWidth="1"/>
    <col min="1467" max="1467" width="1.6640625" style="60" customWidth="1"/>
    <col min="1468" max="1468" width="12" style="60" customWidth="1"/>
    <col min="1469" max="1469" width="1.6640625" style="60" customWidth="1"/>
    <col min="1470" max="1470" width="11.6640625" style="60" customWidth="1"/>
    <col min="1471" max="1471" width="1.6640625" style="60" customWidth="1"/>
    <col min="1472" max="1472" width="11.6640625" style="60" customWidth="1"/>
    <col min="1473" max="1473" width="1.6640625" style="60" customWidth="1"/>
    <col min="1474" max="1474" width="11.6640625" style="60" customWidth="1"/>
    <col min="1475" max="1475" width="1.6640625" style="60" customWidth="1"/>
    <col min="1476" max="1476" width="11.6640625" style="60" customWidth="1"/>
    <col min="1477" max="1477" width="1.6640625" style="60" customWidth="1"/>
    <col min="1478" max="1478" width="11.6640625" style="60" customWidth="1"/>
    <col min="1479" max="1479" width="1.6640625" style="60" customWidth="1"/>
    <col min="1480" max="1480" width="11.6640625" style="60" customWidth="1"/>
    <col min="1481" max="1481" width="16" style="60" bestFit="1" customWidth="1"/>
    <col min="1482" max="1482" width="12.5546875" style="60" bestFit="1" customWidth="1"/>
    <col min="1483" max="1536" width="10.6640625" style="60"/>
    <col min="1537" max="1537" width="58.88671875" style="60" customWidth="1"/>
    <col min="1538" max="1538" width="8.109375" style="60" customWidth="1"/>
    <col min="1539" max="1539" width="1.5546875" style="60" customWidth="1"/>
    <col min="1540" max="1540" width="15.88671875" style="60" customWidth="1"/>
    <col min="1541" max="1541" width="1.5546875" style="60" customWidth="1"/>
    <col min="1542" max="1542" width="15.109375" style="60" customWidth="1"/>
    <col min="1543" max="1543" width="1.5546875" style="60" customWidth="1"/>
    <col min="1544" max="1544" width="13" style="60" customWidth="1"/>
    <col min="1545" max="1545" width="1.5546875" style="60" customWidth="1"/>
    <col min="1546" max="1546" width="16.44140625" style="60" bestFit="1" customWidth="1"/>
    <col min="1547" max="1547" width="2.109375" style="60" customWidth="1"/>
    <col min="1548" max="1548" width="17" style="60" bestFit="1" customWidth="1"/>
    <col min="1549" max="1549" width="1.88671875" style="60" customWidth="1"/>
    <col min="1550" max="1550" width="14.6640625" style="60" customWidth="1"/>
    <col min="1551" max="1551" width="1.5546875" style="60" customWidth="1"/>
    <col min="1552" max="1552" width="15.88671875" style="60" bestFit="1" customWidth="1"/>
    <col min="1553" max="1553" width="2" style="60" customWidth="1"/>
    <col min="1554" max="1554" width="16.88671875" style="60" bestFit="1" customWidth="1"/>
    <col min="1555" max="1555" width="13.5546875" style="60" bestFit="1" customWidth="1"/>
    <col min="1556" max="1720" width="10.6640625" style="60"/>
    <col min="1721" max="1721" width="69.6640625" style="60" customWidth="1"/>
    <col min="1722" max="1722" width="9.44140625" style="60" customWidth="1"/>
    <col min="1723" max="1723" width="1.6640625" style="60" customWidth="1"/>
    <col min="1724" max="1724" width="12" style="60" customWidth="1"/>
    <col min="1725" max="1725" width="1.6640625" style="60" customWidth="1"/>
    <col min="1726" max="1726" width="11.6640625" style="60" customWidth="1"/>
    <col min="1727" max="1727" width="1.6640625" style="60" customWidth="1"/>
    <col min="1728" max="1728" width="11.6640625" style="60" customWidth="1"/>
    <col min="1729" max="1729" width="1.6640625" style="60" customWidth="1"/>
    <col min="1730" max="1730" width="11.6640625" style="60" customWidth="1"/>
    <col min="1731" max="1731" width="1.6640625" style="60" customWidth="1"/>
    <col min="1732" max="1732" width="11.6640625" style="60" customWidth="1"/>
    <col min="1733" max="1733" width="1.6640625" style="60" customWidth="1"/>
    <col min="1734" max="1734" width="11.6640625" style="60" customWidth="1"/>
    <col min="1735" max="1735" width="1.6640625" style="60" customWidth="1"/>
    <col min="1736" max="1736" width="11.6640625" style="60" customWidth="1"/>
    <col min="1737" max="1737" width="16" style="60" bestFit="1" customWidth="1"/>
    <col min="1738" max="1738" width="12.5546875" style="60" bestFit="1" customWidth="1"/>
    <col min="1739" max="1792" width="10.6640625" style="60"/>
    <col min="1793" max="1793" width="58.88671875" style="60" customWidth="1"/>
    <col min="1794" max="1794" width="8.109375" style="60" customWidth="1"/>
    <col min="1795" max="1795" width="1.5546875" style="60" customWidth="1"/>
    <col min="1796" max="1796" width="15.88671875" style="60" customWidth="1"/>
    <col min="1797" max="1797" width="1.5546875" style="60" customWidth="1"/>
    <col min="1798" max="1798" width="15.109375" style="60" customWidth="1"/>
    <col min="1799" max="1799" width="1.5546875" style="60" customWidth="1"/>
    <col min="1800" max="1800" width="13" style="60" customWidth="1"/>
    <col min="1801" max="1801" width="1.5546875" style="60" customWidth="1"/>
    <col min="1802" max="1802" width="16.44140625" style="60" bestFit="1" customWidth="1"/>
    <col min="1803" max="1803" width="2.109375" style="60" customWidth="1"/>
    <col min="1804" max="1804" width="17" style="60" bestFit="1" customWidth="1"/>
    <col min="1805" max="1805" width="1.88671875" style="60" customWidth="1"/>
    <col min="1806" max="1806" width="14.6640625" style="60" customWidth="1"/>
    <col min="1807" max="1807" width="1.5546875" style="60" customWidth="1"/>
    <col min="1808" max="1808" width="15.88671875" style="60" bestFit="1" customWidth="1"/>
    <col min="1809" max="1809" width="2" style="60" customWidth="1"/>
    <col min="1810" max="1810" width="16.88671875" style="60" bestFit="1" customWidth="1"/>
    <col min="1811" max="1811" width="13.5546875" style="60" bestFit="1" customWidth="1"/>
    <col min="1812" max="1976" width="10.6640625" style="60"/>
    <col min="1977" max="1977" width="69.6640625" style="60" customWidth="1"/>
    <col min="1978" max="1978" width="9.44140625" style="60" customWidth="1"/>
    <col min="1979" max="1979" width="1.6640625" style="60" customWidth="1"/>
    <col min="1980" max="1980" width="12" style="60" customWidth="1"/>
    <col min="1981" max="1981" width="1.6640625" style="60" customWidth="1"/>
    <col min="1982" max="1982" width="11.6640625" style="60" customWidth="1"/>
    <col min="1983" max="1983" width="1.6640625" style="60" customWidth="1"/>
    <col min="1984" max="1984" width="11.6640625" style="60" customWidth="1"/>
    <col min="1985" max="1985" width="1.6640625" style="60" customWidth="1"/>
    <col min="1986" max="1986" width="11.6640625" style="60" customWidth="1"/>
    <col min="1987" max="1987" width="1.6640625" style="60" customWidth="1"/>
    <col min="1988" max="1988" width="11.6640625" style="60" customWidth="1"/>
    <col min="1989" max="1989" width="1.6640625" style="60" customWidth="1"/>
    <col min="1990" max="1990" width="11.6640625" style="60" customWidth="1"/>
    <col min="1991" max="1991" width="1.6640625" style="60" customWidth="1"/>
    <col min="1992" max="1992" width="11.6640625" style="60" customWidth="1"/>
    <col min="1993" max="1993" width="16" style="60" bestFit="1" customWidth="1"/>
    <col min="1994" max="1994" width="12.5546875" style="60" bestFit="1" customWidth="1"/>
    <col min="1995" max="2048" width="10.6640625" style="60"/>
    <col min="2049" max="2049" width="58.88671875" style="60" customWidth="1"/>
    <col min="2050" max="2050" width="8.109375" style="60" customWidth="1"/>
    <col min="2051" max="2051" width="1.5546875" style="60" customWidth="1"/>
    <col min="2052" max="2052" width="15.88671875" style="60" customWidth="1"/>
    <col min="2053" max="2053" width="1.5546875" style="60" customWidth="1"/>
    <col min="2054" max="2054" width="15.109375" style="60" customWidth="1"/>
    <col min="2055" max="2055" width="1.5546875" style="60" customWidth="1"/>
    <col min="2056" max="2056" width="13" style="60" customWidth="1"/>
    <col min="2057" max="2057" width="1.5546875" style="60" customWidth="1"/>
    <col min="2058" max="2058" width="16.44140625" style="60" bestFit="1" customWidth="1"/>
    <col min="2059" max="2059" width="2.109375" style="60" customWidth="1"/>
    <col min="2060" max="2060" width="17" style="60" bestFit="1" customWidth="1"/>
    <col min="2061" max="2061" width="1.88671875" style="60" customWidth="1"/>
    <col min="2062" max="2062" width="14.6640625" style="60" customWidth="1"/>
    <col min="2063" max="2063" width="1.5546875" style="60" customWidth="1"/>
    <col min="2064" max="2064" width="15.88671875" style="60" bestFit="1" customWidth="1"/>
    <col min="2065" max="2065" width="2" style="60" customWidth="1"/>
    <col min="2066" max="2066" width="16.88671875" style="60" bestFit="1" customWidth="1"/>
    <col min="2067" max="2067" width="13.5546875" style="60" bestFit="1" customWidth="1"/>
    <col min="2068" max="2232" width="10.6640625" style="60"/>
    <col min="2233" max="2233" width="69.6640625" style="60" customWidth="1"/>
    <col min="2234" max="2234" width="9.44140625" style="60" customWidth="1"/>
    <col min="2235" max="2235" width="1.6640625" style="60" customWidth="1"/>
    <col min="2236" max="2236" width="12" style="60" customWidth="1"/>
    <col min="2237" max="2237" width="1.6640625" style="60" customWidth="1"/>
    <col min="2238" max="2238" width="11.6640625" style="60" customWidth="1"/>
    <col min="2239" max="2239" width="1.6640625" style="60" customWidth="1"/>
    <col min="2240" max="2240" width="11.6640625" style="60" customWidth="1"/>
    <col min="2241" max="2241" width="1.6640625" style="60" customWidth="1"/>
    <col min="2242" max="2242" width="11.6640625" style="60" customWidth="1"/>
    <col min="2243" max="2243" width="1.6640625" style="60" customWidth="1"/>
    <col min="2244" max="2244" width="11.6640625" style="60" customWidth="1"/>
    <col min="2245" max="2245" width="1.6640625" style="60" customWidth="1"/>
    <col min="2246" max="2246" width="11.6640625" style="60" customWidth="1"/>
    <col min="2247" max="2247" width="1.6640625" style="60" customWidth="1"/>
    <col min="2248" max="2248" width="11.6640625" style="60" customWidth="1"/>
    <col min="2249" max="2249" width="16" style="60" bestFit="1" customWidth="1"/>
    <col min="2250" max="2250" width="12.5546875" style="60" bestFit="1" customWidth="1"/>
    <col min="2251" max="2304" width="10.6640625" style="60"/>
    <col min="2305" max="2305" width="58.88671875" style="60" customWidth="1"/>
    <col min="2306" max="2306" width="8.109375" style="60" customWidth="1"/>
    <col min="2307" max="2307" width="1.5546875" style="60" customWidth="1"/>
    <col min="2308" max="2308" width="15.88671875" style="60" customWidth="1"/>
    <col min="2309" max="2309" width="1.5546875" style="60" customWidth="1"/>
    <col min="2310" max="2310" width="15.109375" style="60" customWidth="1"/>
    <col min="2311" max="2311" width="1.5546875" style="60" customWidth="1"/>
    <col min="2312" max="2312" width="13" style="60" customWidth="1"/>
    <col min="2313" max="2313" width="1.5546875" style="60" customWidth="1"/>
    <col min="2314" max="2314" width="16.44140625" style="60" bestFit="1" customWidth="1"/>
    <col min="2315" max="2315" width="2.109375" style="60" customWidth="1"/>
    <col min="2316" max="2316" width="17" style="60" bestFit="1" customWidth="1"/>
    <col min="2317" max="2317" width="1.88671875" style="60" customWidth="1"/>
    <col min="2318" max="2318" width="14.6640625" style="60" customWidth="1"/>
    <col min="2319" max="2319" width="1.5546875" style="60" customWidth="1"/>
    <col min="2320" max="2320" width="15.88671875" style="60" bestFit="1" customWidth="1"/>
    <col min="2321" max="2321" width="2" style="60" customWidth="1"/>
    <col min="2322" max="2322" width="16.88671875" style="60" bestFit="1" customWidth="1"/>
    <col min="2323" max="2323" width="13.5546875" style="60" bestFit="1" customWidth="1"/>
    <col min="2324" max="2488" width="10.6640625" style="60"/>
    <col min="2489" max="2489" width="69.6640625" style="60" customWidth="1"/>
    <col min="2490" max="2490" width="9.44140625" style="60" customWidth="1"/>
    <col min="2491" max="2491" width="1.6640625" style="60" customWidth="1"/>
    <col min="2492" max="2492" width="12" style="60" customWidth="1"/>
    <col min="2493" max="2493" width="1.6640625" style="60" customWidth="1"/>
    <col min="2494" max="2494" width="11.6640625" style="60" customWidth="1"/>
    <col min="2495" max="2495" width="1.6640625" style="60" customWidth="1"/>
    <col min="2496" max="2496" width="11.6640625" style="60" customWidth="1"/>
    <col min="2497" max="2497" width="1.6640625" style="60" customWidth="1"/>
    <col min="2498" max="2498" width="11.6640625" style="60" customWidth="1"/>
    <col min="2499" max="2499" width="1.6640625" style="60" customWidth="1"/>
    <col min="2500" max="2500" width="11.6640625" style="60" customWidth="1"/>
    <col min="2501" max="2501" width="1.6640625" style="60" customWidth="1"/>
    <col min="2502" max="2502" width="11.6640625" style="60" customWidth="1"/>
    <col min="2503" max="2503" width="1.6640625" style="60" customWidth="1"/>
    <col min="2504" max="2504" width="11.6640625" style="60" customWidth="1"/>
    <col min="2505" max="2505" width="16" style="60" bestFit="1" customWidth="1"/>
    <col min="2506" max="2506" width="12.5546875" style="60" bestFit="1" customWidth="1"/>
    <col min="2507" max="2560" width="10.6640625" style="60"/>
    <col min="2561" max="2561" width="58.88671875" style="60" customWidth="1"/>
    <col min="2562" max="2562" width="8.109375" style="60" customWidth="1"/>
    <col min="2563" max="2563" width="1.5546875" style="60" customWidth="1"/>
    <col min="2564" max="2564" width="15.88671875" style="60" customWidth="1"/>
    <col min="2565" max="2565" width="1.5546875" style="60" customWidth="1"/>
    <col min="2566" max="2566" width="15.109375" style="60" customWidth="1"/>
    <col min="2567" max="2567" width="1.5546875" style="60" customWidth="1"/>
    <col min="2568" max="2568" width="13" style="60" customWidth="1"/>
    <col min="2569" max="2569" width="1.5546875" style="60" customWidth="1"/>
    <col min="2570" max="2570" width="16.44140625" style="60" bestFit="1" customWidth="1"/>
    <col min="2571" max="2571" width="2.109375" style="60" customWidth="1"/>
    <col min="2572" max="2572" width="17" style="60" bestFit="1" customWidth="1"/>
    <col min="2573" max="2573" width="1.88671875" style="60" customWidth="1"/>
    <col min="2574" max="2574" width="14.6640625" style="60" customWidth="1"/>
    <col min="2575" max="2575" width="1.5546875" style="60" customWidth="1"/>
    <col min="2576" max="2576" width="15.88671875" style="60" bestFit="1" customWidth="1"/>
    <col min="2577" max="2577" width="2" style="60" customWidth="1"/>
    <col min="2578" max="2578" width="16.88671875" style="60" bestFit="1" customWidth="1"/>
    <col min="2579" max="2579" width="13.5546875" style="60" bestFit="1" customWidth="1"/>
    <col min="2580" max="2744" width="10.6640625" style="60"/>
    <col min="2745" max="2745" width="69.6640625" style="60" customWidth="1"/>
    <col min="2746" max="2746" width="9.44140625" style="60" customWidth="1"/>
    <col min="2747" max="2747" width="1.6640625" style="60" customWidth="1"/>
    <col min="2748" max="2748" width="12" style="60" customWidth="1"/>
    <col min="2749" max="2749" width="1.6640625" style="60" customWidth="1"/>
    <col min="2750" max="2750" width="11.6640625" style="60" customWidth="1"/>
    <col min="2751" max="2751" width="1.6640625" style="60" customWidth="1"/>
    <col min="2752" max="2752" width="11.6640625" style="60" customWidth="1"/>
    <col min="2753" max="2753" width="1.6640625" style="60" customWidth="1"/>
    <col min="2754" max="2754" width="11.6640625" style="60" customWidth="1"/>
    <col min="2755" max="2755" width="1.6640625" style="60" customWidth="1"/>
    <col min="2756" max="2756" width="11.6640625" style="60" customWidth="1"/>
    <col min="2757" max="2757" width="1.6640625" style="60" customWidth="1"/>
    <col min="2758" max="2758" width="11.6640625" style="60" customWidth="1"/>
    <col min="2759" max="2759" width="1.6640625" style="60" customWidth="1"/>
    <col min="2760" max="2760" width="11.6640625" style="60" customWidth="1"/>
    <col min="2761" max="2761" width="16" style="60" bestFit="1" customWidth="1"/>
    <col min="2762" max="2762" width="12.5546875" style="60" bestFit="1" customWidth="1"/>
    <col min="2763" max="2816" width="10.6640625" style="60"/>
    <col min="2817" max="2817" width="58.88671875" style="60" customWidth="1"/>
    <col min="2818" max="2818" width="8.109375" style="60" customWidth="1"/>
    <col min="2819" max="2819" width="1.5546875" style="60" customWidth="1"/>
    <col min="2820" max="2820" width="15.88671875" style="60" customWidth="1"/>
    <col min="2821" max="2821" width="1.5546875" style="60" customWidth="1"/>
    <col min="2822" max="2822" width="15.109375" style="60" customWidth="1"/>
    <col min="2823" max="2823" width="1.5546875" style="60" customWidth="1"/>
    <col min="2824" max="2824" width="13" style="60" customWidth="1"/>
    <col min="2825" max="2825" width="1.5546875" style="60" customWidth="1"/>
    <col min="2826" max="2826" width="16.44140625" style="60" bestFit="1" customWidth="1"/>
    <col min="2827" max="2827" width="2.109375" style="60" customWidth="1"/>
    <col min="2828" max="2828" width="17" style="60" bestFit="1" customWidth="1"/>
    <col min="2829" max="2829" width="1.88671875" style="60" customWidth="1"/>
    <col min="2830" max="2830" width="14.6640625" style="60" customWidth="1"/>
    <col min="2831" max="2831" width="1.5546875" style="60" customWidth="1"/>
    <col min="2832" max="2832" width="15.88671875" style="60" bestFit="1" customWidth="1"/>
    <col min="2833" max="2833" width="2" style="60" customWidth="1"/>
    <col min="2834" max="2834" width="16.88671875" style="60" bestFit="1" customWidth="1"/>
    <col min="2835" max="2835" width="13.5546875" style="60" bestFit="1" customWidth="1"/>
    <col min="2836" max="3000" width="10.6640625" style="60"/>
    <col min="3001" max="3001" width="69.6640625" style="60" customWidth="1"/>
    <col min="3002" max="3002" width="9.44140625" style="60" customWidth="1"/>
    <col min="3003" max="3003" width="1.6640625" style="60" customWidth="1"/>
    <col min="3004" max="3004" width="12" style="60" customWidth="1"/>
    <col min="3005" max="3005" width="1.6640625" style="60" customWidth="1"/>
    <col min="3006" max="3006" width="11.6640625" style="60" customWidth="1"/>
    <col min="3007" max="3007" width="1.6640625" style="60" customWidth="1"/>
    <col min="3008" max="3008" width="11.6640625" style="60" customWidth="1"/>
    <col min="3009" max="3009" width="1.6640625" style="60" customWidth="1"/>
    <col min="3010" max="3010" width="11.6640625" style="60" customWidth="1"/>
    <col min="3011" max="3011" width="1.6640625" style="60" customWidth="1"/>
    <col min="3012" max="3012" width="11.6640625" style="60" customWidth="1"/>
    <col min="3013" max="3013" width="1.6640625" style="60" customWidth="1"/>
    <col min="3014" max="3014" width="11.6640625" style="60" customWidth="1"/>
    <col min="3015" max="3015" width="1.6640625" style="60" customWidth="1"/>
    <col min="3016" max="3016" width="11.6640625" style="60" customWidth="1"/>
    <col min="3017" max="3017" width="16" style="60" bestFit="1" customWidth="1"/>
    <col min="3018" max="3018" width="12.5546875" style="60" bestFit="1" customWidth="1"/>
    <col min="3019" max="3072" width="10.6640625" style="60"/>
    <col min="3073" max="3073" width="58.88671875" style="60" customWidth="1"/>
    <col min="3074" max="3074" width="8.109375" style="60" customWidth="1"/>
    <col min="3075" max="3075" width="1.5546875" style="60" customWidth="1"/>
    <col min="3076" max="3076" width="15.88671875" style="60" customWidth="1"/>
    <col min="3077" max="3077" width="1.5546875" style="60" customWidth="1"/>
    <col min="3078" max="3078" width="15.109375" style="60" customWidth="1"/>
    <col min="3079" max="3079" width="1.5546875" style="60" customWidth="1"/>
    <col min="3080" max="3080" width="13" style="60" customWidth="1"/>
    <col min="3081" max="3081" width="1.5546875" style="60" customWidth="1"/>
    <col min="3082" max="3082" width="16.44140625" style="60" bestFit="1" customWidth="1"/>
    <col min="3083" max="3083" width="2.109375" style="60" customWidth="1"/>
    <col min="3084" max="3084" width="17" style="60" bestFit="1" customWidth="1"/>
    <col min="3085" max="3085" width="1.88671875" style="60" customWidth="1"/>
    <col min="3086" max="3086" width="14.6640625" style="60" customWidth="1"/>
    <col min="3087" max="3087" width="1.5546875" style="60" customWidth="1"/>
    <col min="3088" max="3088" width="15.88671875" style="60" bestFit="1" customWidth="1"/>
    <col min="3089" max="3089" width="2" style="60" customWidth="1"/>
    <col min="3090" max="3090" width="16.88671875" style="60" bestFit="1" customWidth="1"/>
    <col min="3091" max="3091" width="13.5546875" style="60" bestFit="1" customWidth="1"/>
    <col min="3092" max="3256" width="10.6640625" style="60"/>
    <col min="3257" max="3257" width="69.6640625" style="60" customWidth="1"/>
    <col min="3258" max="3258" width="9.44140625" style="60" customWidth="1"/>
    <col min="3259" max="3259" width="1.6640625" style="60" customWidth="1"/>
    <col min="3260" max="3260" width="12" style="60" customWidth="1"/>
    <col min="3261" max="3261" width="1.6640625" style="60" customWidth="1"/>
    <col min="3262" max="3262" width="11.6640625" style="60" customWidth="1"/>
    <col min="3263" max="3263" width="1.6640625" style="60" customWidth="1"/>
    <col min="3264" max="3264" width="11.6640625" style="60" customWidth="1"/>
    <col min="3265" max="3265" width="1.6640625" style="60" customWidth="1"/>
    <col min="3266" max="3266" width="11.6640625" style="60" customWidth="1"/>
    <col min="3267" max="3267" width="1.6640625" style="60" customWidth="1"/>
    <col min="3268" max="3268" width="11.6640625" style="60" customWidth="1"/>
    <col min="3269" max="3269" width="1.6640625" style="60" customWidth="1"/>
    <col min="3270" max="3270" width="11.6640625" style="60" customWidth="1"/>
    <col min="3271" max="3271" width="1.6640625" style="60" customWidth="1"/>
    <col min="3272" max="3272" width="11.6640625" style="60" customWidth="1"/>
    <col min="3273" max="3273" width="16" style="60" bestFit="1" customWidth="1"/>
    <col min="3274" max="3274" width="12.5546875" style="60" bestFit="1" customWidth="1"/>
    <col min="3275" max="3328" width="10.6640625" style="60"/>
    <col min="3329" max="3329" width="58.88671875" style="60" customWidth="1"/>
    <col min="3330" max="3330" width="8.109375" style="60" customWidth="1"/>
    <col min="3331" max="3331" width="1.5546875" style="60" customWidth="1"/>
    <col min="3332" max="3332" width="15.88671875" style="60" customWidth="1"/>
    <col min="3333" max="3333" width="1.5546875" style="60" customWidth="1"/>
    <col min="3334" max="3334" width="15.109375" style="60" customWidth="1"/>
    <col min="3335" max="3335" width="1.5546875" style="60" customWidth="1"/>
    <col min="3336" max="3336" width="13" style="60" customWidth="1"/>
    <col min="3337" max="3337" width="1.5546875" style="60" customWidth="1"/>
    <col min="3338" max="3338" width="16.44140625" style="60" bestFit="1" customWidth="1"/>
    <col min="3339" max="3339" width="2.109375" style="60" customWidth="1"/>
    <col min="3340" max="3340" width="17" style="60" bestFit="1" customWidth="1"/>
    <col min="3341" max="3341" width="1.88671875" style="60" customWidth="1"/>
    <col min="3342" max="3342" width="14.6640625" style="60" customWidth="1"/>
    <col min="3343" max="3343" width="1.5546875" style="60" customWidth="1"/>
    <col min="3344" max="3344" width="15.88671875" style="60" bestFit="1" customWidth="1"/>
    <col min="3345" max="3345" width="2" style="60" customWidth="1"/>
    <col min="3346" max="3346" width="16.88671875" style="60" bestFit="1" customWidth="1"/>
    <col min="3347" max="3347" width="13.5546875" style="60" bestFit="1" customWidth="1"/>
    <col min="3348" max="3512" width="10.6640625" style="60"/>
    <col min="3513" max="3513" width="69.6640625" style="60" customWidth="1"/>
    <col min="3514" max="3514" width="9.44140625" style="60" customWidth="1"/>
    <col min="3515" max="3515" width="1.6640625" style="60" customWidth="1"/>
    <col min="3516" max="3516" width="12" style="60" customWidth="1"/>
    <col min="3517" max="3517" width="1.6640625" style="60" customWidth="1"/>
    <col min="3518" max="3518" width="11.6640625" style="60" customWidth="1"/>
    <col min="3519" max="3519" width="1.6640625" style="60" customWidth="1"/>
    <col min="3520" max="3520" width="11.6640625" style="60" customWidth="1"/>
    <col min="3521" max="3521" width="1.6640625" style="60" customWidth="1"/>
    <col min="3522" max="3522" width="11.6640625" style="60" customWidth="1"/>
    <col min="3523" max="3523" width="1.6640625" style="60" customWidth="1"/>
    <col min="3524" max="3524" width="11.6640625" style="60" customWidth="1"/>
    <col min="3525" max="3525" width="1.6640625" style="60" customWidth="1"/>
    <col min="3526" max="3526" width="11.6640625" style="60" customWidth="1"/>
    <col min="3527" max="3527" width="1.6640625" style="60" customWidth="1"/>
    <col min="3528" max="3528" width="11.6640625" style="60" customWidth="1"/>
    <col min="3529" max="3529" width="16" style="60" bestFit="1" customWidth="1"/>
    <col min="3530" max="3530" width="12.5546875" style="60" bestFit="1" customWidth="1"/>
    <col min="3531" max="3584" width="10.6640625" style="60"/>
    <col min="3585" max="3585" width="58.88671875" style="60" customWidth="1"/>
    <col min="3586" max="3586" width="8.109375" style="60" customWidth="1"/>
    <col min="3587" max="3587" width="1.5546875" style="60" customWidth="1"/>
    <col min="3588" max="3588" width="15.88671875" style="60" customWidth="1"/>
    <col min="3589" max="3589" width="1.5546875" style="60" customWidth="1"/>
    <col min="3590" max="3590" width="15.109375" style="60" customWidth="1"/>
    <col min="3591" max="3591" width="1.5546875" style="60" customWidth="1"/>
    <col min="3592" max="3592" width="13" style="60" customWidth="1"/>
    <col min="3593" max="3593" width="1.5546875" style="60" customWidth="1"/>
    <col min="3594" max="3594" width="16.44140625" style="60" bestFit="1" customWidth="1"/>
    <col min="3595" max="3595" width="2.109375" style="60" customWidth="1"/>
    <col min="3596" max="3596" width="17" style="60" bestFit="1" customWidth="1"/>
    <col min="3597" max="3597" width="1.88671875" style="60" customWidth="1"/>
    <col min="3598" max="3598" width="14.6640625" style="60" customWidth="1"/>
    <col min="3599" max="3599" width="1.5546875" style="60" customWidth="1"/>
    <col min="3600" max="3600" width="15.88671875" style="60" bestFit="1" customWidth="1"/>
    <col min="3601" max="3601" width="2" style="60" customWidth="1"/>
    <col min="3602" max="3602" width="16.88671875" style="60" bestFit="1" customWidth="1"/>
    <col min="3603" max="3603" width="13.5546875" style="60" bestFit="1" customWidth="1"/>
    <col min="3604" max="3768" width="10.6640625" style="60"/>
    <col min="3769" max="3769" width="69.6640625" style="60" customWidth="1"/>
    <col min="3770" max="3770" width="9.44140625" style="60" customWidth="1"/>
    <col min="3771" max="3771" width="1.6640625" style="60" customWidth="1"/>
    <col min="3772" max="3772" width="12" style="60" customWidth="1"/>
    <col min="3773" max="3773" width="1.6640625" style="60" customWidth="1"/>
    <col min="3774" max="3774" width="11.6640625" style="60" customWidth="1"/>
    <col min="3775" max="3775" width="1.6640625" style="60" customWidth="1"/>
    <col min="3776" max="3776" width="11.6640625" style="60" customWidth="1"/>
    <col min="3777" max="3777" width="1.6640625" style="60" customWidth="1"/>
    <col min="3778" max="3778" width="11.6640625" style="60" customWidth="1"/>
    <col min="3779" max="3779" width="1.6640625" style="60" customWidth="1"/>
    <col min="3780" max="3780" width="11.6640625" style="60" customWidth="1"/>
    <col min="3781" max="3781" width="1.6640625" style="60" customWidth="1"/>
    <col min="3782" max="3782" width="11.6640625" style="60" customWidth="1"/>
    <col min="3783" max="3783" width="1.6640625" style="60" customWidth="1"/>
    <col min="3784" max="3784" width="11.6640625" style="60" customWidth="1"/>
    <col min="3785" max="3785" width="16" style="60" bestFit="1" customWidth="1"/>
    <col min="3786" max="3786" width="12.5546875" style="60" bestFit="1" customWidth="1"/>
    <col min="3787" max="3840" width="10.6640625" style="60"/>
    <col min="3841" max="3841" width="58.88671875" style="60" customWidth="1"/>
    <col min="3842" max="3842" width="8.109375" style="60" customWidth="1"/>
    <col min="3843" max="3843" width="1.5546875" style="60" customWidth="1"/>
    <col min="3844" max="3844" width="15.88671875" style="60" customWidth="1"/>
    <col min="3845" max="3845" width="1.5546875" style="60" customWidth="1"/>
    <col min="3846" max="3846" width="15.109375" style="60" customWidth="1"/>
    <col min="3847" max="3847" width="1.5546875" style="60" customWidth="1"/>
    <col min="3848" max="3848" width="13" style="60" customWidth="1"/>
    <col min="3849" max="3849" width="1.5546875" style="60" customWidth="1"/>
    <col min="3850" max="3850" width="16.44140625" style="60" bestFit="1" customWidth="1"/>
    <col min="3851" max="3851" width="2.109375" style="60" customWidth="1"/>
    <col min="3852" max="3852" width="17" style="60" bestFit="1" customWidth="1"/>
    <col min="3853" max="3853" width="1.88671875" style="60" customWidth="1"/>
    <col min="3854" max="3854" width="14.6640625" style="60" customWidth="1"/>
    <col min="3855" max="3855" width="1.5546875" style="60" customWidth="1"/>
    <col min="3856" max="3856" width="15.88671875" style="60" bestFit="1" customWidth="1"/>
    <col min="3857" max="3857" width="2" style="60" customWidth="1"/>
    <col min="3858" max="3858" width="16.88671875" style="60" bestFit="1" customWidth="1"/>
    <col min="3859" max="3859" width="13.5546875" style="60" bestFit="1" customWidth="1"/>
    <col min="3860" max="4024" width="10.6640625" style="60"/>
    <col min="4025" max="4025" width="69.6640625" style="60" customWidth="1"/>
    <col min="4026" max="4026" width="9.44140625" style="60" customWidth="1"/>
    <col min="4027" max="4027" width="1.6640625" style="60" customWidth="1"/>
    <col min="4028" max="4028" width="12" style="60" customWidth="1"/>
    <col min="4029" max="4029" width="1.6640625" style="60" customWidth="1"/>
    <col min="4030" max="4030" width="11.6640625" style="60" customWidth="1"/>
    <col min="4031" max="4031" width="1.6640625" style="60" customWidth="1"/>
    <col min="4032" max="4032" width="11.6640625" style="60" customWidth="1"/>
    <col min="4033" max="4033" width="1.6640625" style="60" customWidth="1"/>
    <col min="4034" max="4034" width="11.6640625" style="60" customWidth="1"/>
    <col min="4035" max="4035" width="1.6640625" style="60" customWidth="1"/>
    <col min="4036" max="4036" width="11.6640625" style="60" customWidth="1"/>
    <col min="4037" max="4037" width="1.6640625" style="60" customWidth="1"/>
    <col min="4038" max="4038" width="11.6640625" style="60" customWidth="1"/>
    <col min="4039" max="4039" width="1.6640625" style="60" customWidth="1"/>
    <col min="4040" max="4040" width="11.6640625" style="60" customWidth="1"/>
    <col min="4041" max="4041" width="16" style="60" bestFit="1" customWidth="1"/>
    <col min="4042" max="4042" width="12.5546875" style="60" bestFit="1" customWidth="1"/>
    <col min="4043" max="4096" width="10.6640625" style="60"/>
    <col min="4097" max="4097" width="58.88671875" style="60" customWidth="1"/>
    <col min="4098" max="4098" width="8.109375" style="60" customWidth="1"/>
    <col min="4099" max="4099" width="1.5546875" style="60" customWidth="1"/>
    <col min="4100" max="4100" width="15.88671875" style="60" customWidth="1"/>
    <col min="4101" max="4101" width="1.5546875" style="60" customWidth="1"/>
    <col min="4102" max="4102" width="15.109375" style="60" customWidth="1"/>
    <col min="4103" max="4103" width="1.5546875" style="60" customWidth="1"/>
    <col min="4104" max="4104" width="13" style="60" customWidth="1"/>
    <col min="4105" max="4105" width="1.5546875" style="60" customWidth="1"/>
    <col min="4106" max="4106" width="16.44140625" style="60" bestFit="1" customWidth="1"/>
    <col min="4107" max="4107" width="2.109375" style="60" customWidth="1"/>
    <col min="4108" max="4108" width="17" style="60" bestFit="1" customWidth="1"/>
    <col min="4109" max="4109" width="1.88671875" style="60" customWidth="1"/>
    <col min="4110" max="4110" width="14.6640625" style="60" customWidth="1"/>
    <col min="4111" max="4111" width="1.5546875" style="60" customWidth="1"/>
    <col min="4112" max="4112" width="15.88671875" style="60" bestFit="1" customWidth="1"/>
    <col min="4113" max="4113" width="2" style="60" customWidth="1"/>
    <col min="4114" max="4114" width="16.88671875" style="60" bestFit="1" customWidth="1"/>
    <col min="4115" max="4115" width="13.5546875" style="60" bestFit="1" customWidth="1"/>
    <col min="4116" max="4280" width="10.6640625" style="60"/>
    <col min="4281" max="4281" width="69.6640625" style="60" customWidth="1"/>
    <col min="4282" max="4282" width="9.44140625" style="60" customWidth="1"/>
    <col min="4283" max="4283" width="1.6640625" style="60" customWidth="1"/>
    <col min="4284" max="4284" width="12" style="60" customWidth="1"/>
    <col min="4285" max="4285" width="1.6640625" style="60" customWidth="1"/>
    <col min="4286" max="4286" width="11.6640625" style="60" customWidth="1"/>
    <col min="4287" max="4287" width="1.6640625" style="60" customWidth="1"/>
    <col min="4288" max="4288" width="11.6640625" style="60" customWidth="1"/>
    <col min="4289" max="4289" width="1.6640625" style="60" customWidth="1"/>
    <col min="4290" max="4290" width="11.6640625" style="60" customWidth="1"/>
    <col min="4291" max="4291" width="1.6640625" style="60" customWidth="1"/>
    <col min="4292" max="4292" width="11.6640625" style="60" customWidth="1"/>
    <col min="4293" max="4293" width="1.6640625" style="60" customWidth="1"/>
    <col min="4294" max="4294" width="11.6640625" style="60" customWidth="1"/>
    <col min="4295" max="4295" width="1.6640625" style="60" customWidth="1"/>
    <col min="4296" max="4296" width="11.6640625" style="60" customWidth="1"/>
    <col min="4297" max="4297" width="16" style="60" bestFit="1" customWidth="1"/>
    <col min="4298" max="4298" width="12.5546875" style="60" bestFit="1" customWidth="1"/>
    <col min="4299" max="4352" width="10.6640625" style="60"/>
    <col min="4353" max="4353" width="58.88671875" style="60" customWidth="1"/>
    <col min="4354" max="4354" width="8.109375" style="60" customWidth="1"/>
    <col min="4355" max="4355" width="1.5546875" style="60" customWidth="1"/>
    <col min="4356" max="4356" width="15.88671875" style="60" customWidth="1"/>
    <col min="4357" max="4357" width="1.5546875" style="60" customWidth="1"/>
    <col min="4358" max="4358" width="15.109375" style="60" customWidth="1"/>
    <col min="4359" max="4359" width="1.5546875" style="60" customWidth="1"/>
    <col min="4360" max="4360" width="13" style="60" customWidth="1"/>
    <col min="4361" max="4361" width="1.5546875" style="60" customWidth="1"/>
    <col min="4362" max="4362" width="16.44140625" style="60" bestFit="1" customWidth="1"/>
    <col min="4363" max="4363" width="2.109375" style="60" customWidth="1"/>
    <col min="4364" max="4364" width="17" style="60" bestFit="1" customWidth="1"/>
    <col min="4365" max="4365" width="1.88671875" style="60" customWidth="1"/>
    <col min="4366" max="4366" width="14.6640625" style="60" customWidth="1"/>
    <col min="4367" max="4367" width="1.5546875" style="60" customWidth="1"/>
    <col min="4368" max="4368" width="15.88671875" style="60" bestFit="1" customWidth="1"/>
    <col min="4369" max="4369" width="2" style="60" customWidth="1"/>
    <col min="4370" max="4370" width="16.88671875" style="60" bestFit="1" customWidth="1"/>
    <col min="4371" max="4371" width="13.5546875" style="60" bestFit="1" customWidth="1"/>
    <col min="4372" max="4536" width="10.6640625" style="60"/>
    <col min="4537" max="4537" width="69.6640625" style="60" customWidth="1"/>
    <col min="4538" max="4538" width="9.44140625" style="60" customWidth="1"/>
    <col min="4539" max="4539" width="1.6640625" style="60" customWidth="1"/>
    <col min="4540" max="4540" width="12" style="60" customWidth="1"/>
    <col min="4541" max="4541" width="1.6640625" style="60" customWidth="1"/>
    <col min="4542" max="4542" width="11.6640625" style="60" customWidth="1"/>
    <col min="4543" max="4543" width="1.6640625" style="60" customWidth="1"/>
    <col min="4544" max="4544" width="11.6640625" style="60" customWidth="1"/>
    <col min="4545" max="4545" width="1.6640625" style="60" customWidth="1"/>
    <col min="4546" max="4546" width="11.6640625" style="60" customWidth="1"/>
    <col min="4547" max="4547" width="1.6640625" style="60" customWidth="1"/>
    <col min="4548" max="4548" width="11.6640625" style="60" customWidth="1"/>
    <col min="4549" max="4549" width="1.6640625" style="60" customWidth="1"/>
    <col min="4550" max="4550" width="11.6640625" style="60" customWidth="1"/>
    <col min="4551" max="4551" width="1.6640625" style="60" customWidth="1"/>
    <col min="4552" max="4552" width="11.6640625" style="60" customWidth="1"/>
    <col min="4553" max="4553" width="16" style="60" bestFit="1" customWidth="1"/>
    <col min="4554" max="4554" width="12.5546875" style="60" bestFit="1" customWidth="1"/>
    <col min="4555" max="4608" width="10.6640625" style="60"/>
    <col min="4609" max="4609" width="58.88671875" style="60" customWidth="1"/>
    <col min="4610" max="4610" width="8.109375" style="60" customWidth="1"/>
    <col min="4611" max="4611" width="1.5546875" style="60" customWidth="1"/>
    <col min="4612" max="4612" width="15.88671875" style="60" customWidth="1"/>
    <col min="4613" max="4613" width="1.5546875" style="60" customWidth="1"/>
    <col min="4614" max="4614" width="15.109375" style="60" customWidth="1"/>
    <col min="4615" max="4615" width="1.5546875" style="60" customWidth="1"/>
    <col min="4616" max="4616" width="13" style="60" customWidth="1"/>
    <col min="4617" max="4617" width="1.5546875" style="60" customWidth="1"/>
    <col min="4618" max="4618" width="16.44140625" style="60" bestFit="1" customWidth="1"/>
    <col min="4619" max="4619" width="2.109375" style="60" customWidth="1"/>
    <col min="4620" max="4620" width="17" style="60" bestFit="1" customWidth="1"/>
    <col min="4621" max="4621" width="1.88671875" style="60" customWidth="1"/>
    <col min="4622" max="4622" width="14.6640625" style="60" customWidth="1"/>
    <col min="4623" max="4623" width="1.5546875" style="60" customWidth="1"/>
    <col min="4624" max="4624" width="15.88671875" style="60" bestFit="1" customWidth="1"/>
    <col min="4625" max="4625" width="2" style="60" customWidth="1"/>
    <col min="4626" max="4626" width="16.88671875" style="60" bestFit="1" customWidth="1"/>
    <col min="4627" max="4627" width="13.5546875" style="60" bestFit="1" customWidth="1"/>
    <col min="4628" max="4792" width="10.6640625" style="60"/>
    <col min="4793" max="4793" width="69.6640625" style="60" customWidth="1"/>
    <col min="4794" max="4794" width="9.44140625" style="60" customWidth="1"/>
    <col min="4795" max="4795" width="1.6640625" style="60" customWidth="1"/>
    <col min="4796" max="4796" width="12" style="60" customWidth="1"/>
    <col min="4797" max="4797" width="1.6640625" style="60" customWidth="1"/>
    <col min="4798" max="4798" width="11.6640625" style="60" customWidth="1"/>
    <col min="4799" max="4799" width="1.6640625" style="60" customWidth="1"/>
    <col min="4800" max="4800" width="11.6640625" style="60" customWidth="1"/>
    <col min="4801" max="4801" width="1.6640625" style="60" customWidth="1"/>
    <col min="4802" max="4802" width="11.6640625" style="60" customWidth="1"/>
    <col min="4803" max="4803" width="1.6640625" style="60" customWidth="1"/>
    <col min="4804" max="4804" width="11.6640625" style="60" customWidth="1"/>
    <col min="4805" max="4805" width="1.6640625" style="60" customWidth="1"/>
    <col min="4806" max="4806" width="11.6640625" style="60" customWidth="1"/>
    <col min="4807" max="4807" width="1.6640625" style="60" customWidth="1"/>
    <col min="4808" max="4808" width="11.6640625" style="60" customWidth="1"/>
    <col min="4809" max="4809" width="16" style="60" bestFit="1" customWidth="1"/>
    <col min="4810" max="4810" width="12.5546875" style="60" bestFit="1" customWidth="1"/>
    <col min="4811" max="4864" width="10.6640625" style="60"/>
    <col min="4865" max="4865" width="58.88671875" style="60" customWidth="1"/>
    <col min="4866" max="4866" width="8.109375" style="60" customWidth="1"/>
    <col min="4867" max="4867" width="1.5546875" style="60" customWidth="1"/>
    <col min="4868" max="4868" width="15.88671875" style="60" customWidth="1"/>
    <col min="4869" max="4869" width="1.5546875" style="60" customWidth="1"/>
    <col min="4870" max="4870" width="15.109375" style="60" customWidth="1"/>
    <col min="4871" max="4871" width="1.5546875" style="60" customWidth="1"/>
    <col min="4872" max="4872" width="13" style="60" customWidth="1"/>
    <col min="4873" max="4873" width="1.5546875" style="60" customWidth="1"/>
    <col min="4874" max="4874" width="16.44140625" style="60" bestFit="1" customWidth="1"/>
    <col min="4875" max="4875" width="2.109375" style="60" customWidth="1"/>
    <col min="4876" max="4876" width="17" style="60" bestFit="1" customWidth="1"/>
    <col min="4877" max="4877" width="1.88671875" style="60" customWidth="1"/>
    <col min="4878" max="4878" width="14.6640625" style="60" customWidth="1"/>
    <col min="4879" max="4879" width="1.5546875" style="60" customWidth="1"/>
    <col min="4880" max="4880" width="15.88671875" style="60" bestFit="1" customWidth="1"/>
    <col min="4881" max="4881" width="2" style="60" customWidth="1"/>
    <col min="4882" max="4882" width="16.88671875" style="60" bestFit="1" customWidth="1"/>
    <col min="4883" max="4883" width="13.5546875" style="60" bestFit="1" customWidth="1"/>
    <col min="4884" max="5048" width="10.6640625" style="60"/>
    <col min="5049" max="5049" width="69.6640625" style="60" customWidth="1"/>
    <col min="5050" max="5050" width="9.44140625" style="60" customWidth="1"/>
    <col min="5051" max="5051" width="1.6640625" style="60" customWidth="1"/>
    <col min="5052" max="5052" width="12" style="60" customWidth="1"/>
    <col min="5053" max="5053" width="1.6640625" style="60" customWidth="1"/>
    <col min="5054" max="5054" width="11.6640625" style="60" customWidth="1"/>
    <col min="5055" max="5055" width="1.6640625" style="60" customWidth="1"/>
    <col min="5056" max="5056" width="11.6640625" style="60" customWidth="1"/>
    <col min="5057" max="5057" width="1.6640625" style="60" customWidth="1"/>
    <col min="5058" max="5058" width="11.6640625" style="60" customWidth="1"/>
    <col min="5059" max="5059" width="1.6640625" style="60" customWidth="1"/>
    <col min="5060" max="5060" width="11.6640625" style="60" customWidth="1"/>
    <col min="5061" max="5061" width="1.6640625" style="60" customWidth="1"/>
    <col min="5062" max="5062" width="11.6640625" style="60" customWidth="1"/>
    <col min="5063" max="5063" width="1.6640625" style="60" customWidth="1"/>
    <col min="5064" max="5064" width="11.6640625" style="60" customWidth="1"/>
    <col min="5065" max="5065" width="16" style="60" bestFit="1" customWidth="1"/>
    <col min="5066" max="5066" width="12.5546875" style="60" bestFit="1" customWidth="1"/>
    <col min="5067" max="5120" width="10.6640625" style="60"/>
    <col min="5121" max="5121" width="58.88671875" style="60" customWidth="1"/>
    <col min="5122" max="5122" width="8.109375" style="60" customWidth="1"/>
    <col min="5123" max="5123" width="1.5546875" style="60" customWidth="1"/>
    <col min="5124" max="5124" width="15.88671875" style="60" customWidth="1"/>
    <col min="5125" max="5125" width="1.5546875" style="60" customWidth="1"/>
    <col min="5126" max="5126" width="15.109375" style="60" customWidth="1"/>
    <col min="5127" max="5127" width="1.5546875" style="60" customWidth="1"/>
    <col min="5128" max="5128" width="13" style="60" customWidth="1"/>
    <col min="5129" max="5129" width="1.5546875" style="60" customWidth="1"/>
    <col min="5130" max="5130" width="16.44140625" style="60" bestFit="1" customWidth="1"/>
    <col min="5131" max="5131" width="2.109375" style="60" customWidth="1"/>
    <col min="5132" max="5132" width="17" style="60" bestFit="1" customWidth="1"/>
    <col min="5133" max="5133" width="1.88671875" style="60" customWidth="1"/>
    <col min="5134" max="5134" width="14.6640625" style="60" customWidth="1"/>
    <col min="5135" max="5135" width="1.5546875" style="60" customWidth="1"/>
    <col min="5136" max="5136" width="15.88671875" style="60" bestFit="1" customWidth="1"/>
    <col min="5137" max="5137" width="2" style="60" customWidth="1"/>
    <col min="5138" max="5138" width="16.88671875" style="60" bestFit="1" customWidth="1"/>
    <col min="5139" max="5139" width="13.5546875" style="60" bestFit="1" customWidth="1"/>
    <col min="5140" max="5304" width="10.6640625" style="60"/>
    <col min="5305" max="5305" width="69.6640625" style="60" customWidth="1"/>
    <col min="5306" max="5306" width="9.44140625" style="60" customWidth="1"/>
    <col min="5307" max="5307" width="1.6640625" style="60" customWidth="1"/>
    <col min="5308" max="5308" width="12" style="60" customWidth="1"/>
    <col min="5309" max="5309" width="1.6640625" style="60" customWidth="1"/>
    <col min="5310" max="5310" width="11.6640625" style="60" customWidth="1"/>
    <col min="5311" max="5311" width="1.6640625" style="60" customWidth="1"/>
    <col min="5312" max="5312" width="11.6640625" style="60" customWidth="1"/>
    <col min="5313" max="5313" width="1.6640625" style="60" customWidth="1"/>
    <col min="5314" max="5314" width="11.6640625" style="60" customWidth="1"/>
    <col min="5315" max="5315" width="1.6640625" style="60" customWidth="1"/>
    <col min="5316" max="5316" width="11.6640625" style="60" customWidth="1"/>
    <col min="5317" max="5317" width="1.6640625" style="60" customWidth="1"/>
    <col min="5318" max="5318" width="11.6640625" style="60" customWidth="1"/>
    <col min="5319" max="5319" width="1.6640625" style="60" customWidth="1"/>
    <col min="5320" max="5320" width="11.6640625" style="60" customWidth="1"/>
    <col min="5321" max="5321" width="16" style="60" bestFit="1" customWidth="1"/>
    <col min="5322" max="5322" width="12.5546875" style="60" bestFit="1" customWidth="1"/>
    <col min="5323" max="5376" width="10.6640625" style="60"/>
    <col min="5377" max="5377" width="58.88671875" style="60" customWidth="1"/>
    <col min="5378" max="5378" width="8.109375" style="60" customWidth="1"/>
    <col min="5379" max="5379" width="1.5546875" style="60" customWidth="1"/>
    <col min="5380" max="5380" width="15.88671875" style="60" customWidth="1"/>
    <col min="5381" max="5381" width="1.5546875" style="60" customWidth="1"/>
    <col min="5382" max="5382" width="15.109375" style="60" customWidth="1"/>
    <col min="5383" max="5383" width="1.5546875" style="60" customWidth="1"/>
    <col min="5384" max="5384" width="13" style="60" customWidth="1"/>
    <col min="5385" max="5385" width="1.5546875" style="60" customWidth="1"/>
    <col min="5386" max="5386" width="16.44140625" style="60" bestFit="1" customWidth="1"/>
    <col min="5387" max="5387" width="2.109375" style="60" customWidth="1"/>
    <col min="5388" max="5388" width="17" style="60" bestFit="1" customWidth="1"/>
    <col min="5389" max="5389" width="1.88671875" style="60" customWidth="1"/>
    <col min="5390" max="5390" width="14.6640625" style="60" customWidth="1"/>
    <col min="5391" max="5391" width="1.5546875" style="60" customWidth="1"/>
    <col min="5392" max="5392" width="15.88671875" style="60" bestFit="1" customWidth="1"/>
    <col min="5393" max="5393" width="2" style="60" customWidth="1"/>
    <col min="5394" max="5394" width="16.88671875" style="60" bestFit="1" customWidth="1"/>
    <col min="5395" max="5395" width="13.5546875" style="60" bestFit="1" customWidth="1"/>
    <col min="5396" max="5560" width="10.6640625" style="60"/>
    <col min="5561" max="5561" width="69.6640625" style="60" customWidth="1"/>
    <col min="5562" max="5562" width="9.44140625" style="60" customWidth="1"/>
    <col min="5563" max="5563" width="1.6640625" style="60" customWidth="1"/>
    <col min="5564" max="5564" width="12" style="60" customWidth="1"/>
    <col min="5565" max="5565" width="1.6640625" style="60" customWidth="1"/>
    <col min="5566" max="5566" width="11.6640625" style="60" customWidth="1"/>
    <col min="5567" max="5567" width="1.6640625" style="60" customWidth="1"/>
    <col min="5568" max="5568" width="11.6640625" style="60" customWidth="1"/>
    <col min="5569" max="5569" width="1.6640625" style="60" customWidth="1"/>
    <col min="5570" max="5570" width="11.6640625" style="60" customWidth="1"/>
    <col min="5571" max="5571" width="1.6640625" style="60" customWidth="1"/>
    <col min="5572" max="5572" width="11.6640625" style="60" customWidth="1"/>
    <col min="5573" max="5573" width="1.6640625" style="60" customWidth="1"/>
    <col min="5574" max="5574" width="11.6640625" style="60" customWidth="1"/>
    <col min="5575" max="5575" width="1.6640625" style="60" customWidth="1"/>
    <col min="5576" max="5576" width="11.6640625" style="60" customWidth="1"/>
    <col min="5577" max="5577" width="16" style="60" bestFit="1" customWidth="1"/>
    <col min="5578" max="5578" width="12.5546875" style="60" bestFit="1" customWidth="1"/>
    <col min="5579" max="5632" width="10.6640625" style="60"/>
    <col min="5633" max="5633" width="58.88671875" style="60" customWidth="1"/>
    <col min="5634" max="5634" width="8.109375" style="60" customWidth="1"/>
    <col min="5635" max="5635" width="1.5546875" style="60" customWidth="1"/>
    <col min="5636" max="5636" width="15.88671875" style="60" customWidth="1"/>
    <col min="5637" max="5637" width="1.5546875" style="60" customWidth="1"/>
    <col min="5638" max="5638" width="15.109375" style="60" customWidth="1"/>
    <col min="5639" max="5639" width="1.5546875" style="60" customWidth="1"/>
    <col min="5640" max="5640" width="13" style="60" customWidth="1"/>
    <col min="5641" max="5641" width="1.5546875" style="60" customWidth="1"/>
    <col min="5642" max="5642" width="16.44140625" style="60" bestFit="1" customWidth="1"/>
    <col min="5643" max="5643" width="2.109375" style="60" customWidth="1"/>
    <col min="5644" max="5644" width="17" style="60" bestFit="1" customWidth="1"/>
    <col min="5645" max="5645" width="1.88671875" style="60" customWidth="1"/>
    <col min="5646" max="5646" width="14.6640625" style="60" customWidth="1"/>
    <col min="5647" max="5647" width="1.5546875" style="60" customWidth="1"/>
    <col min="5648" max="5648" width="15.88671875" style="60" bestFit="1" customWidth="1"/>
    <col min="5649" max="5649" width="2" style="60" customWidth="1"/>
    <col min="5650" max="5650" width="16.88671875" style="60" bestFit="1" customWidth="1"/>
    <col min="5651" max="5651" width="13.5546875" style="60" bestFit="1" customWidth="1"/>
    <col min="5652" max="5816" width="10.6640625" style="60"/>
    <col min="5817" max="5817" width="69.6640625" style="60" customWidth="1"/>
    <col min="5818" max="5818" width="9.44140625" style="60" customWidth="1"/>
    <col min="5819" max="5819" width="1.6640625" style="60" customWidth="1"/>
    <col min="5820" max="5820" width="12" style="60" customWidth="1"/>
    <col min="5821" max="5821" width="1.6640625" style="60" customWidth="1"/>
    <col min="5822" max="5822" width="11.6640625" style="60" customWidth="1"/>
    <col min="5823" max="5823" width="1.6640625" style="60" customWidth="1"/>
    <col min="5824" max="5824" width="11.6640625" style="60" customWidth="1"/>
    <col min="5825" max="5825" width="1.6640625" style="60" customWidth="1"/>
    <col min="5826" max="5826" width="11.6640625" style="60" customWidth="1"/>
    <col min="5827" max="5827" width="1.6640625" style="60" customWidth="1"/>
    <col min="5828" max="5828" width="11.6640625" style="60" customWidth="1"/>
    <col min="5829" max="5829" width="1.6640625" style="60" customWidth="1"/>
    <col min="5830" max="5830" width="11.6640625" style="60" customWidth="1"/>
    <col min="5831" max="5831" width="1.6640625" style="60" customWidth="1"/>
    <col min="5832" max="5832" width="11.6640625" style="60" customWidth="1"/>
    <col min="5833" max="5833" width="16" style="60" bestFit="1" customWidth="1"/>
    <col min="5834" max="5834" width="12.5546875" style="60" bestFit="1" customWidth="1"/>
    <col min="5835" max="5888" width="10.6640625" style="60"/>
    <col min="5889" max="5889" width="58.88671875" style="60" customWidth="1"/>
    <col min="5890" max="5890" width="8.109375" style="60" customWidth="1"/>
    <col min="5891" max="5891" width="1.5546875" style="60" customWidth="1"/>
    <col min="5892" max="5892" width="15.88671875" style="60" customWidth="1"/>
    <col min="5893" max="5893" width="1.5546875" style="60" customWidth="1"/>
    <col min="5894" max="5894" width="15.109375" style="60" customWidth="1"/>
    <col min="5895" max="5895" width="1.5546875" style="60" customWidth="1"/>
    <col min="5896" max="5896" width="13" style="60" customWidth="1"/>
    <col min="5897" max="5897" width="1.5546875" style="60" customWidth="1"/>
    <col min="5898" max="5898" width="16.44140625" style="60" bestFit="1" customWidth="1"/>
    <col min="5899" max="5899" width="2.109375" style="60" customWidth="1"/>
    <col min="5900" max="5900" width="17" style="60" bestFit="1" customWidth="1"/>
    <col min="5901" max="5901" width="1.88671875" style="60" customWidth="1"/>
    <col min="5902" max="5902" width="14.6640625" style="60" customWidth="1"/>
    <col min="5903" max="5903" width="1.5546875" style="60" customWidth="1"/>
    <col min="5904" max="5904" width="15.88671875" style="60" bestFit="1" customWidth="1"/>
    <col min="5905" max="5905" width="2" style="60" customWidth="1"/>
    <col min="5906" max="5906" width="16.88671875" style="60" bestFit="1" customWidth="1"/>
    <col min="5907" max="5907" width="13.5546875" style="60" bestFit="1" customWidth="1"/>
    <col min="5908" max="6072" width="10.6640625" style="60"/>
    <col min="6073" max="6073" width="69.6640625" style="60" customWidth="1"/>
    <col min="6074" max="6074" width="9.44140625" style="60" customWidth="1"/>
    <col min="6075" max="6075" width="1.6640625" style="60" customWidth="1"/>
    <col min="6076" max="6076" width="12" style="60" customWidth="1"/>
    <col min="6077" max="6077" width="1.6640625" style="60" customWidth="1"/>
    <col min="6078" max="6078" width="11.6640625" style="60" customWidth="1"/>
    <col min="6079" max="6079" width="1.6640625" style="60" customWidth="1"/>
    <col min="6080" max="6080" width="11.6640625" style="60" customWidth="1"/>
    <col min="6081" max="6081" width="1.6640625" style="60" customWidth="1"/>
    <col min="6082" max="6082" width="11.6640625" style="60" customWidth="1"/>
    <col min="6083" max="6083" width="1.6640625" style="60" customWidth="1"/>
    <col min="6084" max="6084" width="11.6640625" style="60" customWidth="1"/>
    <col min="6085" max="6085" width="1.6640625" style="60" customWidth="1"/>
    <col min="6086" max="6086" width="11.6640625" style="60" customWidth="1"/>
    <col min="6087" max="6087" width="1.6640625" style="60" customWidth="1"/>
    <col min="6088" max="6088" width="11.6640625" style="60" customWidth="1"/>
    <col min="6089" max="6089" width="16" style="60" bestFit="1" customWidth="1"/>
    <col min="6090" max="6090" width="12.5546875" style="60" bestFit="1" customWidth="1"/>
    <col min="6091" max="6144" width="10.6640625" style="60"/>
    <col min="6145" max="6145" width="58.88671875" style="60" customWidth="1"/>
    <col min="6146" max="6146" width="8.109375" style="60" customWidth="1"/>
    <col min="6147" max="6147" width="1.5546875" style="60" customWidth="1"/>
    <col min="6148" max="6148" width="15.88671875" style="60" customWidth="1"/>
    <col min="6149" max="6149" width="1.5546875" style="60" customWidth="1"/>
    <col min="6150" max="6150" width="15.109375" style="60" customWidth="1"/>
    <col min="6151" max="6151" width="1.5546875" style="60" customWidth="1"/>
    <col min="6152" max="6152" width="13" style="60" customWidth="1"/>
    <col min="6153" max="6153" width="1.5546875" style="60" customWidth="1"/>
    <col min="6154" max="6154" width="16.44140625" style="60" bestFit="1" customWidth="1"/>
    <col min="6155" max="6155" width="2.109375" style="60" customWidth="1"/>
    <col min="6156" max="6156" width="17" style="60" bestFit="1" customWidth="1"/>
    <col min="6157" max="6157" width="1.88671875" style="60" customWidth="1"/>
    <col min="6158" max="6158" width="14.6640625" style="60" customWidth="1"/>
    <col min="6159" max="6159" width="1.5546875" style="60" customWidth="1"/>
    <col min="6160" max="6160" width="15.88671875" style="60" bestFit="1" customWidth="1"/>
    <col min="6161" max="6161" width="2" style="60" customWidth="1"/>
    <col min="6162" max="6162" width="16.88671875" style="60" bestFit="1" customWidth="1"/>
    <col min="6163" max="6163" width="13.5546875" style="60" bestFit="1" customWidth="1"/>
    <col min="6164" max="6328" width="10.6640625" style="60"/>
    <col min="6329" max="6329" width="69.6640625" style="60" customWidth="1"/>
    <col min="6330" max="6330" width="9.44140625" style="60" customWidth="1"/>
    <col min="6331" max="6331" width="1.6640625" style="60" customWidth="1"/>
    <col min="6332" max="6332" width="12" style="60" customWidth="1"/>
    <col min="6333" max="6333" width="1.6640625" style="60" customWidth="1"/>
    <col min="6334" max="6334" width="11.6640625" style="60" customWidth="1"/>
    <col min="6335" max="6335" width="1.6640625" style="60" customWidth="1"/>
    <col min="6336" max="6336" width="11.6640625" style="60" customWidth="1"/>
    <col min="6337" max="6337" width="1.6640625" style="60" customWidth="1"/>
    <col min="6338" max="6338" width="11.6640625" style="60" customWidth="1"/>
    <col min="6339" max="6339" width="1.6640625" style="60" customWidth="1"/>
    <col min="6340" max="6340" width="11.6640625" style="60" customWidth="1"/>
    <col min="6341" max="6341" width="1.6640625" style="60" customWidth="1"/>
    <col min="6342" max="6342" width="11.6640625" style="60" customWidth="1"/>
    <col min="6343" max="6343" width="1.6640625" style="60" customWidth="1"/>
    <col min="6344" max="6344" width="11.6640625" style="60" customWidth="1"/>
    <col min="6345" max="6345" width="16" style="60" bestFit="1" customWidth="1"/>
    <col min="6346" max="6346" width="12.5546875" style="60" bestFit="1" customWidth="1"/>
    <col min="6347" max="6400" width="10.6640625" style="60"/>
    <col min="6401" max="6401" width="58.88671875" style="60" customWidth="1"/>
    <col min="6402" max="6402" width="8.109375" style="60" customWidth="1"/>
    <col min="6403" max="6403" width="1.5546875" style="60" customWidth="1"/>
    <col min="6404" max="6404" width="15.88671875" style="60" customWidth="1"/>
    <col min="6405" max="6405" width="1.5546875" style="60" customWidth="1"/>
    <col min="6406" max="6406" width="15.109375" style="60" customWidth="1"/>
    <col min="6407" max="6407" width="1.5546875" style="60" customWidth="1"/>
    <col min="6408" max="6408" width="13" style="60" customWidth="1"/>
    <col min="6409" max="6409" width="1.5546875" style="60" customWidth="1"/>
    <col min="6410" max="6410" width="16.44140625" style="60" bestFit="1" customWidth="1"/>
    <col min="6411" max="6411" width="2.109375" style="60" customWidth="1"/>
    <col min="6412" max="6412" width="17" style="60" bestFit="1" customWidth="1"/>
    <col min="6413" max="6413" width="1.88671875" style="60" customWidth="1"/>
    <col min="6414" max="6414" width="14.6640625" style="60" customWidth="1"/>
    <col min="6415" max="6415" width="1.5546875" style="60" customWidth="1"/>
    <col min="6416" max="6416" width="15.88671875" style="60" bestFit="1" customWidth="1"/>
    <col min="6417" max="6417" width="2" style="60" customWidth="1"/>
    <col min="6418" max="6418" width="16.88671875" style="60" bestFit="1" customWidth="1"/>
    <col min="6419" max="6419" width="13.5546875" style="60" bestFit="1" customWidth="1"/>
    <col min="6420" max="6584" width="10.6640625" style="60"/>
    <col min="6585" max="6585" width="69.6640625" style="60" customWidth="1"/>
    <col min="6586" max="6586" width="9.44140625" style="60" customWidth="1"/>
    <col min="6587" max="6587" width="1.6640625" style="60" customWidth="1"/>
    <col min="6588" max="6588" width="12" style="60" customWidth="1"/>
    <col min="6589" max="6589" width="1.6640625" style="60" customWidth="1"/>
    <col min="6590" max="6590" width="11.6640625" style="60" customWidth="1"/>
    <col min="6591" max="6591" width="1.6640625" style="60" customWidth="1"/>
    <col min="6592" max="6592" width="11.6640625" style="60" customWidth="1"/>
    <col min="6593" max="6593" width="1.6640625" style="60" customWidth="1"/>
    <col min="6594" max="6594" width="11.6640625" style="60" customWidth="1"/>
    <col min="6595" max="6595" width="1.6640625" style="60" customWidth="1"/>
    <col min="6596" max="6596" width="11.6640625" style="60" customWidth="1"/>
    <col min="6597" max="6597" width="1.6640625" style="60" customWidth="1"/>
    <col min="6598" max="6598" width="11.6640625" style="60" customWidth="1"/>
    <col min="6599" max="6599" width="1.6640625" style="60" customWidth="1"/>
    <col min="6600" max="6600" width="11.6640625" style="60" customWidth="1"/>
    <col min="6601" max="6601" width="16" style="60" bestFit="1" customWidth="1"/>
    <col min="6602" max="6602" width="12.5546875" style="60" bestFit="1" customWidth="1"/>
    <col min="6603" max="6656" width="10.6640625" style="60"/>
    <col min="6657" max="6657" width="58.88671875" style="60" customWidth="1"/>
    <col min="6658" max="6658" width="8.109375" style="60" customWidth="1"/>
    <col min="6659" max="6659" width="1.5546875" style="60" customWidth="1"/>
    <col min="6660" max="6660" width="15.88671875" style="60" customWidth="1"/>
    <col min="6661" max="6661" width="1.5546875" style="60" customWidth="1"/>
    <col min="6662" max="6662" width="15.109375" style="60" customWidth="1"/>
    <col min="6663" max="6663" width="1.5546875" style="60" customWidth="1"/>
    <col min="6664" max="6664" width="13" style="60" customWidth="1"/>
    <col min="6665" max="6665" width="1.5546875" style="60" customWidth="1"/>
    <col min="6666" max="6666" width="16.44140625" style="60" bestFit="1" customWidth="1"/>
    <col min="6667" max="6667" width="2.109375" style="60" customWidth="1"/>
    <col min="6668" max="6668" width="17" style="60" bestFit="1" customWidth="1"/>
    <col min="6669" max="6669" width="1.88671875" style="60" customWidth="1"/>
    <col min="6670" max="6670" width="14.6640625" style="60" customWidth="1"/>
    <col min="6671" max="6671" width="1.5546875" style="60" customWidth="1"/>
    <col min="6672" max="6672" width="15.88671875" style="60" bestFit="1" customWidth="1"/>
    <col min="6673" max="6673" width="2" style="60" customWidth="1"/>
    <col min="6674" max="6674" width="16.88671875" style="60" bestFit="1" customWidth="1"/>
    <col min="6675" max="6675" width="13.5546875" style="60" bestFit="1" customWidth="1"/>
    <col min="6676" max="6840" width="10.6640625" style="60"/>
    <col min="6841" max="6841" width="69.6640625" style="60" customWidth="1"/>
    <col min="6842" max="6842" width="9.44140625" style="60" customWidth="1"/>
    <col min="6843" max="6843" width="1.6640625" style="60" customWidth="1"/>
    <col min="6844" max="6844" width="12" style="60" customWidth="1"/>
    <col min="6845" max="6845" width="1.6640625" style="60" customWidth="1"/>
    <col min="6846" max="6846" width="11.6640625" style="60" customWidth="1"/>
    <col min="6847" max="6847" width="1.6640625" style="60" customWidth="1"/>
    <col min="6848" max="6848" width="11.6640625" style="60" customWidth="1"/>
    <col min="6849" max="6849" width="1.6640625" style="60" customWidth="1"/>
    <col min="6850" max="6850" width="11.6640625" style="60" customWidth="1"/>
    <col min="6851" max="6851" width="1.6640625" style="60" customWidth="1"/>
    <col min="6852" max="6852" width="11.6640625" style="60" customWidth="1"/>
    <col min="6853" max="6853" width="1.6640625" style="60" customWidth="1"/>
    <col min="6854" max="6854" width="11.6640625" style="60" customWidth="1"/>
    <col min="6855" max="6855" width="1.6640625" style="60" customWidth="1"/>
    <col min="6856" max="6856" width="11.6640625" style="60" customWidth="1"/>
    <col min="6857" max="6857" width="16" style="60" bestFit="1" customWidth="1"/>
    <col min="6858" max="6858" width="12.5546875" style="60" bestFit="1" customWidth="1"/>
    <col min="6859" max="6912" width="10.6640625" style="60"/>
    <col min="6913" max="6913" width="58.88671875" style="60" customWidth="1"/>
    <col min="6914" max="6914" width="8.109375" style="60" customWidth="1"/>
    <col min="6915" max="6915" width="1.5546875" style="60" customWidth="1"/>
    <col min="6916" max="6916" width="15.88671875" style="60" customWidth="1"/>
    <col min="6917" max="6917" width="1.5546875" style="60" customWidth="1"/>
    <col min="6918" max="6918" width="15.109375" style="60" customWidth="1"/>
    <col min="6919" max="6919" width="1.5546875" style="60" customWidth="1"/>
    <col min="6920" max="6920" width="13" style="60" customWidth="1"/>
    <col min="6921" max="6921" width="1.5546875" style="60" customWidth="1"/>
    <col min="6922" max="6922" width="16.44140625" style="60" bestFit="1" customWidth="1"/>
    <col min="6923" max="6923" width="2.109375" style="60" customWidth="1"/>
    <col min="6924" max="6924" width="17" style="60" bestFit="1" customWidth="1"/>
    <col min="6925" max="6925" width="1.88671875" style="60" customWidth="1"/>
    <col min="6926" max="6926" width="14.6640625" style="60" customWidth="1"/>
    <col min="6927" max="6927" width="1.5546875" style="60" customWidth="1"/>
    <col min="6928" max="6928" width="15.88671875" style="60" bestFit="1" customWidth="1"/>
    <col min="6929" max="6929" width="2" style="60" customWidth="1"/>
    <col min="6930" max="6930" width="16.88671875" style="60" bestFit="1" customWidth="1"/>
    <col min="6931" max="6931" width="13.5546875" style="60" bestFit="1" customWidth="1"/>
    <col min="6932" max="7096" width="10.6640625" style="60"/>
    <col min="7097" max="7097" width="69.6640625" style="60" customWidth="1"/>
    <col min="7098" max="7098" width="9.44140625" style="60" customWidth="1"/>
    <col min="7099" max="7099" width="1.6640625" style="60" customWidth="1"/>
    <col min="7100" max="7100" width="12" style="60" customWidth="1"/>
    <col min="7101" max="7101" width="1.6640625" style="60" customWidth="1"/>
    <col min="7102" max="7102" width="11.6640625" style="60" customWidth="1"/>
    <col min="7103" max="7103" width="1.6640625" style="60" customWidth="1"/>
    <col min="7104" max="7104" width="11.6640625" style="60" customWidth="1"/>
    <col min="7105" max="7105" width="1.6640625" style="60" customWidth="1"/>
    <col min="7106" max="7106" width="11.6640625" style="60" customWidth="1"/>
    <col min="7107" max="7107" width="1.6640625" style="60" customWidth="1"/>
    <col min="7108" max="7108" width="11.6640625" style="60" customWidth="1"/>
    <col min="7109" max="7109" width="1.6640625" style="60" customWidth="1"/>
    <col min="7110" max="7110" width="11.6640625" style="60" customWidth="1"/>
    <col min="7111" max="7111" width="1.6640625" style="60" customWidth="1"/>
    <col min="7112" max="7112" width="11.6640625" style="60" customWidth="1"/>
    <col min="7113" max="7113" width="16" style="60" bestFit="1" customWidth="1"/>
    <col min="7114" max="7114" width="12.5546875" style="60" bestFit="1" customWidth="1"/>
    <col min="7115" max="7168" width="10.6640625" style="60"/>
    <col min="7169" max="7169" width="58.88671875" style="60" customWidth="1"/>
    <col min="7170" max="7170" width="8.109375" style="60" customWidth="1"/>
    <col min="7171" max="7171" width="1.5546875" style="60" customWidth="1"/>
    <col min="7172" max="7172" width="15.88671875" style="60" customWidth="1"/>
    <col min="7173" max="7173" width="1.5546875" style="60" customWidth="1"/>
    <col min="7174" max="7174" width="15.109375" style="60" customWidth="1"/>
    <col min="7175" max="7175" width="1.5546875" style="60" customWidth="1"/>
    <col min="7176" max="7176" width="13" style="60" customWidth="1"/>
    <col min="7177" max="7177" width="1.5546875" style="60" customWidth="1"/>
    <col min="7178" max="7178" width="16.44140625" style="60" bestFit="1" customWidth="1"/>
    <col min="7179" max="7179" width="2.109375" style="60" customWidth="1"/>
    <col min="7180" max="7180" width="17" style="60" bestFit="1" customWidth="1"/>
    <col min="7181" max="7181" width="1.88671875" style="60" customWidth="1"/>
    <col min="7182" max="7182" width="14.6640625" style="60" customWidth="1"/>
    <col min="7183" max="7183" width="1.5546875" style="60" customWidth="1"/>
    <col min="7184" max="7184" width="15.88671875" style="60" bestFit="1" customWidth="1"/>
    <col min="7185" max="7185" width="2" style="60" customWidth="1"/>
    <col min="7186" max="7186" width="16.88671875" style="60" bestFit="1" customWidth="1"/>
    <col min="7187" max="7187" width="13.5546875" style="60" bestFit="1" customWidth="1"/>
    <col min="7188" max="7352" width="10.6640625" style="60"/>
    <col min="7353" max="7353" width="69.6640625" style="60" customWidth="1"/>
    <col min="7354" max="7354" width="9.44140625" style="60" customWidth="1"/>
    <col min="7355" max="7355" width="1.6640625" style="60" customWidth="1"/>
    <col min="7356" max="7356" width="12" style="60" customWidth="1"/>
    <col min="7357" max="7357" width="1.6640625" style="60" customWidth="1"/>
    <col min="7358" max="7358" width="11.6640625" style="60" customWidth="1"/>
    <col min="7359" max="7359" width="1.6640625" style="60" customWidth="1"/>
    <col min="7360" max="7360" width="11.6640625" style="60" customWidth="1"/>
    <col min="7361" max="7361" width="1.6640625" style="60" customWidth="1"/>
    <col min="7362" max="7362" width="11.6640625" style="60" customWidth="1"/>
    <col min="7363" max="7363" width="1.6640625" style="60" customWidth="1"/>
    <col min="7364" max="7364" width="11.6640625" style="60" customWidth="1"/>
    <col min="7365" max="7365" width="1.6640625" style="60" customWidth="1"/>
    <col min="7366" max="7366" width="11.6640625" style="60" customWidth="1"/>
    <col min="7367" max="7367" width="1.6640625" style="60" customWidth="1"/>
    <col min="7368" max="7368" width="11.6640625" style="60" customWidth="1"/>
    <col min="7369" max="7369" width="16" style="60" bestFit="1" customWidth="1"/>
    <col min="7370" max="7370" width="12.5546875" style="60" bestFit="1" customWidth="1"/>
    <col min="7371" max="7424" width="10.6640625" style="60"/>
    <col min="7425" max="7425" width="58.88671875" style="60" customWidth="1"/>
    <col min="7426" max="7426" width="8.109375" style="60" customWidth="1"/>
    <col min="7427" max="7427" width="1.5546875" style="60" customWidth="1"/>
    <col min="7428" max="7428" width="15.88671875" style="60" customWidth="1"/>
    <col min="7429" max="7429" width="1.5546875" style="60" customWidth="1"/>
    <col min="7430" max="7430" width="15.109375" style="60" customWidth="1"/>
    <col min="7431" max="7431" width="1.5546875" style="60" customWidth="1"/>
    <col min="7432" max="7432" width="13" style="60" customWidth="1"/>
    <col min="7433" max="7433" width="1.5546875" style="60" customWidth="1"/>
    <col min="7434" max="7434" width="16.44140625" style="60" bestFit="1" customWidth="1"/>
    <col min="7435" max="7435" width="2.109375" style="60" customWidth="1"/>
    <col min="7436" max="7436" width="17" style="60" bestFit="1" customWidth="1"/>
    <col min="7437" max="7437" width="1.88671875" style="60" customWidth="1"/>
    <col min="7438" max="7438" width="14.6640625" style="60" customWidth="1"/>
    <col min="7439" max="7439" width="1.5546875" style="60" customWidth="1"/>
    <col min="7440" max="7440" width="15.88671875" style="60" bestFit="1" customWidth="1"/>
    <col min="7441" max="7441" width="2" style="60" customWidth="1"/>
    <col min="7442" max="7442" width="16.88671875" style="60" bestFit="1" customWidth="1"/>
    <col min="7443" max="7443" width="13.5546875" style="60" bestFit="1" customWidth="1"/>
    <col min="7444" max="7608" width="10.6640625" style="60"/>
    <col min="7609" max="7609" width="69.6640625" style="60" customWidth="1"/>
    <col min="7610" max="7610" width="9.44140625" style="60" customWidth="1"/>
    <col min="7611" max="7611" width="1.6640625" style="60" customWidth="1"/>
    <col min="7612" max="7612" width="12" style="60" customWidth="1"/>
    <col min="7613" max="7613" width="1.6640625" style="60" customWidth="1"/>
    <col min="7614" max="7614" width="11.6640625" style="60" customWidth="1"/>
    <col min="7615" max="7615" width="1.6640625" style="60" customWidth="1"/>
    <col min="7616" max="7616" width="11.6640625" style="60" customWidth="1"/>
    <col min="7617" max="7617" width="1.6640625" style="60" customWidth="1"/>
    <col min="7618" max="7618" width="11.6640625" style="60" customWidth="1"/>
    <col min="7619" max="7619" width="1.6640625" style="60" customWidth="1"/>
    <col min="7620" max="7620" width="11.6640625" style="60" customWidth="1"/>
    <col min="7621" max="7621" width="1.6640625" style="60" customWidth="1"/>
    <col min="7622" max="7622" width="11.6640625" style="60" customWidth="1"/>
    <col min="7623" max="7623" width="1.6640625" style="60" customWidth="1"/>
    <col min="7624" max="7624" width="11.6640625" style="60" customWidth="1"/>
    <col min="7625" max="7625" width="16" style="60" bestFit="1" customWidth="1"/>
    <col min="7626" max="7626" width="12.5546875" style="60" bestFit="1" customWidth="1"/>
    <col min="7627" max="7680" width="10.6640625" style="60"/>
    <col min="7681" max="7681" width="58.88671875" style="60" customWidth="1"/>
    <col min="7682" max="7682" width="8.109375" style="60" customWidth="1"/>
    <col min="7683" max="7683" width="1.5546875" style="60" customWidth="1"/>
    <col min="7684" max="7684" width="15.88671875" style="60" customWidth="1"/>
    <col min="7685" max="7685" width="1.5546875" style="60" customWidth="1"/>
    <col min="7686" max="7686" width="15.109375" style="60" customWidth="1"/>
    <col min="7687" max="7687" width="1.5546875" style="60" customWidth="1"/>
    <col min="7688" max="7688" width="13" style="60" customWidth="1"/>
    <col min="7689" max="7689" width="1.5546875" style="60" customWidth="1"/>
    <col min="7690" max="7690" width="16.44140625" style="60" bestFit="1" customWidth="1"/>
    <col min="7691" max="7691" width="2.109375" style="60" customWidth="1"/>
    <col min="7692" max="7692" width="17" style="60" bestFit="1" customWidth="1"/>
    <col min="7693" max="7693" width="1.88671875" style="60" customWidth="1"/>
    <col min="7694" max="7694" width="14.6640625" style="60" customWidth="1"/>
    <col min="7695" max="7695" width="1.5546875" style="60" customWidth="1"/>
    <col min="7696" max="7696" width="15.88671875" style="60" bestFit="1" customWidth="1"/>
    <col min="7697" max="7697" width="2" style="60" customWidth="1"/>
    <col min="7698" max="7698" width="16.88671875" style="60" bestFit="1" customWidth="1"/>
    <col min="7699" max="7699" width="13.5546875" style="60" bestFit="1" customWidth="1"/>
    <col min="7700" max="7864" width="10.6640625" style="60"/>
    <col min="7865" max="7865" width="69.6640625" style="60" customWidth="1"/>
    <col min="7866" max="7866" width="9.44140625" style="60" customWidth="1"/>
    <col min="7867" max="7867" width="1.6640625" style="60" customWidth="1"/>
    <col min="7868" max="7868" width="12" style="60" customWidth="1"/>
    <col min="7869" max="7869" width="1.6640625" style="60" customWidth="1"/>
    <col min="7870" max="7870" width="11.6640625" style="60" customWidth="1"/>
    <col min="7871" max="7871" width="1.6640625" style="60" customWidth="1"/>
    <col min="7872" max="7872" width="11.6640625" style="60" customWidth="1"/>
    <col min="7873" max="7873" width="1.6640625" style="60" customWidth="1"/>
    <col min="7874" max="7874" width="11.6640625" style="60" customWidth="1"/>
    <col min="7875" max="7875" width="1.6640625" style="60" customWidth="1"/>
    <col min="7876" max="7876" width="11.6640625" style="60" customWidth="1"/>
    <col min="7877" max="7877" width="1.6640625" style="60" customWidth="1"/>
    <col min="7878" max="7878" width="11.6640625" style="60" customWidth="1"/>
    <col min="7879" max="7879" width="1.6640625" style="60" customWidth="1"/>
    <col min="7880" max="7880" width="11.6640625" style="60" customWidth="1"/>
    <col min="7881" max="7881" width="16" style="60" bestFit="1" customWidth="1"/>
    <col min="7882" max="7882" width="12.5546875" style="60" bestFit="1" customWidth="1"/>
    <col min="7883" max="7936" width="10.6640625" style="60"/>
    <col min="7937" max="7937" width="58.88671875" style="60" customWidth="1"/>
    <col min="7938" max="7938" width="8.109375" style="60" customWidth="1"/>
    <col min="7939" max="7939" width="1.5546875" style="60" customWidth="1"/>
    <col min="7940" max="7940" width="15.88671875" style="60" customWidth="1"/>
    <col min="7941" max="7941" width="1.5546875" style="60" customWidth="1"/>
    <col min="7942" max="7942" width="15.109375" style="60" customWidth="1"/>
    <col min="7943" max="7943" width="1.5546875" style="60" customWidth="1"/>
    <col min="7944" max="7944" width="13" style="60" customWidth="1"/>
    <col min="7945" max="7945" width="1.5546875" style="60" customWidth="1"/>
    <col min="7946" max="7946" width="16.44140625" style="60" bestFit="1" customWidth="1"/>
    <col min="7947" max="7947" width="2.109375" style="60" customWidth="1"/>
    <col min="7948" max="7948" width="17" style="60" bestFit="1" customWidth="1"/>
    <col min="7949" max="7949" width="1.88671875" style="60" customWidth="1"/>
    <col min="7950" max="7950" width="14.6640625" style="60" customWidth="1"/>
    <col min="7951" max="7951" width="1.5546875" style="60" customWidth="1"/>
    <col min="7952" max="7952" width="15.88671875" style="60" bestFit="1" customWidth="1"/>
    <col min="7953" max="7953" width="2" style="60" customWidth="1"/>
    <col min="7954" max="7954" width="16.88671875" style="60" bestFit="1" customWidth="1"/>
    <col min="7955" max="7955" width="13.5546875" style="60" bestFit="1" customWidth="1"/>
    <col min="7956" max="8120" width="10.6640625" style="60"/>
    <col min="8121" max="8121" width="69.6640625" style="60" customWidth="1"/>
    <col min="8122" max="8122" width="9.44140625" style="60" customWidth="1"/>
    <col min="8123" max="8123" width="1.6640625" style="60" customWidth="1"/>
    <col min="8124" max="8124" width="12" style="60" customWidth="1"/>
    <col min="8125" max="8125" width="1.6640625" style="60" customWidth="1"/>
    <col min="8126" max="8126" width="11.6640625" style="60" customWidth="1"/>
    <col min="8127" max="8127" width="1.6640625" style="60" customWidth="1"/>
    <col min="8128" max="8128" width="11.6640625" style="60" customWidth="1"/>
    <col min="8129" max="8129" width="1.6640625" style="60" customWidth="1"/>
    <col min="8130" max="8130" width="11.6640625" style="60" customWidth="1"/>
    <col min="8131" max="8131" width="1.6640625" style="60" customWidth="1"/>
    <col min="8132" max="8132" width="11.6640625" style="60" customWidth="1"/>
    <col min="8133" max="8133" width="1.6640625" style="60" customWidth="1"/>
    <col min="8134" max="8134" width="11.6640625" style="60" customWidth="1"/>
    <col min="8135" max="8135" width="1.6640625" style="60" customWidth="1"/>
    <col min="8136" max="8136" width="11.6640625" style="60" customWidth="1"/>
    <col min="8137" max="8137" width="16" style="60" bestFit="1" customWidth="1"/>
    <col min="8138" max="8138" width="12.5546875" style="60" bestFit="1" customWidth="1"/>
    <col min="8139" max="8192" width="10.6640625" style="60"/>
    <col min="8193" max="8193" width="58.88671875" style="60" customWidth="1"/>
    <col min="8194" max="8194" width="8.109375" style="60" customWidth="1"/>
    <col min="8195" max="8195" width="1.5546875" style="60" customWidth="1"/>
    <col min="8196" max="8196" width="15.88671875" style="60" customWidth="1"/>
    <col min="8197" max="8197" width="1.5546875" style="60" customWidth="1"/>
    <col min="8198" max="8198" width="15.109375" style="60" customWidth="1"/>
    <col min="8199" max="8199" width="1.5546875" style="60" customWidth="1"/>
    <col min="8200" max="8200" width="13" style="60" customWidth="1"/>
    <col min="8201" max="8201" width="1.5546875" style="60" customWidth="1"/>
    <col min="8202" max="8202" width="16.44140625" style="60" bestFit="1" customWidth="1"/>
    <col min="8203" max="8203" width="2.109375" style="60" customWidth="1"/>
    <col min="8204" max="8204" width="17" style="60" bestFit="1" customWidth="1"/>
    <col min="8205" max="8205" width="1.88671875" style="60" customWidth="1"/>
    <col min="8206" max="8206" width="14.6640625" style="60" customWidth="1"/>
    <col min="8207" max="8207" width="1.5546875" style="60" customWidth="1"/>
    <col min="8208" max="8208" width="15.88671875" style="60" bestFit="1" customWidth="1"/>
    <col min="8209" max="8209" width="2" style="60" customWidth="1"/>
    <col min="8210" max="8210" width="16.88671875" style="60" bestFit="1" customWidth="1"/>
    <col min="8211" max="8211" width="13.5546875" style="60" bestFit="1" customWidth="1"/>
    <col min="8212" max="8376" width="10.6640625" style="60"/>
    <col min="8377" max="8377" width="69.6640625" style="60" customWidth="1"/>
    <col min="8378" max="8378" width="9.44140625" style="60" customWidth="1"/>
    <col min="8379" max="8379" width="1.6640625" style="60" customWidth="1"/>
    <col min="8380" max="8380" width="12" style="60" customWidth="1"/>
    <col min="8381" max="8381" width="1.6640625" style="60" customWidth="1"/>
    <col min="8382" max="8382" width="11.6640625" style="60" customWidth="1"/>
    <col min="8383" max="8383" width="1.6640625" style="60" customWidth="1"/>
    <col min="8384" max="8384" width="11.6640625" style="60" customWidth="1"/>
    <col min="8385" max="8385" width="1.6640625" style="60" customWidth="1"/>
    <col min="8386" max="8386" width="11.6640625" style="60" customWidth="1"/>
    <col min="8387" max="8387" width="1.6640625" style="60" customWidth="1"/>
    <col min="8388" max="8388" width="11.6640625" style="60" customWidth="1"/>
    <col min="8389" max="8389" width="1.6640625" style="60" customWidth="1"/>
    <col min="8390" max="8390" width="11.6640625" style="60" customWidth="1"/>
    <col min="8391" max="8391" width="1.6640625" style="60" customWidth="1"/>
    <col min="8392" max="8392" width="11.6640625" style="60" customWidth="1"/>
    <col min="8393" max="8393" width="16" style="60" bestFit="1" customWidth="1"/>
    <col min="8394" max="8394" width="12.5546875" style="60" bestFit="1" customWidth="1"/>
    <col min="8395" max="8448" width="10.6640625" style="60"/>
    <col min="8449" max="8449" width="58.88671875" style="60" customWidth="1"/>
    <col min="8450" max="8450" width="8.109375" style="60" customWidth="1"/>
    <col min="8451" max="8451" width="1.5546875" style="60" customWidth="1"/>
    <col min="8452" max="8452" width="15.88671875" style="60" customWidth="1"/>
    <col min="8453" max="8453" width="1.5546875" style="60" customWidth="1"/>
    <col min="8454" max="8454" width="15.109375" style="60" customWidth="1"/>
    <col min="8455" max="8455" width="1.5546875" style="60" customWidth="1"/>
    <col min="8456" max="8456" width="13" style="60" customWidth="1"/>
    <col min="8457" max="8457" width="1.5546875" style="60" customWidth="1"/>
    <col min="8458" max="8458" width="16.44140625" style="60" bestFit="1" customWidth="1"/>
    <col min="8459" max="8459" width="2.109375" style="60" customWidth="1"/>
    <col min="8460" max="8460" width="17" style="60" bestFit="1" customWidth="1"/>
    <col min="8461" max="8461" width="1.88671875" style="60" customWidth="1"/>
    <col min="8462" max="8462" width="14.6640625" style="60" customWidth="1"/>
    <col min="8463" max="8463" width="1.5546875" style="60" customWidth="1"/>
    <col min="8464" max="8464" width="15.88671875" style="60" bestFit="1" customWidth="1"/>
    <col min="8465" max="8465" width="2" style="60" customWidth="1"/>
    <col min="8466" max="8466" width="16.88671875" style="60" bestFit="1" customWidth="1"/>
    <col min="8467" max="8467" width="13.5546875" style="60" bestFit="1" customWidth="1"/>
    <col min="8468" max="8632" width="10.6640625" style="60"/>
    <col min="8633" max="8633" width="69.6640625" style="60" customWidth="1"/>
    <col min="8634" max="8634" width="9.44140625" style="60" customWidth="1"/>
    <col min="8635" max="8635" width="1.6640625" style="60" customWidth="1"/>
    <col min="8636" max="8636" width="12" style="60" customWidth="1"/>
    <col min="8637" max="8637" width="1.6640625" style="60" customWidth="1"/>
    <col min="8638" max="8638" width="11.6640625" style="60" customWidth="1"/>
    <col min="8639" max="8639" width="1.6640625" style="60" customWidth="1"/>
    <col min="8640" max="8640" width="11.6640625" style="60" customWidth="1"/>
    <col min="8641" max="8641" width="1.6640625" style="60" customWidth="1"/>
    <col min="8642" max="8642" width="11.6640625" style="60" customWidth="1"/>
    <col min="8643" max="8643" width="1.6640625" style="60" customWidth="1"/>
    <col min="8644" max="8644" width="11.6640625" style="60" customWidth="1"/>
    <col min="8645" max="8645" width="1.6640625" style="60" customWidth="1"/>
    <col min="8646" max="8646" width="11.6640625" style="60" customWidth="1"/>
    <col min="8647" max="8647" width="1.6640625" style="60" customWidth="1"/>
    <col min="8648" max="8648" width="11.6640625" style="60" customWidth="1"/>
    <col min="8649" max="8649" width="16" style="60" bestFit="1" customWidth="1"/>
    <col min="8650" max="8650" width="12.5546875" style="60" bestFit="1" customWidth="1"/>
    <col min="8651" max="8704" width="10.6640625" style="60"/>
    <col min="8705" max="8705" width="58.88671875" style="60" customWidth="1"/>
    <col min="8706" max="8706" width="8.109375" style="60" customWidth="1"/>
    <col min="8707" max="8707" width="1.5546875" style="60" customWidth="1"/>
    <col min="8708" max="8708" width="15.88671875" style="60" customWidth="1"/>
    <col min="8709" max="8709" width="1.5546875" style="60" customWidth="1"/>
    <col min="8710" max="8710" width="15.109375" style="60" customWidth="1"/>
    <col min="8711" max="8711" width="1.5546875" style="60" customWidth="1"/>
    <col min="8712" max="8712" width="13" style="60" customWidth="1"/>
    <col min="8713" max="8713" width="1.5546875" style="60" customWidth="1"/>
    <col min="8714" max="8714" width="16.44140625" style="60" bestFit="1" customWidth="1"/>
    <col min="8715" max="8715" width="2.109375" style="60" customWidth="1"/>
    <col min="8716" max="8716" width="17" style="60" bestFit="1" customWidth="1"/>
    <col min="8717" max="8717" width="1.88671875" style="60" customWidth="1"/>
    <col min="8718" max="8718" width="14.6640625" style="60" customWidth="1"/>
    <col min="8719" max="8719" width="1.5546875" style="60" customWidth="1"/>
    <col min="8720" max="8720" width="15.88671875" style="60" bestFit="1" customWidth="1"/>
    <col min="8721" max="8721" width="2" style="60" customWidth="1"/>
    <col min="8722" max="8722" width="16.88671875" style="60" bestFit="1" customWidth="1"/>
    <col min="8723" max="8723" width="13.5546875" style="60" bestFit="1" customWidth="1"/>
    <col min="8724" max="8888" width="10.6640625" style="60"/>
    <col min="8889" max="8889" width="69.6640625" style="60" customWidth="1"/>
    <col min="8890" max="8890" width="9.44140625" style="60" customWidth="1"/>
    <col min="8891" max="8891" width="1.6640625" style="60" customWidth="1"/>
    <col min="8892" max="8892" width="12" style="60" customWidth="1"/>
    <col min="8893" max="8893" width="1.6640625" style="60" customWidth="1"/>
    <col min="8894" max="8894" width="11.6640625" style="60" customWidth="1"/>
    <col min="8895" max="8895" width="1.6640625" style="60" customWidth="1"/>
    <col min="8896" max="8896" width="11.6640625" style="60" customWidth="1"/>
    <col min="8897" max="8897" width="1.6640625" style="60" customWidth="1"/>
    <col min="8898" max="8898" width="11.6640625" style="60" customWidth="1"/>
    <col min="8899" max="8899" width="1.6640625" style="60" customWidth="1"/>
    <col min="8900" max="8900" width="11.6640625" style="60" customWidth="1"/>
    <col min="8901" max="8901" width="1.6640625" style="60" customWidth="1"/>
    <col min="8902" max="8902" width="11.6640625" style="60" customWidth="1"/>
    <col min="8903" max="8903" width="1.6640625" style="60" customWidth="1"/>
    <col min="8904" max="8904" width="11.6640625" style="60" customWidth="1"/>
    <col min="8905" max="8905" width="16" style="60" bestFit="1" customWidth="1"/>
    <col min="8906" max="8906" width="12.5546875" style="60" bestFit="1" customWidth="1"/>
    <col min="8907" max="8960" width="10.6640625" style="60"/>
    <col min="8961" max="8961" width="58.88671875" style="60" customWidth="1"/>
    <col min="8962" max="8962" width="8.109375" style="60" customWidth="1"/>
    <col min="8963" max="8963" width="1.5546875" style="60" customWidth="1"/>
    <col min="8964" max="8964" width="15.88671875" style="60" customWidth="1"/>
    <col min="8965" max="8965" width="1.5546875" style="60" customWidth="1"/>
    <col min="8966" max="8966" width="15.109375" style="60" customWidth="1"/>
    <col min="8967" max="8967" width="1.5546875" style="60" customWidth="1"/>
    <col min="8968" max="8968" width="13" style="60" customWidth="1"/>
    <col min="8969" max="8969" width="1.5546875" style="60" customWidth="1"/>
    <col min="8970" max="8970" width="16.44140625" style="60" bestFit="1" customWidth="1"/>
    <col min="8971" max="8971" width="2.109375" style="60" customWidth="1"/>
    <col min="8972" max="8972" width="17" style="60" bestFit="1" customWidth="1"/>
    <col min="8973" max="8973" width="1.88671875" style="60" customWidth="1"/>
    <col min="8974" max="8974" width="14.6640625" style="60" customWidth="1"/>
    <col min="8975" max="8975" width="1.5546875" style="60" customWidth="1"/>
    <col min="8976" max="8976" width="15.88671875" style="60" bestFit="1" customWidth="1"/>
    <col min="8977" max="8977" width="2" style="60" customWidth="1"/>
    <col min="8978" max="8978" width="16.88671875" style="60" bestFit="1" customWidth="1"/>
    <col min="8979" max="8979" width="13.5546875" style="60" bestFit="1" customWidth="1"/>
    <col min="8980" max="9144" width="10.6640625" style="60"/>
    <col min="9145" max="9145" width="69.6640625" style="60" customWidth="1"/>
    <col min="9146" max="9146" width="9.44140625" style="60" customWidth="1"/>
    <col min="9147" max="9147" width="1.6640625" style="60" customWidth="1"/>
    <col min="9148" max="9148" width="12" style="60" customWidth="1"/>
    <col min="9149" max="9149" width="1.6640625" style="60" customWidth="1"/>
    <col min="9150" max="9150" width="11.6640625" style="60" customWidth="1"/>
    <col min="9151" max="9151" width="1.6640625" style="60" customWidth="1"/>
    <col min="9152" max="9152" width="11.6640625" style="60" customWidth="1"/>
    <col min="9153" max="9153" width="1.6640625" style="60" customWidth="1"/>
    <col min="9154" max="9154" width="11.6640625" style="60" customWidth="1"/>
    <col min="9155" max="9155" width="1.6640625" style="60" customWidth="1"/>
    <col min="9156" max="9156" width="11.6640625" style="60" customWidth="1"/>
    <col min="9157" max="9157" width="1.6640625" style="60" customWidth="1"/>
    <col min="9158" max="9158" width="11.6640625" style="60" customWidth="1"/>
    <col min="9159" max="9159" width="1.6640625" style="60" customWidth="1"/>
    <col min="9160" max="9160" width="11.6640625" style="60" customWidth="1"/>
    <col min="9161" max="9161" width="16" style="60" bestFit="1" customWidth="1"/>
    <col min="9162" max="9162" width="12.5546875" style="60" bestFit="1" customWidth="1"/>
    <col min="9163" max="9216" width="10.6640625" style="60"/>
    <col min="9217" max="9217" width="58.88671875" style="60" customWidth="1"/>
    <col min="9218" max="9218" width="8.109375" style="60" customWidth="1"/>
    <col min="9219" max="9219" width="1.5546875" style="60" customWidth="1"/>
    <col min="9220" max="9220" width="15.88671875" style="60" customWidth="1"/>
    <col min="9221" max="9221" width="1.5546875" style="60" customWidth="1"/>
    <col min="9222" max="9222" width="15.109375" style="60" customWidth="1"/>
    <col min="9223" max="9223" width="1.5546875" style="60" customWidth="1"/>
    <col min="9224" max="9224" width="13" style="60" customWidth="1"/>
    <col min="9225" max="9225" width="1.5546875" style="60" customWidth="1"/>
    <col min="9226" max="9226" width="16.44140625" style="60" bestFit="1" customWidth="1"/>
    <col min="9227" max="9227" width="2.109375" style="60" customWidth="1"/>
    <col min="9228" max="9228" width="17" style="60" bestFit="1" customWidth="1"/>
    <col min="9229" max="9229" width="1.88671875" style="60" customWidth="1"/>
    <col min="9230" max="9230" width="14.6640625" style="60" customWidth="1"/>
    <col min="9231" max="9231" width="1.5546875" style="60" customWidth="1"/>
    <col min="9232" max="9232" width="15.88671875" style="60" bestFit="1" customWidth="1"/>
    <col min="9233" max="9233" width="2" style="60" customWidth="1"/>
    <col min="9234" max="9234" width="16.88671875" style="60" bestFit="1" customWidth="1"/>
    <col min="9235" max="9235" width="13.5546875" style="60" bestFit="1" customWidth="1"/>
    <col min="9236" max="9400" width="10.6640625" style="60"/>
    <col min="9401" max="9401" width="69.6640625" style="60" customWidth="1"/>
    <col min="9402" max="9402" width="9.44140625" style="60" customWidth="1"/>
    <col min="9403" max="9403" width="1.6640625" style="60" customWidth="1"/>
    <col min="9404" max="9404" width="12" style="60" customWidth="1"/>
    <col min="9405" max="9405" width="1.6640625" style="60" customWidth="1"/>
    <col min="9406" max="9406" width="11.6640625" style="60" customWidth="1"/>
    <col min="9407" max="9407" width="1.6640625" style="60" customWidth="1"/>
    <col min="9408" max="9408" width="11.6640625" style="60" customWidth="1"/>
    <col min="9409" max="9409" width="1.6640625" style="60" customWidth="1"/>
    <col min="9410" max="9410" width="11.6640625" style="60" customWidth="1"/>
    <col min="9411" max="9411" width="1.6640625" style="60" customWidth="1"/>
    <col min="9412" max="9412" width="11.6640625" style="60" customWidth="1"/>
    <col min="9413" max="9413" width="1.6640625" style="60" customWidth="1"/>
    <col min="9414" max="9414" width="11.6640625" style="60" customWidth="1"/>
    <col min="9415" max="9415" width="1.6640625" style="60" customWidth="1"/>
    <col min="9416" max="9416" width="11.6640625" style="60" customWidth="1"/>
    <col min="9417" max="9417" width="16" style="60" bestFit="1" customWidth="1"/>
    <col min="9418" max="9418" width="12.5546875" style="60" bestFit="1" customWidth="1"/>
    <col min="9419" max="9472" width="10.6640625" style="60"/>
    <col min="9473" max="9473" width="58.88671875" style="60" customWidth="1"/>
    <col min="9474" max="9474" width="8.109375" style="60" customWidth="1"/>
    <col min="9475" max="9475" width="1.5546875" style="60" customWidth="1"/>
    <col min="9476" max="9476" width="15.88671875" style="60" customWidth="1"/>
    <col min="9477" max="9477" width="1.5546875" style="60" customWidth="1"/>
    <col min="9478" max="9478" width="15.109375" style="60" customWidth="1"/>
    <col min="9479" max="9479" width="1.5546875" style="60" customWidth="1"/>
    <col min="9480" max="9480" width="13" style="60" customWidth="1"/>
    <col min="9481" max="9481" width="1.5546875" style="60" customWidth="1"/>
    <col min="9482" max="9482" width="16.44140625" style="60" bestFit="1" customWidth="1"/>
    <col min="9483" max="9483" width="2.109375" style="60" customWidth="1"/>
    <col min="9484" max="9484" width="17" style="60" bestFit="1" customWidth="1"/>
    <col min="9485" max="9485" width="1.88671875" style="60" customWidth="1"/>
    <col min="9486" max="9486" width="14.6640625" style="60" customWidth="1"/>
    <col min="9487" max="9487" width="1.5546875" style="60" customWidth="1"/>
    <col min="9488" max="9488" width="15.88671875" style="60" bestFit="1" customWidth="1"/>
    <col min="9489" max="9489" width="2" style="60" customWidth="1"/>
    <col min="9490" max="9490" width="16.88671875" style="60" bestFit="1" customWidth="1"/>
    <col min="9491" max="9491" width="13.5546875" style="60" bestFit="1" customWidth="1"/>
    <col min="9492" max="9656" width="10.6640625" style="60"/>
    <col min="9657" max="9657" width="69.6640625" style="60" customWidth="1"/>
    <col min="9658" max="9658" width="9.44140625" style="60" customWidth="1"/>
    <col min="9659" max="9659" width="1.6640625" style="60" customWidth="1"/>
    <col min="9660" max="9660" width="12" style="60" customWidth="1"/>
    <col min="9661" max="9661" width="1.6640625" style="60" customWidth="1"/>
    <col min="9662" max="9662" width="11.6640625" style="60" customWidth="1"/>
    <col min="9663" max="9663" width="1.6640625" style="60" customWidth="1"/>
    <col min="9664" max="9664" width="11.6640625" style="60" customWidth="1"/>
    <col min="9665" max="9665" width="1.6640625" style="60" customWidth="1"/>
    <col min="9666" max="9666" width="11.6640625" style="60" customWidth="1"/>
    <col min="9667" max="9667" width="1.6640625" style="60" customWidth="1"/>
    <col min="9668" max="9668" width="11.6640625" style="60" customWidth="1"/>
    <col min="9669" max="9669" width="1.6640625" style="60" customWidth="1"/>
    <col min="9670" max="9670" width="11.6640625" style="60" customWidth="1"/>
    <col min="9671" max="9671" width="1.6640625" style="60" customWidth="1"/>
    <col min="9672" max="9672" width="11.6640625" style="60" customWidth="1"/>
    <col min="9673" max="9673" width="16" style="60" bestFit="1" customWidth="1"/>
    <col min="9674" max="9674" width="12.5546875" style="60" bestFit="1" customWidth="1"/>
    <col min="9675" max="9728" width="10.6640625" style="60"/>
    <col min="9729" max="9729" width="58.88671875" style="60" customWidth="1"/>
    <col min="9730" max="9730" width="8.109375" style="60" customWidth="1"/>
    <col min="9731" max="9731" width="1.5546875" style="60" customWidth="1"/>
    <col min="9732" max="9732" width="15.88671875" style="60" customWidth="1"/>
    <col min="9733" max="9733" width="1.5546875" style="60" customWidth="1"/>
    <col min="9734" max="9734" width="15.109375" style="60" customWidth="1"/>
    <col min="9735" max="9735" width="1.5546875" style="60" customWidth="1"/>
    <col min="9736" max="9736" width="13" style="60" customWidth="1"/>
    <col min="9737" max="9737" width="1.5546875" style="60" customWidth="1"/>
    <col min="9738" max="9738" width="16.44140625" style="60" bestFit="1" customWidth="1"/>
    <col min="9739" max="9739" width="2.109375" style="60" customWidth="1"/>
    <col min="9740" max="9740" width="17" style="60" bestFit="1" customWidth="1"/>
    <col min="9741" max="9741" width="1.88671875" style="60" customWidth="1"/>
    <col min="9742" max="9742" width="14.6640625" style="60" customWidth="1"/>
    <col min="9743" max="9743" width="1.5546875" style="60" customWidth="1"/>
    <col min="9744" max="9744" width="15.88671875" style="60" bestFit="1" customWidth="1"/>
    <col min="9745" max="9745" width="2" style="60" customWidth="1"/>
    <col min="9746" max="9746" width="16.88671875" style="60" bestFit="1" customWidth="1"/>
    <col min="9747" max="9747" width="13.5546875" style="60" bestFit="1" customWidth="1"/>
    <col min="9748" max="9912" width="10.6640625" style="60"/>
    <col min="9913" max="9913" width="69.6640625" style="60" customWidth="1"/>
    <col min="9914" max="9914" width="9.44140625" style="60" customWidth="1"/>
    <col min="9915" max="9915" width="1.6640625" style="60" customWidth="1"/>
    <col min="9916" max="9916" width="12" style="60" customWidth="1"/>
    <col min="9917" max="9917" width="1.6640625" style="60" customWidth="1"/>
    <col min="9918" max="9918" width="11.6640625" style="60" customWidth="1"/>
    <col min="9919" max="9919" width="1.6640625" style="60" customWidth="1"/>
    <col min="9920" max="9920" width="11.6640625" style="60" customWidth="1"/>
    <col min="9921" max="9921" width="1.6640625" style="60" customWidth="1"/>
    <col min="9922" max="9922" width="11.6640625" style="60" customWidth="1"/>
    <col min="9923" max="9923" width="1.6640625" style="60" customWidth="1"/>
    <col min="9924" max="9924" width="11.6640625" style="60" customWidth="1"/>
    <col min="9925" max="9925" width="1.6640625" style="60" customWidth="1"/>
    <col min="9926" max="9926" width="11.6640625" style="60" customWidth="1"/>
    <col min="9927" max="9927" width="1.6640625" style="60" customWidth="1"/>
    <col min="9928" max="9928" width="11.6640625" style="60" customWidth="1"/>
    <col min="9929" max="9929" width="16" style="60" bestFit="1" customWidth="1"/>
    <col min="9930" max="9930" width="12.5546875" style="60" bestFit="1" customWidth="1"/>
    <col min="9931" max="9984" width="10.6640625" style="60"/>
    <col min="9985" max="9985" width="58.88671875" style="60" customWidth="1"/>
    <col min="9986" max="9986" width="8.109375" style="60" customWidth="1"/>
    <col min="9987" max="9987" width="1.5546875" style="60" customWidth="1"/>
    <col min="9988" max="9988" width="15.88671875" style="60" customWidth="1"/>
    <col min="9989" max="9989" width="1.5546875" style="60" customWidth="1"/>
    <col min="9990" max="9990" width="15.109375" style="60" customWidth="1"/>
    <col min="9991" max="9991" width="1.5546875" style="60" customWidth="1"/>
    <col min="9992" max="9992" width="13" style="60" customWidth="1"/>
    <col min="9993" max="9993" width="1.5546875" style="60" customWidth="1"/>
    <col min="9994" max="9994" width="16.44140625" style="60" bestFit="1" customWidth="1"/>
    <col min="9995" max="9995" width="2.109375" style="60" customWidth="1"/>
    <col min="9996" max="9996" width="17" style="60" bestFit="1" customWidth="1"/>
    <col min="9997" max="9997" width="1.88671875" style="60" customWidth="1"/>
    <col min="9998" max="9998" width="14.6640625" style="60" customWidth="1"/>
    <col min="9999" max="9999" width="1.5546875" style="60" customWidth="1"/>
    <col min="10000" max="10000" width="15.88671875" style="60" bestFit="1" customWidth="1"/>
    <col min="10001" max="10001" width="2" style="60" customWidth="1"/>
    <col min="10002" max="10002" width="16.88671875" style="60" bestFit="1" customWidth="1"/>
    <col min="10003" max="10003" width="13.5546875" style="60" bestFit="1" customWidth="1"/>
    <col min="10004" max="10168" width="10.6640625" style="60"/>
    <col min="10169" max="10169" width="69.6640625" style="60" customWidth="1"/>
    <col min="10170" max="10170" width="9.44140625" style="60" customWidth="1"/>
    <col min="10171" max="10171" width="1.6640625" style="60" customWidth="1"/>
    <col min="10172" max="10172" width="12" style="60" customWidth="1"/>
    <col min="10173" max="10173" width="1.6640625" style="60" customWidth="1"/>
    <col min="10174" max="10174" width="11.6640625" style="60" customWidth="1"/>
    <col min="10175" max="10175" width="1.6640625" style="60" customWidth="1"/>
    <col min="10176" max="10176" width="11.6640625" style="60" customWidth="1"/>
    <col min="10177" max="10177" width="1.6640625" style="60" customWidth="1"/>
    <col min="10178" max="10178" width="11.6640625" style="60" customWidth="1"/>
    <col min="10179" max="10179" width="1.6640625" style="60" customWidth="1"/>
    <col min="10180" max="10180" width="11.6640625" style="60" customWidth="1"/>
    <col min="10181" max="10181" width="1.6640625" style="60" customWidth="1"/>
    <col min="10182" max="10182" width="11.6640625" style="60" customWidth="1"/>
    <col min="10183" max="10183" width="1.6640625" style="60" customWidth="1"/>
    <col min="10184" max="10184" width="11.6640625" style="60" customWidth="1"/>
    <col min="10185" max="10185" width="16" style="60" bestFit="1" customWidth="1"/>
    <col min="10186" max="10186" width="12.5546875" style="60" bestFit="1" customWidth="1"/>
    <col min="10187" max="10240" width="10.6640625" style="60"/>
    <col min="10241" max="10241" width="58.88671875" style="60" customWidth="1"/>
    <col min="10242" max="10242" width="8.109375" style="60" customWidth="1"/>
    <col min="10243" max="10243" width="1.5546875" style="60" customWidth="1"/>
    <col min="10244" max="10244" width="15.88671875" style="60" customWidth="1"/>
    <col min="10245" max="10245" width="1.5546875" style="60" customWidth="1"/>
    <col min="10246" max="10246" width="15.109375" style="60" customWidth="1"/>
    <col min="10247" max="10247" width="1.5546875" style="60" customWidth="1"/>
    <col min="10248" max="10248" width="13" style="60" customWidth="1"/>
    <col min="10249" max="10249" width="1.5546875" style="60" customWidth="1"/>
    <col min="10250" max="10250" width="16.44140625" style="60" bestFit="1" customWidth="1"/>
    <col min="10251" max="10251" width="2.109375" style="60" customWidth="1"/>
    <col min="10252" max="10252" width="17" style="60" bestFit="1" customWidth="1"/>
    <col min="10253" max="10253" width="1.88671875" style="60" customWidth="1"/>
    <col min="10254" max="10254" width="14.6640625" style="60" customWidth="1"/>
    <col min="10255" max="10255" width="1.5546875" style="60" customWidth="1"/>
    <col min="10256" max="10256" width="15.88671875" style="60" bestFit="1" customWidth="1"/>
    <col min="10257" max="10257" width="2" style="60" customWidth="1"/>
    <col min="10258" max="10258" width="16.88671875" style="60" bestFit="1" customWidth="1"/>
    <col min="10259" max="10259" width="13.5546875" style="60" bestFit="1" customWidth="1"/>
    <col min="10260" max="10424" width="10.6640625" style="60"/>
    <col min="10425" max="10425" width="69.6640625" style="60" customWidth="1"/>
    <col min="10426" max="10426" width="9.44140625" style="60" customWidth="1"/>
    <col min="10427" max="10427" width="1.6640625" style="60" customWidth="1"/>
    <col min="10428" max="10428" width="12" style="60" customWidth="1"/>
    <col min="10429" max="10429" width="1.6640625" style="60" customWidth="1"/>
    <col min="10430" max="10430" width="11.6640625" style="60" customWidth="1"/>
    <col min="10431" max="10431" width="1.6640625" style="60" customWidth="1"/>
    <col min="10432" max="10432" width="11.6640625" style="60" customWidth="1"/>
    <col min="10433" max="10433" width="1.6640625" style="60" customWidth="1"/>
    <col min="10434" max="10434" width="11.6640625" style="60" customWidth="1"/>
    <col min="10435" max="10435" width="1.6640625" style="60" customWidth="1"/>
    <col min="10436" max="10436" width="11.6640625" style="60" customWidth="1"/>
    <col min="10437" max="10437" width="1.6640625" style="60" customWidth="1"/>
    <col min="10438" max="10438" width="11.6640625" style="60" customWidth="1"/>
    <col min="10439" max="10439" width="1.6640625" style="60" customWidth="1"/>
    <col min="10440" max="10440" width="11.6640625" style="60" customWidth="1"/>
    <col min="10441" max="10441" width="16" style="60" bestFit="1" customWidth="1"/>
    <col min="10442" max="10442" width="12.5546875" style="60" bestFit="1" customWidth="1"/>
    <col min="10443" max="10496" width="10.6640625" style="60"/>
    <col min="10497" max="10497" width="58.88671875" style="60" customWidth="1"/>
    <col min="10498" max="10498" width="8.109375" style="60" customWidth="1"/>
    <col min="10499" max="10499" width="1.5546875" style="60" customWidth="1"/>
    <col min="10500" max="10500" width="15.88671875" style="60" customWidth="1"/>
    <col min="10501" max="10501" width="1.5546875" style="60" customWidth="1"/>
    <col min="10502" max="10502" width="15.109375" style="60" customWidth="1"/>
    <col min="10503" max="10503" width="1.5546875" style="60" customWidth="1"/>
    <col min="10504" max="10504" width="13" style="60" customWidth="1"/>
    <col min="10505" max="10505" width="1.5546875" style="60" customWidth="1"/>
    <col min="10506" max="10506" width="16.44140625" style="60" bestFit="1" customWidth="1"/>
    <col min="10507" max="10507" width="2.109375" style="60" customWidth="1"/>
    <col min="10508" max="10508" width="17" style="60" bestFit="1" customWidth="1"/>
    <col min="10509" max="10509" width="1.88671875" style="60" customWidth="1"/>
    <col min="10510" max="10510" width="14.6640625" style="60" customWidth="1"/>
    <col min="10511" max="10511" width="1.5546875" style="60" customWidth="1"/>
    <col min="10512" max="10512" width="15.88671875" style="60" bestFit="1" customWidth="1"/>
    <col min="10513" max="10513" width="2" style="60" customWidth="1"/>
    <col min="10514" max="10514" width="16.88671875" style="60" bestFit="1" customWidth="1"/>
    <col min="10515" max="10515" width="13.5546875" style="60" bestFit="1" customWidth="1"/>
    <col min="10516" max="10680" width="10.6640625" style="60"/>
    <col min="10681" max="10681" width="69.6640625" style="60" customWidth="1"/>
    <col min="10682" max="10682" width="9.44140625" style="60" customWidth="1"/>
    <col min="10683" max="10683" width="1.6640625" style="60" customWidth="1"/>
    <col min="10684" max="10684" width="12" style="60" customWidth="1"/>
    <col min="10685" max="10685" width="1.6640625" style="60" customWidth="1"/>
    <col min="10686" max="10686" width="11.6640625" style="60" customWidth="1"/>
    <col min="10687" max="10687" width="1.6640625" style="60" customWidth="1"/>
    <col min="10688" max="10688" width="11.6640625" style="60" customWidth="1"/>
    <col min="10689" max="10689" width="1.6640625" style="60" customWidth="1"/>
    <col min="10690" max="10690" width="11.6640625" style="60" customWidth="1"/>
    <col min="10691" max="10691" width="1.6640625" style="60" customWidth="1"/>
    <col min="10692" max="10692" width="11.6640625" style="60" customWidth="1"/>
    <col min="10693" max="10693" width="1.6640625" style="60" customWidth="1"/>
    <col min="10694" max="10694" width="11.6640625" style="60" customWidth="1"/>
    <col min="10695" max="10695" width="1.6640625" style="60" customWidth="1"/>
    <col min="10696" max="10696" width="11.6640625" style="60" customWidth="1"/>
    <col min="10697" max="10697" width="16" style="60" bestFit="1" customWidth="1"/>
    <col min="10698" max="10698" width="12.5546875" style="60" bestFit="1" customWidth="1"/>
    <col min="10699" max="10752" width="10.6640625" style="60"/>
    <col min="10753" max="10753" width="58.88671875" style="60" customWidth="1"/>
    <col min="10754" max="10754" width="8.109375" style="60" customWidth="1"/>
    <col min="10755" max="10755" width="1.5546875" style="60" customWidth="1"/>
    <col min="10756" max="10756" width="15.88671875" style="60" customWidth="1"/>
    <col min="10757" max="10757" width="1.5546875" style="60" customWidth="1"/>
    <col min="10758" max="10758" width="15.109375" style="60" customWidth="1"/>
    <col min="10759" max="10759" width="1.5546875" style="60" customWidth="1"/>
    <col min="10760" max="10760" width="13" style="60" customWidth="1"/>
    <col min="10761" max="10761" width="1.5546875" style="60" customWidth="1"/>
    <col min="10762" max="10762" width="16.44140625" style="60" bestFit="1" customWidth="1"/>
    <col min="10763" max="10763" width="2.109375" style="60" customWidth="1"/>
    <col min="10764" max="10764" width="17" style="60" bestFit="1" customWidth="1"/>
    <col min="10765" max="10765" width="1.88671875" style="60" customWidth="1"/>
    <col min="10766" max="10766" width="14.6640625" style="60" customWidth="1"/>
    <col min="10767" max="10767" width="1.5546875" style="60" customWidth="1"/>
    <col min="10768" max="10768" width="15.88671875" style="60" bestFit="1" customWidth="1"/>
    <col min="10769" max="10769" width="2" style="60" customWidth="1"/>
    <col min="10770" max="10770" width="16.88671875" style="60" bestFit="1" customWidth="1"/>
    <col min="10771" max="10771" width="13.5546875" style="60" bestFit="1" customWidth="1"/>
    <col min="10772" max="10936" width="10.6640625" style="60"/>
    <col min="10937" max="10937" width="69.6640625" style="60" customWidth="1"/>
    <col min="10938" max="10938" width="9.44140625" style="60" customWidth="1"/>
    <col min="10939" max="10939" width="1.6640625" style="60" customWidth="1"/>
    <col min="10940" max="10940" width="12" style="60" customWidth="1"/>
    <col min="10941" max="10941" width="1.6640625" style="60" customWidth="1"/>
    <col min="10942" max="10942" width="11.6640625" style="60" customWidth="1"/>
    <col min="10943" max="10943" width="1.6640625" style="60" customWidth="1"/>
    <col min="10944" max="10944" width="11.6640625" style="60" customWidth="1"/>
    <col min="10945" max="10945" width="1.6640625" style="60" customWidth="1"/>
    <col min="10946" max="10946" width="11.6640625" style="60" customWidth="1"/>
    <col min="10947" max="10947" width="1.6640625" style="60" customWidth="1"/>
    <col min="10948" max="10948" width="11.6640625" style="60" customWidth="1"/>
    <col min="10949" max="10949" width="1.6640625" style="60" customWidth="1"/>
    <col min="10950" max="10950" width="11.6640625" style="60" customWidth="1"/>
    <col min="10951" max="10951" width="1.6640625" style="60" customWidth="1"/>
    <col min="10952" max="10952" width="11.6640625" style="60" customWidth="1"/>
    <col min="10953" max="10953" width="16" style="60" bestFit="1" customWidth="1"/>
    <col min="10954" max="10954" width="12.5546875" style="60" bestFit="1" customWidth="1"/>
    <col min="10955" max="11008" width="10.6640625" style="60"/>
    <col min="11009" max="11009" width="58.88671875" style="60" customWidth="1"/>
    <col min="11010" max="11010" width="8.109375" style="60" customWidth="1"/>
    <col min="11011" max="11011" width="1.5546875" style="60" customWidth="1"/>
    <col min="11012" max="11012" width="15.88671875" style="60" customWidth="1"/>
    <col min="11013" max="11013" width="1.5546875" style="60" customWidth="1"/>
    <col min="11014" max="11014" width="15.109375" style="60" customWidth="1"/>
    <col min="11015" max="11015" width="1.5546875" style="60" customWidth="1"/>
    <col min="11016" max="11016" width="13" style="60" customWidth="1"/>
    <col min="11017" max="11017" width="1.5546875" style="60" customWidth="1"/>
    <col min="11018" max="11018" width="16.44140625" style="60" bestFit="1" customWidth="1"/>
    <col min="11019" max="11019" width="2.109375" style="60" customWidth="1"/>
    <col min="11020" max="11020" width="17" style="60" bestFit="1" customWidth="1"/>
    <col min="11021" max="11021" width="1.88671875" style="60" customWidth="1"/>
    <col min="11022" max="11022" width="14.6640625" style="60" customWidth="1"/>
    <col min="11023" max="11023" width="1.5546875" style="60" customWidth="1"/>
    <col min="11024" max="11024" width="15.88671875" style="60" bestFit="1" customWidth="1"/>
    <col min="11025" max="11025" width="2" style="60" customWidth="1"/>
    <col min="11026" max="11026" width="16.88671875" style="60" bestFit="1" customWidth="1"/>
    <col min="11027" max="11027" width="13.5546875" style="60" bestFit="1" customWidth="1"/>
    <col min="11028" max="11192" width="10.6640625" style="60"/>
    <col min="11193" max="11193" width="69.6640625" style="60" customWidth="1"/>
    <col min="11194" max="11194" width="9.44140625" style="60" customWidth="1"/>
    <col min="11195" max="11195" width="1.6640625" style="60" customWidth="1"/>
    <col min="11196" max="11196" width="12" style="60" customWidth="1"/>
    <col min="11197" max="11197" width="1.6640625" style="60" customWidth="1"/>
    <col min="11198" max="11198" width="11.6640625" style="60" customWidth="1"/>
    <col min="11199" max="11199" width="1.6640625" style="60" customWidth="1"/>
    <col min="11200" max="11200" width="11.6640625" style="60" customWidth="1"/>
    <col min="11201" max="11201" width="1.6640625" style="60" customWidth="1"/>
    <col min="11202" max="11202" width="11.6640625" style="60" customWidth="1"/>
    <col min="11203" max="11203" width="1.6640625" style="60" customWidth="1"/>
    <col min="11204" max="11204" width="11.6640625" style="60" customWidth="1"/>
    <col min="11205" max="11205" width="1.6640625" style="60" customWidth="1"/>
    <col min="11206" max="11206" width="11.6640625" style="60" customWidth="1"/>
    <col min="11207" max="11207" width="1.6640625" style="60" customWidth="1"/>
    <col min="11208" max="11208" width="11.6640625" style="60" customWidth="1"/>
    <col min="11209" max="11209" width="16" style="60" bestFit="1" customWidth="1"/>
    <col min="11210" max="11210" width="12.5546875" style="60" bestFit="1" customWidth="1"/>
    <col min="11211" max="11264" width="10.6640625" style="60"/>
    <col min="11265" max="11265" width="58.88671875" style="60" customWidth="1"/>
    <col min="11266" max="11266" width="8.109375" style="60" customWidth="1"/>
    <col min="11267" max="11267" width="1.5546875" style="60" customWidth="1"/>
    <col min="11268" max="11268" width="15.88671875" style="60" customWidth="1"/>
    <col min="11269" max="11269" width="1.5546875" style="60" customWidth="1"/>
    <col min="11270" max="11270" width="15.109375" style="60" customWidth="1"/>
    <col min="11271" max="11271" width="1.5546875" style="60" customWidth="1"/>
    <col min="11272" max="11272" width="13" style="60" customWidth="1"/>
    <col min="11273" max="11273" width="1.5546875" style="60" customWidth="1"/>
    <col min="11274" max="11274" width="16.44140625" style="60" bestFit="1" customWidth="1"/>
    <col min="11275" max="11275" width="2.109375" style="60" customWidth="1"/>
    <col min="11276" max="11276" width="17" style="60" bestFit="1" customWidth="1"/>
    <col min="11277" max="11277" width="1.88671875" style="60" customWidth="1"/>
    <col min="11278" max="11278" width="14.6640625" style="60" customWidth="1"/>
    <col min="11279" max="11279" width="1.5546875" style="60" customWidth="1"/>
    <col min="11280" max="11280" width="15.88671875" style="60" bestFit="1" customWidth="1"/>
    <col min="11281" max="11281" width="2" style="60" customWidth="1"/>
    <col min="11282" max="11282" width="16.88671875" style="60" bestFit="1" customWidth="1"/>
    <col min="11283" max="11283" width="13.5546875" style="60" bestFit="1" customWidth="1"/>
    <col min="11284" max="11448" width="10.6640625" style="60"/>
    <col min="11449" max="11449" width="69.6640625" style="60" customWidth="1"/>
    <col min="11450" max="11450" width="9.44140625" style="60" customWidth="1"/>
    <col min="11451" max="11451" width="1.6640625" style="60" customWidth="1"/>
    <col min="11452" max="11452" width="12" style="60" customWidth="1"/>
    <col min="11453" max="11453" width="1.6640625" style="60" customWidth="1"/>
    <col min="11454" max="11454" width="11.6640625" style="60" customWidth="1"/>
    <col min="11455" max="11455" width="1.6640625" style="60" customWidth="1"/>
    <col min="11456" max="11456" width="11.6640625" style="60" customWidth="1"/>
    <col min="11457" max="11457" width="1.6640625" style="60" customWidth="1"/>
    <col min="11458" max="11458" width="11.6640625" style="60" customWidth="1"/>
    <col min="11459" max="11459" width="1.6640625" style="60" customWidth="1"/>
    <col min="11460" max="11460" width="11.6640625" style="60" customWidth="1"/>
    <col min="11461" max="11461" width="1.6640625" style="60" customWidth="1"/>
    <col min="11462" max="11462" width="11.6640625" style="60" customWidth="1"/>
    <col min="11463" max="11463" width="1.6640625" style="60" customWidth="1"/>
    <col min="11464" max="11464" width="11.6640625" style="60" customWidth="1"/>
    <col min="11465" max="11465" width="16" style="60" bestFit="1" customWidth="1"/>
    <col min="11466" max="11466" width="12.5546875" style="60" bestFit="1" customWidth="1"/>
    <col min="11467" max="11520" width="10.6640625" style="60"/>
    <col min="11521" max="11521" width="58.88671875" style="60" customWidth="1"/>
    <col min="11522" max="11522" width="8.109375" style="60" customWidth="1"/>
    <col min="11523" max="11523" width="1.5546875" style="60" customWidth="1"/>
    <col min="11524" max="11524" width="15.88671875" style="60" customWidth="1"/>
    <col min="11525" max="11525" width="1.5546875" style="60" customWidth="1"/>
    <col min="11526" max="11526" width="15.109375" style="60" customWidth="1"/>
    <col min="11527" max="11527" width="1.5546875" style="60" customWidth="1"/>
    <col min="11528" max="11528" width="13" style="60" customWidth="1"/>
    <col min="11529" max="11529" width="1.5546875" style="60" customWidth="1"/>
    <col min="11530" max="11530" width="16.44140625" style="60" bestFit="1" customWidth="1"/>
    <col min="11531" max="11531" width="2.109375" style="60" customWidth="1"/>
    <col min="11532" max="11532" width="17" style="60" bestFit="1" customWidth="1"/>
    <col min="11533" max="11533" width="1.88671875" style="60" customWidth="1"/>
    <col min="11534" max="11534" width="14.6640625" style="60" customWidth="1"/>
    <col min="11535" max="11535" width="1.5546875" style="60" customWidth="1"/>
    <col min="11536" max="11536" width="15.88671875" style="60" bestFit="1" customWidth="1"/>
    <col min="11537" max="11537" width="2" style="60" customWidth="1"/>
    <col min="11538" max="11538" width="16.88671875" style="60" bestFit="1" customWidth="1"/>
    <col min="11539" max="11539" width="13.5546875" style="60" bestFit="1" customWidth="1"/>
    <col min="11540" max="11704" width="10.6640625" style="60"/>
    <col min="11705" max="11705" width="69.6640625" style="60" customWidth="1"/>
    <col min="11706" max="11706" width="9.44140625" style="60" customWidth="1"/>
    <col min="11707" max="11707" width="1.6640625" style="60" customWidth="1"/>
    <col min="11708" max="11708" width="12" style="60" customWidth="1"/>
    <col min="11709" max="11709" width="1.6640625" style="60" customWidth="1"/>
    <col min="11710" max="11710" width="11.6640625" style="60" customWidth="1"/>
    <col min="11711" max="11711" width="1.6640625" style="60" customWidth="1"/>
    <col min="11712" max="11712" width="11.6640625" style="60" customWidth="1"/>
    <col min="11713" max="11713" width="1.6640625" style="60" customWidth="1"/>
    <col min="11714" max="11714" width="11.6640625" style="60" customWidth="1"/>
    <col min="11715" max="11715" width="1.6640625" style="60" customWidth="1"/>
    <col min="11716" max="11716" width="11.6640625" style="60" customWidth="1"/>
    <col min="11717" max="11717" width="1.6640625" style="60" customWidth="1"/>
    <col min="11718" max="11718" width="11.6640625" style="60" customWidth="1"/>
    <col min="11719" max="11719" width="1.6640625" style="60" customWidth="1"/>
    <col min="11720" max="11720" width="11.6640625" style="60" customWidth="1"/>
    <col min="11721" max="11721" width="16" style="60" bestFit="1" customWidth="1"/>
    <col min="11722" max="11722" width="12.5546875" style="60" bestFit="1" customWidth="1"/>
    <col min="11723" max="11776" width="10.6640625" style="60"/>
    <col min="11777" max="11777" width="58.88671875" style="60" customWidth="1"/>
    <col min="11778" max="11778" width="8.109375" style="60" customWidth="1"/>
    <col min="11779" max="11779" width="1.5546875" style="60" customWidth="1"/>
    <col min="11780" max="11780" width="15.88671875" style="60" customWidth="1"/>
    <col min="11781" max="11781" width="1.5546875" style="60" customWidth="1"/>
    <col min="11782" max="11782" width="15.109375" style="60" customWidth="1"/>
    <col min="11783" max="11783" width="1.5546875" style="60" customWidth="1"/>
    <col min="11784" max="11784" width="13" style="60" customWidth="1"/>
    <col min="11785" max="11785" width="1.5546875" style="60" customWidth="1"/>
    <col min="11786" max="11786" width="16.44140625" style="60" bestFit="1" customWidth="1"/>
    <col min="11787" max="11787" width="2.109375" style="60" customWidth="1"/>
    <col min="11788" max="11788" width="17" style="60" bestFit="1" customWidth="1"/>
    <col min="11789" max="11789" width="1.88671875" style="60" customWidth="1"/>
    <col min="11790" max="11790" width="14.6640625" style="60" customWidth="1"/>
    <col min="11791" max="11791" width="1.5546875" style="60" customWidth="1"/>
    <col min="11792" max="11792" width="15.88671875" style="60" bestFit="1" customWidth="1"/>
    <col min="11793" max="11793" width="2" style="60" customWidth="1"/>
    <col min="11794" max="11794" width="16.88671875" style="60" bestFit="1" customWidth="1"/>
    <col min="11795" max="11795" width="13.5546875" style="60" bestFit="1" customWidth="1"/>
    <col min="11796" max="11960" width="10.6640625" style="60"/>
    <col min="11961" max="11961" width="69.6640625" style="60" customWidth="1"/>
    <col min="11962" max="11962" width="9.44140625" style="60" customWidth="1"/>
    <col min="11963" max="11963" width="1.6640625" style="60" customWidth="1"/>
    <col min="11964" max="11964" width="12" style="60" customWidth="1"/>
    <col min="11965" max="11965" width="1.6640625" style="60" customWidth="1"/>
    <col min="11966" max="11966" width="11.6640625" style="60" customWidth="1"/>
    <col min="11967" max="11967" width="1.6640625" style="60" customWidth="1"/>
    <col min="11968" max="11968" width="11.6640625" style="60" customWidth="1"/>
    <col min="11969" max="11969" width="1.6640625" style="60" customWidth="1"/>
    <col min="11970" max="11970" width="11.6640625" style="60" customWidth="1"/>
    <col min="11971" max="11971" width="1.6640625" style="60" customWidth="1"/>
    <col min="11972" max="11972" width="11.6640625" style="60" customWidth="1"/>
    <col min="11973" max="11973" width="1.6640625" style="60" customWidth="1"/>
    <col min="11974" max="11974" width="11.6640625" style="60" customWidth="1"/>
    <col min="11975" max="11975" width="1.6640625" style="60" customWidth="1"/>
    <col min="11976" max="11976" width="11.6640625" style="60" customWidth="1"/>
    <col min="11977" max="11977" width="16" style="60" bestFit="1" customWidth="1"/>
    <col min="11978" max="11978" width="12.5546875" style="60" bestFit="1" customWidth="1"/>
    <col min="11979" max="12032" width="10.6640625" style="60"/>
    <col min="12033" max="12033" width="58.88671875" style="60" customWidth="1"/>
    <col min="12034" max="12034" width="8.109375" style="60" customWidth="1"/>
    <col min="12035" max="12035" width="1.5546875" style="60" customWidth="1"/>
    <col min="12036" max="12036" width="15.88671875" style="60" customWidth="1"/>
    <col min="12037" max="12037" width="1.5546875" style="60" customWidth="1"/>
    <col min="12038" max="12038" width="15.109375" style="60" customWidth="1"/>
    <col min="12039" max="12039" width="1.5546875" style="60" customWidth="1"/>
    <col min="12040" max="12040" width="13" style="60" customWidth="1"/>
    <col min="12041" max="12041" width="1.5546875" style="60" customWidth="1"/>
    <col min="12042" max="12042" width="16.44140625" style="60" bestFit="1" customWidth="1"/>
    <col min="12043" max="12043" width="2.109375" style="60" customWidth="1"/>
    <col min="12044" max="12044" width="17" style="60" bestFit="1" customWidth="1"/>
    <col min="12045" max="12045" width="1.88671875" style="60" customWidth="1"/>
    <col min="12046" max="12046" width="14.6640625" style="60" customWidth="1"/>
    <col min="12047" max="12047" width="1.5546875" style="60" customWidth="1"/>
    <col min="12048" max="12048" width="15.88671875" style="60" bestFit="1" customWidth="1"/>
    <col min="12049" max="12049" width="2" style="60" customWidth="1"/>
    <col min="12050" max="12050" width="16.88671875" style="60" bestFit="1" customWidth="1"/>
    <col min="12051" max="12051" width="13.5546875" style="60" bestFit="1" customWidth="1"/>
    <col min="12052" max="12216" width="10.6640625" style="60"/>
    <col min="12217" max="12217" width="69.6640625" style="60" customWidth="1"/>
    <col min="12218" max="12218" width="9.44140625" style="60" customWidth="1"/>
    <col min="12219" max="12219" width="1.6640625" style="60" customWidth="1"/>
    <col min="12220" max="12220" width="12" style="60" customWidth="1"/>
    <col min="12221" max="12221" width="1.6640625" style="60" customWidth="1"/>
    <col min="12222" max="12222" width="11.6640625" style="60" customWidth="1"/>
    <col min="12223" max="12223" width="1.6640625" style="60" customWidth="1"/>
    <col min="12224" max="12224" width="11.6640625" style="60" customWidth="1"/>
    <col min="12225" max="12225" width="1.6640625" style="60" customWidth="1"/>
    <col min="12226" max="12226" width="11.6640625" style="60" customWidth="1"/>
    <col min="12227" max="12227" width="1.6640625" style="60" customWidth="1"/>
    <col min="12228" max="12228" width="11.6640625" style="60" customWidth="1"/>
    <col min="12229" max="12229" width="1.6640625" style="60" customWidth="1"/>
    <col min="12230" max="12230" width="11.6640625" style="60" customWidth="1"/>
    <col min="12231" max="12231" width="1.6640625" style="60" customWidth="1"/>
    <col min="12232" max="12232" width="11.6640625" style="60" customWidth="1"/>
    <col min="12233" max="12233" width="16" style="60" bestFit="1" customWidth="1"/>
    <col min="12234" max="12234" width="12.5546875" style="60" bestFit="1" customWidth="1"/>
    <col min="12235" max="12288" width="10.6640625" style="60"/>
    <col min="12289" max="12289" width="58.88671875" style="60" customWidth="1"/>
    <col min="12290" max="12290" width="8.109375" style="60" customWidth="1"/>
    <col min="12291" max="12291" width="1.5546875" style="60" customWidth="1"/>
    <col min="12292" max="12292" width="15.88671875" style="60" customWidth="1"/>
    <col min="12293" max="12293" width="1.5546875" style="60" customWidth="1"/>
    <col min="12294" max="12294" width="15.109375" style="60" customWidth="1"/>
    <col min="12295" max="12295" width="1.5546875" style="60" customWidth="1"/>
    <col min="12296" max="12296" width="13" style="60" customWidth="1"/>
    <col min="12297" max="12297" width="1.5546875" style="60" customWidth="1"/>
    <col min="12298" max="12298" width="16.44140625" style="60" bestFit="1" customWidth="1"/>
    <col min="12299" max="12299" width="2.109375" style="60" customWidth="1"/>
    <col min="12300" max="12300" width="17" style="60" bestFit="1" customWidth="1"/>
    <col min="12301" max="12301" width="1.88671875" style="60" customWidth="1"/>
    <col min="12302" max="12302" width="14.6640625" style="60" customWidth="1"/>
    <col min="12303" max="12303" width="1.5546875" style="60" customWidth="1"/>
    <col min="12304" max="12304" width="15.88671875" style="60" bestFit="1" customWidth="1"/>
    <col min="12305" max="12305" width="2" style="60" customWidth="1"/>
    <col min="12306" max="12306" width="16.88671875" style="60" bestFit="1" customWidth="1"/>
    <col min="12307" max="12307" width="13.5546875" style="60" bestFit="1" customWidth="1"/>
    <col min="12308" max="12472" width="10.6640625" style="60"/>
    <col min="12473" max="12473" width="69.6640625" style="60" customWidth="1"/>
    <col min="12474" max="12474" width="9.44140625" style="60" customWidth="1"/>
    <col min="12475" max="12475" width="1.6640625" style="60" customWidth="1"/>
    <col min="12476" max="12476" width="12" style="60" customWidth="1"/>
    <col min="12477" max="12477" width="1.6640625" style="60" customWidth="1"/>
    <col min="12478" max="12478" width="11.6640625" style="60" customWidth="1"/>
    <col min="12479" max="12479" width="1.6640625" style="60" customWidth="1"/>
    <col min="12480" max="12480" width="11.6640625" style="60" customWidth="1"/>
    <col min="12481" max="12481" width="1.6640625" style="60" customWidth="1"/>
    <col min="12482" max="12482" width="11.6640625" style="60" customWidth="1"/>
    <col min="12483" max="12483" width="1.6640625" style="60" customWidth="1"/>
    <col min="12484" max="12484" width="11.6640625" style="60" customWidth="1"/>
    <col min="12485" max="12485" width="1.6640625" style="60" customWidth="1"/>
    <col min="12486" max="12486" width="11.6640625" style="60" customWidth="1"/>
    <col min="12487" max="12487" width="1.6640625" style="60" customWidth="1"/>
    <col min="12488" max="12488" width="11.6640625" style="60" customWidth="1"/>
    <col min="12489" max="12489" width="16" style="60" bestFit="1" customWidth="1"/>
    <col min="12490" max="12490" width="12.5546875" style="60" bestFit="1" customWidth="1"/>
    <col min="12491" max="12544" width="10.6640625" style="60"/>
    <col min="12545" max="12545" width="58.88671875" style="60" customWidth="1"/>
    <col min="12546" max="12546" width="8.109375" style="60" customWidth="1"/>
    <col min="12547" max="12547" width="1.5546875" style="60" customWidth="1"/>
    <col min="12548" max="12548" width="15.88671875" style="60" customWidth="1"/>
    <col min="12549" max="12549" width="1.5546875" style="60" customWidth="1"/>
    <col min="12550" max="12550" width="15.109375" style="60" customWidth="1"/>
    <col min="12551" max="12551" width="1.5546875" style="60" customWidth="1"/>
    <col min="12552" max="12552" width="13" style="60" customWidth="1"/>
    <col min="12553" max="12553" width="1.5546875" style="60" customWidth="1"/>
    <col min="12554" max="12554" width="16.44140625" style="60" bestFit="1" customWidth="1"/>
    <col min="12555" max="12555" width="2.109375" style="60" customWidth="1"/>
    <col min="12556" max="12556" width="17" style="60" bestFit="1" customWidth="1"/>
    <col min="12557" max="12557" width="1.88671875" style="60" customWidth="1"/>
    <col min="12558" max="12558" width="14.6640625" style="60" customWidth="1"/>
    <col min="12559" max="12559" width="1.5546875" style="60" customWidth="1"/>
    <col min="12560" max="12560" width="15.88671875" style="60" bestFit="1" customWidth="1"/>
    <col min="12561" max="12561" width="2" style="60" customWidth="1"/>
    <col min="12562" max="12562" width="16.88671875" style="60" bestFit="1" customWidth="1"/>
    <col min="12563" max="12563" width="13.5546875" style="60" bestFit="1" customWidth="1"/>
    <col min="12564" max="12728" width="10.6640625" style="60"/>
    <col min="12729" max="12729" width="69.6640625" style="60" customWidth="1"/>
    <col min="12730" max="12730" width="9.44140625" style="60" customWidth="1"/>
    <col min="12731" max="12731" width="1.6640625" style="60" customWidth="1"/>
    <col min="12732" max="12732" width="12" style="60" customWidth="1"/>
    <col min="12733" max="12733" width="1.6640625" style="60" customWidth="1"/>
    <col min="12734" max="12734" width="11.6640625" style="60" customWidth="1"/>
    <col min="12735" max="12735" width="1.6640625" style="60" customWidth="1"/>
    <col min="12736" max="12736" width="11.6640625" style="60" customWidth="1"/>
    <col min="12737" max="12737" width="1.6640625" style="60" customWidth="1"/>
    <col min="12738" max="12738" width="11.6640625" style="60" customWidth="1"/>
    <col min="12739" max="12739" width="1.6640625" style="60" customWidth="1"/>
    <col min="12740" max="12740" width="11.6640625" style="60" customWidth="1"/>
    <col min="12741" max="12741" width="1.6640625" style="60" customWidth="1"/>
    <col min="12742" max="12742" width="11.6640625" style="60" customWidth="1"/>
    <col min="12743" max="12743" width="1.6640625" style="60" customWidth="1"/>
    <col min="12744" max="12744" width="11.6640625" style="60" customWidth="1"/>
    <col min="12745" max="12745" width="16" style="60" bestFit="1" customWidth="1"/>
    <col min="12746" max="12746" width="12.5546875" style="60" bestFit="1" customWidth="1"/>
    <col min="12747" max="12800" width="10.6640625" style="60"/>
    <col min="12801" max="12801" width="58.88671875" style="60" customWidth="1"/>
    <col min="12802" max="12802" width="8.109375" style="60" customWidth="1"/>
    <col min="12803" max="12803" width="1.5546875" style="60" customWidth="1"/>
    <col min="12804" max="12804" width="15.88671875" style="60" customWidth="1"/>
    <col min="12805" max="12805" width="1.5546875" style="60" customWidth="1"/>
    <col min="12806" max="12806" width="15.109375" style="60" customWidth="1"/>
    <col min="12807" max="12807" width="1.5546875" style="60" customWidth="1"/>
    <col min="12808" max="12808" width="13" style="60" customWidth="1"/>
    <col min="12809" max="12809" width="1.5546875" style="60" customWidth="1"/>
    <col min="12810" max="12810" width="16.44140625" style="60" bestFit="1" customWidth="1"/>
    <col min="12811" max="12811" width="2.109375" style="60" customWidth="1"/>
    <col min="12812" max="12812" width="17" style="60" bestFit="1" customWidth="1"/>
    <col min="12813" max="12813" width="1.88671875" style="60" customWidth="1"/>
    <col min="12814" max="12814" width="14.6640625" style="60" customWidth="1"/>
    <col min="12815" max="12815" width="1.5546875" style="60" customWidth="1"/>
    <col min="12816" max="12816" width="15.88671875" style="60" bestFit="1" customWidth="1"/>
    <col min="12817" max="12817" width="2" style="60" customWidth="1"/>
    <col min="12818" max="12818" width="16.88671875" style="60" bestFit="1" customWidth="1"/>
    <col min="12819" max="12819" width="13.5546875" style="60" bestFit="1" customWidth="1"/>
    <col min="12820" max="12984" width="10.6640625" style="60"/>
    <col min="12985" max="12985" width="69.6640625" style="60" customWidth="1"/>
    <col min="12986" max="12986" width="9.44140625" style="60" customWidth="1"/>
    <col min="12987" max="12987" width="1.6640625" style="60" customWidth="1"/>
    <col min="12988" max="12988" width="12" style="60" customWidth="1"/>
    <col min="12989" max="12989" width="1.6640625" style="60" customWidth="1"/>
    <col min="12990" max="12990" width="11.6640625" style="60" customWidth="1"/>
    <col min="12991" max="12991" width="1.6640625" style="60" customWidth="1"/>
    <col min="12992" max="12992" width="11.6640625" style="60" customWidth="1"/>
    <col min="12993" max="12993" width="1.6640625" style="60" customWidth="1"/>
    <col min="12994" max="12994" width="11.6640625" style="60" customWidth="1"/>
    <col min="12995" max="12995" width="1.6640625" style="60" customWidth="1"/>
    <col min="12996" max="12996" width="11.6640625" style="60" customWidth="1"/>
    <col min="12997" max="12997" width="1.6640625" style="60" customWidth="1"/>
    <col min="12998" max="12998" width="11.6640625" style="60" customWidth="1"/>
    <col min="12999" max="12999" width="1.6640625" style="60" customWidth="1"/>
    <col min="13000" max="13000" width="11.6640625" style="60" customWidth="1"/>
    <col min="13001" max="13001" width="16" style="60" bestFit="1" customWidth="1"/>
    <col min="13002" max="13002" width="12.5546875" style="60" bestFit="1" customWidth="1"/>
    <col min="13003" max="13056" width="10.6640625" style="60"/>
    <col min="13057" max="13057" width="58.88671875" style="60" customWidth="1"/>
    <col min="13058" max="13058" width="8.109375" style="60" customWidth="1"/>
    <col min="13059" max="13059" width="1.5546875" style="60" customWidth="1"/>
    <col min="13060" max="13060" width="15.88671875" style="60" customWidth="1"/>
    <col min="13061" max="13061" width="1.5546875" style="60" customWidth="1"/>
    <col min="13062" max="13062" width="15.109375" style="60" customWidth="1"/>
    <col min="13063" max="13063" width="1.5546875" style="60" customWidth="1"/>
    <col min="13064" max="13064" width="13" style="60" customWidth="1"/>
    <col min="13065" max="13065" width="1.5546875" style="60" customWidth="1"/>
    <col min="13066" max="13066" width="16.44140625" style="60" bestFit="1" customWidth="1"/>
    <col min="13067" max="13067" width="2.109375" style="60" customWidth="1"/>
    <col min="13068" max="13068" width="17" style="60" bestFit="1" customWidth="1"/>
    <col min="13069" max="13069" width="1.88671875" style="60" customWidth="1"/>
    <col min="13070" max="13070" width="14.6640625" style="60" customWidth="1"/>
    <col min="13071" max="13071" width="1.5546875" style="60" customWidth="1"/>
    <col min="13072" max="13072" width="15.88671875" style="60" bestFit="1" customWidth="1"/>
    <col min="13073" max="13073" width="2" style="60" customWidth="1"/>
    <col min="13074" max="13074" width="16.88671875" style="60" bestFit="1" customWidth="1"/>
    <col min="13075" max="13075" width="13.5546875" style="60" bestFit="1" customWidth="1"/>
    <col min="13076" max="13240" width="10.6640625" style="60"/>
    <col min="13241" max="13241" width="69.6640625" style="60" customWidth="1"/>
    <col min="13242" max="13242" width="9.44140625" style="60" customWidth="1"/>
    <col min="13243" max="13243" width="1.6640625" style="60" customWidth="1"/>
    <col min="13244" max="13244" width="12" style="60" customWidth="1"/>
    <col min="13245" max="13245" width="1.6640625" style="60" customWidth="1"/>
    <col min="13246" max="13246" width="11.6640625" style="60" customWidth="1"/>
    <col min="13247" max="13247" width="1.6640625" style="60" customWidth="1"/>
    <col min="13248" max="13248" width="11.6640625" style="60" customWidth="1"/>
    <col min="13249" max="13249" width="1.6640625" style="60" customWidth="1"/>
    <col min="13250" max="13250" width="11.6640625" style="60" customWidth="1"/>
    <col min="13251" max="13251" width="1.6640625" style="60" customWidth="1"/>
    <col min="13252" max="13252" width="11.6640625" style="60" customWidth="1"/>
    <col min="13253" max="13253" width="1.6640625" style="60" customWidth="1"/>
    <col min="13254" max="13254" width="11.6640625" style="60" customWidth="1"/>
    <col min="13255" max="13255" width="1.6640625" style="60" customWidth="1"/>
    <col min="13256" max="13256" width="11.6640625" style="60" customWidth="1"/>
    <col min="13257" max="13257" width="16" style="60" bestFit="1" customWidth="1"/>
    <col min="13258" max="13258" width="12.5546875" style="60" bestFit="1" customWidth="1"/>
    <col min="13259" max="13312" width="10.6640625" style="60"/>
    <col min="13313" max="13313" width="58.88671875" style="60" customWidth="1"/>
    <col min="13314" max="13314" width="8.109375" style="60" customWidth="1"/>
    <col min="13315" max="13315" width="1.5546875" style="60" customWidth="1"/>
    <col min="13316" max="13316" width="15.88671875" style="60" customWidth="1"/>
    <col min="13317" max="13317" width="1.5546875" style="60" customWidth="1"/>
    <col min="13318" max="13318" width="15.109375" style="60" customWidth="1"/>
    <col min="13319" max="13319" width="1.5546875" style="60" customWidth="1"/>
    <col min="13320" max="13320" width="13" style="60" customWidth="1"/>
    <col min="13321" max="13321" width="1.5546875" style="60" customWidth="1"/>
    <col min="13322" max="13322" width="16.44140625" style="60" bestFit="1" customWidth="1"/>
    <col min="13323" max="13323" width="2.109375" style="60" customWidth="1"/>
    <col min="13324" max="13324" width="17" style="60" bestFit="1" customWidth="1"/>
    <col min="13325" max="13325" width="1.88671875" style="60" customWidth="1"/>
    <col min="13326" max="13326" width="14.6640625" style="60" customWidth="1"/>
    <col min="13327" max="13327" width="1.5546875" style="60" customWidth="1"/>
    <col min="13328" max="13328" width="15.88671875" style="60" bestFit="1" customWidth="1"/>
    <col min="13329" max="13329" width="2" style="60" customWidth="1"/>
    <col min="13330" max="13330" width="16.88671875" style="60" bestFit="1" customWidth="1"/>
    <col min="13331" max="13331" width="13.5546875" style="60" bestFit="1" customWidth="1"/>
    <col min="13332" max="13496" width="10.6640625" style="60"/>
    <col min="13497" max="13497" width="69.6640625" style="60" customWidth="1"/>
    <col min="13498" max="13498" width="9.44140625" style="60" customWidth="1"/>
    <col min="13499" max="13499" width="1.6640625" style="60" customWidth="1"/>
    <col min="13500" max="13500" width="12" style="60" customWidth="1"/>
    <col min="13501" max="13501" width="1.6640625" style="60" customWidth="1"/>
    <col min="13502" max="13502" width="11.6640625" style="60" customWidth="1"/>
    <col min="13503" max="13503" width="1.6640625" style="60" customWidth="1"/>
    <col min="13504" max="13504" width="11.6640625" style="60" customWidth="1"/>
    <col min="13505" max="13505" width="1.6640625" style="60" customWidth="1"/>
    <col min="13506" max="13506" width="11.6640625" style="60" customWidth="1"/>
    <col min="13507" max="13507" width="1.6640625" style="60" customWidth="1"/>
    <col min="13508" max="13508" width="11.6640625" style="60" customWidth="1"/>
    <col min="13509" max="13509" width="1.6640625" style="60" customWidth="1"/>
    <col min="13510" max="13510" width="11.6640625" style="60" customWidth="1"/>
    <col min="13511" max="13511" width="1.6640625" style="60" customWidth="1"/>
    <col min="13512" max="13512" width="11.6640625" style="60" customWidth="1"/>
    <col min="13513" max="13513" width="16" style="60" bestFit="1" customWidth="1"/>
    <col min="13514" max="13514" width="12.5546875" style="60" bestFit="1" customWidth="1"/>
    <col min="13515" max="13568" width="10.6640625" style="60"/>
    <col min="13569" max="13569" width="58.88671875" style="60" customWidth="1"/>
    <col min="13570" max="13570" width="8.109375" style="60" customWidth="1"/>
    <col min="13571" max="13571" width="1.5546875" style="60" customWidth="1"/>
    <col min="13572" max="13572" width="15.88671875" style="60" customWidth="1"/>
    <col min="13573" max="13573" width="1.5546875" style="60" customWidth="1"/>
    <col min="13574" max="13574" width="15.109375" style="60" customWidth="1"/>
    <col min="13575" max="13575" width="1.5546875" style="60" customWidth="1"/>
    <col min="13576" max="13576" width="13" style="60" customWidth="1"/>
    <col min="13577" max="13577" width="1.5546875" style="60" customWidth="1"/>
    <col min="13578" max="13578" width="16.44140625" style="60" bestFit="1" customWidth="1"/>
    <col min="13579" max="13579" width="2.109375" style="60" customWidth="1"/>
    <col min="13580" max="13580" width="17" style="60" bestFit="1" customWidth="1"/>
    <col min="13581" max="13581" width="1.88671875" style="60" customWidth="1"/>
    <col min="13582" max="13582" width="14.6640625" style="60" customWidth="1"/>
    <col min="13583" max="13583" width="1.5546875" style="60" customWidth="1"/>
    <col min="13584" max="13584" width="15.88671875" style="60" bestFit="1" customWidth="1"/>
    <col min="13585" max="13585" width="2" style="60" customWidth="1"/>
    <col min="13586" max="13586" width="16.88671875" style="60" bestFit="1" customWidth="1"/>
    <col min="13587" max="13587" width="13.5546875" style="60" bestFit="1" customWidth="1"/>
    <col min="13588" max="13752" width="10.6640625" style="60"/>
    <col min="13753" max="13753" width="69.6640625" style="60" customWidth="1"/>
    <col min="13754" max="13754" width="9.44140625" style="60" customWidth="1"/>
    <col min="13755" max="13755" width="1.6640625" style="60" customWidth="1"/>
    <col min="13756" max="13756" width="12" style="60" customWidth="1"/>
    <col min="13757" max="13757" width="1.6640625" style="60" customWidth="1"/>
    <col min="13758" max="13758" width="11.6640625" style="60" customWidth="1"/>
    <col min="13759" max="13759" width="1.6640625" style="60" customWidth="1"/>
    <col min="13760" max="13760" width="11.6640625" style="60" customWidth="1"/>
    <col min="13761" max="13761" width="1.6640625" style="60" customWidth="1"/>
    <col min="13762" max="13762" width="11.6640625" style="60" customWidth="1"/>
    <col min="13763" max="13763" width="1.6640625" style="60" customWidth="1"/>
    <col min="13764" max="13764" width="11.6640625" style="60" customWidth="1"/>
    <col min="13765" max="13765" width="1.6640625" style="60" customWidth="1"/>
    <col min="13766" max="13766" width="11.6640625" style="60" customWidth="1"/>
    <col min="13767" max="13767" width="1.6640625" style="60" customWidth="1"/>
    <col min="13768" max="13768" width="11.6640625" style="60" customWidth="1"/>
    <col min="13769" max="13769" width="16" style="60" bestFit="1" customWidth="1"/>
    <col min="13770" max="13770" width="12.5546875" style="60" bestFit="1" customWidth="1"/>
    <col min="13771" max="13824" width="10.6640625" style="60"/>
    <col min="13825" max="13825" width="58.88671875" style="60" customWidth="1"/>
    <col min="13826" max="13826" width="8.109375" style="60" customWidth="1"/>
    <col min="13827" max="13827" width="1.5546875" style="60" customWidth="1"/>
    <col min="13828" max="13828" width="15.88671875" style="60" customWidth="1"/>
    <col min="13829" max="13829" width="1.5546875" style="60" customWidth="1"/>
    <col min="13830" max="13830" width="15.109375" style="60" customWidth="1"/>
    <col min="13831" max="13831" width="1.5546875" style="60" customWidth="1"/>
    <col min="13832" max="13832" width="13" style="60" customWidth="1"/>
    <col min="13833" max="13833" width="1.5546875" style="60" customWidth="1"/>
    <col min="13834" max="13834" width="16.44140625" style="60" bestFit="1" customWidth="1"/>
    <col min="13835" max="13835" width="2.109375" style="60" customWidth="1"/>
    <col min="13836" max="13836" width="17" style="60" bestFit="1" customWidth="1"/>
    <col min="13837" max="13837" width="1.88671875" style="60" customWidth="1"/>
    <col min="13838" max="13838" width="14.6640625" style="60" customWidth="1"/>
    <col min="13839" max="13839" width="1.5546875" style="60" customWidth="1"/>
    <col min="13840" max="13840" width="15.88671875" style="60" bestFit="1" customWidth="1"/>
    <col min="13841" max="13841" width="2" style="60" customWidth="1"/>
    <col min="13842" max="13842" width="16.88671875" style="60" bestFit="1" customWidth="1"/>
    <col min="13843" max="13843" width="13.5546875" style="60" bestFit="1" customWidth="1"/>
    <col min="13844" max="14008" width="10.6640625" style="60"/>
    <col min="14009" max="14009" width="69.6640625" style="60" customWidth="1"/>
    <col min="14010" max="14010" width="9.44140625" style="60" customWidth="1"/>
    <col min="14011" max="14011" width="1.6640625" style="60" customWidth="1"/>
    <col min="14012" max="14012" width="12" style="60" customWidth="1"/>
    <col min="14013" max="14013" width="1.6640625" style="60" customWidth="1"/>
    <col min="14014" max="14014" width="11.6640625" style="60" customWidth="1"/>
    <col min="14015" max="14015" width="1.6640625" style="60" customWidth="1"/>
    <col min="14016" max="14016" width="11.6640625" style="60" customWidth="1"/>
    <col min="14017" max="14017" width="1.6640625" style="60" customWidth="1"/>
    <col min="14018" max="14018" width="11.6640625" style="60" customWidth="1"/>
    <col min="14019" max="14019" width="1.6640625" style="60" customWidth="1"/>
    <col min="14020" max="14020" width="11.6640625" style="60" customWidth="1"/>
    <col min="14021" max="14021" width="1.6640625" style="60" customWidth="1"/>
    <col min="14022" max="14022" width="11.6640625" style="60" customWidth="1"/>
    <col min="14023" max="14023" width="1.6640625" style="60" customWidth="1"/>
    <col min="14024" max="14024" width="11.6640625" style="60" customWidth="1"/>
    <col min="14025" max="14025" width="16" style="60" bestFit="1" customWidth="1"/>
    <col min="14026" max="14026" width="12.5546875" style="60" bestFit="1" customWidth="1"/>
    <col min="14027" max="14080" width="10.6640625" style="60"/>
    <col min="14081" max="14081" width="58.88671875" style="60" customWidth="1"/>
    <col min="14082" max="14082" width="8.109375" style="60" customWidth="1"/>
    <col min="14083" max="14083" width="1.5546875" style="60" customWidth="1"/>
    <col min="14084" max="14084" width="15.88671875" style="60" customWidth="1"/>
    <col min="14085" max="14085" width="1.5546875" style="60" customWidth="1"/>
    <col min="14086" max="14086" width="15.109375" style="60" customWidth="1"/>
    <col min="14087" max="14087" width="1.5546875" style="60" customWidth="1"/>
    <col min="14088" max="14088" width="13" style="60" customWidth="1"/>
    <col min="14089" max="14089" width="1.5546875" style="60" customWidth="1"/>
    <col min="14090" max="14090" width="16.44140625" style="60" bestFit="1" customWidth="1"/>
    <col min="14091" max="14091" width="2.109375" style="60" customWidth="1"/>
    <col min="14092" max="14092" width="17" style="60" bestFit="1" customWidth="1"/>
    <col min="14093" max="14093" width="1.88671875" style="60" customWidth="1"/>
    <col min="14094" max="14094" width="14.6640625" style="60" customWidth="1"/>
    <col min="14095" max="14095" width="1.5546875" style="60" customWidth="1"/>
    <col min="14096" max="14096" width="15.88671875" style="60" bestFit="1" customWidth="1"/>
    <col min="14097" max="14097" width="2" style="60" customWidth="1"/>
    <col min="14098" max="14098" width="16.88671875" style="60" bestFit="1" customWidth="1"/>
    <col min="14099" max="14099" width="13.5546875" style="60" bestFit="1" customWidth="1"/>
    <col min="14100" max="14264" width="10.6640625" style="60"/>
    <col min="14265" max="14265" width="69.6640625" style="60" customWidth="1"/>
    <col min="14266" max="14266" width="9.44140625" style="60" customWidth="1"/>
    <col min="14267" max="14267" width="1.6640625" style="60" customWidth="1"/>
    <col min="14268" max="14268" width="12" style="60" customWidth="1"/>
    <col min="14269" max="14269" width="1.6640625" style="60" customWidth="1"/>
    <col min="14270" max="14270" width="11.6640625" style="60" customWidth="1"/>
    <col min="14271" max="14271" width="1.6640625" style="60" customWidth="1"/>
    <col min="14272" max="14272" width="11.6640625" style="60" customWidth="1"/>
    <col min="14273" max="14273" width="1.6640625" style="60" customWidth="1"/>
    <col min="14274" max="14274" width="11.6640625" style="60" customWidth="1"/>
    <col min="14275" max="14275" width="1.6640625" style="60" customWidth="1"/>
    <col min="14276" max="14276" width="11.6640625" style="60" customWidth="1"/>
    <col min="14277" max="14277" width="1.6640625" style="60" customWidth="1"/>
    <col min="14278" max="14278" width="11.6640625" style="60" customWidth="1"/>
    <col min="14279" max="14279" width="1.6640625" style="60" customWidth="1"/>
    <col min="14280" max="14280" width="11.6640625" style="60" customWidth="1"/>
    <col min="14281" max="14281" width="16" style="60" bestFit="1" customWidth="1"/>
    <col min="14282" max="14282" width="12.5546875" style="60" bestFit="1" customWidth="1"/>
    <col min="14283" max="14336" width="10.6640625" style="60"/>
    <col min="14337" max="14337" width="58.88671875" style="60" customWidth="1"/>
    <col min="14338" max="14338" width="8.109375" style="60" customWidth="1"/>
    <col min="14339" max="14339" width="1.5546875" style="60" customWidth="1"/>
    <col min="14340" max="14340" width="15.88671875" style="60" customWidth="1"/>
    <col min="14341" max="14341" width="1.5546875" style="60" customWidth="1"/>
    <col min="14342" max="14342" width="15.109375" style="60" customWidth="1"/>
    <col min="14343" max="14343" width="1.5546875" style="60" customWidth="1"/>
    <col min="14344" max="14344" width="13" style="60" customWidth="1"/>
    <col min="14345" max="14345" width="1.5546875" style="60" customWidth="1"/>
    <col min="14346" max="14346" width="16.44140625" style="60" bestFit="1" customWidth="1"/>
    <col min="14347" max="14347" width="2.109375" style="60" customWidth="1"/>
    <col min="14348" max="14348" width="17" style="60" bestFit="1" customWidth="1"/>
    <col min="14349" max="14349" width="1.88671875" style="60" customWidth="1"/>
    <col min="14350" max="14350" width="14.6640625" style="60" customWidth="1"/>
    <col min="14351" max="14351" width="1.5546875" style="60" customWidth="1"/>
    <col min="14352" max="14352" width="15.88671875" style="60" bestFit="1" customWidth="1"/>
    <col min="14353" max="14353" width="2" style="60" customWidth="1"/>
    <col min="14354" max="14354" width="16.88671875" style="60" bestFit="1" customWidth="1"/>
    <col min="14355" max="14355" width="13.5546875" style="60" bestFit="1" customWidth="1"/>
    <col min="14356" max="14520" width="10.6640625" style="60"/>
    <col min="14521" max="14521" width="69.6640625" style="60" customWidth="1"/>
    <col min="14522" max="14522" width="9.44140625" style="60" customWidth="1"/>
    <col min="14523" max="14523" width="1.6640625" style="60" customWidth="1"/>
    <col min="14524" max="14524" width="12" style="60" customWidth="1"/>
    <col min="14525" max="14525" width="1.6640625" style="60" customWidth="1"/>
    <col min="14526" max="14526" width="11.6640625" style="60" customWidth="1"/>
    <col min="14527" max="14527" width="1.6640625" style="60" customWidth="1"/>
    <col min="14528" max="14528" width="11.6640625" style="60" customWidth="1"/>
    <col min="14529" max="14529" width="1.6640625" style="60" customWidth="1"/>
    <col min="14530" max="14530" width="11.6640625" style="60" customWidth="1"/>
    <col min="14531" max="14531" width="1.6640625" style="60" customWidth="1"/>
    <col min="14532" max="14532" width="11.6640625" style="60" customWidth="1"/>
    <col min="14533" max="14533" width="1.6640625" style="60" customWidth="1"/>
    <col min="14534" max="14534" width="11.6640625" style="60" customWidth="1"/>
    <col min="14535" max="14535" width="1.6640625" style="60" customWidth="1"/>
    <col min="14536" max="14536" width="11.6640625" style="60" customWidth="1"/>
    <col min="14537" max="14537" width="16" style="60" bestFit="1" customWidth="1"/>
    <col min="14538" max="14538" width="12.5546875" style="60" bestFit="1" customWidth="1"/>
    <col min="14539" max="14592" width="10.6640625" style="60"/>
    <col min="14593" max="14593" width="58.88671875" style="60" customWidth="1"/>
    <col min="14594" max="14594" width="8.109375" style="60" customWidth="1"/>
    <col min="14595" max="14595" width="1.5546875" style="60" customWidth="1"/>
    <col min="14596" max="14596" width="15.88671875" style="60" customWidth="1"/>
    <col min="14597" max="14597" width="1.5546875" style="60" customWidth="1"/>
    <col min="14598" max="14598" width="15.109375" style="60" customWidth="1"/>
    <col min="14599" max="14599" width="1.5546875" style="60" customWidth="1"/>
    <col min="14600" max="14600" width="13" style="60" customWidth="1"/>
    <col min="14601" max="14601" width="1.5546875" style="60" customWidth="1"/>
    <col min="14602" max="14602" width="16.44140625" style="60" bestFit="1" customWidth="1"/>
    <col min="14603" max="14603" width="2.109375" style="60" customWidth="1"/>
    <col min="14604" max="14604" width="17" style="60" bestFit="1" customWidth="1"/>
    <col min="14605" max="14605" width="1.88671875" style="60" customWidth="1"/>
    <col min="14606" max="14606" width="14.6640625" style="60" customWidth="1"/>
    <col min="14607" max="14607" width="1.5546875" style="60" customWidth="1"/>
    <col min="14608" max="14608" width="15.88671875" style="60" bestFit="1" customWidth="1"/>
    <col min="14609" max="14609" width="2" style="60" customWidth="1"/>
    <col min="14610" max="14610" width="16.88671875" style="60" bestFit="1" customWidth="1"/>
    <col min="14611" max="14611" width="13.5546875" style="60" bestFit="1" customWidth="1"/>
    <col min="14612" max="14776" width="10.6640625" style="60"/>
    <col min="14777" max="14777" width="69.6640625" style="60" customWidth="1"/>
    <col min="14778" max="14778" width="9.44140625" style="60" customWidth="1"/>
    <col min="14779" max="14779" width="1.6640625" style="60" customWidth="1"/>
    <col min="14780" max="14780" width="12" style="60" customWidth="1"/>
    <col min="14781" max="14781" width="1.6640625" style="60" customWidth="1"/>
    <col min="14782" max="14782" width="11.6640625" style="60" customWidth="1"/>
    <col min="14783" max="14783" width="1.6640625" style="60" customWidth="1"/>
    <col min="14784" max="14784" width="11.6640625" style="60" customWidth="1"/>
    <col min="14785" max="14785" width="1.6640625" style="60" customWidth="1"/>
    <col min="14786" max="14786" width="11.6640625" style="60" customWidth="1"/>
    <col min="14787" max="14787" width="1.6640625" style="60" customWidth="1"/>
    <col min="14788" max="14788" width="11.6640625" style="60" customWidth="1"/>
    <col min="14789" max="14789" width="1.6640625" style="60" customWidth="1"/>
    <col min="14790" max="14790" width="11.6640625" style="60" customWidth="1"/>
    <col min="14791" max="14791" width="1.6640625" style="60" customWidth="1"/>
    <col min="14792" max="14792" width="11.6640625" style="60" customWidth="1"/>
    <col min="14793" max="14793" width="16" style="60" bestFit="1" customWidth="1"/>
    <col min="14794" max="14794" width="12.5546875" style="60" bestFit="1" customWidth="1"/>
    <col min="14795" max="14848" width="10.6640625" style="60"/>
    <col min="14849" max="14849" width="58.88671875" style="60" customWidth="1"/>
    <col min="14850" max="14850" width="8.109375" style="60" customWidth="1"/>
    <col min="14851" max="14851" width="1.5546875" style="60" customWidth="1"/>
    <col min="14852" max="14852" width="15.88671875" style="60" customWidth="1"/>
    <col min="14853" max="14853" width="1.5546875" style="60" customWidth="1"/>
    <col min="14854" max="14854" width="15.109375" style="60" customWidth="1"/>
    <col min="14855" max="14855" width="1.5546875" style="60" customWidth="1"/>
    <col min="14856" max="14856" width="13" style="60" customWidth="1"/>
    <col min="14857" max="14857" width="1.5546875" style="60" customWidth="1"/>
    <col min="14858" max="14858" width="16.44140625" style="60" bestFit="1" customWidth="1"/>
    <col min="14859" max="14859" width="2.109375" style="60" customWidth="1"/>
    <col min="14860" max="14860" width="17" style="60" bestFit="1" customWidth="1"/>
    <col min="14861" max="14861" width="1.88671875" style="60" customWidth="1"/>
    <col min="14862" max="14862" width="14.6640625" style="60" customWidth="1"/>
    <col min="14863" max="14863" width="1.5546875" style="60" customWidth="1"/>
    <col min="14864" max="14864" width="15.88671875" style="60" bestFit="1" customWidth="1"/>
    <col min="14865" max="14865" width="2" style="60" customWidth="1"/>
    <col min="14866" max="14866" width="16.88671875" style="60" bestFit="1" customWidth="1"/>
    <col min="14867" max="14867" width="13.5546875" style="60" bestFit="1" customWidth="1"/>
    <col min="14868" max="15032" width="10.6640625" style="60"/>
    <col min="15033" max="15033" width="69.6640625" style="60" customWidth="1"/>
    <col min="15034" max="15034" width="9.44140625" style="60" customWidth="1"/>
    <col min="15035" max="15035" width="1.6640625" style="60" customWidth="1"/>
    <col min="15036" max="15036" width="12" style="60" customWidth="1"/>
    <col min="15037" max="15037" width="1.6640625" style="60" customWidth="1"/>
    <col min="15038" max="15038" width="11.6640625" style="60" customWidth="1"/>
    <col min="15039" max="15039" width="1.6640625" style="60" customWidth="1"/>
    <col min="15040" max="15040" width="11.6640625" style="60" customWidth="1"/>
    <col min="15041" max="15041" width="1.6640625" style="60" customWidth="1"/>
    <col min="15042" max="15042" width="11.6640625" style="60" customWidth="1"/>
    <col min="15043" max="15043" width="1.6640625" style="60" customWidth="1"/>
    <col min="15044" max="15044" width="11.6640625" style="60" customWidth="1"/>
    <col min="15045" max="15045" width="1.6640625" style="60" customWidth="1"/>
    <col min="15046" max="15046" width="11.6640625" style="60" customWidth="1"/>
    <col min="15047" max="15047" width="1.6640625" style="60" customWidth="1"/>
    <col min="15048" max="15048" width="11.6640625" style="60" customWidth="1"/>
    <col min="15049" max="15049" width="16" style="60" bestFit="1" customWidth="1"/>
    <col min="15050" max="15050" width="12.5546875" style="60" bestFit="1" customWidth="1"/>
    <col min="15051" max="15104" width="10.6640625" style="60"/>
    <col min="15105" max="15105" width="58.88671875" style="60" customWidth="1"/>
    <col min="15106" max="15106" width="8.109375" style="60" customWidth="1"/>
    <col min="15107" max="15107" width="1.5546875" style="60" customWidth="1"/>
    <col min="15108" max="15108" width="15.88671875" style="60" customWidth="1"/>
    <col min="15109" max="15109" width="1.5546875" style="60" customWidth="1"/>
    <col min="15110" max="15110" width="15.109375" style="60" customWidth="1"/>
    <col min="15111" max="15111" width="1.5546875" style="60" customWidth="1"/>
    <col min="15112" max="15112" width="13" style="60" customWidth="1"/>
    <col min="15113" max="15113" width="1.5546875" style="60" customWidth="1"/>
    <col min="15114" max="15114" width="16.44140625" style="60" bestFit="1" customWidth="1"/>
    <col min="15115" max="15115" width="2.109375" style="60" customWidth="1"/>
    <col min="15116" max="15116" width="17" style="60" bestFit="1" customWidth="1"/>
    <col min="15117" max="15117" width="1.88671875" style="60" customWidth="1"/>
    <col min="15118" max="15118" width="14.6640625" style="60" customWidth="1"/>
    <col min="15119" max="15119" width="1.5546875" style="60" customWidth="1"/>
    <col min="15120" max="15120" width="15.88671875" style="60" bestFit="1" customWidth="1"/>
    <col min="15121" max="15121" width="2" style="60" customWidth="1"/>
    <col min="15122" max="15122" width="16.88671875" style="60" bestFit="1" customWidth="1"/>
    <col min="15123" max="15123" width="13.5546875" style="60" bestFit="1" customWidth="1"/>
    <col min="15124" max="15288" width="10.6640625" style="60"/>
    <col min="15289" max="15289" width="69.6640625" style="60" customWidth="1"/>
    <col min="15290" max="15290" width="9.44140625" style="60" customWidth="1"/>
    <col min="15291" max="15291" width="1.6640625" style="60" customWidth="1"/>
    <col min="15292" max="15292" width="12" style="60" customWidth="1"/>
    <col min="15293" max="15293" width="1.6640625" style="60" customWidth="1"/>
    <col min="15294" max="15294" width="11.6640625" style="60" customWidth="1"/>
    <col min="15295" max="15295" width="1.6640625" style="60" customWidth="1"/>
    <col min="15296" max="15296" width="11.6640625" style="60" customWidth="1"/>
    <col min="15297" max="15297" width="1.6640625" style="60" customWidth="1"/>
    <col min="15298" max="15298" width="11.6640625" style="60" customWidth="1"/>
    <col min="15299" max="15299" width="1.6640625" style="60" customWidth="1"/>
    <col min="15300" max="15300" width="11.6640625" style="60" customWidth="1"/>
    <col min="15301" max="15301" width="1.6640625" style="60" customWidth="1"/>
    <col min="15302" max="15302" width="11.6640625" style="60" customWidth="1"/>
    <col min="15303" max="15303" width="1.6640625" style="60" customWidth="1"/>
    <col min="15304" max="15304" width="11.6640625" style="60" customWidth="1"/>
    <col min="15305" max="15305" width="16" style="60" bestFit="1" customWidth="1"/>
    <col min="15306" max="15306" width="12.5546875" style="60" bestFit="1" customWidth="1"/>
    <col min="15307" max="15360" width="10.6640625" style="60"/>
    <col min="15361" max="15361" width="58.88671875" style="60" customWidth="1"/>
    <col min="15362" max="15362" width="8.109375" style="60" customWidth="1"/>
    <col min="15363" max="15363" width="1.5546875" style="60" customWidth="1"/>
    <col min="15364" max="15364" width="15.88671875" style="60" customWidth="1"/>
    <col min="15365" max="15365" width="1.5546875" style="60" customWidth="1"/>
    <col min="15366" max="15366" width="15.109375" style="60" customWidth="1"/>
    <col min="15367" max="15367" width="1.5546875" style="60" customWidth="1"/>
    <col min="15368" max="15368" width="13" style="60" customWidth="1"/>
    <col min="15369" max="15369" width="1.5546875" style="60" customWidth="1"/>
    <col min="15370" max="15370" width="16.44140625" style="60" bestFit="1" customWidth="1"/>
    <col min="15371" max="15371" width="2.109375" style="60" customWidth="1"/>
    <col min="15372" max="15372" width="17" style="60" bestFit="1" customWidth="1"/>
    <col min="15373" max="15373" width="1.88671875" style="60" customWidth="1"/>
    <col min="15374" max="15374" width="14.6640625" style="60" customWidth="1"/>
    <col min="15375" max="15375" width="1.5546875" style="60" customWidth="1"/>
    <col min="15376" max="15376" width="15.88671875" style="60" bestFit="1" customWidth="1"/>
    <col min="15377" max="15377" width="2" style="60" customWidth="1"/>
    <col min="15378" max="15378" width="16.88671875" style="60" bestFit="1" customWidth="1"/>
    <col min="15379" max="15379" width="13.5546875" style="60" bestFit="1" customWidth="1"/>
    <col min="15380" max="15544" width="10.6640625" style="60"/>
    <col min="15545" max="15545" width="69.6640625" style="60" customWidth="1"/>
    <col min="15546" max="15546" width="9.44140625" style="60" customWidth="1"/>
    <col min="15547" max="15547" width="1.6640625" style="60" customWidth="1"/>
    <col min="15548" max="15548" width="12" style="60" customWidth="1"/>
    <col min="15549" max="15549" width="1.6640625" style="60" customWidth="1"/>
    <col min="15550" max="15550" width="11.6640625" style="60" customWidth="1"/>
    <col min="15551" max="15551" width="1.6640625" style="60" customWidth="1"/>
    <col min="15552" max="15552" width="11.6640625" style="60" customWidth="1"/>
    <col min="15553" max="15553" width="1.6640625" style="60" customWidth="1"/>
    <col min="15554" max="15554" width="11.6640625" style="60" customWidth="1"/>
    <col min="15555" max="15555" width="1.6640625" style="60" customWidth="1"/>
    <col min="15556" max="15556" width="11.6640625" style="60" customWidth="1"/>
    <col min="15557" max="15557" width="1.6640625" style="60" customWidth="1"/>
    <col min="15558" max="15558" width="11.6640625" style="60" customWidth="1"/>
    <col min="15559" max="15559" width="1.6640625" style="60" customWidth="1"/>
    <col min="15560" max="15560" width="11.6640625" style="60" customWidth="1"/>
    <col min="15561" max="15561" width="16" style="60" bestFit="1" customWidth="1"/>
    <col min="15562" max="15562" width="12.5546875" style="60" bestFit="1" customWidth="1"/>
    <col min="15563" max="15616" width="10.6640625" style="60"/>
    <col min="15617" max="15617" width="58.88671875" style="60" customWidth="1"/>
    <col min="15618" max="15618" width="8.109375" style="60" customWidth="1"/>
    <col min="15619" max="15619" width="1.5546875" style="60" customWidth="1"/>
    <col min="15620" max="15620" width="15.88671875" style="60" customWidth="1"/>
    <col min="15621" max="15621" width="1.5546875" style="60" customWidth="1"/>
    <col min="15622" max="15622" width="15.109375" style="60" customWidth="1"/>
    <col min="15623" max="15623" width="1.5546875" style="60" customWidth="1"/>
    <col min="15624" max="15624" width="13" style="60" customWidth="1"/>
    <col min="15625" max="15625" width="1.5546875" style="60" customWidth="1"/>
    <col min="15626" max="15626" width="16.44140625" style="60" bestFit="1" customWidth="1"/>
    <col min="15627" max="15627" width="2.109375" style="60" customWidth="1"/>
    <col min="15628" max="15628" width="17" style="60" bestFit="1" customWidth="1"/>
    <col min="15629" max="15629" width="1.88671875" style="60" customWidth="1"/>
    <col min="15630" max="15630" width="14.6640625" style="60" customWidth="1"/>
    <col min="15631" max="15631" width="1.5546875" style="60" customWidth="1"/>
    <col min="15632" max="15632" width="15.88671875" style="60" bestFit="1" customWidth="1"/>
    <col min="15633" max="15633" width="2" style="60" customWidth="1"/>
    <col min="15634" max="15634" width="16.88671875" style="60" bestFit="1" customWidth="1"/>
    <col min="15635" max="15635" width="13.5546875" style="60" bestFit="1" customWidth="1"/>
    <col min="15636" max="15800" width="10.6640625" style="60"/>
    <col min="15801" max="15801" width="69.6640625" style="60" customWidth="1"/>
    <col min="15802" max="15802" width="9.44140625" style="60" customWidth="1"/>
    <col min="15803" max="15803" width="1.6640625" style="60" customWidth="1"/>
    <col min="15804" max="15804" width="12" style="60" customWidth="1"/>
    <col min="15805" max="15805" width="1.6640625" style="60" customWidth="1"/>
    <col min="15806" max="15806" width="11.6640625" style="60" customWidth="1"/>
    <col min="15807" max="15807" width="1.6640625" style="60" customWidth="1"/>
    <col min="15808" max="15808" width="11.6640625" style="60" customWidth="1"/>
    <col min="15809" max="15809" width="1.6640625" style="60" customWidth="1"/>
    <col min="15810" max="15810" width="11.6640625" style="60" customWidth="1"/>
    <col min="15811" max="15811" width="1.6640625" style="60" customWidth="1"/>
    <col min="15812" max="15812" width="11.6640625" style="60" customWidth="1"/>
    <col min="15813" max="15813" width="1.6640625" style="60" customWidth="1"/>
    <col min="15814" max="15814" width="11.6640625" style="60" customWidth="1"/>
    <col min="15815" max="15815" width="1.6640625" style="60" customWidth="1"/>
    <col min="15816" max="15816" width="11.6640625" style="60" customWidth="1"/>
    <col min="15817" max="15817" width="16" style="60" bestFit="1" customWidth="1"/>
    <col min="15818" max="15818" width="12.5546875" style="60" bestFit="1" customWidth="1"/>
    <col min="15819" max="15872" width="10.6640625" style="60"/>
    <col min="15873" max="15873" width="58.88671875" style="60" customWidth="1"/>
    <col min="15874" max="15874" width="8.109375" style="60" customWidth="1"/>
    <col min="15875" max="15875" width="1.5546875" style="60" customWidth="1"/>
    <col min="15876" max="15876" width="15.88671875" style="60" customWidth="1"/>
    <col min="15877" max="15877" width="1.5546875" style="60" customWidth="1"/>
    <col min="15878" max="15878" width="15.109375" style="60" customWidth="1"/>
    <col min="15879" max="15879" width="1.5546875" style="60" customWidth="1"/>
    <col min="15880" max="15880" width="13" style="60" customWidth="1"/>
    <col min="15881" max="15881" width="1.5546875" style="60" customWidth="1"/>
    <col min="15882" max="15882" width="16.44140625" style="60" bestFit="1" customWidth="1"/>
    <col min="15883" max="15883" width="2.109375" style="60" customWidth="1"/>
    <col min="15884" max="15884" width="17" style="60" bestFit="1" customWidth="1"/>
    <col min="15885" max="15885" width="1.88671875" style="60" customWidth="1"/>
    <col min="15886" max="15886" width="14.6640625" style="60" customWidth="1"/>
    <col min="15887" max="15887" width="1.5546875" style="60" customWidth="1"/>
    <col min="15888" max="15888" width="15.88671875" style="60" bestFit="1" customWidth="1"/>
    <col min="15889" max="15889" width="2" style="60" customWidth="1"/>
    <col min="15890" max="15890" width="16.88671875" style="60" bestFit="1" customWidth="1"/>
    <col min="15891" max="15891" width="13.5546875" style="60" bestFit="1" customWidth="1"/>
    <col min="15892" max="16056" width="10.6640625" style="60"/>
    <col min="16057" max="16057" width="69.6640625" style="60" customWidth="1"/>
    <col min="16058" max="16058" width="9.44140625" style="60" customWidth="1"/>
    <col min="16059" max="16059" width="1.6640625" style="60" customWidth="1"/>
    <col min="16060" max="16060" width="12" style="60" customWidth="1"/>
    <col min="16061" max="16061" width="1.6640625" style="60" customWidth="1"/>
    <col min="16062" max="16062" width="11.6640625" style="60" customWidth="1"/>
    <col min="16063" max="16063" width="1.6640625" style="60" customWidth="1"/>
    <col min="16064" max="16064" width="11.6640625" style="60" customWidth="1"/>
    <col min="16065" max="16065" width="1.6640625" style="60" customWidth="1"/>
    <col min="16066" max="16066" width="11.6640625" style="60" customWidth="1"/>
    <col min="16067" max="16067" width="1.6640625" style="60" customWidth="1"/>
    <col min="16068" max="16068" width="11.6640625" style="60" customWidth="1"/>
    <col min="16069" max="16069" width="1.6640625" style="60" customWidth="1"/>
    <col min="16070" max="16070" width="11.6640625" style="60" customWidth="1"/>
    <col min="16071" max="16071" width="1.6640625" style="60" customWidth="1"/>
    <col min="16072" max="16072" width="11.6640625" style="60" customWidth="1"/>
    <col min="16073" max="16073" width="16" style="60" bestFit="1" customWidth="1"/>
    <col min="16074" max="16074" width="12.5546875" style="60" bestFit="1" customWidth="1"/>
    <col min="16075" max="16128" width="10.6640625" style="60"/>
    <col min="16129" max="16129" width="58.88671875" style="60" customWidth="1"/>
    <col min="16130" max="16130" width="8.109375" style="60" customWidth="1"/>
    <col min="16131" max="16131" width="1.5546875" style="60" customWidth="1"/>
    <col min="16132" max="16132" width="15.88671875" style="60" customWidth="1"/>
    <col min="16133" max="16133" width="1.5546875" style="60" customWidth="1"/>
    <col min="16134" max="16134" width="15.109375" style="60" customWidth="1"/>
    <col min="16135" max="16135" width="1.5546875" style="60" customWidth="1"/>
    <col min="16136" max="16136" width="13" style="60" customWidth="1"/>
    <col min="16137" max="16137" width="1.5546875" style="60" customWidth="1"/>
    <col min="16138" max="16138" width="16.44140625" style="60" bestFit="1" customWidth="1"/>
    <col min="16139" max="16139" width="2.109375" style="60" customWidth="1"/>
    <col min="16140" max="16140" width="17" style="60" bestFit="1" customWidth="1"/>
    <col min="16141" max="16141" width="1.88671875" style="60" customWidth="1"/>
    <col min="16142" max="16142" width="14.6640625" style="60" customWidth="1"/>
    <col min="16143" max="16143" width="1.5546875" style="60" customWidth="1"/>
    <col min="16144" max="16144" width="15.88671875" style="60" bestFit="1" customWidth="1"/>
    <col min="16145" max="16145" width="2" style="60" customWidth="1"/>
    <col min="16146" max="16146" width="16.88671875" style="60" bestFit="1" customWidth="1"/>
    <col min="16147" max="16147" width="13.5546875" style="60" bestFit="1" customWidth="1"/>
    <col min="16148" max="16312" width="10.6640625" style="60"/>
    <col min="16313" max="16313" width="69.6640625" style="60" customWidth="1"/>
    <col min="16314" max="16314" width="9.44140625" style="60" customWidth="1"/>
    <col min="16315" max="16315" width="1.6640625" style="60" customWidth="1"/>
    <col min="16316" max="16316" width="12" style="60" customWidth="1"/>
    <col min="16317" max="16317" width="1.6640625" style="60" customWidth="1"/>
    <col min="16318" max="16318" width="11.6640625" style="60" customWidth="1"/>
    <col min="16319" max="16319" width="1.6640625" style="60" customWidth="1"/>
    <col min="16320" max="16320" width="11.6640625" style="60" customWidth="1"/>
    <col min="16321" max="16321" width="1.6640625" style="60" customWidth="1"/>
    <col min="16322" max="16322" width="11.6640625" style="60" customWidth="1"/>
    <col min="16323" max="16323" width="1.6640625" style="60" customWidth="1"/>
    <col min="16324" max="16324" width="11.6640625" style="60" customWidth="1"/>
    <col min="16325" max="16325" width="1.6640625" style="60" customWidth="1"/>
    <col min="16326" max="16326" width="11.6640625" style="60" customWidth="1"/>
    <col min="16327" max="16327" width="1.6640625" style="60" customWidth="1"/>
    <col min="16328" max="16328" width="11.6640625" style="60" customWidth="1"/>
    <col min="16329" max="16329" width="16" style="60" bestFit="1" customWidth="1"/>
    <col min="16330" max="16330" width="12.5546875" style="60" bestFit="1" customWidth="1"/>
    <col min="16331" max="16384" width="10.6640625" style="60"/>
  </cols>
  <sheetData>
    <row r="1" spans="1:18" s="53" customFormat="1" ht="23.4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  <c r="M1" s="52"/>
      <c r="N1" s="52"/>
    </row>
    <row r="2" spans="1:18" s="53" customFormat="1" ht="23.4">
      <c r="A2" s="51" t="s">
        <v>119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4"/>
      <c r="M2" s="55"/>
      <c r="N2" s="55"/>
    </row>
    <row r="3" spans="1:18" s="53" customFormat="1" ht="23.4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4"/>
      <c r="M3" s="55"/>
      <c r="N3" s="55"/>
    </row>
    <row r="4" spans="1:18" ht="22.2">
      <c r="A4" s="56"/>
      <c r="B4" s="56"/>
      <c r="C4" s="56"/>
      <c r="D4" s="56"/>
      <c r="E4" s="56"/>
      <c r="F4" s="56"/>
      <c r="G4" s="56"/>
      <c r="H4" s="56"/>
      <c r="I4" s="56"/>
      <c r="J4" s="57" t="s">
        <v>2</v>
      </c>
      <c r="K4" s="56"/>
      <c r="L4" s="58"/>
      <c r="M4" s="59"/>
      <c r="N4" s="59"/>
    </row>
    <row r="5" spans="1:18" s="61" customFormat="1" ht="22.2">
      <c r="D5" s="57"/>
      <c r="E5" s="57"/>
      <c r="F5" s="57"/>
      <c r="G5" s="57"/>
      <c r="H5" s="129"/>
      <c r="I5" s="129"/>
      <c r="J5" s="129"/>
      <c r="K5" s="57"/>
      <c r="L5" s="63" t="s">
        <v>216</v>
      </c>
      <c r="M5" s="57"/>
      <c r="N5" s="57"/>
      <c r="O5" s="57"/>
    </row>
    <row r="6" spans="1:18" s="61" customFormat="1" ht="22.2">
      <c r="D6" s="57"/>
      <c r="E6" s="57"/>
      <c r="F6" s="57"/>
      <c r="G6" s="57"/>
      <c r="H6" s="129"/>
      <c r="I6" s="129"/>
      <c r="J6" s="129"/>
      <c r="K6" s="57"/>
      <c r="L6" s="63" t="s">
        <v>217</v>
      </c>
      <c r="M6" s="57"/>
      <c r="N6" s="57"/>
      <c r="O6" s="57"/>
    </row>
    <row r="7" spans="1:18" s="61" customFormat="1" ht="22.2">
      <c r="D7" s="57"/>
      <c r="E7" s="57"/>
      <c r="F7" s="57"/>
      <c r="G7" s="57"/>
      <c r="H7" s="160" t="s">
        <v>75</v>
      </c>
      <c r="I7" s="160"/>
      <c r="J7" s="160"/>
      <c r="K7" s="57"/>
      <c r="L7" s="128" t="s">
        <v>130</v>
      </c>
      <c r="M7" s="57"/>
      <c r="N7" s="57"/>
      <c r="O7" s="57"/>
    </row>
    <row r="8" spans="1:18">
      <c r="A8" s="60" t="s">
        <v>121</v>
      </c>
      <c r="B8" s="63"/>
      <c r="C8" s="63"/>
      <c r="D8" s="63"/>
      <c r="E8" s="64"/>
      <c r="F8" s="63" t="s">
        <v>121</v>
      </c>
      <c r="G8" s="64"/>
      <c r="H8" s="65"/>
      <c r="I8" s="66"/>
      <c r="K8" s="66"/>
      <c r="L8" s="68" t="s">
        <v>123</v>
      </c>
      <c r="M8" s="66"/>
      <c r="O8" s="65"/>
      <c r="P8" s="62" t="s">
        <v>120</v>
      </c>
    </row>
    <row r="9" spans="1:18" s="69" customFormat="1">
      <c r="B9" s="63"/>
      <c r="C9" s="63"/>
      <c r="D9" s="63" t="s">
        <v>122</v>
      </c>
      <c r="E9" s="63"/>
      <c r="F9" s="65"/>
      <c r="G9" s="63"/>
      <c r="H9" s="65"/>
      <c r="I9" s="65"/>
      <c r="J9" s="65"/>
      <c r="K9" s="63"/>
      <c r="L9" s="70" t="s">
        <v>129</v>
      </c>
      <c r="M9" s="63"/>
      <c r="N9" s="65" t="s">
        <v>124</v>
      </c>
      <c r="O9" s="65"/>
      <c r="P9" s="65" t="s">
        <v>125</v>
      </c>
    </row>
    <row r="10" spans="1:18" s="69" customFormat="1">
      <c r="B10" s="71"/>
      <c r="C10" s="71"/>
      <c r="D10" s="65" t="s">
        <v>126</v>
      </c>
      <c r="E10" s="63"/>
      <c r="F10" s="65" t="s">
        <v>127</v>
      </c>
      <c r="G10" s="63"/>
      <c r="H10" s="65" t="s">
        <v>128</v>
      </c>
      <c r="I10" s="72"/>
      <c r="J10" s="65"/>
      <c r="K10" s="63"/>
      <c r="L10" s="68" t="s">
        <v>202</v>
      </c>
      <c r="M10" s="63"/>
      <c r="N10" s="65" t="s">
        <v>130</v>
      </c>
      <c r="O10" s="72"/>
      <c r="P10" s="65" t="s">
        <v>131</v>
      </c>
      <c r="R10" s="65" t="s">
        <v>124</v>
      </c>
    </row>
    <row r="11" spans="1:18" s="69" customFormat="1">
      <c r="B11" s="71" t="s">
        <v>7</v>
      </c>
      <c r="C11" s="71"/>
      <c r="D11" s="65" t="s">
        <v>132</v>
      </c>
      <c r="E11" s="63"/>
      <c r="F11" s="65" t="s">
        <v>201</v>
      </c>
      <c r="G11" s="63"/>
      <c r="H11" s="65" t="s">
        <v>133</v>
      </c>
      <c r="I11" s="72"/>
      <c r="J11" s="65" t="s">
        <v>134</v>
      </c>
      <c r="K11" s="63"/>
      <c r="L11" s="68" t="s">
        <v>203</v>
      </c>
      <c r="M11" s="63"/>
      <c r="N11" s="63" t="s">
        <v>135</v>
      </c>
      <c r="O11" s="72"/>
      <c r="P11" s="65" t="s">
        <v>136</v>
      </c>
      <c r="R11" s="65" t="s">
        <v>130</v>
      </c>
    </row>
    <row r="12" spans="1:18" s="69" customFormat="1">
      <c r="B12" s="65"/>
      <c r="C12" s="65"/>
      <c r="D12" s="65"/>
      <c r="F12" s="65"/>
      <c r="G12" s="72"/>
      <c r="H12" s="65"/>
      <c r="I12" s="65"/>
      <c r="J12" s="66" t="s">
        <v>11</v>
      </c>
      <c r="K12" s="73"/>
      <c r="M12" s="73"/>
      <c r="N12" s="65"/>
      <c r="O12" s="73"/>
    </row>
    <row r="13" spans="1:18" s="69" customFormat="1" ht="22.2">
      <c r="A13" s="56" t="s">
        <v>137</v>
      </c>
      <c r="B13" s="65"/>
      <c r="C13" s="65"/>
      <c r="D13" s="65" t="s">
        <v>121</v>
      </c>
      <c r="F13" s="65"/>
      <c r="G13" s="72"/>
      <c r="H13" s="65"/>
      <c r="I13" s="65"/>
      <c r="J13" s="66"/>
      <c r="K13" s="73"/>
      <c r="L13" s="73"/>
      <c r="M13" s="73"/>
      <c r="N13" s="65"/>
      <c r="O13" s="73"/>
    </row>
    <row r="14" spans="1:18" s="61" customFormat="1" ht="22.2">
      <c r="A14" s="74" t="s">
        <v>138</v>
      </c>
      <c r="B14" s="56"/>
      <c r="C14" s="56"/>
      <c r="D14" s="75">
        <v>11037670</v>
      </c>
      <c r="E14" s="75">
        <v>0</v>
      </c>
      <c r="F14" s="75">
        <v>1714252</v>
      </c>
      <c r="G14" s="75">
        <v>0</v>
      </c>
      <c r="H14" s="75">
        <v>101804</v>
      </c>
      <c r="I14" s="75">
        <v>0</v>
      </c>
      <c r="J14" s="75">
        <v>1105770</v>
      </c>
      <c r="K14" s="75">
        <v>0</v>
      </c>
      <c r="L14" s="75">
        <v>29528</v>
      </c>
      <c r="M14" s="75">
        <v>0</v>
      </c>
      <c r="N14" s="75">
        <f>SUM(D14:M14)</f>
        <v>13989024</v>
      </c>
      <c r="O14" s="75">
        <v>0</v>
      </c>
      <c r="P14" s="75">
        <v>-280127</v>
      </c>
      <c r="Q14" s="75">
        <v>0</v>
      </c>
      <c r="R14" s="75">
        <f>N14+P14</f>
        <v>13708897</v>
      </c>
    </row>
    <row r="15" spans="1:18" ht="22.2">
      <c r="A15" s="76"/>
      <c r="B15" s="77"/>
      <c r="C15" s="77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61"/>
      <c r="R15" s="78"/>
    </row>
    <row r="16" spans="1:18" ht="22.2">
      <c r="A16" s="56" t="s">
        <v>146</v>
      </c>
      <c r="B16" s="77"/>
      <c r="C16" s="77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61"/>
      <c r="R16" s="78"/>
    </row>
    <row r="17" spans="1:18" ht="22.2">
      <c r="A17" s="118" t="s">
        <v>205</v>
      </c>
      <c r="B17" s="77"/>
      <c r="C17" s="77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61"/>
      <c r="R17" s="78"/>
    </row>
    <row r="18" spans="1:18" ht="22.2">
      <c r="A18" s="76" t="s">
        <v>206</v>
      </c>
      <c r="B18" s="77">
        <v>17</v>
      </c>
      <c r="C18" s="77"/>
      <c r="D18" s="78">
        <v>0</v>
      </c>
      <c r="E18" s="78"/>
      <c r="F18" s="78">
        <v>0</v>
      </c>
      <c r="G18" s="78"/>
      <c r="H18" s="78">
        <v>0</v>
      </c>
      <c r="I18" s="78"/>
      <c r="J18" s="78">
        <v>-534455</v>
      </c>
      <c r="K18" s="78"/>
      <c r="L18" s="78">
        <v>0</v>
      </c>
      <c r="M18" s="78"/>
      <c r="N18" s="78">
        <f>SUM(D18:M18)</f>
        <v>-534455</v>
      </c>
      <c r="O18" s="78"/>
      <c r="P18" s="78">
        <v>0</v>
      </c>
      <c r="Q18" s="61"/>
      <c r="R18" s="78">
        <f>N18+P18</f>
        <v>-534455</v>
      </c>
    </row>
    <row r="19" spans="1:18" ht="22.2">
      <c r="A19" s="56" t="s">
        <v>207</v>
      </c>
      <c r="B19" s="77"/>
      <c r="C19" s="77"/>
      <c r="D19" s="82">
        <f>SUM(D18)</f>
        <v>0</v>
      </c>
      <c r="E19" s="75"/>
      <c r="F19" s="82">
        <f>SUM(F18)</f>
        <v>0</v>
      </c>
      <c r="G19" s="75"/>
      <c r="H19" s="82">
        <f>SUM(H18)</f>
        <v>0</v>
      </c>
      <c r="I19" s="75"/>
      <c r="J19" s="82">
        <f>SUM(J18)</f>
        <v>-534455</v>
      </c>
      <c r="K19" s="75"/>
      <c r="L19" s="82">
        <f>SUM(L18)</f>
        <v>0</v>
      </c>
      <c r="M19" s="75"/>
      <c r="N19" s="82">
        <f>SUM(N18)</f>
        <v>-534455</v>
      </c>
      <c r="O19" s="75"/>
      <c r="P19" s="82">
        <f>SUM(P18)</f>
        <v>0</v>
      </c>
      <c r="Q19" s="61"/>
      <c r="R19" s="82">
        <f>SUM(R18)</f>
        <v>-534455</v>
      </c>
    </row>
    <row r="20" spans="1:18" ht="22.2">
      <c r="A20" s="76"/>
      <c r="B20" s="77"/>
      <c r="C20" s="77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61"/>
      <c r="R20" s="78"/>
    </row>
    <row r="21" spans="1:18" s="61" customFormat="1" ht="22.2">
      <c r="A21" s="74" t="s">
        <v>139</v>
      </c>
      <c r="B21" s="56"/>
      <c r="C21" s="56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R21" s="75"/>
    </row>
    <row r="22" spans="1:18" s="61" customFormat="1" ht="22.2">
      <c r="A22" s="79" t="s">
        <v>204</v>
      </c>
      <c r="B22" s="77"/>
      <c r="C22" s="77"/>
      <c r="D22" s="78">
        <v>0</v>
      </c>
      <c r="E22" s="78"/>
      <c r="F22" s="78">
        <v>0</v>
      </c>
      <c r="G22" s="78"/>
      <c r="H22" s="78">
        <v>0</v>
      </c>
      <c r="I22" s="78"/>
      <c r="J22" s="80">
        <f>'PL6-9'!F121</f>
        <v>707885</v>
      </c>
      <c r="K22" s="78"/>
      <c r="L22" s="80">
        <v>0</v>
      </c>
      <c r="M22" s="78"/>
      <c r="N22" s="78">
        <f>SUM(D22:M22)</f>
        <v>707885</v>
      </c>
      <c r="O22" s="78"/>
      <c r="P22" s="67">
        <f>'PL6-9'!F122</f>
        <v>-7384</v>
      </c>
      <c r="R22" s="78">
        <f>N22+P22</f>
        <v>700501</v>
      </c>
    </row>
    <row r="23" spans="1:18" s="61" customFormat="1" ht="22.2">
      <c r="A23" s="60" t="s">
        <v>140</v>
      </c>
      <c r="B23" s="77"/>
      <c r="C23" s="77"/>
      <c r="D23" s="81">
        <v>0</v>
      </c>
      <c r="E23" s="67"/>
      <c r="F23" s="81">
        <v>0</v>
      </c>
      <c r="G23" s="67"/>
      <c r="H23" s="81">
        <v>0</v>
      </c>
      <c r="I23" s="67"/>
      <c r="J23" s="81">
        <f>'PL6-9'!F115</f>
        <v>-1498</v>
      </c>
      <c r="K23" s="67"/>
      <c r="L23" s="81">
        <v>0</v>
      </c>
      <c r="M23" s="67"/>
      <c r="N23" s="78">
        <f>SUM(D23:M23)</f>
        <v>-1498</v>
      </c>
      <c r="O23" s="60"/>
      <c r="P23" s="81">
        <v>0</v>
      </c>
      <c r="R23" s="78">
        <f>N23+P23</f>
        <v>-1498</v>
      </c>
    </row>
    <row r="24" spans="1:18" s="61" customFormat="1" ht="22.2">
      <c r="A24" s="56" t="s">
        <v>141</v>
      </c>
      <c r="B24" s="77"/>
      <c r="C24" s="77"/>
      <c r="D24" s="82">
        <f>SUM(D22:D23)</f>
        <v>0</v>
      </c>
      <c r="E24" s="83"/>
      <c r="F24" s="82">
        <f>SUM(F22:F23)</f>
        <v>0</v>
      </c>
      <c r="G24" s="84"/>
      <c r="H24" s="82">
        <f>SUM(H22:H23)</f>
        <v>0</v>
      </c>
      <c r="I24" s="75"/>
      <c r="J24" s="82">
        <f>SUM(J22:J23)</f>
        <v>706387</v>
      </c>
      <c r="K24" s="85"/>
      <c r="L24" s="82">
        <f>SUM(L22:L23)</f>
        <v>0</v>
      </c>
      <c r="M24" s="85"/>
      <c r="N24" s="82">
        <f>SUM(N22:N23)</f>
        <v>706387</v>
      </c>
      <c r="O24" s="85"/>
      <c r="P24" s="82">
        <f>SUM(P22:P23)</f>
        <v>-7384</v>
      </c>
      <c r="R24" s="82">
        <f>SUM(R22:R23)</f>
        <v>699003</v>
      </c>
    </row>
    <row r="25" spans="1:18" ht="22.2">
      <c r="A25" s="76"/>
      <c r="B25" s="77"/>
      <c r="C25" s="77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61"/>
      <c r="R25" s="78"/>
    </row>
    <row r="26" spans="1:18" s="61" customFormat="1" ht="22.2">
      <c r="A26" s="79" t="s">
        <v>142</v>
      </c>
      <c r="B26" s="77"/>
      <c r="C26" s="77"/>
      <c r="D26" s="86">
        <v>0</v>
      </c>
      <c r="E26" s="78"/>
      <c r="F26" s="86">
        <v>0</v>
      </c>
      <c r="G26" s="78"/>
      <c r="H26" s="86">
        <v>80952</v>
      </c>
      <c r="I26" s="78">
        <v>0</v>
      </c>
      <c r="J26" s="86">
        <v>-80952</v>
      </c>
      <c r="K26" s="78"/>
      <c r="L26" s="87">
        <v>0</v>
      </c>
      <c r="M26" s="78"/>
      <c r="N26" s="86">
        <v>0</v>
      </c>
      <c r="O26" s="78"/>
      <c r="P26" s="87">
        <v>0</v>
      </c>
      <c r="R26" s="86">
        <v>0</v>
      </c>
    </row>
    <row r="27" spans="1:18" s="88" customFormat="1" ht="22.8" thickBot="1">
      <c r="A27" s="56" t="s">
        <v>143</v>
      </c>
      <c r="B27" s="56"/>
      <c r="C27" s="56"/>
      <c r="D27" s="89">
        <f>D14+D19+D24+D26</f>
        <v>11037670</v>
      </c>
      <c r="E27" s="90"/>
      <c r="F27" s="89">
        <f>F14+F19+F24+F26</f>
        <v>1714252</v>
      </c>
      <c r="G27" s="90"/>
      <c r="H27" s="89">
        <f>H14+H19+H24+H26</f>
        <v>182756</v>
      </c>
      <c r="I27" s="90"/>
      <c r="J27" s="89">
        <f>J14+J19+J24+J26</f>
        <v>1196750</v>
      </c>
      <c r="K27" s="90"/>
      <c r="L27" s="89">
        <f>L14+L19+L24+L26</f>
        <v>29528</v>
      </c>
      <c r="M27" s="90"/>
      <c r="N27" s="89">
        <f>N14+N19+N24+N26</f>
        <v>14160956</v>
      </c>
      <c r="O27" s="90"/>
      <c r="P27" s="89">
        <f>P14+P19+P24+P26</f>
        <v>-287511</v>
      </c>
      <c r="R27" s="89">
        <f>R14+R19+R24+R26</f>
        <v>13873445</v>
      </c>
    </row>
    <row r="28" spans="1:18" s="53" customFormat="1" ht="24" thickTop="1">
      <c r="A28" s="51" t="s">
        <v>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52"/>
      <c r="N28" s="52"/>
    </row>
    <row r="29" spans="1:18" s="53" customFormat="1" ht="23.4">
      <c r="A29" s="51" t="s">
        <v>119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4"/>
      <c r="M29" s="55"/>
      <c r="N29" s="55"/>
    </row>
    <row r="30" spans="1:18" s="53" customFormat="1" ht="23.4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4"/>
      <c r="M30" s="55"/>
      <c r="N30" s="55"/>
    </row>
    <row r="31" spans="1:18" ht="22.2">
      <c r="A31" s="56"/>
      <c r="B31" s="56"/>
      <c r="C31" s="56"/>
      <c r="D31" s="56"/>
      <c r="E31" s="56"/>
      <c r="F31" s="56"/>
      <c r="G31" s="56"/>
      <c r="H31" s="56"/>
      <c r="I31" s="56"/>
      <c r="J31" s="57" t="s">
        <v>2</v>
      </c>
      <c r="K31" s="56"/>
      <c r="L31" s="58"/>
      <c r="M31" s="59"/>
      <c r="N31" s="59"/>
    </row>
    <row r="32" spans="1:18" ht="22.2">
      <c r="A32" s="56"/>
      <c r="B32" s="56"/>
      <c r="C32" s="56"/>
      <c r="D32" s="56"/>
      <c r="E32" s="56"/>
      <c r="F32" s="56"/>
      <c r="G32" s="56"/>
      <c r="H32" s="129"/>
      <c r="I32" s="129"/>
      <c r="J32" s="129"/>
      <c r="K32" s="57"/>
      <c r="L32" s="63" t="s">
        <v>216</v>
      </c>
      <c r="M32" s="59"/>
      <c r="N32" s="59"/>
    </row>
    <row r="33" spans="1:20" s="61" customFormat="1" ht="22.2">
      <c r="D33" s="57"/>
      <c r="E33" s="57"/>
      <c r="F33" s="57"/>
      <c r="G33" s="57"/>
      <c r="H33" s="129"/>
      <c r="I33" s="129"/>
      <c r="J33" s="129"/>
      <c r="K33" s="57"/>
      <c r="L33" s="63" t="s">
        <v>217</v>
      </c>
      <c r="M33" s="57"/>
      <c r="N33" s="57"/>
      <c r="O33" s="57"/>
    </row>
    <row r="34" spans="1:20" s="61" customFormat="1" ht="22.2">
      <c r="D34" s="57"/>
      <c r="E34" s="57"/>
      <c r="F34" s="57"/>
      <c r="G34" s="57"/>
      <c r="H34" s="160" t="s">
        <v>75</v>
      </c>
      <c r="I34" s="160"/>
      <c r="J34" s="160"/>
      <c r="K34" s="57"/>
      <c r="L34" s="128" t="s">
        <v>130</v>
      </c>
      <c r="M34" s="57"/>
      <c r="N34" s="57"/>
      <c r="O34" s="57"/>
    </row>
    <row r="35" spans="1:20">
      <c r="A35" s="60" t="s">
        <v>121</v>
      </c>
      <c r="B35" s="63"/>
      <c r="C35" s="63"/>
      <c r="D35" s="63"/>
      <c r="E35" s="64"/>
      <c r="F35" s="63" t="s">
        <v>121</v>
      </c>
      <c r="G35" s="64"/>
      <c r="H35" s="65"/>
      <c r="I35" s="66"/>
      <c r="K35" s="66"/>
      <c r="L35" s="68" t="s">
        <v>123</v>
      </c>
      <c r="M35" s="66"/>
      <c r="O35" s="65"/>
      <c r="P35" s="62" t="s">
        <v>120</v>
      </c>
    </row>
    <row r="36" spans="1:20" s="69" customFormat="1">
      <c r="B36" s="63"/>
      <c r="C36" s="63"/>
      <c r="D36" s="63" t="s">
        <v>122</v>
      </c>
      <c r="E36" s="63"/>
      <c r="F36" s="65"/>
      <c r="G36" s="63"/>
      <c r="H36" s="65"/>
      <c r="I36" s="65"/>
      <c r="J36" s="65"/>
      <c r="K36" s="63"/>
      <c r="L36" s="70" t="s">
        <v>129</v>
      </c>
      <c r="M36" s="63"/>
      <c r="N36" s="65" t="s">
        <v>124</v>
      </c>
      <c r="O36" s="65"/>
      <c r="P36" s="65" t="s">
        <v>125</v>
      </c>
    </row>
    <row r="37" spans="1:20" s="69" customFormat="1">
      <c r="B37" s="71"/>
      <c r="C37" s="71"/>
      <c r="D37" s="65" t="s">
        <v>126</v>
      </c>
      <c r="E37" s="63"/>
      <c r="F37" s="65" t="s">
        <v>127</v>
      </c>
      <c r="G37" s="63"/>
      <c r="H37" s="65" t="s">
        <v>128</v>
      </c>
      <c r="I37" s="72"/>
      <c r="J37" s="65"/>
      <c r="K37" s="63"/>
      <c r="L37" s="68" t="s">
        <v>202</v>
      </c>
      <c r="M37" s="63"/>
      <c r="N37" s="65" t="s">
        <v>130</v>
      </c>
      <c r="O37" s="72"/>
      <c r="P37" s="65" t="s">
        <v>131</v>
      </c>
      <c r="R37" s="65" t="s">
        <v>124</v>
      </c>
    </row>
    <row r="38" spans="1:20" s="69" customFormat="1">
      <c r="B38" s="71" t="s">
        <v>7</v>
      </c>
      <c r="C38" s="71"/>
      <c r="D38" s="65" t="s">
        <v>132</v>
      </c>
      <c r="E38" s="63"/>
      <c r="F38" s="65" t="s">
        <v>201</v>
      </c>
      <c r="G38" s="63"/>
      <c r="H38" s="65" t="s">
        <v>133</v>
      </c>
      <c r="I38" s="72"/>
      <c r="J38" s="65" t="s">
        <v>134</v>
      </c>
      <c r="K38" s="63"/>
      <c r="L38" s="68" t="s">
        <v>203</v>
      </c>
      <c r="M38" s="63"/>
      <c r="N38" s="63" t="s">
        <v>135</v>
      </c>
      <c r="O38" s="72"/>
      <c r="P38" s="65" t="s">
        <v>136</v>
      </c>
      <c r="R38" s="65" t="s">
        <v>130</v>
      </c>
    </row>
    <row r="39" spans="1:20" s="69" customFormat="1">
      <c r="B39" s="65"/>
      <c r="C39" s="65"/>
      <c r="D39" s="65"/>
      <c r="F39" s="65"/>
      <c r="G39" s="72"/>
      <c r="H39" s="65"/>
      <c r="I39" s="65"/>
      <c r="J39" s="66" t="s">
        <v>11</v>
      </c>
      <c r="K39" s="73"/>
      <c r="M39" s="73"/>
      <c r="N39" s="65"/>
      <c r="O39" s="73"/>
    </row>
    <row r="40" spans="1:20" ht="22.2">
      <c r="A40" s="56" t="s">
        <v>144</v>
      </c>
      <c r="B40" s="65"/>
      <c r="C40" s="65"/>
      <c r="D40" s="65" t="s">
        <v>121</v>
      </c>
      <c r="E40" s="69"/>
      <c r="F40" s="65"/>
      <c r="G40" s="72"/>
      <c r="H40" s="65"/>
      <c r="I40" s="65"/>
      <c r="J40" s="66"/>
      <c r="K40" s="73"/>
      <c r="L40" s="73"/>
      <c r="M40" s="73"/>
      <c r="N40" s="65"/>
      <c r="O40" s="73"/>
      <c r="P40" s="69"/>
      <c r="Q40" s="69"/>
      <c r="R40" s="69"/>
    </row>
    <row r="41" spans="1:20" ht="22.2">
      <c r="A41" s="74" t="s">
        <v>145</v>
      </c>
      <c r="B41" s="56"/>
      <c r="C41" s="56"/>
      <c r="D41" s="75">
        <v>11037670</v>
      </c>
      <c r="E41" s="75"/>
      <c r="F41" s="75">
        <v>1714252</v>
      </c>
      <c r="G41" s="75"/>
      <c r="H41" s="75">
        <v>264756</v>
      </c>
      <c r="I41" s="75"/>
      <c r="J41" s="75">
        <v>1607044</v>
      </c>
      <c r="K41" s="75"/>
      <c r="L41" s="75">
        <v>29528</v>
      </c>
      <c r="M41" s="75"/>
      <c r="N41" s="75">
        <f>SUM(D41:M41)</f>
        <v>14653250</v>
      </c>
      <c r="O41" s="75"/>
      <c r="P41" s="75">
        <v>-289509</v>
      </c>
      <c r="Q41" s="75"/>
      <c r="R41" s="75">
        <f>N41+P41</f>
        <v>14363741</v>
      </c>
      <c r="T41" s="91"/>
    </row>
    <row r="42" spans="1:20" ht="22.2">
      <c r="A42" s="74"/>
      <c r="B42" s="56"/>
      <c r="C42" s="56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T42" s="91"/>
    </row>
    <row r="43" spans="1:20" ht="22.2">
      <c r="A43" s="56" t="s">
        <v>146</v>
      </c>
      <c r="B43" s="56"/>
      <c r="C43" s="56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T43" s="91"/>
    </row>
    <row r="44" spans="1:20" ht="22.2">
      <c r="A44" s="118" t="s">
        <v>205</v>
      </c>
      <c r="B44" s="56"/>
      <c r="C44" s="56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T44" s="91"/>
    </row>
    <row r="45" spans="1:20">
      <c r="A45" s="76" t="s">
        <v>206</v>
      </c>
      <c r="B45" s="77">
        <v>17</v>
      </c>
      <c r="C45" s="77"/>
      <c r="D45" s="78">
        <v>0</v>
      </c>
      <c r="E45" s="78"/>
      <c r="F45" s="78">
        <v>0</v>
      </c>
      <c r="G45" s="78"/>
      <c r="H45" s="78">
        <v>0</v>
      </c>
      <c r="I45" s="78"/>
      <c r="J45" s="78">
        <v>-580930</v>
      </c>
      <c r="K45" s="78"/>
      <c r="L45" s="78">
        <v>0</v>
      </c>
      <c r="M45" s="78"/>
      <c r="N45" s="78">
        <f>SUM(D45:M45)</f>
        <v>-580930</v>
      </c>
      <c r="O45" s="78"/>
      <c r="P45" s="78">
        <v>0</v>
      </c>
      <c r="R45" s="78">
        <f>N45+P45</f>
        <v>-580930</v>
      </c>
      <c r="T45" s="91"/>
    </row>
    <row r="46" spans="1:20" ht="22.2">
      <c r="A46" s="56" t="s">
        <v>207</v>
      </c>
      <c r="B46" s="77"/>
      <c r="C46" s="77"/>
      <c r="D46" s="82">
        <f>SUM(D45)</f>
        <v>0</v>
      </c>
      <c r="E46" s="83"/>
      <c r="F46" s="82">
        <f>SUM(F45)</f>
        <v>0</v>
      </c>
      <c r="G46" s="84"/>
      <c r="H46" s="82">
        <f>SUM(H45)</f>
        <v>0</v>
      </c>
      <c r="I46" s="75"/>
      <c r="J46" s="82">
        <f>SUM(J45)</f>
        <v>-580930</v>
      </c>
      <c r="K46" s="85"/>
      <c r="L46" s="82">
        <f>SUM(L45)</f>
        <v>0</v>
      </c>
      <c r="M46" s="85"/>
      <c r="N46" s="82">
        <f>SUM(N45)</f>
        <v>-580930</v>
      </c>
      <c r="O46" s="85"/>
      <c r="P46" s="82">
        <f>SUM(P45)</f>
        <v>0</v>
      </c>
      <c r="Q46" s="61"/>
      <c r="R46" s="82">
        <f>SUM(R45)</f>
        <v>-580930</v>
      </c>
      <c r="T46" s="91"/>
    </row>
    <row r="47" spans="1:20" ht="22.2">
      <c r="A47" s="76"/>
      <c r="B47" s="77"/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61"/>
      <c r="R47" s="78"/>
      <c r="T47" s="91"/>
    </row>
    <row r="48" spans="1:20" ht="22.2">
      <c r="A48" s="74" t="s">
        <v>139</v>
      </c>
      <c r="B48" s="56"/>
      <c r="C48" s="56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61"/>
      <c r="Q48" s="61"/>
      <c r="R48" s="75"/>
      <c r="T48" s="91"/>
    </row>
    <row r="49" spans="1:20" ht="22.2">
      <c r="A49" s="79" t="s">
        <v>204</v>
      </c>
      <c r="B49" s="77"/>
      <c r="C49" s="77"/>
      <c r="D49" s="78">
        <v>0</v>
      </c>
      <c r="E49" s="78"/>
      <c r="F49" s="78">
        <v>0</v>
      </c>
      <c r="G49" s="78"/>
      <c r="H49" s="78">
        <v>0</v>
      </c>
      <c r="I49" s="78"/>
      <c r="J49" s="80">
        <f>'PL6-9'!D121</f>
        <v>1585054</v>
      </c>
      <c r="K49" s="78"/>
      <c r="L49" s="78">
        <v>0</v>
      </c>
      <c r="M49" s="78"/>
      <c r="N49" s="78">
        <f>SUM(D49:M49)</f>
        <v>1585054</v>
      </c>
      <c r="O49" s="78"/>
      <c r="P49" s="67">
        <f>'PL6-9'!D122</f>
        <v>-7947</v>
      </c>
      <c r="Q49" s="61"/>
      <c r="R49" s="78">
        <f>N49+P49</f>
        <v>1577107</v>
      </c>
      <c r="T49" s="91"/>
    </row>
    <row r="50" spans="1:20" ht="22.2">
      <c r="A50" s="56" t="s">
        <v>141</v>
      </c>
      <c r="B50" s="77"/>
      <c r="C50" s="77"/>
      <c r="D50" s="82">
        <f>SUM(D49:D49)</f>
        <v>0</v>
      </c>
      <c r="E50" s="83"/>
      <c r="F50" s="82">
        <f>SUM(F49:F49)</f>
        <v>0</v>
      </c>
      <c r="G50" s="84"/>
      <c r="H50" s="82">
        <f>SUM(H49:H49)</f>
        <v>0</v>
      </c>
      <c r="I50" s="75"/>
      <c r="J50" s="82">
        <f>SUM(J49:J49)</f>
        <v>1585054</v>
      </c>
      <c r="K50" s="85"/>
      <c r="L50" s="82">
        <f>SUM(L49:L49)</f>
        <v>0</v>
      </c>
      <c r="M50" s="85"/>
      <c r="N50" s="82">
        <f>SUM(N49)</f>
        <v>1585054</v>
      </c>
      <c r="O50" s="85"/>
      <c r="P50" s="82">
        <f>SUM(P49)</f>
        <v>-7947</v>
      </c>
      <c r="Q50" s="61"/>
      <c r="R50" s="82">
        <f>SUM(R49)</f>
        <v>1577107</v>
      </c>
      <c r="T50" s="91"/>
    </row>
    <row r="51" spans="1:20" ht="22.2">
      <c r="A51" s="76"/>
      <c r="B51" s="77"/>
      <c r="C51" s="77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61"/>
      <c r="R51" s="78"/>
      <c r="T51" s="91"/>
    </row>
    <row r="52" spans="1:20" ht="22.2">
      <c r="A52" s="79" t="s">
        <v>142</v>
      </c>
      <c r="B52" s="77"/>
      <c r="C52" s="77"/>
      <c r="D52" s="86">
        <v>0</v>
      </c>
      <c r="E52" s="78"/>
      <c r="F52" s="86">
        <v>0</v>
      </c>
      <c r="G52" s="78"/>
      <c r="H52" s="86">
        <v>16800</v>
      </c>
      <c r="I52" s="78">
        <v>0</v>
      </c>
      <c r="J52" s="86">
        <v>-16800</v>
      </c>
      <c r="K52" s="78"/>
      <c r="L52" s="87">
        <v>0</v>
      </c>
      <c r="M52" s="78"/>
      <c r="N52" s="87">
        <v>0</v>
      </c>
      <c r="O52" s="78"/>
      <c r="P52" s="87">
        <v>0</v>
      </c>
      <c r="Q52" s="61"/>
      <c r="R52" s="87">
        <v>0</v>
      </c>
      <c r="T52" s="91"/>
    </row>
    <row r="53" spans="1:20" ht="22.8" thickBot="1">
      <c r="A53" s="56" t="s">
        <v>147</v>
      </c>
      <c r="B53" s="56"/>
      <c r="C53" s="56"/>
      <c r="D53" s="89">
        <f>D41+D46+D50+D52</f>
        <v>11037670</v>
      </c>
      <c r="E53" s="90"/>
      <c r="F53" s="89">
        <f>F41+F46+F50+F52</f>
        <v>1714252</v>
      </c>
      <c r="G53" s="90"/>
      <c r="H53" s="89">
        <f>H41+H46+H50+H52</f>
        <v>281556</v>
      </c>
      <c r="I53" s="90"/>
      <c r="J53" s="89">
        <f>J41+J46+J50+J52</f>
        <v>2594368</v>
      </c>
      <c r="K53" s="90"/>
      <c r="L53" s="89">
        <f>L41+L46+L50+L52</f>
        <v>29528</v>
      </c>
      <c r="M53" s="90"/>
      <c r="N53" s="89">
        <f>N41+N46+N50+N52</f>
        <v>15657374</v>
      </c>
      <c r="O53" s="90"/>
      <c r="P53" s="89">
        <f>P41+P46+P50+P52</f>
        <v>-297456</v>
      </c>
      <c r="Q53" s="88"/>
      <c r="R53" s="89">
        <f>R41+R46+R50+R52</f>
        <v>15359918</v>
      </c>
    </row>
    <row r="54" spans="1:20" ht="22.8" thickTop="1">
      <c r="A54" s="74"/>
      <c r="B54" s="74"/>
      <c r="C54" s="74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20">
      <c r="A55" s="64"/>
      <c r="B55" s="92"/>
      <c r="C55" s="92"/>
      <c r="D55" s="93"/>
      <c r="E55" s="64"/>
      <c r="F55" s="93"/>
      <c r="G55" s="64"/>
      <c r="H55" s="93"/>
      <c r="I55" s="64"/>
      <c r="J55" s="93"/>
      <c r="K55" s="93"/>
      <c r="L55" s="93"/>
      <c r="M55" s="64"/>
      <c r="N55" s="93"/>
      <c r="O55" s="64"/>
      <c r="P55" s="93"/>
      <c r="Q55" s="64"/>
      <c r="R55" s="93"/>
    </row>
  </sheetData>
  <mergeCells count="2">
    <mergeCell ref="H7:J7"/>
    <mergeCell ref="H34:J34"/>
  </mergeCells>
  <pageMargins left="0.7" right="0.7" top="0.75" bottom="0.75" header="0.3" footer="0.3"/>
  <pageSetup paperSize="9" scale="80" firstPageNumber="10" fitToHeight="0" orientation="landscape" useFirstPageNumber="1" r:id="rId1"/>
  <headerFooter>
    <oddFooter>&amp;L&amp;"Angsana New,Regular"&amp;18 
หมายเหตุประกอบงบการเงินเป็นส่วนหนึ่งของงบการเงินนี้&amp;15
&amp;C&amp;"Angsana New,Regular"&amp;18&amp;P</oddFooter>
  </headerFooter>
  <rowBreaks count="1" manualBreakCount="1">
    <brk id="27" max="16" man="1"/>
  </rowBreaks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view="pageBreakPreview" zoomScaleNormal="100" zoomScaleSheetLayoutView="100" workbookViewId="0">
      <selection activeCell="A51" sqref="A51"/>
    </sheetView>
  </sheetViews>
  <sheetFormatPr defaultColWidth="12" defaultRowHeight="21.6"/>
  <cols>
    <col min="1" max="1" width="54.88671875" style="60" customWidth="1"/>
    <col min="2" max="2" width="17.44140625" style="67" customWidth="1"/>
    <col min="3" max="3" width="13.6640625" style="67" customWidth="1"/>
    <col min="4" max="4" width="2" style="67" customWidth="1"/>
    <col min="5" max="5" width="13.6640625" style="67" customWidth="1"/>
    <col min="6" max="6" width="2" style="67" customWidth="1"/>
    <col min="7" max="7" width="13.6640625" style="60" customWidth="1"/>
    <col min="8" max="8" width="2" style="60" customWidth="1"/>
    <col min="9" max="9" width="13.6640625" style="60" customWidth="1"/>
    <col min="10" max="10" width="2" style="60" customWidth="1"/>
    <col min="11" max="11" width="13.6640625" style="60" customWidth="1"/>
    <col min="12" max="12" width="16" style="95" bestFit="1" customWidth="1"/>
    <col min="13" max="13" width="16" style="60" bestFit="1" customWidth="1"/>
    <col min="14" max="251" width="10.6640625" style="60" customWidth="1"/>
    <col min="252" max="252" width="69.6640625" style="60" customWidth="1"/>
    <col min="253" max="253" width="9.44140625" style="60" customWidth="1"/>
    <col min="254" max="254" width="1.6640625" style="60" customWidth="1"/>
    <col min="255" max="255" width="12" style="60"/>
    <col min="256" max="256" width="50.88671875" style="60" customWidth="1"/>
    <col min="257" max="257" width="8.5546875" style="60" customWidth="1"/>
    <col min="258" max="258" width="2" style="60" customWidth="1"/>
    <col min="259" max="259" width="14.5546875" style="60" bestFit="1" customWidth="1"/>
    <col min="260" max="260" width="2" style="60" customWidth="1"/>
    <col min="261" max="261" width="14.88671875" style="60" customWidth="1"/>
    <col min="262" max="262" width="2" style="60" customWidth="1"/>
    <col min="263" max="263" width="13.109375" style="60" customWidth="1"/>
    <col min="264" max="264" width="2" style="60" customWidth="1"/>
    <col min="265" max="265" width="15.33203125" style="60" customWidth="1"/>
    <col min="266" max="266" width="2" style="60" customWidth="1"/>
    <col min="267" max="267" width="14.33203125" style="60" customWidth="1"/>
    <col min="268" max="269" width="16" style="60" bestFit="1" customWidth="1"/>
    <col min="270" max="507" width="10.6640625" style="60" customWidth="1"/>
    <col min="508" max="508" width="69.6640625" style="60" customWidth="1"/>
    <col min="509" max="509" width="9.44140625" style="60" customWidth="1"/>
    <col min="510" max="510" width="1.6640625" style="60" customWidth="1"/>
    <col min="511" max="511" width="12" style="60"/>
    <col min="512" max="512" width="50.88671875" style="60" customWidth="1"/>
    <col min="513" max="513" width="8.5546875" style="60" customWidth="1"/>
    <col min="514" max="514" width="2" style="60" customWidth="1"/>
    <col min="515" max="515" width="14.5546875" style="60" bestFit="1" customWidth="1"/>
    <col min="516" max="516" width="2" style="60" customWidth="1"/>
    <col min="517" max="517" width="14.88671875" style="60" customWidth="1"/>
    <col min="518" max="518" width="2" style="60" customWidth="1"/>
    <col min="519" max="519" width="13.109375" style="60" customWidth="1"/>
    <col min="520" max="520" width="2" style="60" customWidth="1"/>
    <col min="521" max="521" width="15.33203125" style="60" customWidth="1"/>
    <col min="522" max="522" width="2" style="60" customWidth="1"/>
    <col min="523" max="523" width="14.33203125" style="60" customWidth="1"/>
    <col min="524" max="525" width="16" style="60" bestFit="1" customWidth="1"/>
    <col min="526" max="763" width="10.6640625" style="60" customWidth="1"/>
    <col min="764" max="764" width="69.6640625" style="60" customWidth="1"/>
    <col min="765" max="765" width="9.44140625" style="60" customWidth="1"/>
    <col min="766" max="766" width="1.6640625" style="60" customWidth="1"/>
    <col min="767" max="767" width="12" style="60"/>
    <col min="768" max="768" width="50.88671875" style="60" customWidth="1"/>
    <col min="769" max="769" width="8.5546875" style="60" customWidth="1"/>
    <col min="770" max="770" width="2" style="60" customWidth="1"/>
    <col min="771" max="771" width="14.5546875" style="60" bestFit="1" customWidth="1"/>
    <col min="772" max="772" width="2" style="60" customWidth="1"/>
    <col min="773" max="773" width="14.88671875" style="60" customWidth="1"/>
    <col min="774" max="774" width="2" style="60" customWidth="1"/>
    <col min="775" max="775" width="13.109375" style="60" customWidth="1"/>
    <col min="776" max="776" width="2" style="60" customWidth="1"/>
    <col min="777" max="777" width="15.33203125" style="60" customWidth="1"/>
    <col min="778" max="778" width="2" style="60" customWidth="1"/>
    <col min="779" max="779" width="14.33203125" style="60" customWidth="1"/>
    <col min="780" max="781" width="16" style="60" bestFit="1" customWidth="1"/>
    <col min="782" max="1019" width="10.6640625" style="60" customWidth="1"/>
    <col min="1020" max="1020" width="69.6640625" style="60" customWidth="1"/>
    <col min="1021" max="1021" width="9.44140625" style="60" customWidth="1"/>
    <col min="1022" max="1022" width="1.6640625" style="60" customWidth="1"/>
    <col min="1023" max="1023" width="12" style="60"/>
    <col min="1024" max="1024" width="50.88671875" style="60" customWidth="1"/>
    <col min="1025" max="1025" width="8.5546875" style="60" customWidth="1"/>
    <col min="1026" max="1026" width="2" style="60" customWidth="1"/>
    <col min="1027" max="1027" width="14.5546875" style="60" bestFit="1" customWidth="1"/>
    <col min="1028" max="1028" width="2" style="60" customWidth="1"/>
    <col min="1029" max="1029" width="14.88671875" style="60" customWidth="1"/>
    <col min="1030" max="1030" width="2" style="60" customWidth="1"/>
    <col min="1031" max="1031" width="13.109375" style="60" customWidth="1"/>
    <col min="1032" max="1032" width="2" style="60" customWidth="1"/>
    <col min="1033" max="1033" width="15.33203125" style="60" customWidth="1"/>
    <col min="1034" max="1034" width="2" style="60" customWidth="1"/>
    <col min="1035" max="1035" width="14.33203125" style="60" customWidth="1"/>
    <col min="1036" max="1037" width="16" style="60" bestFit="1" customWidth="1"/>
    <col min="1038" max="1275" width="10.6640625" style="60" customWidth="1"/>
    <col min="1276" max="1276" width="69.6640625" style="60" customWidth="1"/>
    <col min="1277" max="1277" width="9.44140625" style="60" customWidth="1"/>
    <col min="1278" max="1278" width="1.6640625" style="60" customWidth="1"/>
    <col min="1279" max="1279" width="12" style="60"/>
    <col min="1280" max="1280" width="50.88671875" style="60" customWidth="1"/>
    <col min="1281" max="1281" width="8.5546875" style="60" customWidth="1"/>
    <col min="1282" max="1282" width="2" style="60" customWidth="1"/>
    <col min="1283" max="1283" width="14.5546875" style="60" bestFit="1" customWidth="1"/>
    <col min="1284" max="1284" width="2" style="60" customWidth="1"/>
    <col min="1285" max="1285" width="14.88671875" style="60" customWidth="1"/>
    <col min="1286" max="1286" width="2" style="60" customWidth="1"/>
    <col min="1287" max="1287" width="13.109375" style="60" customWidth="1"/>
    <col min="1288" max="1288" width="2" style="60" customWidth="1"/>
    <col min="1289" max="1289" width="15.33203125" style="60" customWidth="1"/>
    <col min="1290" max="1290" width="2" style="60" customWidth="1"/>
    <col min="1291" max="1291" width="14.33203125" style="60" customWidth="1"/>
    <col min="1292" max="1293" width="16" style="60" bestFit="1" customWidth="1"/>
    <col min="1294" max="1531" width="10.6640625" style="60" customWidth="1"/>
    <col min="1532" max="1532" width="69.6640625" style="60" customWidth="1"/>
    <col min="1533" max="1533" width="9.44140625" style="60" customWidth="1"/>
    <col min="1534" max="1534" width="1.6640625" style="60" customWidth="1"/>
    <col min="1535" max="1535" width="12" style="60"/>
    <col min="1536" max="1536" width="50.88671875" style="60" customWidth="1"/>
    <col min="1537" max="1537" width="8.5546875" style="60" customWidth="1"/>
    <col min="1538" max="1538" width="2" style="60" customWidth="1"/>
    <col min="1539" max="1539" width="14.5546875" style="60" bestFit="1" customWidth="1"/>
    <col min="1540" max="1540" width="2" style="60" customWidth="1"/>
    <col min="1541" max="1541" width="14.88671875" style="60" customWidth="1"/>
    <col min="1542" max="1542" width="2" style="60" customWidth="1"/>
    <col min="1543" max="1543" width="13.109375" style="60" customWidth="1"/>
    <col min="1544" max="1544" width="2" style="60" customWidth="1"/>
    <col min="1545" max="1545" width="15.33203125" style="60" customWidth="1"/>
    <col min="1546" max="1546" width="2" style="60" customWidth="1"/>
    <col min="1547" max="1547" width="14.33203125" style="60" customWidth="1"/>
    <col min="1548" max="1549" width="16" style="60" bestFit="1" customWidth="1"/>
    <col min="1550" max="1787" width="10.6640625" style="60" customWidth="1"/>
    <col min="1788" max="1788" width="69.6640625" style="60" customWidth="1"/>
    <col min="1789" max="1789" width="9.44140625" style="60" customWidth="1"/>
    <col min="1790" max="1790" width="1.6640625" style="60" customWidth="1"/>
    <col min="1791" max="1791" width="12" style="60"/>
    <col min="1792" max="1792" width="50.88671875" style="60" customWidth="1"/>
    <col min="1793" max="1793" width="8.5546875" style="60" customWidth="1"/>
    <col min="1794" max="1794" width="2" style="60" customWidth="1"/>
    <col min="1795" max="1795" width="14.5546875" style="60" bestFit="1" customWidth="1"/>
    <col min="1796" max="1796" width="2" style="60" customWidth="1"/>
    <col min="1797" max="1797" width="14.88671875" style="60" customWidth="1"/>
    <col min="1798" max="1798" width="2" style="60" customWidth="1"/>
    <col min="1799" max="1799" width="13.109375" style="60" customWidth="1"/>
    <col min="1800" max="1800" width="2" style="60" customWidth="1"/>
    <col min="1801" max="1801" width="15.33203125" style="60" customWidth="1"/>
    <col min="1802" max="1802" width="2" style="60" customWidth="1"/>
    <col min="1803" max="1803" width="14.33203125" style="60" customWidth="1"/>
    <col min="1804" max="1805" width="16" style="60" bestFit="1" customWidth="1"/>
    <col min="1806" max="2043" width="10.6640625" style="60" customWidth="1"/>
    <col min="2044" max="2044" width="69.6640625" style="60" customWidth="1"/>
    <col min="2045" max="2045" width="9.44140625" style="60" customWidth="1"/>
    <col min="2046" max="2046" width="1.6640625" style="60" customWidth="1"/>
    <col min="2047" max="2047" width="12" style="60"/>
    <col min="2048" max="2048" width="50.88671875" style="60" customWidth="1"/>
    <col min="2049" max="2049" width="8.5546875" style="60" customWidth="1"/>
    <col min="2050" max="2050" width="2" style="60" customWidth="1"/>
    <col min="2051" max="2051" width="14.5546875" style="60" bestFit="1" customWidth="1"/>
    <col min="2052" max="2052" width="2" style="60" customWidth="1"/>
    <col min="2053" max="2053" width="14.88671875" style="60" customWidth="1"/>
    <col min="2054" max="2054" width="2" style="60" customWidth="1"/>
    <col min="2055" max="2055" width="13.109375" style="60" customWidth="1"/>
    <col min="2056" max="2056" width="2" style="60" customWidth="1"/>
    <col min="2057" max="2057" width="15.33203125" style="60" customWidth="1"/>
    <col min="2058" max="2058" width="2" style="60" customWidth="1"/>
    <col min="2059" max="2059" width="14.33203125" style="60" customWidth="1"/>
    <col min="2060" max="2061" width="16" style="60" bestFit="1" customWidth="1"/>
    <col min="2062" max="2299" width="10.6640625" style="60" customWidth="1"/>
    <col min="2300" max="2300" width="69.6640625" style="60" customWidth="1"/>
    <col min="2301" max="2301" width="9.44140625" style="60" customWidth="1"/>
    <col min="2302" max="2302" width="1.6640625" style="60" customWidth="1"/>
    <col min="2303" max="2303" width="12" style="60"/>
    <col min="2304" max="2304" width="50.88671875" style="60" customWidth="1"/>
    <col min="2305" max="2305" width="8.5546875" style="60" customWidth="1"/>
    <col min="2306" max="2306" width="2" style="60" customWidth="1"/>
    <col min="2307" max="2307" width="14.5546875" style="60" bestFit="1" customWidth="1"/>
    <col min="2308" max="2308" width="2" style="60" customWidth="1"/>
    <col min="2309" max="2309" width="14.88671875" style="60" customWidth="1"/>
    <col min="2310" max="2310" width="2" style="60" customWidth="1"/>
    <col min="2311" max="2311" width="13.109375" style="60" customWidth="1"/>
    <col min="2312" max="2312" width="2" style="60" customWidth="1"/>
    <col min="2313" max="2313" width="15.33203125" style="60" customWidth="1"/>
    <col min="2314" max="2314" width="2" style="60" customWidth="1"/>
    <col min="2315" max="2315" width="14.33203125" style="60" customWidth="1"/>
    <col min="2316" max="2317" width="16" style="60" bestFit="1" customWidth="1"/>
    <col min="2318" max="2555" width="10.6640625" style="60" customWidth="1"/>
    <col min="2556" max="2556" width="69.6640625" style="60" customWidth="1"/>
    <col min="2557" max="2557" width="9.44140625" style="60" customWidth="1"/>
    <col min="2558" max="2558" width="1.6640625" style="60" customWidth="1"/>
    <col min="2559" max="2559" width="12" style="60"/>
    <col min="2560" max="2560" width="50.88671875" style="60" customWidth="1"/>
    <col min="2561" max="2561" width="8.5546875" style="60" customWidth="1"/>
    <col min="2562" max="2562" width="2" style="60" customWidth="1"/>
    <col min="2563" max="2563" width="14.5546875" style="60" bestFit="1" customWidth="1"/>
    <col min="2564" max="2564" width="2" style="60" customWidth="1"/>
    <col min="2565" max="2565" width="14.88671875" style="60" customWidth="1"/>
    <col min="2566" max="2566" width="2" style="60" customWidth="1"/>
    <col min="2567" max="2567" width="13.109375" style="60" customWidth="1"/>
    <col min="2568" max="2568" width="2" style="60" customWidth="1"/>
    <col min="2569" max="2569" width="15.33203125" style="60" customWidth="1"/>
    <col min="2570" max="2570" width="2" style="60" customWidth="1"/>
    <col min="2571" max="2571" width="14.33203125" style="60" customWidth="1"/>
    <col min="2572" max="2573" width="16" style="60" bestFit="1" customWidth="1"/>
    <col min="2574" max="2811" width="10.6640625" style="60" customWidth="1"/>
    <col min="2812" max="2812" width="69.6640625" style="60" customWidth="1"/>
    <col min="2813" max="2813" width="9.44140625" style="60" customWidth="1"/>
    <col min="2814" max="2814" width="1.6640625" style="60" customWidth="1"/>
    <col min="2815" max="2815" width="12" style="60"/>
    <col min="2816" max="2816" width="50.88671875" style="60" customWidth="1"/>
    <col min="2817" max="2817" width="8.5546875" style="60" customWidth="1"/>
    <col min="2818" max="2818" width="2" style="60" customWidth="1"/>
    <col min="2819" max="2819" width="14.5546875" style="60" bestFit="1" customWidth="1"/>
    <col min="2820" max="2820" width="2" style="60" customWidth="1"/>
    <col min="2821" max="2821" width="14.88671875" style="60" customWidth="1"/>
    <col min="2822" max="2822" width="2" style="60" customWidth="1"/>
    <col min="2823" max="2823" width="13.109375" style="60" customWidth="1"/>
    <col min="2824" max="2824" width="2" style="60" customWidth="1"/>
    <col min="2825" max="2825" width="15.33203125" style="60" customWidth="1"/>
    <col min="2826" max="2826" width="2" style="60" customWidth="1"/>
    <col min="2827" max="2827" width="14.33203125" style="60" customWidth="1"/>
    <col min="2828" max="2829" width="16" style="60" bestFit="1" customWidth="1"/>
    <col min="2830" max="3067" width="10.6640625" style="60" customWidth="1"/>
    <col min="3068" max="3068" width="69.6640625" style="60" customWidth="1"/>
    <col min="3069" max="3069" width="9.44140625" style="60" customWidth="1"/>
    <col min="3070" max="3070" width="1.6640625" style="60" customWidth="1"/>
    <col min="3071" max="3071" width="12" style="60"/>
    <col min="3072" max="3072" width="50.88671875" style="60" customWidth="1"/>
    <col min="3073" max="3073" width="8.5546875" style="60" customWidth="1"/>
    <col min="3074" max="3074" width="2" style="60" customWidth="1"/>
    <col min="3075" max="3075" width="14.5546875" style="60" bestFit="1" customWidth="1"/>
    <col min="3076" max="3076" width="2" style="60" customWidth="1"/>
    <col min="3077" max="3077" width="14.88671875" style="60" customWidth="1"/>
    <col min="3078" max="3078" width="2" style="60" customWidth="1"/>
    <col min="3079" max="3079" width="13.109375" style="60" customWidth="1"/>
    <col min="3080" max="3080" width="2" style="60" customWidth="1"/>
    <col min="3081" max="3081" width="15.33203125" style="60" customWidth="1"/>
    <col min="3082" max="3082" width="2" style="60" customWidth="1"/>
    <col min="3083" max="3083" width="14.33203125" style="60" customWidth="1"/>
    <col min="3084" max="3085" width="16" style="60" bestFit="1" customWidth="1"/>
    <col min="3086" max="3323" width="10.6640625" style="60" customWidth="1"/>
    <col min="3324" max="3324" width="69.6640625" style="60" customWidth="1"/>
    <col min="3325" max="3325" width="9.44140625" style="60" customWidth="1"/>
    <col min="3326" max="3326" width="1.6640625" style="60" customWidth="1"/>
    <col min="3327" max="3327" width="12" style="60"/>
    <col min="3328" max="3328" width="50.88671875" style="60" customWidth="1"/>
    <col min="3329" max="3329" width="8.5546875" style="60" customWidth="1"/>
    <col min="3330" max="3330" width="2" style="60" customWidth="1"/>
    <col min="3331" max="3331" width="14.5546875" style="60" bestFit="1" customWidth="1"/>
    <col min="3332" max="3332" width="2" style="60" customWidth="1"/>
    <col min="3333" max="3333" width="14.88671875" style="60" customWidth="1"/>
    <col min="3334" max="3334" width="2" style="60" customWidth="1"/>
    <col min="3335" max="3335" width="13.109375" style="60" customWidth="1"/>
    <col min="3336" max="3336" width="2" style="60" customWidth="1"/>
    <col min="3337" max="3337" width="15.33203125" style="60" customWidth="1"/>
    <col min="3338" max="3338" width="2" style="60" customWidth="1"/>
    <col min="3339" max="3339" width="14.33203125" style="60" customWidth="1"/>
    <col min="3340" max="3341" width="16" style="60" bestFit="1" customWidth="1"/>
    <col min="3342" max="3579" width="10.6640625" style="60" customWidth="1"/>
    <col min="3580" max="3580" width="69.6640625" style="60" customWidth="1"/>
    <col min="3581" max="3581" width="9.44140625" style="60" customWidth="1"/>
    <col min="3582" max="3582" width="1.6640625" style="60" customWidth="1"/>
    <col min="3583" max="3583" width="12" style="60"/>
    <col min="3584" max="3584" width="50.88671875" style="60" customWidth="1"/>
    <col min="3585" max="3585" width="8.5546875" style="60" customWidth="1"/>
    <col min="3586" max="3586" width="2" style="60" customWidth="1"/>
    <col min="3587" max="3587" width="14.5546875" style="60" bestFit="1" customWidth="1"/>
    <col min="3588" max="3588" width="2" style="60" customWidth="1"/>
    <col min="3589" max="3589" width="14.88671875" style="60" customWidth="1"/>
    <col min="3590" max="3590" width="2" style="60" customWidth="1"/>
    <col min="3591" max="3591" width="13.109375" style="60" customWidth="1"/>
    <col min="3592" max="3592" width="2" style="60" customWidth="1"/>
    <col min="3593" max="3593" width="15.33203125" style="60" customWidth="1"/>
    <col min="3594" max="3594" width="2" style="60" customWidth="1"/>
    <col min="3595" max="3595" width="14.33203125" style="60" customWidth="1"/>
    <col min="3596" max="3597" width="16" style="60" bestFit="1" customWidth="1"/>
    <col min="3598" max="3835" width="10.6640625" style="60" customWidth="1"/>
    <col min="3836" max="3836" width="69.6640625" style="60" customWidth="1"/>
    <col min="3837" max="3837" width="9.44140625" style="60" customWidth="1"/>
    <col min="3838" max="3838" width="1.6640625" style="60" customWidth="1"/>
    <col min="3839" max="3839" width="12" style="60"/>
    <col min="3840" max="3840" width="50.88671875" style="60" customWidth="1"/>
    <col min="3841" max="3841" width="8.5546875" style="60" customWidth="1"/>
    <col min="3842" max="3842" width="2" style="60" customWidth="1"/>
    <col min="3843" max="3843" width="14.5546875" style="60" bestFit="1" customWidth="1"/>
    <col min="3844" max="3844" width="2" style="60" customWidth="1"/>
    <col min="3845" max="3845" width="14.88671875" style="60" customWidth="1"/>
    <col min="3846" max="3846" width="2" style="60" customWidth="1"/>
    <col min="3847" max="3847" width="13.109375" style="60" customWidth="1"/>
    <col min="3848" max="3848" width="2" style="60" customWidth="1"/>
    <col min="3849" max="3849" width="15.33203125" style="60" customWidth="1"/>
    <col min="3850" max="3850" width="2" style="60" customWidth="1"/>
    <col min="3851" max="3851" width="14.33203125" style="60" customWidth="1"/>
    <col min="3852" max="3853" width="16" style="60" bestFit="1" customWidth="1"/>
    <col min="3854" max="4091" width="10.6640625" style="60" customWidth="1"/>
    <col min="4092" max="4092" width="69.6640625" style="60" customWidth="1"/>
    <col min="4093" max="4093" width="9.44140625" style="60" customWidth="1"/>
    <col min="4094" max="4094" width="1.6640625" style="60" customWidth="1"/>
    <col min="4095" max="4095" width="12" style="60"/>
    <col min="4096" max="4096" width="50.88671875" style="60" customWidth="1"/>
    <col min="4097" max="4097" width="8.5546875" style="60" customWidth="1"/>
    <col min="4098" max="4098" width="2" style="60" customWidth="1"/>
    <col min="4099" max="4099" width="14.5546875" style="60" bestFit="1" customWidth="1"/>
    <col min="4100" max="4100" width="2" style="60" customWidth="1"/>
    <col min="4101" max="4101" width="14.88671875" style="60" customWidth="1"/>
    <col min="4102" max="4102" width="2" style="60" customWidth="1"/>
    <col min="4103" max="4103" width="13.109375" style="60" customWidth="1"/>
    <col min="4104" max="4104" width="2" style="60" customWidth="1"/>
    <col min="4105" max="4105" width="15.33203125" style="60" customWidth="1"/>
    <col min="4106" max="4106" width="2" style="60" customWidth="1"/>
    <col min="4107" max="4107" width="14.33203125" style="60" customWidth="1"/>
    <col min="4108" max="4109" width="16" style="60" bestFit="1" customWidth="1"/>
    <col min="4110" max="4347" width="10.6640625" style="60" customWidth="1"/>
    <col min="4348" max="4348" width="69.6640625" style="60" customWidth="1"/>
    <col min="4349" max="4349" width="9.44140625" style="60" customWidth="1"/>
    <col min="4350" max="4350" width="1.6640625" style="60" customWidth="1"/>
    <col min="4351" max="4351" width="12" style="60"/>
    <col min="4352" max="4352" width="50.88671875" style="60" customWidth="1"/>
    <col min="4353" max="4353" width="8.5546875" style="60" customWidth="1"/>
    <col min="4354" max="4354" width="2" style="60" customWidth="1"/>
    <col min="4355" max="4355" width="14.5546875" style="60" bestFit="1" customWidth="1"/>
    <col min="4356" max="4356" width="2" style="60" customWidth="1"/>
    <col min="4357" max="4357" width="14.88671875" style="60" customWidth="1"/>
    <col min="4358" max="4358" width="2" style="60" customWidth="1"/>
    <col min="4359" max="4359" width="13.109375" style="60" customWidth="1"/>
    <col min="4360" max="4360" width="2" style="60" customWidth="1"/>
    <col min="4361" max="4361" width="15.33203125" style="60" customWidth="1"/>
    <col min="4362" max="4362" width="2" style="60" customWidth="1"/>
    <col min="4363" max="4363" width="14.33203125" style="60" customWidth="1"/>
    <col min="4364" max="4365" width="16" style="60" bestFit="1" customWidth="1"/>
    <col min="4366" max="4603" width="10.6640625" style="60" customWidth="1"/>
    <col min="4604" max="4604" width="69.6640625" style="60" customWidth="1"/>
    <col min="4605" max="4605" width="9.44140625" style="60" customWidth="1"/>
    <col min="4606" max="4606" width="1.6640625" style="60" customWidth="1"/>
    <col min="4607" max="4607" width="12" style="60"/>
    <col min="4608" max="4608" width="50.88671875" style="60" customWidth="1"/>
    <col min="4609" max="4609" width="8.5546875" style="60" customWidth="1"/>
    <col min="4610" max="4610" width="2" style="60" customWidth="1"/>
    <col min="4611" max="4611" width="14.5546875" style="60" bestFit="1" customWidth="1"/>
    <col min="4612" max="4612" width="2" style="60" customWidth="1"/>
    <col min="4613" max="4613" width="14.88671875" style="60" customWidth="1"/>
    <col min="4614" max="4614" width="2" style="60" customWidth="1"/>
    <col min="4615" max="4615" width="13.109375" style="60" customWidth="1"/>
    <col min="4616" max="4616" width="2" style="60" customWidth="1"/>
    <col min="4617" max="4617" width="15.33203125" style="60" customWidth="1"/>
    <col min="4618" max="4618" width="2" style="60" customWidth="1"/>
    <col min="4619" max="4619" width="14.33203125" style="60" customWidth="1"/>
    <col min="4620" max="4621" width="16" style="60" bestFit="1" customWidth="1"/>
    <col min="4622" max="4859" width="10.6640625" style="60" customWidth="1"/>
    <col min="4860" max="4860" width="69.6640625" style="60" customWidth="1"/>
    <col min="4861" max="4861" width="9.44140625" style="60" customWidth="1"/>
    <col min="4862" max="4862" width="1.6640625" style="60" customWidth="1"/>
    <col min="4863" max="4863" width="12" style="60"/>
    <col min="4864" max="4864" width="50.88671875" style="60" customWidth="1"/>
    <col min="4865" max="4865" width="8.5546875" style="60" customWidth="1"/>
    <col min="4866" max="4866" width="2" style="60" customWidth="1"/>
    <col min="4867" max="4867" width="14.5546875" style="60" bestFit="1" customWidth="1"/>
    <col min="4868" max="4868" width="2" style="60" customWidth="1"/>
    <col min="4869" max="4869" width="14.88671875" style="60" customWidth="1"/>
    <col min="4870" max="4870" width="2" style="60" customWidth="1"/>
    <col min="4871" max="4871" width="13.109375" style="60" customWidth="1"/>
    <col min="4872" max="4872" width="2" style="60" customWidth="1"/>
    <col min="4873" max="4873" width="15.33203125" style="60" customWidth="1"/>
    <col min="4874" max="4874" width="2" style="60" customWidth="1"/>
    <col min="4875" max="4875" width="14.33203125" style="60" customWidth="1"/>
    <col min="4876" max="4877" width="16" style="60" bestFit="1" customWidth="1"/>
    <col min="4878" max="5115" width="10.6640625" style="60" customWidth="1"/>
    <col min="5116" max="5116" width="69.6640625" style="60" customWidth="1"/>
    <col min="5117" max="5117" width="9.44140625" style="60" customWidth="1"/>
    <col min="5118" max="5118" width="1.6640625" style="60" customWidth="1"/>
    <col min="5119" max="5119" width="12" style="60"/>
    <col min="5120" max="5120" width="50.88671875" style="60" customWidth="1"/>
    <col min="5121" max="5121" width="8.5546875" style="60" customWidth="1"/>
    <col min="5122" max="5122" width="2" style="60" customWidth="1"/>
    <col min="5123" max="5123" width="14.5546875" style="60" bestFit="1" customWidth="1"/>
    <col min="5124" max="5124" width="2" style="60" customWidth="1"/>
    <col min="5125" max="5125" width="14.88671875" style="60" customWidth="1"/>
    <col min="5126" max="5126" width="2" style="60" customWidth="1"/>
    <col min="5127" max="5127" width="13.109375" style="60" customWidth="1"/>
    <col min="5128" max="5128" width="2" style="60" customWidth="1"/>
    <col min="5129" max="5129" width="15.33203125" style="60" customWidth="1"/>
    <col min="5130" max="5130" width="2" style="60" customWidth="1"/>
    <col min="5131" max="5131" width="14.33203125" style="60" customWidth="1"/>
    <col min="5132" max="5133" width="16" style="60" bestFit="1" customWidth="1"/>
    <col min="5134" max="5371" width="10.6640625" style="60" customWidth="1"/>
    <col min="5372" max="5372" width="69.6640625" style="60" customWidth="1"/>
    <col min="5373" max="5373" width="9.44140625" style="60" customWidth="1"/>
    <col min="5374" max="5374" width="1.6640625" style="60" customWidth="1"/>
    <col min="5375" max="5375" width="12" style="60"/>
    <col min="5376" max="5376" width="50.88671875" style="60" customWidth="1"/>
    <col min="5377" max="5377" width="8.5546875" style="60" customWidth="1"/>
    <col min="5378" max="5378" width="2" style="60" customWidth="1"/>
    <col min="5379" max="5379" width="14.5546875" style="60" bestFit="1" customWidth="1"/>
    <col min="5380" max="5380" width="2" style="60" customWidth="1"/>
    <col min="5381" max="5381" width="14.88671875" style="60" customWidth="1"/>
    <col min="5382" max="5382" width="2" style="60" customWidth="1"/>
    <col min="5383" max="5383" width="13.109375" style="60" customWidth="1"/>
    <col min="5384" max="5384" width="2" style="60" customWidth="1"/>
    <col min="5385" max="5385" width="15.33203125" style="60" customWidth="1"/>
    <col min="5386" max="5386" width="2" style="60" customWidth="1"/>
    <col min="5387" max="5387" width="14.33203125" style="60" customWidth="1"/>
    <col min="5388" max="5389" width="16" style="60" bestFit="1" customWidth="1"/>
    <col min="5390" max="5627" width="10.6640625" style="60" customWidth="1"/>
    <col min="5628" max="5628" width="69.6640625" style="60" customWidth="1"/>
    <col min="5629" max="5629" width="9.44140625" style="60" customWidth="1"/>
    <col min="5630" max="5630" width="1.6640625" style="60" customWidth="1"/>
    <col min="5631" max="5631" width="12" style="60"/>
    <col min="5632" max="5632" width="50.88671875" style="60" customWidth="1"/>
    <col min="5633" max="5633" width="8.5546875" style="60" customWidth="1"/>
    <col min="5634" max="5634" width="2" style="60" customWidth="1"/>
    <col min="5635" max="5635" width="14.5546875" style="60" bestFit="1" customWidth="1"/>
    <col min="5636" max="5636" width="2" style="60" customWidth="1"/>
    <col min="5637" max="5637" width="14.88671875" style="60" customWidth="1"/>
    <col min="5638" max="5638" width="2" style="60" customWidth="1"/>
    <col min="5639" max="5639" width="13.109375" style="60" customWidth="1"/>
    <col min="5640" max="5640" width="2" style="60" customWidth="1"/>
    <col min="5641" max="5641" width="15.33203125" style="60" customWidth="1"/>
    <col min="5642" max="5642" width="2" style="60" customWidth="1"/>
    <col min="5643" max="5643" width="14.33203125" style="60" customWidth="1"/>
    <col min="5644" max="5645" width="16" style="60" bestFit="1" customWidth="1"/>
    <col min="5646" max="5883" width="10.6640625" style="60" customWidth="1"/>
    <col min="5884" max="5884" width="69.6640625" style="60" customWidth="1"/>
    <col min="5885" max="5885" width="9.44140625" style="60" customWidth="1"/>
    <col min="5886" max="5886" width="1.6640625" style="60" customWidth="1"/>
    <col min="5887" max="5887" width="12" style="60"/>
    <col min="5888" max="5888" width="50.88671875" style="60" customWidth="1"/>
    <col min="5889" max="5889" width="8.5546875" style="60" customWidth="1"/>
    <col min="5890" max="5890" width="2" style="60" customWidth="1"/>
    <col min="5891" max="5891" width="14.5546875" style="60" bestFit="1" customWidth="1"/>
    <col min="5892" max="5892" width="2" style="60" customWidth="1"/>
    <col min="5893" max="5893" width="14.88671875" style="60" customWidth="1"/>
    <col min="5894" max="5894" width="2" style="60" customWidth="1"/>
    <col min="5895" max="5895" width="13.109375" style="60" customWidth="1"/>
    <col min="5896" max="5896" width="2" style="60" customWidth="1"/>
    <col min="5897" max="5897" width="15.33203125" style="60" customWidth="1"/>
    <col min="5898" max="5898" width="2" style="60" customWidth="1"/>
    <col min="5899" max="5899" width="14.33203125" style="60" customWidth="1"/>
    <col min="5900" max="5901" width="16" style="60" bestFit="1" customWidth="1"/>
    <col min="5902" max="6139" width="10.6640625" style="60" customWidth="1"/>
    <col min="6140" max="6140" width="69.6640625" style="60" customWidth="1"/>
    <col min="6141" max="6141" width="9.44140625" style="60" customWidth="1"/>
    <col min="6142" max="6142" width="1.6640625" style="60" customWidth="1"/>
    <col min="6143" max="6143" width="12" style="60"/>
    <col min="6144" max="6144" width="50.88671875" style="60" customWidth="1"/>
    <col min="6145" max="6145" width="8.5546875" style="60" customWidth="1"/>
    <col min="6146" max="6146" width="2" style="60" customWidth="1"/>
    <col min="6147" max="6147" width="14.5546875" style="60" bestFit="1" customWidth="1"/>
    <col min="6148" max="6148" width="2" style="60" customWidth="1"/>
    <col min="6149" max="6149" width="14.88671875" style="60" customWidth="1"/>
    <col min="6150" max="6150" width="2" style="60" customWidth="1"/>
    <col min="6151" max="6151" width="13.109375" style="60" customWidth="1"/>
    <col min="6152" max="6152" width="2" style="60" customWidth="1"/>
    <col min="6153" max="6153" width="15.33203125" style="60" customWidth="1"/>
    <col min="6154" max="6154" width="2" style="60" customWidth="1"/>
    <col min="6155" max="6155" width="14.33203125" style="60" customWidth="1"/>
    <col min="6156" max="6157" width="16" style="60" bestFit="1" customWidth="1"/>
    <col min="6158" max="6395" width="10.6640625" style="60" customWidth="1"/>
    <col min="6396" max="6396" width="69.6640625" style="60" customWidth="1"/>
    <col min="6397" max="6397" width="9.44140625" style="60" customWidth="1"/>
    <col min="6398" max="6398" width="1.6640625" style="60" customWidth="1"/>
    <col min="6399" max="6399" width="12" style="60"/>
    <col min="6400" max="6400" width="50.88671875" style="60" customWidth="1"/>
    <col min="6401" max="6401" width="8.5546875" style="60" customWidth="1"/>
    <col min="6402" max="6402" width="2" style="60" customWidth="1"/>
    <col min="6403" max="6403" width="14.5546875" style="60" bestFit="1" customWidth="1"/>
    <col min="6404" max="6404" width="2" style="60" customWidth="1"/>
    <col min="6405" max="6405" width="14.88671875" style="60" customWidth="1"/>
    <col min="6406" max="6406" width="2" style="60" customWidth="1"/>
    <col min="6407" max="6407" width="13.109375" style="60" customWidth="1"/>
    <col min="6408" max="6408" width="2" style="60" customWidth="1"/>
    <col min="6409" max="6409" width="15.33203125" style="60" customWidth="1"/>
    <col min="6410" max="6410" width="2" style="60" customWidth="1"/>
    <col min="6411" max="6411" width="14.33203125" style="60" customWidth="1"/>
    <col min="6412" max="6413" width="16" style="60" bestFit="1" customWidth="1"/>
    <col min="6414" max="6651" width="10.6640625" style="60" customWidth="1"/>
    <col min="6652" max="6652" width="69.6640625" style="60" customWidth="1"/>
    <col min="6653" max="6653" width="9.44140625" style="60" customWidth="1"/>
    <col min="6654" max="6654" width="1.6640625" style="60" customWidth="1"/>
    <col min="6655" max="6655" width="12" style="60"/>
    <col min="6656" max="6656" width="50.88671875" style="60" customWidth="1"/>
    <col min="6657" max="6657" width="8.5546875" style="60" customWidth="1"/>
    <col min="6658" max="6658" width="2" style="60" customWidth="1"/>
    <col min="6659" max="6659" width="14.5546875" style="60" bestFit="1" customWidth="1"/>
    <col min="6660" max="6660" width="2" style="60" customWidth="1"/>
    <col min="6661" max="6661" width="14.88671875" style="60" customWidth="1"/>
    <col min="6662" max="6662" width="2" style="60" customWidth="1"/>
    <col min="6663" max="6663" width="13.109375" style="60" customWidth="1"/>
    <col min="6664" max="6664" width="2" style="60" customWidth="1"/>
    <col min="6665" max="6665" width="15.33203125" style="60" customWidth="1"/>
    <col min="6666" max="6666" width="2" style="60" customWidth="1"/>
    <col min="6667" max="6667" width="14.33203125" style="60" customWidth="1"/>
    <col min="6668" max="6669" width="16" style="60" bestFit="1" customWidth="1"/>
    <col min="6670" max="6907" width="10.6640625" style="60" customWidth="1"/>
    <col min="6908" max="6908" width="69.6640625" style="60" customWidth="1"/>
    <col min="6909" max="6909" width="9.44140625" style="60" customWidth="1"/>
    <col min="6910" max="6910" width="1.6640625" style="60" customWidth="1"/>
    <col min="6911" max="6911" width="12" style="60"/>
    <col min="6912" max="6912" width="50.88671875" style="60" customWidth="1"/>
    <col min="6913" max="6913" width="8.5546875" style="60" customWidth="1"/>
    <col min="6914" max="6914" width="2" style="60" customWidth="1"/>
    <col min="6915" max="6915" width="14.5546875" style="60" bestFit="1" customWidth="1"/>
    <col min="6916" max="6916" width="2" style="60" customWidth="1"/>
    <col min="6917" max="6917" width="14.88671875" style="60" customWidth="1"/>
    <col min="6918" max="6918" width="2" style="60" customWidth="1"/>
    <col min="6919" max="6919" width="13.109375" style="60" customWidth="1"/>
    <col min="6920" max="6920" width="2" style="60" customWidth="1"/>
    <col min="6921" max="6921" width="15.33203125" style="60" customWidth="1"/>
    <col min="6922" max="6922" width="2" style="60" customWidth="1"/>
    <col min="6923" max="6923" width="14.33203125" style="60" customWidth="1"/>
    <col min="6924" max="6925" width="16" style="60" bestFit="1" customWidth="1"/>
    <col min="6926" max="7163" width="10.6640625" style="60" customWidth="1"/>
    <col min="7164" max="7164" width="69.6640625" style="60" customWidth="1"/>
    <col min="7165" max="7165" width="9.44140625" style="60" customWidth="1"/>
    <col min="7166" max="7166" width="1.6640625" style="60" customWidth="1"/>
    <col min="7167" max="7167" width="12" style="60"/>
    <col min="7168" max="7168" width="50.88671875" style="60" customWidth="1"/>
    <col min="7169" max="7169" width="8.5546875" style="60" customWidth="1"/>
    <col min="7170" max="7170" width="2" style="60" customWidth="1"/>
    <col min="7171" max="7171" width="14.5546875" style="60" bestFit="1" customWidth="1"/>
    <col min="7172" max="7172" width="2" style="60" customWidth="1"/>
    <col min="7173" max="7173" width="14.88671875" style="60" customWidth="1"/>
    <col min="7174" max="7174" width="2" style="60" customWidth="1"/>
    <col min="7175" max="7175" width="13.109375" style="60" customWidth="1"/>
    <col min="7176" max="7176" width="2" style="60" customWidth="1"/>
    <col min="7177" max="7177" width="15.33203125" style="60" customWidth="1"/>
    <col min="7178" max="7178" width="2" style="60" customWidth="1"/>
    <col min="7179" max="7179" width="14.33203125" style="60" customWidth="1"/>
    <col min="7180" max="7181" width="16" style="60" bestFit="1" customWidth="1"/>
    <col min="7182" max="7419" width="10.6640625" style="60" customWidth="1"/>
    <col min="7420" max="7420" width="69.6640625" style="60" customWidth="1"/>
    <col min="7421" max="7421" width="9.44140625" style="60" customWidth="1"/>
    <col min="7422" max="7422" width="1.6640625" style="60" customWidth="1"/>
    <col min="7423" max="7423" width="12" style="60"/>
    <col min="7424" max="7424" width="50.88671875" style="60" customWidth="1"/>
    <col min="7425" max="7425" width="8.5546875" style="60" customWidth="1"/>
    <col min="7426" max="7426" width="2" style="60" customWidth="1"/>
    <col min="7427" max="7427" width="14.5546875" style="60" bestFit="1" customWidth="1"/>
    <col min="7428" max="7428" width="2" style="60" customWidth="1"/>
    <col min="7429" max="7429" width="14.88671875" style="60" customWidth="1"/>
    <col min="7430" max="7430" width="2" style="60" customWidth="1"/>
    <col min="7431" max="7431" width="13.109375" style="60" customWidth="1"/>
    <col min="7432" max="7432" width="2" style="60" customWidth="1"/>
    <col min="7433" max="7433" width="15.33203125" style="60" customWidth="1"/>
    <col min="7434" max="7434" width="2" style="60" customWidth="1"/>
    <col min="7435" max="7435" width="14.33203125" style="60" customWidth="1"/>
    <col min="7436" max="7437" width="16" style="60" bestFit="1" customWidth="1"/>
    <col min="7438" max="7675" width="10.6640625" style="60" customWidth="1"/>
    <col min="7676" max="7676" width="69.6640625" style="60" customWidth="1"/>
    <col min="7677" max="7677" width="9.44140625" style="60" customWidth="1"/>
    <col min="7678" max="7678" width="1.6640625" style="60" customWidth="1"/>
    <col min="7679" max="7679" width="12" style="60"/>
    <col min="7680" max="7680" width="50.88671875" style="60" customWidth="1"/>
    <col min="7681" max="7681" width="8.5546875" style="60" customWidth="1"/>
    <col min="7682" max="7682" width="2" style="60" customWidth="1"/>
    <col min="7683" max="7683" width="14.5546875" style="60" bestFit="1" customWidth="1"/>
    <col min="7684" max="7684" width="2" style="60" customWidth="1"/>
    <col min="7685" max="7685" width="14.88671875" style="60" customWidth="1"/>
    <col min="7686" max="7686" width="2" style="60" customWidth="1"/>
    <col min="7687" max="7687" width="13.109375" style="60" customWidth="1"/>
    <col min="7688" max="7688" width="2" style="60" customWidth="1"/>
    <col min="7689" max="7689" width="15.33203125" style="60" customWidth="1"/>
    <col min="7690" max="7690" width="2" style="60" customWidth="1"/>
    <col min="7691" max="7691" width="14.33203125" style="60" customWidth="1"/>
    <col min="7692" max="7693" width="16" style="60" bestFit="1" customWidth="1"/>
    <col min="7694" max="7931" width="10.6640625" style="60" customWidth="1"/>
    <col min="7932" max="7932" width="69.6640625" style="60" customWidth="1"/>
    <col min="7933" max="7933" width="9.44140625" style="60" customWidth="1"/>
    <col min="7934" max="7934" width="1.6640625" style="60" customWidth="1"/>
    <col min="7935" max="7935" width="12" style="60"/>
    <col min="7936" max="7936" width="50.88671875" style="60" customWidth="1"/>
    <col min="7937" max="7937" width="8.5546875" style="60" customWidth="1"/>
    <col min="7938" max="7938" width="2" style="60" customWidth="1"/>
    <col min="7939" max="7939" width="14.5546875" style="60" bestFit="1" customWidth="1"/>
    <col min="7940" max="7940" width="2" style="60" customWidth="1"/>
    <col min="7941" max="7941" width="14.88671875" style="60" customWidth="1"/>
    <col min="7942" max="7942" width="2" style="60" customWidth="1"/>
    <col min="7943" max="7943" width="13.109375" style="60" customWidth="1"/>
    <col min="7944" max="7944" width="2" style="60" customWidth="1"/>
    <col min="7945" max="7945" width="15.33203125" style="60" customWidth="1"/>
    <col min="7946" max="7946" width="2" style="60" customWidth="1"/>
    <col min="7947" max="7947" width="14.33203125" style="60" customWidth="1"/>
    <col min="7948" max="7949" width="16" style="60" bestFit="1" customWidth="1"/>
    <col min="7950" max="8187" width="10.6640625" style="60" customWidth="1"/>
    <col min="8188" max="8188" width="69.6640625" style="60" customWidth="1"/>
    <col min="8189" max="8189" width="9.44140625" style="60" customWidth="1"/>
    <col min="8190" max="8190" width="1.6640625" style="60" customWidth="1"/>
    <col min="8191" max="8191" width="12" style="60"/>
    <col min="8192" max="8192" width="50.88671875" style="60" customWidth="1"/>
    <col min="8193" max="8193" width="8.5546875" style="60" customWidth="1"/>
    <col min="8194" max="8194" width="2" style="60" customWidth="1"/>
    <col min="8195" max="8195" width="14.5546875" style="60" bestFit="1" customWidth="1"/>
    <col min="8196" max="8196" width="2" style="60" customWidth="1"/>
    <col min="8197" max="8197" width="14.88671875" style="60" customWidth="1"/>
    <col min="8198" max="8198" width="2" style="60" customWidth="1"/>
    <col min="8199" max="8199" width="13.109375" style="60" customWidth="1"/>
    <col min="8200" max="8200" width="2" style="60" customWidth="1"/>
    <col min="8201" max="8201" width="15.33203125" style="60" customWidth="1"/>
    <col min="8202" max="8202" width="2" style="60" customWidth="1"/>
    <col min="8203" max="8203" width="14.33203125" style="60" customWidth="1"/>
    <col min="8204" max="8205" width="16" style="60" bestFit="1" customWidth="1"/>
    <col min="8206" max="8443" width="10.6640625" style="60" customWidth="1"/>
    <col min="8444" max="8444" width="69.6640625" style="60" customWidth="1"/>
    <col min="8445" max="8445" width="9.44140625" style="60" customWidth="1"/>
    <col min="8446" max="8446" width="1.6640625" style="60" customWidth="1"/>
    <col min="8447" max="8447" width="12" style="60"/>
    <col min="8448" max="8448" width="50.88671875" style="60" customWidth="1"/>
    <col min="8449" max="8449" width="8.5546875" style="60" customWidth="1"/>
    <col min="8450" max="8450" width="2" style="60" customWidth="1"/>
    <col min="8451" max="8451" width="14.5546875" style="60" bestFit="1" customWidth="1"/>
    <col min="8452" max="8452" width="2" style="60" customWidth="1"/>
    <col min="8453" max="8453" width="14.88671875" style="60" customWidth="1"/>
    <col min="8454" max="8454" width="2" style="60" customWidth="1"/>
    <col min="8455" max="8455" width="13.109375" style="60" customWidth="1"/>
    <col min="8456" max="8456" width="2" style="60" customWidth="1"/>
    <col min="8457" max="8457" width="15.33203125" style="60" customWidth="1"/>
    <col min="8458" max="8458" width="2" style="60" customWidth="1"/>
    <col min="8459" max="8459" width="14.33203125" style="60" customWidth="1"/>
    <col min="8460" max="8461" width="16" style="60" bestFit="1" customWidth="1"/>
    <col min="8462" max="8699" width="10.6640625" style="60" customWidth="1"/>
    <col min="8700" max="8700" width="69.6640625" style="60" customWidth="1"/>
    <col min="8701" max="8701" width="9.44140625" style="60" customWidth="1"/>
    <col min="8702" max="8702" width="1.6640625" style="60" customWidth="1"/>
    <col min="8703" max="8703" width="12" style="60"/>
    <col min="8704" max="8704" width="50.88671875" style="60" customWidth="1"/>
    <col min="8705" max="8705" width="8.5546875" style="60" customWidth="1"/>
    <col min="8706" max="8706" width="2" style="60" customWidth="1"/>
    <col min="8707" max="8707" width="14.5546875" style="60" bestFit="1" customWidth="1"/>
    <col min="8708" max="8708" width="2" style="60" customWidth="1"/>
    <col min="8709" max="8709" width="14.88671875" style="60" customWidth="1"/>
    <col min="8710" max="8710" width="2" style="60" customWidth="1"/>
    <col min="8711" max="8711" width="13.109375" style="60" customWidth="1"/>
    <col min="8712" max="8712" width="2" style="60" customWidth="1"/>
    <col min="8713" max="8713" width="15.33203125" style="60" customWidth="1"/>
    <col min="8714" max="8714" width="2" style="60" customWidth="1"/>
    <col min="8715" max="8715" width="14.33203125" style="60" customWidth="1"/>
    <col min="8716" max="8717" width="16" style="60" bestFit="1" customWidth="1"/>
    <col min="8718" max="8955" width="10.6640625" style="60" customWidth="1"/>
    <col min="8956" max="8956" width="69.6640625" style="60" customWidth="1"/>
    <col min="8957" max="8957" width="9.44140625" style="60" customWidth="1"/>
    <col min="8958" max="8958" width="1.6640625" style="60" customWidth="1"/>
    <col min="8959" max="8959" width="12" style="60"/>
    <col min="8960" max="8960" width="50.88671875" style="60" customWidth="1"/>
    <col min="8961" max="8961" width="8.5546875" style="60" customWidth="1"/>
    <col min="8962" max="8962" width="2" style="60" customWidth="1"/>
    <col min="8963" max="8963" width="14.5546875" style="60" bestFit="1" customWidth="1"/>
    <col min="8964" max="8964" width="2" style="60" customWidth="1"/>
    <col min="8965" max="8965" width="14.88671875" style="60" customWidth="1"/>
    <col min="8966" max="8966" width="2" style="60" customWidth="1"/>
    <col min="8967" max="8967" width="13.109375" style="60" customWidth="1"/>
    <col min="8968" max="8968" width="2" style="60" customWidth="1"/>
    <col min="8969" max="8969" width="15.33203125" style="60" customWidth="1"/>
    <col min="8970" max="8970" width="2" style="60" customWidth="1"/>
    <col min="8971" max="8971" width="14.33203125" style="60" customWidth="1"/>
    <col min="8972" max="8973" width="16" style="60" bestFit="1" customWidth="1"/>
    <col min="8974" max="9211" width="10.6640625" style="60" customWidth="1"/>
    <col min="9212" max="9212" width="69.6640625" style="60" customWidth="1"/>
    <col min="9213" max="9213" width="9.44140625" style="60" customWidth="1"/>
    <col min="9214" max="9214" width="1.6640625" style="60" customWidth="1"/>
    <col min="9215" max="9215" width="12" style="60"/>
    <col min="9216" max="9216" width="50.88671875" style="60" customWidth="1"/>
    <col min="9217" max="9217" width="8.5546875" style="60" customWidth="1"/>
    <col min="9218" max="9218" width="2" style="60" customWidth="1"/>
    <col min="9219" max="9219" width="14.5546875" style="60" bestFit="1" customWidth="1"/>
    <col min="9220" max="9220" width="2" style="60" customWidth="1"/>
    <col min="9221" max="9221" width="14.88671875" style="60" customWidth="1"/>
    <col min="9222" max="9222" width="2" style="60" customWidth="1"/>
    <col min="9223" max="9223" width="13.109375" style="60" customWidth="1"/>
    <col min="9224" max="9224" width="2" style="60" customWidth="1"/>
    <col min="9225" max="9225" width="15.33203125" style="60" customWidth="1"/>
    <col min="9226" max="9226" width="2" style="60" customWidth="1"/>
    <col min="9227" max="9227" width="14.33203125" style="60" customWidth="1"/>
    <col min="9228" max="9229" width="16" style="60" bestFit="1" customWidth="1"/>
    <col min="9230" max="9467" width="10.6640625" style="60" customWidth="1"/>
    <col min="9468" max="9468" width="69.6640625" style="60" customWidth="1"/>
    <col min="9469" max="9469" width="9.44140625" style="60" customWidth="1"/>
    <col min="9470" max="9470" width="1.6640625" style="60" customWidth="1"/>
    <col min="9471" max="9471" width="12" style="60"/>
    <col min="9472" max="9472" width="50.88671875" style="60" customWidth="1"/>
    <col min="9473" max="9473" width="8.5546875" style="60" customWidth="1"/>
    <col min="9474" max="9474" width="2" style="60" customWidth="1"/>
    <col min="9475" max="9475" width="14.5546875" style="60" bestFit="1" customWidth="1"/>
    <col min="9476" max="9476" width="2" style="60" customWidth="1"/>
    <col min="9477" max="9477" width="14.88671875" style="60" customWidth="1"/>
    <col min="9478" max="9478" width="2" style="60" customWidth="1"/>
    <col min="9479" max="9479" width="13.109375" style="60" customWidth="1"/>
    <col min="9480" max="9480" width="2" style="60" customWidth="1"/>
    <col min="9481" max="9481" width="15.33203125" style="60" customWidth="1"/>
    <col min="9482" max="9482" width="2" style="60" customWidth="1"/>
    <col min="9483" max="9483" width="14.33203125" style="60" customWidth="1"/>
    <col min="9484" max="9485" width="16" style="60" bestFit="1" customWidth="1"/>
    <col min="9486" max="9723" width="10.6640625" style="60" customWidth="1"/>
    <col min="9724" max="9724" width="69.6640625" style="60" customWidth="1"/>
    <col min="9725" max="9725" width="9.44140625" style="60" customWidth="1"/>
    <col min="9726" max="9726" width="1.6640625" style="60" customWidth="1"/>
    <col min="9727" max="9727" width="12" style="60"/>
    <col min="9728" max="9728" width="50.88671875" style="60" customWidth="1"/>
    <col min="9729" max="9729" width="8.5546875" style="60" customWidth="1"/>
    <col min="9730" max="9730" width="2" style="60" customWidth="1"/>
    <col min="9731" max="9731" width="14.5546875" style="60" bestFit="1" customWidth="1"/>
    <col min="9732" max="9732" width="2" style="60" customWidth="1"/>
    <col min="9733" max="9733" width="14.88671875" style="60" customWidth="1"/>
    <col min="9734" max="9734" width="2" style="60" customWidth="1"/>
    <col min="9735" max="9735" width="13.109375" style="60" customWidth="1"/>
    <col min="9736" max="9736" width="2" style="60" customWidth="1"/>
    <col min="9737" max="9737" width="15.33203125" style="60" customWidth="1"/>
    <col min="9738" max="9738" width="2" style="60" customWidth="1"/>
    <col min="9739" max="9739" width="14.33203125" style="60" customWidth="1"/>
    <col min="9740" max="9741" width="16" style="60" bestFit="1" customWidth="1"/>
    <col min="9742" max="9979" width="10.6640625" style="60" customWidth="1"/>
    <col min="9980" max="9980" width="69.6640625" style="60" customWidth="1"/>
    <col min="9981" max="9981" width="9.44140625" style="60" customWidth="1"/>
    <col min="9982" max="9982" width="1.6640625" style="60" customWidth="1"/>
    <col min="9983" max="9983" width="12" style="60"/>
    <col min="9984" max="9984" width="50.88671875" style="60" customWidth="1"/>
    <col min="9985" max="9985" width="8.5546875" style="60" customWidth="1"/>
    <col min="9986" max="9986" width="2" style="60" customWidth="1"/>
    <col min="9987" max="9987" width="14.5546875" style="60" bestFit="1" customWidth="1"/>
    <col min="9988" max="9988" width="2" style="60" customWidth="1"/>
    <col min="9989" max="9989" width="14.88671875" style="60" customWidth="1"/>
    <col min="9990" max="9990" width="2" style="60" customWidth="1"/>
    <col min="9991" max="9991" width="13.109375" style="60" customWidth="1"/>
    <col min="9992" max="9992" width="2" style="60" customWidth="1"/>
    <col min="9993" max="9993" width="15.33203125" style="60" customWidth="1"/>
    <col min="9994" max="9994" width="2" style="60" customWidth="1"/>
    <col min="9995" max="9995" width="14.33203125" style="60" customWidth="1"/>
    <col min="9996" max="9997" width="16" style="60" bestFit="1" customWidth="1"/>
    <col min="9998" max="10235" width="10.6640625" style="60" customWidth="1"/>
    <col min="10236" max="10236" width="69.6640625" style="60" customWidth="1"/>
    <col min="10237" max="10237" width="9.44140625" style="60" customWidth="1"/>
    <col min="10238" max="10238" width="1.6640625" style="60" customWidth="1"/>
    <col min="10239" max="10239" width="12" style="60"/>
    <col min="10240" max="10240" width="50.88671875" style="60" customWidth="1"/>
    <col min="10241" max="10241" width="8.5546875" style="60" customWidth="1"/>
    <col min="10242" max="10242" width="2" style="60" customWidth="1"/>
    <col min="10243" max="10243" width="14.5546875" style="60" bestFit="1" customWidth="1"/>
    <col min="10244" max="10244" width="2" style="60" customWidth="1"/>
    <col min="10245" max="10245" width="14.88671875" style="60" customWidth="1"/>
    <col min="10246" max="10246" width="2" style="60" customWidth="1"/>
    <col min="10247" max="10247" width="13.109375" style="60" customWidth="1"/>
    <col min="10248" max="10248" width="2" style="60" customWidth="1"/>
    <col min="10249" max="10249" width="15.33203125" style="60" customWidth="1"/>
    <col min="10250" max="10250" width="2" style="60" customWidth="1"/>
    <col min="10251" max="10251" width="14.33203125" style="60" customWidth="1"/>
    <col min="10252" max="10253" width="16" style="60" bestFit="1" customWidth="1"/>
    <col min="10254" max="10491" width="10.6640625" style="60" customWidth="1"/>
    <col min="10492" max="10492" width="69.6640625" style="60" customWidth="1"/>
    <col min="10493" max="10493" width="9.44140625" style="60" customWidth="1"/>
    <col min="10494" max="10494" width="1.6640625" style="60" customWidth="1"/>
    <col min="10495" max="10495" width="12" style="60"/>
    <col min="10496" max="10496" width="50.88671875" style="60" customWidth="1"/>
    <col min="10497" max="10497" width="8.5546875" style="60" customWidth="1"/>
    <col min="10498" max="10498" width="2" style="60" customWidth="1"/>
    <col min="10499" max="10499" width="14.5546875" style="60" bestFit="1" customWidth="1"/>
    <col min="10500" max="10500" width="2" style="60" customWidth="1"/>
    <col min="10501" max="10501" width="14.88671875" style="60" customWidth="1"/>
    <col min="10502" max="10502" width="2" style="60" customWidth="1"/>
    <col min="10503" max="10503" width="13.109375" style="60" customWidth="1"/>
    <col min="10504" max="10504" width="2" style="60" customWidth="1"/>
    <col min="10505" max="10505" width="15.33203125" style="60" customWidth="1"/>
    <col min="10506" max="10506" width="2" style="60" customWidth="1"/>
    <col min="10507" max="10507" width="14.33203125" style="60" customWidth="1"/>
    <col min="10508" max="10509" width="16" style="60" bestFit="1" customWidth="1"/>
    <col min="10510" max="10747" width="10.6640625" style="60" customWidth="1"/>
    <col min="10748" max="10748" width="69.6640625" style="60" customWidth="1"/>
    <col min="10749" max="10749" width="9.44140625" style="60" customWidth="1"/>
    <col min="10750" max="10750" width="1.6640625" style="60" customWidth="1"/>
    <col min="10751" max="10751" width="12" style="60"/>
    <col min="10752" max="10752" width="50.88671875" style="60" customWidth="1"/>
    <col min="10753" max="10753" width="8.5546875" style="60" customWidth="1"/>
    <col min="10754" max="10754" width="2" style="60" customWidth="1"/>
    <col min="10755" max="10755" width="14.5546875" style="60" bestFit="1" customWidth="1"/>
    <col min="10756" max="10756" width="2" style="60" customWidth="1"/>
    <col min="10757" max="10757" width="14.88671875" style="60" customWidth="1"/>
    <col min="10758" max="10758" width="2" style="60" customWidth="1"/>
    <col min="10759" max="10759" width="13.109375" style="60" customWidth="1"/>
    <col min="10760" max="10760" width="2" style="60" customWidth="1"/>
    <col min="10761" max="10761" width="15.33203125" style="60" customWidth="1"/>
    <col min="10762" max="10762" width="2" style="60" customWidth="1"/>
    <col min="10763" max="10763" width="14.33203125" style="60" customWidth="1"/>
    <col min="10764" max="10765" width="16" style="60" bestFit="1" customWidth="1"/>
    <col min="10766" max="11003" width="10.6640625" style="60" customWidth="1"/>
    <col min="11004" max="11004" width="69.6640625" style="60" customWidth="1"/>
    <col min="11005" max="11005" width="9.44140625" style="60" customWidth="1"/>
    <col min="11006" max="11006" width="1.6640625" style="60" customWidth="1"/>
    <col min="11007" max="11007" width="12" style="60"/>
    <col min="11008" max="11008" width="50.88671875" style="60" customWidth="1"/>
    <col min="11009" max="11009" width="8.5546875" style="60" customWidth="1"/>
    <col min="11010" max="11010" width="2" style="60" customWidth="1"/>
    <col min="11011" max="11011" width="14.5546875" style="60" bestFit="1" customWidth="1"/>
    <col min="11012" max="11012" width="2" style="60" customWidth="1"/>
    <col min="11013" max="11013" width="14.88671875" style="60" customWidth="1"/>
    <col min="11014" max="11014" width="2" style="60" customWidth="1"/>
    <col min="11015" max="11015" width="13.109375" style="60" customWidth="1"/>
    <col min="11016" max="11016" width="2" style="60" customWidth="1"/>
    <col min="11017" max="11017" width="15.33203125" style="60" customWidth="1"/>
    <col min="11018" max="11018" width="2" style="60" customWidth="1"/>
    <col min="11019" max="11019" width="14.33203125" style="60" customWidth="1"/>
    <col min="11020" max="11021" width="16" style="60" bestFit="1" customWidth="1"/>
    <col min="11022" max="11259" width="10.6640625" style="60" customWidth="1"/>
    <col min="11260" max="11260" width="69.6640625" style="60" customWidth="1"/>
    <col min="11261" max="11261" width="9.44140625" style="60" customWidth="1"/>
    <col min="11262" max="11262" width="1.6640625" style="60" customWidth="1"/>
    <col min="11263" max="11263" width="12" style="60"/>
    <col min="11264" max="11264" width="50.88671875" style="60" customWidth="1"/>
    <col min="11265" max="11265" width="8.5546875" style="60" customWidth="1"/>
    <col min="11266" max="11266" width="2" style="60" customWidth="1"/>
    <col min="11267" max="11267" width="14.5546875" style="60" bestFit="1" customWidth="1"/>
    <col min="11268" max="11268" width="2" style="60" customWidth="1"/>
    <col min="11269" max="11269" width="14.88671875" style="60" customWidth="1"/>
    <col min="11270" max="11270" width="2" style="60" customWidth="1"/>
    <col min="11271" max="11271" width="13.109375" style="60" customWidth="1"/>
    <col min="11272" max="11272" width="2" style="60" customWidth="1"/>
    <col min="11273" max="11273" width="15.33203125" style="60" customWidth="1"/>
    <col min="11274" max="11274" width="2" style="60" customWidth="1"/>
    <col min="11275" max="11275" width="14.33203125" style="60" customWidth="1"/>
    <col min="11276" max="11277" width="16" style="60" bestFit="1" customWidth="1"/>
    <col min="11278" max="11515" width="10.6640625" style="60" customWidth="1"/>
    <col min="11516" max="11516" width="69.6640625" style="60" customWidth="1"/>
    <col min="11517" max="11517" width="9.44140625" style="60" customWidth="1"/>
    <col min="11518" max="11518" width="1.6640625" style="60" customWidth="1"/>
    <col min="11519" max="11519" width="12" style="60"/>
    <col min="11520" max="11520" width="50.88671875" style="60" customWidth="1"/>
    <col min="11521" max="11521" width="8.5546875" style="60" customWidth="1"/>
    <col min="11522" max="11522" width="2" style="60" customWidth="1"/>
    <col min="11523" max="11523" width="14.5546875" style="60" bestFit="1" customWidth="1"/>
    <col min="11524" max="11524" width="2" style="60" customWidth="1"/>
    <col min="11525" max="11525" width="14.88671875" style="60" customWidth="1"/>
    <col min="11526" max="11526" width="2" style="60" customWidth="1"/>
    <col min="11527" max="11527" width="13.109375" style="60" customWidth="1"/>
    <col min="11528" max="11528" width="2" style="60" customWidth="1"/>
    <col min="11529" max="11529" width="15.33203125" style="60" customWidth="1"/>
    <col min="11530" max="11530" width="2" style="60" customWidth="1"/>
    <col min="11531" max="11531" width="14.33203125" style="60" customWidth="1"/>
    <col min="11532" max="11533" width="16" style="60" bestFit="1" customWidth="1"/>
    <col min="11534" max="11771" width="10.6640625" style="60" customWidth="1"/>
    <col min="11772" max="11772" width="69.6640625" style="60" customWidth="1"/>
    <col min="11773" max="11773" width="9.44140625" style="60" customWidth="1"/>
    <col min="11774" max="11774" width="1.6640625" style="60" customWidth="1"/>
    <col min="11775" max="11775" width="12" style="60"/>
    <col min="11776" max="11776" width="50.88671875" style="60" customWidth="1"/>
    <col min="11777" max="11777" width="8.5546875" style="60" customWidth="1"/>
    <col min="11778" max="11778" width="2" style="60" customWidth="1"/>
    <col min="11779" max="11779" width="14.5546875" style="60" bestFit="1" customWidth="1"/>
    <col min="11780" max="11780" width="2" style="60" customWidth="1"/>
    <col min="11781" max="11781" width="14.88671875" style="60" customWidth="1"/>
    <col min="11782" max="11782" width="2" style="60" customWidth="1"/>
    <col min="11783" max="11783" width="13.109375" style="60" customWidth="1"/>
    <col min="11784" max="11784" width="2" style="60" customWidth="1"/>
    <col min="11785" max="11785" width="15.33203125" style="60" customWidth="1"/>
    <col min="11786" max="11786" width="2" style="60" customWidth="1"/>
    <col min="11787" max="11787" width="14.33203125" style="60" customWidth="1"/>
    <col min="11788" max="11789" width="16" style="60" bestFit="1" customWidth="1"/>
    <col min="11790" max="12027" width="10.6640625" style="60" customWidth="1"/>
    <col min="12028" max="12028" width="69.6640625" style="60" customWidth="1"/>
    <col min="12029" max="12029" width="9.44140625" style="60" customWidth="1"/>
    <col min="12030" max="12030" width="1.6640625" style="60" customWidth="1"/>
    <col min="12031" max="12031" width="12" style="60"/>
    <col min="12032" max="12032" width="50.88671875" style="60" customWidth="1"/>
    <col min="12033" max="12033" width="8.5546875" style="60" customWidth="1"/>
    <col min="12034" max="12034" width="2" style="60" customWidth="1"/>
    <col min="12035" max="12035" width="14.5546875" style="60" bestFit="1" customWidth="1"/>
    <col min="12036" max="12036" width="2" style="60" customWidth="1"/>
    <col min="12037" max="12037" width="14.88671875" style="60" customWidth="1"/>
    <col min="12038" max="12038" width="2" style="60" customWidth="1"/>
    <col min="12039" max="12039" width="13.109375" style="60" customWidth="1"/>
    <col min="12040" max="12040" width="2" style="60" customWidth="1"/>
    <col min="12041" max="12041" width="15.33203125" style="60" customWidth="1"/>
    <col min="12042" max="12042" width="2" style="60" customWidth="1"/>
    <col min="12043" max="12043" width="14.33203125" style="60" customWidth="1"/>
    <col min="12044" max="12045" width="16" style="60" bestFit="1" customWidth="1"/>
    <col min="12046" max="12283" width="10.6640625" style="60" customWidth="1"/>
    <col min="12284" max="12284" width="69.6640625" style="60" customWidth="1"/>
    <col min="12285" max="12285" width="9.44140625" style="60" customWidth="1"/>
    <col min="12286" max="12286" width="1.6640625" style="60" customWidth="1"/>
    <col min="12287" max="12287" width="12" style="60"/>
    <col min="12288" max="12288" width="50.88671875" style="60" customWidth="1"/>
    <col min="12289" max="12289" width="8.5546875" style="60" customWidth="1"/>
    <col min="12290" max="12290" width="2" style="60" customWidth="1"/>
    <col min="12291" max="12291" width="14.5546875" style="60" bestFit="1" customWidth="1"/>
    <col min="12292" max="12292" width="2" style="60" customWidth="1"/>
    <col min="12293" max="12293" width="14.88671875" style="60" customWidth="1"/>
    <col min="12294" max="12294" width="2" style="60" customWidth="1"/>
    <col min="12295" max="12295" width="13.109375" style="60" customWidth="1"/>
    <col min="12296" max="12296" width="2" style="60" customWidth="1"/>
    <col min="12297" max="12297" width="15.33203125" style="60" customWidth="1"/>
    <col min="12298" max="12298" width="2" style="60" customWidth="1"/>
    <col min="12299" max="12299" width="14.33203125" style="60" customWidth="1"/>
    <col min="12300" max="12301" width="16" style="60" bestFit="1" customWidth="1"/>
    <col min="12302" max="12539" width="10.6640625" style="60" customWidth="1"/>
    <col min="12540" max="12540" width="69.6640625" style="60" customWidth="1"/>
    <col min="12541" max="12541" width="9.44140625" style="60" customWidth="1"/>
    <col min="12542" max="12542" width="1.6640625" style="60" customWidth="1"/>
    <col min="12543" max="12543" width="12" style="60"/>
    <col min="12544" max="12544" width="50.88671875" style="60" customWidth="1"/>
    <col min="12545" max="12545" width="8.5546875" style="60" customWidth="1"/>
    <col min="12546" max="12546" width="2" style="60" customWidth="1"/>
    <col min="12547" max="12547" width="14.5546875" style="60" bestFit="1" customWidth="1"/>
    <col min="12548" max="12548" width="2" style="60" customWidth="1"/>
    <col min="12549" max="12549" width="14.88671875" style="60" customWidth="1"/>
    <col min="12550" max="12550" width="2" style="60" customWidth="1"/>
    <col min="12551" max="12551" width="13.109375" style="60" customWidth="1"/>
    <col min="12552" max="12552" width="2" style="60" customWidth="1"/>
    <col min="12553" max="12553" width="15.33203125" style="60" customWidth="1"/>
    <col min="12554" max="12554" width="2" style="60" customWidth="1"/>
    <col min="12555" max="12555" width="14.33203125" style="60" customWidth="1"/>
    <col min="12556" max="12557" width="16" style="60" bestFit="1" customWidth="1"/>
    <col min="12558" max="12795" width="10.6640625" style="60" customWidth="1"/>
    <col min="12796" max="12796" width="69.6640625" style="60" customWidth="1"/>
    <col min="12797" max="12797" width="9.44140625" style="60" customWidth="1"/>
    <col min="12798" max="12798" width="1.6640625" style="60" customWidth="1"/>
    <col min="12799" max="12799" width="12" style="60"/>
    <col min="12800" max="12800" width="50.88671875" style="60" customWidth="1"/>
    <col min="12801" max="12801" width="8.5546875" style="60" customWidth="1"/>
    <col min="12802" max="12802" width="2" style="60" customWidth="1"/>
    <col min="12803" max="12803" width="14.5546875" style="60" bestFit="1" customWidth="1"/>
    <col min="12804" max="12804" width="2" style="60" customWidth="1"/>
    <col min="12805" max="12805" width="14.88671875" style="60" customWidth="1"/>
    <col min="12806" max="12806" width="2" style="60" customWidth="1"/>
    <col min="12807" max="12807" width="13.109375" style="60" customWidth="1"/>
    <col min="12808" max="12808" width="2" style="60" customWidth="1"/>
    <col min="12809" max="12809" width="15.33203125" style="60" customWidth="1"/>
    <col min="12810" max="12810" width="2" style="60" customWidth="1"/>
    <col min="12811" max="12811" width="14.33203125" style="60" customWidth="1"/>
    <col min="12812" max="12813" width="16" style="60" bestFit="1" customWidth="1"/>
    <col min="12814" max="13051" width="10.6640625" style="60" customWidth="1"/>
    <col min="13052" max="13052" width="69.6640625" style="60" customWidth="1"/>
    <col min="13053" max="13053" width="9.44140625" style="60" customWidth="1"/>
    <col min="13054" max="13054" width="1.6640625" style="60" customWidth="1"/>
    <col min="13055" max="13055" width="12" style="60"/>
    <col min="13056" max="13056" width="50.88671875" style="60" customWidth="1"/>
    <col min="13057" max="13057" width="8.5546875" style="60" customWidth="1"/>
    <col min="13058" max="13058" width="2" style="60" customWidth="1"/>
    <col min="13059" max="13059" width="14.5546875" style="60" bestFit="1" customWidth="1"/>
    <col min="13060" max="13060" width="2" style="60" customWidth="1"/>
    <col min="13061" max="13061" width="14.88671875" style="60" customWidth="1"/>
    <col min="13062" max="13062" width="2" style="60" customWidth="1"/>
    <col min="13063" max="13063" width="13.109375" style="60" customWidth="1"/>
    <col min="13064" max="13064" width="2" style="60" customWidth="1"/>
    <col min="13065" max="13065" width="15.33203125" style="60" customWidth="1"/>
    <col min="13066" max="13066" width="2" style="60" customWidth="1"/>
    <col min="13067" max="13067" width="14.33203125" style="60" customWidth="1"/>
    <col min="13068" max="13069" width="16" style="60" bestFit="1" customWidth="1"/>
    <col min="13070" max="13307" width="10.6640625" style="60" customWidth="1"/>
    <col min="13308" max="13308" width="69.6640625" style="60" customWidth="1"/>
    <col min="13309" max="13309" width="9.44140625" style="60" customWidth="1"/>
    <col min="13310" max="13310" width="1.6640625" style="60" customWidth="1"/>
    <col min="13311" max="13311" width="12" style="60"/>
    <col min="13312" max="13312" width="50.88671875" style="60" customWidth="1"/>
    <col min="13313" max="13313" width="8.5546875" style="60" customWidth="1"/>
    <col min="13314" max="13314" width="2" style="60" customWidth="1"/>
    <col min="13315" max="13315" width="14.5546875" style="60" bestFit="1" customWidth="1"/>
    <col min="13316" max="13316" width="2" style="60" customWidth="1"/>
    <col min="13317" max="13317" width="14.88671875" style="60" customWidth="1"/>
    <col min="13318" max="13318" width="2" style="60" customWidth="1"/>
    <col min="13319" max="13319" width="13.109375" style="60" customWidth="1"/>
    <col min="13320" max="13320" width="2" style="60" customWidth="1"/>
    <col min="13321" max="13321" width="15.33203125" style="60" customWidth="1"/>
    <col min="13322" max="13322" width="2" style="60" customWidth="1"/>
    <col min="13323" max="13323" width="14.33203125" style="60" customWidth="1"/>
    <col min="13324" max="13325" width="16" style="60" bestFit="1" customWidth="1"/>
    <col min="13326" max="13563" width="10.6640625" style="60" customWidth="1"/>
    <col min="13564" max="13564" width="69.6640625" style="60" customWidth="1"/>
    <col min="13565" max="13565" width="9.44140625" style="60" customWidth="1"/>
    <col min="13566" max="13566" width="1.6640625" style="60" customWidth="1"/>
    <col min="13567" max="13567" width="12" style="60"/>
    <col min="13568" max="13568" width="50.88671875" style="60" customWidth="1"/>
    <col min="13569" max="13569" width="8.5546875" style="60" customWidth="1"/>
    <col min="13570" max="13570" width="2" style="60" customWidth="1"/>
    <col min="13571" max="13571" width="14.5546875" style="60" bestFit="1" customWidth="1"/>
    <col min="13572" max="13572" width="2" style="60" customWidth="1"/>
    <col min="13573" max="13573" width="14.88671875" style="60" customWidth="1"/>
    <col min="13574" max="13574" width="2" style="60" customWidth="1"/>
    <col min="13575" max="13575" width="13.109375" style="60" customWidth="1"/>
    <col min="13576" max="13576" width="2" style="60" customWidth="1"/>
    <col min="13577" max="13577" width="15.33203125" style="60" customWidth="1"/>
    <col min="13578" max="13578" width="2" style="60" customWidth="1"/>
    <col min="13579" max="13579" width="14.33203125" style="60" customWidth="1"/>
    <col min="13580" max="13581" width="16" style="60" bestFit="1" customWidth="1"/>
    <col min="13582" max="13819" width="10.6640625" style="60" customWidth="1"/>
    <col min="13820" max="13820" width="69.6640625" style="60" customWidth="1"/>
    <col min="13821" max="13821" width="9.44140625" style="60" customWidth="1"/>
    <col min="13822" max="13822" width="1.6640625" style="60" customWidth="1"/>
    <col min="13823" max="13823" width="12" style="60"/>
    <col min="13824" max="13824" width="50.88671875" style="60" customWidth="1"/>
    <col min="13825" max="13825" width="8.5546875" style="60" customWidth="1"/>
    <col min="13826" max="13826" width="2" style="60" customWidth="1"/>
    <col min="13827" max="13827" width="14.5546875" style="60" bestFit="1" customWidth="1"/>
    <col min="13828" max="13828" width="2" style="60" customWidth="1"/>
    <col min="13829" max="13829" width="14.88671875" style="60" customWidth="1"/>
    <col min="13830" max="13830" width="2" style="60" customWidth="1"/>
    <col min="13831" max="13831" width="13.109375" style="60" customWidth="1"/>
    <col min="13832" max="13832" width="2" style="60" customWidth="1"/>
    <col min="13833" max="13833" width="15.33203125" style="60" customWidth="1"/>
    <col min="13834" max="13834" width="2" style="60" customWidth="1"/>
    <col min="13835" max="13835" width="14.33203125" style="60" customWidth="1"/>
    <col min="13836" max="13837" width="16" style="60" bestFit="1" customWidth="1"/>
    <col min="13838" max="14075" width="10.6640625" style="60" customWidth="1"/>
    <col min="14076" max="14076" width="69.6640625" style="60" customWidth="1"/>
    <col min="14077" max="14077" width="9.44140625" style="60" customWidth="1"/>
    <col min="14078" max="14078" width="1.6640625" style="60" customWidth="1"/>
    <col min="14079" max="14079" width="12" style="60"/>
    <col min="14080" max="14080" width="50.88671875" style="60" customWidth="1"/>
    <col min="14081" max="14081" width="8.5546875" style="60" customWidth="1"/>
    <col min="14082" max="14082" width="2" style="60" customWidth="1"/>
    <col min="14083" max="14083" width="14.5546875" style="60" bestFit="1" customWidth="1"/>
    <col min="14084" max="14084" width="2" style="60" customWidth="1"/>
    <col min="14085" max="14085" width="14.88671875" style="60" customWidth="1"/>
    <col min="14086" max="14086" width="2" style="60" customWidth="1"/>
    <col min="14087" max="14087" width="13.109375" style="60" customWidth="1"/>
    <col min="14088" max="14088" width="2" style="60" customWidth="1"/>
    <col min="14089" max="14089" width="15.33203125" style="60" customWidth="1"/>
    <col min="14090" max="14090" width="2" style="60" customWidth="1"/>
    <col min="14091" max="14091" width="14.33203125" style="60" customWidth="1"/>
    <col min="14092" max="14093" width="16" style="60" bestFit="1" customWidth="1"/>
    <col min="14094" max="14331" width="10.6640625" style="60" customWidth="1"/>
    <col min="14332" max="14332" width="69.6640625" style="60" customWidth="1"/>
    <col min="14333" max="14333" width="9.44140625" style="60" customWidth="1"/>
    <col min="14334" max="14334" width="1.6640625" style="60" customWidth="1"/>
    <col min="14335" max="14335" width="12" style="60"/>
    <col min="14336" max="14336" width="50.88671875" style="60" customWidth="1"/>
    <col min="14337" max="14337" width="8.5546875" style="60" customWidth="1"/>
    <col min="14338" max="14338" width="2" style="60" customWidth="1"/>
    <col min="14339" max="14339" width="14.5546875" style="60" bestFit="1" customWidth="1"/>
    <col min="14340" max="14340" width="2" style="60" customWidth="1"/>
    <col min="14341" max="14341" width="14.88671875" style="60" customWidth="1"/>
    <col min="14342" max="14342" width="2" style="60" customWidth="1"/>
    <col min="14343" max="14343" width="13.109375" style="60" customWidth="1"/>
    <col min="14344" max="14344" width="2" style="60" customWidth="1"/>
    <col min="14345" max="14345" width="15.33203125" style="60" customWidth="1"/>
    <col min="14346" max="14346" width="2" style="60" customWidth="1"/>
    <col min="14347" max="14347" width="14.33203125" style="60" customWidth="1"/>
    <col min="14348" max="14349" width="16" style="60" bestFit="1" customWidth="1"/>
    <col min="14350" max="14587" width="10.6640625" style="60" customWidth="1"/>
    <col min="14588" max="14588" width="69.6640625" style="60" customWidth="1"/>
    <col min="14589" max="14589" width="9.44140625" style="60" customWidth="1"/>
    <col min="14590" max="14590" width="1.6640625" style="60" customWidth="1"/>
    <col min="14591" max="14591" width="12" style="60"/>
    <col min="14592" max="14592" width="50.88671875" style="60" customWidth="1"/>
    <col min="14593" max="14593" width="8.5546875" style="60" customWidth="1"/>
    <col min="14594" max="14594" width="2" style="60" customWidth="1"/>
    <col min="14595" max="14595" width="14.5546875" style="60" bestFit="1" customWidth="1"/>
    <col min="14596" max="14596" width="2" style="60" customWidth="1"/>
    <col min="14597" max="14597" width="14.88671875" style="60" customWidth="1"/>
    <col min="14598" max="14598" width="2" style="60" customWidth="1"/>
    <col min="14599" max="14599" width="13.109375" style="60" customWidth="1"/>
    <col min="14600" max="14600" width="2" style="60" customWidth="1"/>
    <col min="14601" max="14601" width="15.33203125" style="60" customWidth="1"/>
    <col min="14602" max="14602" width="2" style="60" customWidth="1"/>
    <col min="14603" max="14603" width="14.33203125" style="60" customWidth="1"/>
    <col min="14604" max="14605" width="16" style="60" bestFit="1" customWidth="1"/>
    <col min="14606" max="14843" width="10.6640625" style="60" customWidth="1"/>
    <col min="14844" max="14844" width="69.6640625" style="60" customWidth="1"/>
    <col min="14845" max="14845" width="9.44140625" style="60" customWidth="1"/>
    <col min="14846" max="14846" width="1.6640625" style="60" customWidth="1"/>
    <col min="14847" max="14847" width="12" style="60"/>
    <col min="14848" max="14848" width="50.88671875" style="60" customWidth="1"/>
    <col min="14849" max="14849" width="8.5546875" style="60" customWidth="1"/>
    <col min="14850" max="14850" width="2" style="60" customWidth="1"/>
    <col min="14851" max="14851" width="14.5546875" style="60" bestFit="1" customWidth="1"/>
    <col min="14852" max="14852" width="2" style="60" customWidth="1"/>
    <col min="14853" max="14853" width="14.88671875" style="60" customWidth="1"/>
    <col min="14854" max="14854" width="2" style="60" customWidth="1"/>
    <col min="14855" max="14855" width="13.109375" style="60" customWidth="1"/>
    <col min="14856" max="14856" width="2" style="60" customWidth="1"/>
    <col min="14857" max="14857" width="15.33203125" style="60" customWidth="1"/>
    <col min="14858" max="14858" width="2" style="60" customWidth="1"/>
    <col min="14859" max="14859" width="14.33203125" style="60" customWidth="1"/>
    <col min="14860" max="14861" width="16" style="60" bestFit="1" customWidth="1"/>
    <col min="14862" max="15099" width="10.6640625" style="60" customWidth="1"/>
    <col min="15100" max="15100" width="69.6640625" style="60" customWidth="1"/>
    <col min="15101" max="15101" width="9.44140625" style="60" customWidth="1"/>
    <col min="15102" max="15102" width="1.6640625" style="60" customWidth="1"/>
    <col min="15103" max="15103" width="12" style="60"/>
    <col min="15104" max="15104" width="50.88671875" style="60" customWidth="1"/>
    <col min="15105" max="15105" width="8.5546875" style="60" customWidth="1"/>
    <col min="15106" max="15106" width="2" style="60" customWidth="1"/>
    <col min="15107" max="15107" width="14.5546875" style="60" bestFit="1" customWidth="1"/>
    <col min="15108" max="15108" width="2" style="60" customWidth="1"/>
    <col min="15109" max="15109" width="14.88671875" style="60" customWidth="1"/>
    <col min="15110" max="15110" width="2" style="60" customWidth="1"/>
    <col min="15111" max="15111" width="13.109375" style="60" customWidth="1"/>
    <col min="15112" max="15112" width="2" style="60" customWidth="1"/>
    <col min="15113" max="15113" width="15.33203125" style="60" customWidth="1"/>
    <col min="15114" max="15114" width="2" style="60" customWidth="1"/>
    <col min="15115" max="15115" width="14.33203125" style="60" customWidth="1"/>
    <col min="15116" max="15117" width="16" style="60" bestFit="1" customWidth="1"/>
    <col min="15118" max="15355" width="10.6640625" style="60" customWidth="1"/>
    <col min="15356" max="15356" width="69.6640625" style="60" customWidth="1"/>
    <col min="15357" max="15357" width="9.44140625" style="60" customWidth="1"/>
    <col min="15358" max="15358" width="1.6640625" style="60" customWidth="1"/>
    <col min="15359" max="15359" width="12" style="60"/>
    <col min="15360" max="15360" width="50.88671875" style="60" customWidth="1"/>
    <col min="15361" max="15361" width="8.5546875" style="60" customWidth="1"/>
    <col min="15362" max="15362" width="2" style="60" customWidth="1"/>
    <col min="15363" max="15363" width="14.5546875" style="60" bestFit="1" customWidth="1"/>
    <col min="15364" max="15364" width="2" style="60" customWidth="1"/>
    <col min="15365" max="15365" width="14.88671875" style="60" customWidth="1"/>
    <col min="15366" max="15366" width="2" style="60" customWidth="1"/>
    <col min="15367" max="15367" width="13.109375" style="60" customWidth="1"/>
    <col min="15368" max="15368" width="2" style="60" customWidth="1"/>
    <col min="15369" max="15369" width="15.33203125" style="60" customWidth="1"/>
    <col min="15370" max="15370" width="2" style="60" customWidth="1"/>
    <col min="15371" max="15371" width="14.33203125" style="60" customWidth="1"/>
    <col min="15372" max="15373" width="16" style="60" bestFit="1" customWidth="1"/>
    <col min="15374" max="15611" width="10.6640625" style="60" customWidth="1"/>
    <col min="15612" max="15612" width="69.6640625" style="60" customWidth="1"/>
    <col min="15613" max="15613" width="9.44140625" style="60" customWidth="1"/>
    <col min="15614" max="15614" width="1.6640625" style="60" customWidth="1"/>
    <col min="15615" max="15615" width="12" style="60"/>
    <col min="15616" max="15616" width="50.88671875" style="60" customWidth="1"/>
    <col min="15617" max="15617" width="8.5546875" style="60" customWidth="1"/>
    <col min="15618" max="15618" width="2" style="60" customWidth="1"/>
    <col min="15619" max="15619" width="14.5546875" style="60" bestFit="1" customWidth="1"/>
    <col min="15620" max="15620" width="2" style="60" customWidth="1"/>
    <col min="15621" max="15621" width="14.88671875" style="60" customWidth="1"/>
    <col min="15622" max="15622" width="2" style="60" customWidth="1"/>
    <col min="15623" max="15623" width="13.109375" style="60" customWidth="1"/>
    <col min="15624" max="15624" width="2" style="60" customWidth="1"/>
    <col min="15625" max="15625" width="15.33203125" style="60" customWidth="1"/>
    <col min="15626" max="15626" width="2" style="60" customWidth="1"/>
    <col min="15627" max="15627" width="14.33203125" style="60" customWidth="1"/>
    <col min="15628" max="15629" width="16" style="60" bestFit="1" customWidth="1"/>
    <col min="15630" max="15867" width="10.6640625" style="60" customWidth="1"/>
    <col min="15868" max="15868" width="69.6640625" style="60" customWidth="1"/>
    <col min="15869" max="15869" width="9.44140625" style="60" customWidth="1"/>
    <col min="15870" max="15870" width="1.6640625" style="60" customWidth="1"/>
    <col min="15871" max="15871" width="12" style="60"/>
    <col min="15872" max="15872" width="50.88671875" style="60" customWidth="1"/>
    <col min="15873" max="15873" width="8.5546875" style="60" customWidth="1"/>
    <col min="15874" max="15874" width="2" style="60" customWidth="1"/>
    <col min="15875" max="15875" width="14.5546875" style="60" bestFit="1" customWidth="1"/>
    <col min="15876" max="15876" width="2" style="60" customWidth="1"/>
    <col min="15877" max="15877" width="14.88671875" style="60" customWidth="1"/>
    <col min="15878" max="15878" width="2" style="60" customWidth="1"/>
    <col min="15879" max="15879" width="13.109375" style="60" customWidth="1"/>
    <col min="15880" max="15880" width="2" style="60" customWidth="1"/>
    <col min="15881" max="15881" width="15.33203125" style="60" customWidth="1"/>
    <col min="15882" max="15882" width="2" style="60" customWidth="1"/>
    <col min="15883" max="15883" width="14.33203125" style="60" customWidth="1"/>
    <col min="15884" max="15885" width="16" style="60" bestFit="1" customWidth="1"/>
    <col min="15886" max="16123" width="10.6640625" style="60" customWidth="1"/>
    <col min="16124" max="16124" width="69.6640625" style="60" customWidth="1"/>
    <col min="16125" max="16125" width="9.44140625" style="60" customWidth="1"/>
    <col min="16126" max="16126" width="1.6640625" style="60" customWidth="1"/>
    <col min="16127" max="16127" width="12" style="60"/>
    <col min="16128" max="16128" width="50.88671875" style="60" customWidth="1"/>
    <col min="16129" max="16129" width="8.5546875" style="60" customWidth="1"/>
    <col min="16130" max="16130" width="2" style="60" customWidth="1"/>
    <col min="16131" max="16131" width="14.5546875" style="60" bestFit="1" customWidth="1"/>
    <col min="16132" max="16132" width="2" style="60" customWidth="1"/>
    <col min="16133" max="16133" width="14.88671875" style="60" customWidth="1"/>
    <col min="16134" max="16134" width="2" style="60" customWidth="1"/>
    <col min="16135" max="16135" width="13.109375" style="60" customWidth="1"/>
    <col min="16136" max="16136" width="2" style="60" customWidth="1"/>
    <col min="16137" max="16137" width="15.33203125" style="60" customWidth="1"/>
    <col min="16138" max="16138" width="2" style="60" customWidth="1"/>
    <col min="16139" max="16139" width="14.33203125" style="60" customWidth="1"/>
    <col min="16140" max="16141" width="16" style="60" bestFit="1" customWidth="1"/>
    <col min="16142" max="16379" width="10.6640625" style="60" customWidth="1"/>
    <col min="16380" max="16380" width="69.6640625" style="60" customWidth="1"/>
    <col min="16381" max="16381" width="9.44140625" style="60" customWidth="1"/>
    <col min="16382" max="16382" width="1.6640625" style="60" customWidth="1"/>
    <col min="16383" max="16384" width="12" style="60"/>
  </cols>
  <sheetData>
    <row r="1" spans="1:13" ht="23.4">
      <c r="A1" s="51" t="s">
        <v>0</v>
      </c>
      <c r="B1" s="51"/>
      <c r="C1" s="51"/>
      <c r="D1" s="51"/>
      <c r="E1" s="51"/>
      <c r="F1" s="51"/>
      <c r="G1" s="94"/>
      <c r="K1" s="78"/>
    </row>
    <row r="2" spans="1:13" ht="23.4">
      <c r="A2" s="51" t="s">
        <v>119</v>
      </c>
      <c r="B2" s="51"/>
      <c r="C2" s="51"/>
      <c r="D2" s="51"/>
      <c r="E2" s="51"/>
      <c r="F2" s="51"/>
      <c r="G2" s="58"/>
    </row>
    <row r="3" spans="1:13" ht="23.4">
      <c r="A3" s="51"/>
      <c r="B3" s="51"/>
      <c r="C3" s="51"/>
      <c r="D3" s="51"/>
      <c r="E3" s="51"/>
      <c r="F3" s="51"/>
      <c r="G3" s="58"/>
    </row>
    <row r="4" spans="1:13" ht="22.2">
      <c r="B4" s="60"/>
      <c r="E4" s="60"/>
      <c r="G4" s="96" t="s">
        <v>3</v>
      </c>
    </row>
    <row r="5" spans="1:13">
      <c r="B5" s="60"/>
      <c r="C5" s="60"/>
      <c r="D5" s="64"/>
      <c r="E5" s="60"/>
      <c r="F5" s="60"/>
      <c r="G5" s="161" t="s">
        <v>75</v>
      </c>
      <c r="H5" s="161"/>
      <c r="I5" s="161"/>
      <c r="J5" s="97"/>
      <c r="K5" s="97"/>
    </row>
    <row r="6" spans="1:13">
      <c r="B6" s="60"/>
      <c r="C6" s="63" t="s">
        <v>122</v>
      </c>
      <c r="D6" s="64"/>
      <c r="E6" s="60"/>
      <c r="F6" s="60"/>
      <c r="G6" s="65"/>
      <c r="H6" s="66"/>
      <c r="I6" s="66"/>
      <c r="J6" s="66"/>
    </row>
    <row r="7" spans="1:13">
      <c r="A7" s="69"/>
      <c r="B7" s="60"/>
      <c r="C7" s="65" t="s">
        <v>126</v>
      </c>
      <c r="D7" s="63"/>
      <c r="E7" s="65" t="s">
        <v>127</v>
      </c>
      <c r="F7" s="65"/>
      <c r="G7" s="65" t="s">
        <v>128</v>
      </c>
      <c r="H7" s="65"/>
      <c r="I7" s="63"/>
      <c r="J7" s="98"/>
      <c r="K7" s="65" t="s">
        <v>124</v>
      </c>
    </row>
    <row r="8" spans="1:13">
      <c r="A8" s="69"/>
      <c r="B8" s="71" t="s">
        <v>7</v>
      </c>
      <c r="C8" s="65" t="s">
        <v>132</v>
      </c>
      <c r="D8" s="63"/>
      <c r="E8" s="65" t="s">
        <v>201</v>
      </c>
      <c r="F8" s="72"/>
      <c r="G8" s="65" t="s">
        <v>133</v>
      </c>
      <c r="H8" s="72"/>
      <c r="I8" s="63" t="s">
        <v>134</v>
      </c>
      <c r="J8" s="73"/>
      <c r="K8" s="65" t="s">
        <v>130</v>
      </c>
    </row>
    <row r="9" spans="1:13">
      <c r="A9" s="69"/>
      <c r="B9" s="65"/>
      <c r="C9" s="65"/>
      <c r="D9" s="63"/>
      <c r="E9" s="65"/>
      <c r="F9" s="72"/>
      <c r="G9" s="66" t="s">
        <v>11</v>
      </c>
      <c r="H9" s="72"/>
      <c r="I9" s="65"/>
      <c r="J9" s="72"/>
      <c r="K9" s="63"/>
    </row>
    <row r="10" spans="1:13" ht="22.2">
      <c r="A10" s="56" t="s">
        <v>137</v>
      </c>
      <c r="B10" s="65"/>
      <c r="C10" s="65"/>
      <c r="D10" s="69"/>
      <c r="E10" s="65"/>
      <c r="F10" s="72"/>
      <c r="G10" s="66"/>
      <c r="H10" s="73"/>
      <c r="I10" s="65"/>
      <c r="J10" s="73"/>
      <c r="K10" s="69"/>
    </row>
    <row r="11" spans="1:13" ht="22.2">
      <c r="A11" s="56" t="s">
        <v>138</v>
      </c>
      <c r="B11" s="88"/>
      <c r="C11" s="90">
        <v>11037670</v>
      </c>
      <c r="D11" s="90">
        <v>0</v>
      </c>
      <c r="E11" s="90">
        <v>1714252</v>
      </c>
      <c r="F11" s="99">
        <v>0</v>
      </c>
      <c r="G11" s="90">
        <v>25000</v>
      </c>
      <c r="H11" s="99">
        <v>0</v>
      </c>
      <c r="I11" s="90">
        <v>471441</v>
      </c>
      <c r="J11" s="99">
        <v>0</v>
      </c>
      <c r="K11" s="90">
        <f>SUM(C11:J11)</f>
        <v>13248363</v>
      </c>
      <c r="M11" s="81"/>
    </row>
    <row r="12" spans="1:13" ht="22.2">
      <c r="A12" s="56"/>
      <c r="B12" s="88"/>
      <c r="C12" s="75"/>
      <c r="D12" s="75"/>
      <c r="E12" s="75"/>
      <c r="F12" s="75"/>
      <c r="G12" s="75"/>
      <c r="H12" s="100"/>
      <c r="I12" s="75"/>
      <c r="J12" s="100"/>
      <c r="K12" s="75"/>
      <c r="M12" s="81"/>
    </row>
    <row r="13" spans="1:13" ht="22.2">
      <c r="A13" s="56" t="s">
        <v>146</v>
      </c>
      <c r="B13" s="88"/>
      <c r="C13" s="75"/>
      <c r="D13" s="75"/>
      <c r="E13" s="75"/>
      <c r="F13" s="75"/>
      <c r="G13" s="75"/>
      <c r="H13" s="100"/>
      <c r="I13" s="75"/>
      <c r="J13" s="100"/>
      <c r="K13" s="75"/>
      <c r="M13" s="81"/>
    </row>
    <row r="14" spans="1:13" ht="22.2">
      <c r="A14" s="118" t="s">
        <v>205</v>
      </c>
      <c r="B14" s="88"/>
      <c r="C14" s="75"/>
      <c r="D14" s="75"/>
      <c r="E14" s="75"/>
      <c r="F14" s="75"/>
      <c r="G14" s="75"/>
      <c r="H14" s="100"/>
      <c r="I14" s="75"/>
      <c r="J14" s="100"/>
      <c r="K14" s="75"/>
      <c r="M14" s="81"/>
    </row>
    <row r="15" spans="1:13">
      <c r="A15" s="76" t="s">
        <v>206</v>
      </c>
      <c r="B15" s="102">
        <v>17</v>
      </c>
      <c r="C15" s="78">
        <v>0</v>
      </c>
      <c r="D15" s="78"/>
      <c r="E15" s="78">
        <v>0</v>
      </c>
      <c r="F15" s="78"/>
      <c r="G15" s="78">
        <v>0</v>
      </c>
      <c r="H15" s="93"/>
      <c r="I15" s="78">
        <v>-534455</v>
      </c>
      <c r="J15" s="93"/>
      <c r="K15" s="78">
        <f>SUM(C15:J15)</f>
        <v>-534455</v>
      </c>
      <c r="M15" s="81"/>
    </row>
    <row r="16" spans="1:13" ht="22.2">
      <c r="A16" s="56" t="s">
        <v>207</v>
      </c>
      <c r="B16" s="88"/>
      <c r="C16" s="82">
        <f>SUM(C15)</f>
        <v>0</v>
      </c>
      <c r="D16" s="75"/>
      <c r="E16" s="82">
        <f>SUM(E15)</f>
        <v>0</v>
      </c>
      <c r="F16" s="75"/>
      <c r="G16" s="82">
        <f>SUM(G15)</f>
        <v>0</v>
      </c>
      <c r="H16" s="100"/>
      <c r="I16" s="82">
        <f>SUM(I15)</f>
        <v>-534455</v>
      </c>
      <c r="J16" s="100"/>
      <c r="K16" s="82">
        <f>SUM(K15)</f>
        <v>-534455</v>
      </c>
      <c r="M16" s="81"/>
    </row>
    <row r="17" spans="1:13" ht="22.2">
      <c r="A17" s="56"/>
      <c r="B17" s="88"/>
      <c r="C17" s="75"/>
      <c r="D17" s="75"/>
      <c r="E17" s="75"/>
      <c r="F17" s="75"/>
      <c r="G17" s="75"/>
      <c r="H17" s="100"/>
      <c r="I17" s="75"/>
      <c r="J17" s="100"/>
      <c r="K17" s="75"/>
      <c r="M17" s="81"/>
    </row>
    <row r="18" spans="1:13" ht="22.2">
      <c r="A18" s="74" t="s">
        <v>139</v>
      </c>
      <c r="B18" s="60"/>
      <c r="C18" s="75"/>
      <c r="D18" s="75"/>
      <c r="E18" s="75"/>
      <c r="F18" s="83"/>
      <c r="G18" s="75"/>
      <c r="H18" s="101"/>
      <c r="I18" s="75"/>
      <c r="J18" s="101"/>
      <c r="K18" s="75"/>
      <c r="M18" s="81"/>
    </row>
    <row r="19" spans="1:13">
      <c r="A19" s="79" t="s">
        <v>204</v>
      </c>
      <c r="B19" s="102"/>
      <c r="C19" s="78">
        <v>0</v>
      </c>
      <c r="D19" s="78"/>
      <c r="E19" s="78">
        <v>0</v>
      </c>
      <c r="F19" s="78"/>
      <c r="G19" s="78">
        <v>0</v>
      </c>
      <c r="H19" s="78"/>
      <c r="I19" s="78">
        <f>'PL6-9'!J118</f>
        <v>1443044</v>
      </c>
      <c r="J19" s="78"/>
      <c r="K19" s="80">
        <f>SUM(C19:J19)</f>
        <v>1443044</v>
      </c>
    </row>
    <row r="20" spans="1:13" ht="22.2">
      <c r="A20" s="56" t="s">
        <v>141</v>
      </c>
      <c r="B20" s="60"/>
      <c r="C20" s="103">
        <f>SUM(C19)</f>
        <v>0</v>
      </c>
      <c r="D20" s="83"/>
      <c r="E20" s="103">
        <f>SUM(E19)</f>
        <v>0</v>
      </c>
      <c r="F20" s="84"/>
      <c r="G20" s="103">
        <f>SUM(G19)</f>
        <v>0</v>
      </c>
      <c r="H20" s="85"/>
      <c r="I20" s="103">
        <f>SUM(I19)</f>
        <v>1443044</v>
      </c>
      <c r="J20" s="85"/>
      <c r="K20" s="103">
        <f>SUM(K19)</f>
        <v>1443044</v>
      </c>
      <c r="M20" s="81"/>
    </row>
    <row r="21" spans="1:13" ht="22.2">
      <c r="A21" s="56"/>
      <c r="B21" s="88"/>
      <c r="C21" s="75"/>
      <c r="D21" s="75"/>
      <c r="E21" s="75"/>
      <c r="F21" s="75"/>
      <c r="G21" s="75"/>
      <c r="H21" s="100"/>
      <c r="I21" s="75"/>
      <c r="J21" s="100"/>
      <c r="K21" s="75"/>
      <c r="M21" s="81"/>
    </row>
    <row r="22" spans="1:13" ht="22.2">
      <c r="A22" s="76" t="s">
        <v>142</v>
      </c>
      <c r="B22" s="102"/>
      <c r="C22" s="86">
        <v>0</v>
      </c>
      <c r="D22" s="104"/>
      <c r="E22" s="86">
        <v>0</v>
      </c>
      <c r="F22" s="105"/>
      <c r="G22" s="86">
        <v>55000</v>
      </c>
      <c r="H22" s="85"/>
      <c r="I22" s="86">
        <v>-55000</v>
      </c>
      <c r="J22" s="106"/>
      <c r="K22" s="86">
        <v>0</v>
      </c>
      <c r="M22" s="81"/>
    </row>
    <row r="23" spans="1:13" ht="22.8" thickBot="1">
      <c r="A23" s="56" t="s">
        <v>143</v>
      </c>
      <c r="B23" s="60"/>
      <c r="C23" s="89">
        <f>C11+C16+C20+C22</f>
        <v>11037670</v>
      </c>
      <c r="D23" s="90"/>
      <c r="E23" s="89">
        <f>E11+E16+E20+E22</f>
        <v>1714252</v>
      </c>
      <c r="F23" s="107"/>
      <c r="G23" s="89">
        <f>G11+G16+G20+G22</f>
        <v>80000</v>
      </c>
      <c r="H23" s="107"/>
      <c r="I23" s="89">
        <f>I11+I16+I20+I22</f>
        <v>1325030</v>
      </c>
      <c r="J23" s="107"/>
      <c r="K23" s="89">
        <f>K11+K16+K20+K22</f>
        <v>14156952</v>
      </c>
    </row>
    <row r="24" spans="1:13" s="108" customFormat="1" ht="22.2" thickTop="1">
      <c r="B24" s="109"/>
      <c r="C24" s="110">
        <v>4182269</v>
      </c>
      <c r="D24" s="111"/>
      <c r="E24" s="110">
        <v>-2927589</v>
      </c>
      <c r="F24" s="111"/>
      <c r="G24" s="110">
        <v>0</v>
      </c>
      <c r="H24" s="111"/>
      <c r="I24" s="110">
        <v>-152939</v>
      </c>
      <c r="J24" s="111"/>
      <c r="K24" s="112">
        <v>1101741</v>
      </c>
      <c r="L24" s="113"/>
    </row>
    <row r="25" spans="1:13" ht="23.4">
      <c r="A25" s="51" t="s">
        <v>0</v>
      </c>
      <c r="B25" s="51"/>
      <c r="C25" s="51"/>
      <c r="D25" s="51"/>
      <c r="E25" s="51"/>
      <c r="F25" s="51"/>
      <c r="G25" s="94"/>
      <c r="K25" s="78"/>
    </row>
    <row r="26" spans="1:13" ht="23.4">
      <c r="A26" s="51" t="s">
        <v>119</v>
      </c>
      <c r="B26" s="51"/>
      <c r="C26" s="51"/>
      <c r="D26" s="51"/>
      <c r="E26" s="51"/>
      <c r="F26" s="51"/>
      <c r="G26" s="58"/>
    </row>
    <row r="27" spans="1:13" ht="23.4">
      <c r="A27" s="51"/>
      <c r="B27" s="51"/>
      <c r="C27" s="51"/>
      <c r="D27" s="51"/>
      <c r="E27" s="51"/>
      <c r="F27" s="51"/>
      <c r="G27" s="58"/>
    </row>
    <row r="28" spans="1:13" ht="22.2">
      <c r="B28" s="60"/>
      <c r="E28" s="60"/>
      <c r="G28" s="96" t="s">
        <v>3</v>
      </c>
    </row>
    <row r="29" spans="1:13">
      <c r="B29" s="60"/>
      <c r="C29" s="60"/>
      <c r="D29" s="64"/>
      <c r="E29" s="60"/>
      <c r="F29" s="60"/>
      <c r="G29" s="161" t="s">
        <v>75</v>
      </c>
      <c r="H29" s="161"/>
      <c r="I29" s="161"/>
      <c r="J29" s="97"/>
      <c r="K29" s="97"/>
    </row>
    <row r="30" spans="1:13">
      <c r="B30" s="60"/>
      <c r="C30" s="63" t="s">
        <v>122</v>
      </c>
      <c r="D30" s="64"/>
      <c r="E30" s="60"/>
      <c r="F30" s="60"/>
      <c r="G30" s="65"/>
      <c r="H30" s="66"/>
      <c r="I30" s="66"/>
      <c r="J30" s="66"/>
    </row>
    <row r="31" spans="1:13">
      <c r="A31" s="69"/>
      <c r="B31" s="60"/>
      <c r="C31" s="65" t="s">
        <v>126</v>
      </c>
      <c r="D31" s="63"/>
      <c r="E31" s="65" t="s">
        <v>127</v>
      </c>
      <c r="F31" s="65"/>
      <c r="G31" s="65" t="s">
        <v>128</v>
      </c>
      <c r="H31" s="65"/>
      <c r="I31" s="63"/>
      <c r="J31" s="98"/>
      <c r="K31" s="65" t="s">
        <v>124</v>
      </c>
    </row>
    <row r="32" spans="1:13">
      <c r="A32" s="69"/>
      <c r="B32" s="71" t="s">
        <v>7</v>
      </c>
      <c r="C32" s="65" t="s">
        <v>132</v>
      </c>
      <c r="D32" s="63"/>
      <c r="E32" s="65" t="s">
        <v>201</v>
      </c>
      <c r="F32" s="72"/>
      <c r="G32" s="65" t="s">
        <v>133</v>
      </c>
      <c r="H32" s="72"/>
      <c r="I32" s="63" t="s">
        <v>134</v>
      </c>
      <c r="J32" s="73"/>
      <c r="K32" s="65" t="s">
        <v>130</v>
      </c>
    </row>
    <row r="33" spans="1:11">
      <c r="A33" s="69"/>
      <c r="B33" s="65"/>
      <c r="C33" s="65"/>
      <c r="D33" s="63"/>
      <c r="E33" s="65"/>
      <c r="F33" s="72"/>
      <c r="G33" s="66" t="s">
        <v>11</v>
      </c>
      <c r="H33" s="72"/>
      <c r="I33" s="65"/>
      <c r="J33" s="72"/>
      <c r="K33" s="63"/>
    </row>
    <row r="34" spans="1:11" ht="22.2">
      <c r="A34" s="56" t="s">
        <v>144</v>
      </c>
      <c r="B34" s="65"/>
      <c r="C34" s="65"/>
      <c r="D34" s="69"/>
      <c r="E34" s="65"/>
      <c r="F34" s="72"/>
      <c r="G34" s="66"/>
      <c r="H34" s="73"/>
      <c r="I34" s="65"/>
      <c r="J34" s="73"/>
      <c r="K34" s="69"/>
    </row>
    <row r="35" spans="1:11" ht="22.2">
      <c r="A35" s="56" t="s">
        <v>148</v>
      </c>
      <c r="B35" s="88"/>
      <c r="C35" s="90">
        <v>11037670</v>
      </c>
      <c r="D35" s="90"/>
      <c r="E35" s="90">
        <v>1714252</v>
      </c>
      <c r="F35" s="99"/>
      <c r="G35" s="90">
        <v>140000</v>
      </c>
      <c r="H35" s="99"/>
      <c r="I35" s="90">
        <v>1617062</v>
      </c>
      <c r="J35" s="99"/>
      <c r="K35" s="90">
        <f>SUM(C35:J35)</f>
        <v>14508984</v>
      </c>
    </row>
    <row r="36" spans="1:11" ht="22.2">
      <c r="A36" s="56"/>
      <c r="B36" s="88"/>
      <c r="C36" s="75"/>
      <c r="D36" s="75"/>
      <c r="E36" s="75"/>
      <c r="F36" s="75"/>
      <c r="G36" s="75"/>
      <c r="H36" s="100"/>
      <c r="I36" s="75"/>
      <c r="J36" s="100"/>
      <c r="K36" s="75"/>
    </row>
    <row r="37" spans="1:11" ht="22.2">
      <c r="A37" s="56" t="s">
        <v>146</v>
      </c>
      <c r="B37" s="88"/>
      <c r="C37" s="75"/>
      <c r="D37" s="75"/>
      <c r="E37" s="75"/>
      <c r="F37" s="75"/>
      <c r="G37" s="75"/>
      <c r="H37" s="100"/>
      <c r="I37" s="75"/>
      <c r="J37" s="100"/>
      <c r="K37" s="75"/>
    </row>
    <row r="38" spans="1:11" ht="22.2">
      <c r="A38" s="118" t="s">
        <v>205</v>
      </c>
      <c r="B38" s="88"/>
      <c r="C38" s="75"/>
      <c r="D38" s="75"/>
      <c r="E38" s="75"/>
      <c r="F38" s="75"/>
      <c r="G38" s="75"/>
      <c r="H38" s="100"/>
      <c r="I38" s="75"/>
      <c r="J38" s="100"/>
      <c r="K38" s="75"/>
    </row>
    <row r="39" spans="1:11" ht="22.2">
      <c r="A39" s="76" t="s">
        <v>206</v>
      </c>
      <c r="B39" s="102">
        <v>17</v>
      </c>
      <c r="C39" s="78">
        <v>0</v>
      </c>
      <c r="D39" s="78"/>
      <c r="E39" s="78">
        <v>0</v>
      </c>
      <c r="F39" s="78"/>
      <c r="G39" s="78">
        <v>0</v>
      </c>
      <c r="H39" s="100"/>
      <c r="I39" s="78">
        <v>-580930</v>
      </c>
      <c r="J39" s="78"/>
      <c r="K39" s="78">
        <f>SUM(C39:J39)</f>
        <v>-580930</v>
      </c>
    </row>
    <row r="40" spans="1:11" ht="22.2">
      <c r="A40" s="56" t="s">
        <v>207</v>
      </c>
      <c r="B40" s="88"/>
      <c r="C40" s="103">
        <f>SUM(C39)</f>
        <v>0</v>
      </c>
      <c r="D40" s="83"/>
      <c r="E40" s="103">
        <f>SUM(E39)</f>
        <v>0</v>
      </c>
      <c r="F40" s="84"/>
      <c r="G40" s="103">
        <f>SUM(G39)</f>
        <v>0</v>
      </c>
      <c r="H40" s="85"/>
      <c r="I40" s="103">
        <f>SUM(I39)</f>
        <v>-580930</v>
      </c>
      <c r="J40" s="85"/>
      <c r="K40" s="103">
        <f>SUM(K39)</f>
        <v>-580930</v>
      </c>
    </row>
    <row r="41" spans="1:11" ht="22.2">
      <c r="A41" s="56"/>
      <c r="B41" s="88"/>
      <c r="C41" s="75"/>
      <c r="D41" s="75"/>
      <c r="E41" s="75"/>
      <c r="F41" s="75"/>
      <c r="G41" s="75"/>
      <c r="H41" s="100"/>
      <c r="I41" s="75"/>
      <c r="J41" s="100"/>
      <c r="K41" s="75"/>
    </row>
    <row r="42" spans="1:11" ht="22.2">
      <c r="A42" s="74" t="s">
        <v>139</v>
      </c>
      <c r="B42" s="60"/>
      <c r="C42" s="75"/>
      <c r="D42" s="75"/>
      <c r="E42" s="75"/>
      <c r="F42" s="83"/>
      <c r="G42" s="75"/>
      <c r="H42" s="101"/>
      <c r="I42" s="75"/>
      <c r="J42" s="101"/>
      <c r="K42" s="75"/>
    </row>
    <row r="43" spans="1:11">
      <c r="A43" s="79" t="s">
        <v>204</v>
      </c>
      <c r="B43" s="102"/>
      <c r="C43" s="78">
        <v>0</v>
      </c>
      <c r="D43" s="78"/>
      <c r="E43" s="78">
        <v>0</v>
      </c>
      <c r="F43" s="78"/>
      <c r="G43" s="78">
        <v>0</v>
      </c>
      <c r="H43" s="78"/>
      <c r="I43" s="78">
        <f>'PL6-9'!H118</f>
        <v>836286</v>
      </c>
      <c r="J43" s="78"/>
      <c r="K43" s="78">
        <f>SUM(C43:J43)</f>
        <v>836286</v>
      </c>
    </row>
    <row r="44" spans="1:11" ht="22.2">
      <c r="A44" s="56" t="s">
        <v>141</v>
      </c>
      <c r="B44" s="60"/>
      <c r="C44" s="103">
        <f>SUM(C43)</f>
        <v>0</v>
      </c>
      <c r="D44" s="83"/>
      <c r="E44" s="103">
        <f>SUM(E43)</f>
        <v>0</v>
      </c>
      <c r="F44" s="84"/>
      <c r="G44" s="103">
        <f>SUM(G43)</f>
        <v>0</v>
      </c>
      <c r="H44" s="85"/>
      <c r="I44" s="103">
        <f>SUM(I43)</f>
        <v>836286</v>
      </c>
      <c r="J44" s="85"/>
      <c r="K44" s="103">
        <f>SUM(K43)</f>
        <v>836286</v>
      </c>
    </row>
    <row r="45" spans="1:11" ht="22.2">
      <c r="A45" s="56"/>
      <c r="B45" s="88"/>
      <c r="C45" s="75"/>
      <c r="D45" s="75"/>
      <c r="E45" s="75"/>
      <c r="F45" s="75"/>
      <c r="G45" s="75"/>
      <c r="H45" s="100"/>
      <c r="I45" s="75"/>
      <c r="J45" s="100"/>
      <c r="K45" s="75"/>
    </row>
    <row r="46" spans="1:11" ht="22.8" thickBot="1">
      <c r="A46" s="56" t="s">
        <v>147</v>
      </c>
      <c r="B46" s="60"/>
      <c r="C46" s="89">
        <f>C35+C40+C44</f>
        <v>11037670</v>
      </c>
      <c r="D46" s="90"/>
      <c r="E46" s="89">
        <f>E35+E40+E44</f>
        <v>1714252</v>
      </c>
      <c r="F46" s="107"/>
      <c r="G46" s="89">
        <f>G35+G40+G44</f>
        <v>140000</v>
      </c>
      <c r="H46" s="107"/>
      <c r="I46" s="89">
        <f>I35+I40+I44</f>
        <v>1872418</v>
      </c>
      <c r="J46" s="107"/>
      <c r="K46" s="89">
        <f>K35+K40+K44</f>
        <v>14764340</v>
      </c>
    </row>
    <row r="47" spans="1:11" ht="22.2" thickTop="1">
      <c r="C47" s="114"/>
      <c r="D47" s="114"/>
      <c r="E47" s="114"/>
      <c r="F47" s="114"/>
      <c r="G47" s="114"/>
      <c r="H47" s="114"/>
      <c r="I47" s="114"/>
      <c r="J47" s="114"/>
      <c r="K47" s="114"/>
    </row>
  </sheetData>
  <mergeCells count="2">
    <mergeCell ref="G5:I5"/>
    <mergeCell ref="G29:I29"/>
  </mergeCells>
  <pageMargins left="0.8" right="0.8" top="0.48" bottom="0.5" header="0.4" footer="0.5"/>
  <pageSetup paperSize="9" scale="86" firstPageNumber="12" fitToHeight="0" orientation="landscape" useFirstPageNumber="1" r:id="rId1"/>
  <headerFooter>
    <oddFooter>&amp;L&amp;"Angsana New,Regular"&amp;16 
หมายเหตุประกอบงบการเงินเป็นส่วนหนึ่งของงบการเงินนี้&amp;15
&amp;C&amp;"Angsana New,Regular"&amp;16&amp;P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view="pageBreakPreview" topLeftCell="A97" zoomScaleNormal="100" zoomScaleSheetLayoutView="100" workbookViewId="0">
      <selection activeCell="E8" sqref="E8"/>
    </sheetView>
  </sheetViews>
  <sheetFormatPr defaultColWidth="9.109375" defaultRowHeight="21.6"/>
  <cols>
    <col min="1" max="1" width="52.44140625" style="10" customWidth="1"/>
    <col min="2" max="2" width="8.44140625" style="9" customWidth="1"/>
    <col min="3" max="3" width="11.33203125" style="11" customWidth="1"/>
    <col min="4" max="4" width="1.109375" style="11" customWidth="1"/>
    <col min="5" max="5" width="11.33203125" style="11" customWidth="1"/>
    <col min="6" max="6" width="1.21875" style="11" customWidth="1"/>
    <col min="7" max="7" width="11.33203125" style="11" customWidth="1"/>
    <col min="8" max="8" width="1.21875" style="11" customWidth="1"/>
    <col min="9" max="9" width="11.33203125" style="11" customWidth="1"/>
    <col min="10" max="10" width="13.109375" style="10" bestFit="1" customWidth="1"/>
    <col min="11" max="219" width="9.109375" style="10"/>
    <col min="220" max="220" width="48.88671875" style="10" customWidth="1"/>
    <col min="221" max="221" width="8.33203125" style="10" customWidth="1"/>
    <col min="222" max="222" width="1.6640625" style="10" customWidth="1"/>
    <col min="223" max="223" width="16.5546875" style="10" bestFit="1" customWidth="1"/>
    <col min="224" max="224" width="1.109375" style="10" customWidth="1"/>
    <col min="225" max="225" width="16.5546875" style="10" customWidth="1"/>
    <col min="226" max="226" width="1.6640625" style="10" customWidth="1"/>
    <col min="227" max="227" width="16.5546875" style="10" bestFit="1" customWidth="1"/>
    <col min="228" max="228" width="1.6640625" style="10" customWidth="1"/>
    <col min="229" max="229" width="17" style="10" customWidth="1"/>
    <col min="230" max="230" width="14.5546875" style="10" bestFit="1" customWidth="1"/>
    <col min="231" max="231" width="13.33203125" style="10" bestFit="1" customWidth="1"/>
    <col min="232" max="232" width="16.5546875" style="10" customWidth="1"/>
    <col min="233" max="233" width="16.109375" style="10" bestFit="1" customWidth="1"/>
    <col min="234" max="239" width="9.109375" style="10"/>
    <col min="240" max="240" width="17.5546875" style="10" customWidth="1"/>
    <col min="241" max="241" width="17.109375" style="10" bestFit="1" customWidth="1"/>
    <col min="242" max="242" width="9.109375" style="10"/>
    <col min="243" max="243" width="13.109375" style="10" customWidth="1"/>
    <col min="244" max="475" width="9.109375" style="10"/>
    <col min="476" max="476" width="48.88671875" style="10" customWidth="1"/>
    <col min="477" max="477" width="8.33203125" style="10" customWidth="1"/>
    <col min="478" max="478" width="1.6640625" style="10" customWidth="1"/>
    <col min="479" max="479" width="16.5546875" style="10" bestFit="1" customWidth="1"/>
    <col min="480" max="480" width="1.109375" style="10" customWidth="1"/>
    <col min="481" max="481" width="16.5546875" style="10" customWidth="1"/>
    <col min="482" max="482" width="1.6640625" style="10" customWidth="1"/>
    <col min="483" max="483" width="16.5546875" style="10" bestFit="1" customWidth="1"/>
    <col min="484" max="484" width="1.6640625" style="10" customWidth="1"/>
    <col min="485" max="485" width="17" style="10" customWidth="1"/>
    <col min="486" max="486" width="14.5546875" style="10" bestFit="1" customWidth="1"/>
    <col min="487" max="487" width="13.33203125" style="10" bestFit="1" customWidth="1"/>
    <col min="488" max="488" width="16.5546875" style="10" customWidth="1"/>
    <col min="489" max="489" width="16.109375" style="10" bestFit="1" customWidth="1"/>
    <col min="490" max="495" width="9.109375" style="10"/>
    <col min="496" max="496" width="17.5546875" style="10" customWidth="1"/>
    <col min="497" max="497" width="17.109375" style="10" bestFit="1" customWidth="1"/>
    <col min="498" max="498" width="9.109375" style="10"/>
    <col min="499" max="499" width="13.109375" style="10" customWidth="1"/>
    <col min="500" max="731" width="9.109375" style="10"/>
    <col min="732" max="732" width="48.88671875" style="10" customWidth="1"/>
    <col min="733" max="733" width="8.33203125" style="10" customWidth="1"/>
    <col min="734" max="734" width="1.6640625" style="10" customWidth="1"/>
    <col min="735" max="735" width="16.5546875" style="10" bestFit="1" customWidth="1"/>
    <col min="736" max="736" width="1.109375" style="10" customWidth="1"/>
    <col min="737" max="737" width="16.5546875" style="10" customWidth="1"/>
    <col min="738" max="738" width="1.6640625" style="10" customWidth="1"/>
    <col min="739" max="739" width="16.5546875" style="10" bestFit="1" customWidth="1"/>
    <col min="740" max="740" width="1.6640625" style="10" customWidth="1"/>
    <col min="741" max="741" width="17" style="10" customWidth="1"/>
    <col min="742" max="742" width="14.5546875" style="10" bestFit="1" customWidth="1"/>
    <col min="743" max="743" width="13.33203125" style="10" bestFit="1" customWidth="1"/>
    <col min="744" max="744" width="16.5546875" style="10" customWidth="1"/>
    <col min="745" max="745" width="16.109375" style="10" bestFit="1" customWidth="1"/>
    <col min="746" max="751" width="9.109375" style="10"/>
    <col min="752" max="752" width="17.5546875" style="10" customWidth="1"/>
    <col min="753" max="753" width="17.109375" style="10" bestFit="1" customWidth="1"/>
    <col min="754" max="754" width="9.109375" style="10"/>
    <col min="755" max="755" width="13.109375" style="10" customWidth="1"/>
    <col min="756" max="987" width="9.109375" style="10"/>
    <col min="988" max="988" width="48.88671875" style="10" customWidth="1"/>
    <col min="989" max="989" width="8.33203125" style="10" customWidth="1"/>
    <col min="990" max="990" width="1.6640625" style="10" customWidth="1"/>
    <col min="991" max="991" width="16.5546875" style="10" bestFit="1" customWidth="1"/>
    <col min="992" max="992" width="1.109375" style="10" customWidth="1"/>
    <col min="993" max="993" width="16.5546875" style="10" customWidth="1"/>
    <col min="994" max="994" width="1.6640625" style="10" customWidth="1"/>
    <col min="995" max="995" width="16.5546875" style="10" bestFit="1" customWidth="1"/>
    <col min="996" max="996" width="1.6640625" style="10" customWidth="1"/>
    <col min="997" max="997" width="17" style="10" customWidth="1"/>
    <col min="998" max="998" width="14.5546875" style="10" bestFit="1" customWidth="1"/>
    <col min="999" max="999" width="13.33203125" style="10" bestFit="1" customWidth="1"/>
    <col min="1000" max="1000" width="16.5546875" style="10" customWidth="1"/>
    <col min="1001" max="1001" width="16.109375" style="10" bestFit="1" customWidth="1"/>
    <col min="1002" max="1007" width="9.109375" style="10"/>
    <col min="1008" max="1008" width="17.5546875" style="10" customWidth="1"/>
    <col min="1009" max="1009" width="17.109375" style="10" bestFit="1" customWidth="1"/>
    <col min="1010" max="1010" width="9.109375" style="10"/>
    <col min="1011" max="1011" width="13.109375" style="10" customWidth="1"/>
    <col min="1012" max="1243" width="9.109375" style="10"/>
    <col min="1244" max="1244" width="48.88671875" style="10" customWidth="1"/>
    <col min="1245" max="1245" width="8.33203125" style="10" customWidth="1"/>
    <col min="1246" max="1246" width="1.6640625" style="10" customWidth="1"/>
    <col min="1247" max="1247" width="16.5546875" style="10" bestFit="1" customWidth="1"/>
    <col min="1248" max="1248" width="1.109375" style="10" customWidth="1"/>
    <col min="1249" max="1249" width="16.5546875" style="10" customWidth="1"/>
    <col min="1250" max="1250" width="1.6640625" style="10" customWidth="1"/>
    <col min="1251" max="1251" width="16.5546875" style="10" bestFit="1" customWidth="1"/>
    <col min="1252" max="1252" width="1.6640625" style="10" customWidth="1"/>
    <col min="1253" max="1253" width="17" style="10" customWidth="1"/>
    <col min="1254" max="1254" width="14.5546875" style="10" bestFit="1" customWidth="1"/>
    <col min="1255" max="1255" width="13.33203125" style="10" bestFit="1" customWidth="1"/>
    <col min="1256" max="1256" width="16.5546875" style="10" customWidth="1"/>
    <col min="1257" max="1257" width="16.109375" style="10" bestFit="1" customWidth="1"/>
    <col min="1258" max="1263" width="9.109375" style="10"/>
    <col min="1264" max="1264" width="17.5546875" style="10" customWidth="1"/>
    <col min="1265" max="1265" width="17.109375" style="10" bestFit="1" customWidth="1"/>
    <col min="1266" max="1266" width="9.109375" style="10"/>
    <col min="1267" max="1267" width="13.109375" style="10" customWidth="1"/>
    <col min="1268" max="1499" width="9.109375" style="10"/>
    <col min="1500" max="1500" width="48.88671875" style="10" customWidth="1"/>
    <col min="1501" max="1501" width="8.33203125" style="10" customWidth="1"/>
    <col min="1502" max="1502" width="1.6640625" style="10" customWidth="1"/>
    <col min="1503" max="1503" width="16.5546875" style="10" bestFit="1" customWidth="1"/>
    <col min="1504" max="1504" width="1.109375" style="10" customWidth="1"/>
    <col min="1505" max="1505" width="16.5546875" style="10" customWidth="1"/>
    <col min="1506" max="1506" width="1.6640625" style="10" customWidth="1"/>
    <col min="1507" max="1507" width="16.5546875" style="10" bestFit="1" customWidth="1"/>
    <col min="1508" max="1508" width="1.6640625" style="10" customWidth="1"/>
    <col min="1509" max="1509" width="17" style="10" customWidth="1"/>
    <col min="1510" max="1510" width="14.5546875" style="10" bestFit="1" customWidth="1"/>
    <col min="1511" max="1511" width="13.33203125" style="10" bestFit="1" customWidth="1"/>
    <col min="1512" max="1512" width="16.5546875" style="10" customWidth="1"/>
    <col min="1513" max="1513" width="16.109375" style="10" bestFit="1" customWidth="1"/>
    <col min="1514" max="1519" width="9.109375" style="10"/>
    <col min="1520" max="1520" width="17.5546875" style="10" customWidth="1"/>
    <col min="1521" max="1521" width="17.109375" style="10" bestFit="1" customWidth="1"/>
    <col min="1522" max="1522" width="9.109375" style="10"/>
    <col min="1523" max="1523" width="13.109375" style="10" customWidth="1"/>
    <col min="1524" max="1755" width="9.109375" style="10"/>
    <col min="1756" max="1756" width="48.88671875" style="10" customWidth="1"/>
    <col min="1757" max="1757" width="8.33203125" style="10" customWidth="1"/>
    <col min="1758" max="1758" width="1.6640625" style="10" customWidth="1"/>
    <col min="1759" max="1759" width="16.5546875" style="10" bestFit="1" customWidth="1"/>
    <col min="1760" max="1760" width="1.109375" style="10" customWidth="1"/>
    <col min="1761" max="1761" width="16.5546875" style="10" customWidth="1"/>
    <col min="1762" max="1762" width="1.6640625" style="10" customWidth="1"/>
    <col min="1763" max="1763" width="16.5546875" style="10" bestFit="1" customWidth="1"/>
    <col min="1764" max="1764" width="1.6640625" style="10" customWidth="1"/>
    <col min="1765" max="1765" width="17" style="10" customWidth="1"/>
    <col min="1766" max="1766" width="14.5546875" style="10" bestFit="1" customWidth="1"/>
    <col min="1767" max="1767" width="13.33203125" style="10" bestFit="1" customWidth="1"/>
    <col min="1768" max="1768" width="16.5546875" style="10" customWidth="1"/>
    <col min="1769" max="1769" width="16.109375" style="10" bestFit="1" customWidth="1"/>
    <col min="1770" max="1775" width="9.109375" style="10"/>
    <col min="1776" max="1776" width="17.5546875" style="10" customWidth="1"/>
    <col min="1777" max="1777" width="17.109375" style="10" bestFit="1" customWidth="1"/>
    <col min="1778" max="1778" width="9.109375" style="10"/>
    <col min="1779" max="1779" width="13.109375" style="10" customWidth="1"/>
    <col min="1780" max="2011" width="9.109375" style="10"/>
    <col min="2012" max="2012" width="48.88671875" style="10" customWidth="1"/>
    <col min="2013" max="2013" width="8.33203125" style="10" customWidth="1"/>
    <col min="2014" max="2014" width="1.6640625" style="10" customWidth="1"/>
    <col min="2015" max="2015" width="16.5546875" style="10" bestFit="1" customWidth="1"/>
    <col min="2016" max="2016" width="1.109375" style="10" customWidth="1"/>
    <col min="2017" max="2017" width="16.5546875" style="10" customWidth="1"/>
    <col min="2018" max="2018" width="1.6640625" style="10" customWidth="1"/>
    <col min="2019" max="2019" width="16.5546875" style="10" bestFit="1" customWidth="1"/>
    <col min="2020" max="2020" width="1.6640625" style="10" customWidth="1"/>
    <col min="2021" max="2021" width="17" style="10" customWidth="1"/>
    <col min="2022" max="2022" width="14.5546875" style="10" bestFit="1" customWidth="1"/>
    <col min="2023" max="2023" width="13.33203125" style="10" bestFit="1" customWidth="1"/>
    <col min="2024" max="2024" width="16.5546875" style="10" customWidth="1"/>
    <col min="2025" max="2025" width="16.109375" style="10" bestFit="1" customWidth="1"/>
    <col min="2026" max="2031" width="9.109375" style="10"/>
    <col min="2032" max="2032" width="17.5546875" style="10" customWidth="1"/>
    <col min="2033" max="2033" width="17.109375" style="10" bestFit="1" customWidth="1"/>
    <col min="2034" max="2034" width="9.109375" style="10"/>
    <col min="2035" max="2035" width="13.109375" style="10" customWidth="1"/>
    <col min="2036" max="2267" width="9.109375" style="10"/>
    <col min="2268" max="2268" width="48.88671875" style="10" customWidth="1"/>
    <col min="2269" max="2269" width="8.33203125" style="10" customWidth="1"/>
    <col min="2270" max="2270" width="1.6640625" style="10" customWidth="1"/>
    <col min="2271" max="2271" width="16.5546875" style="10" bestFit="1" customWidth="1"/>
    <col min="2272" max="2272" width="1.109375" style="10" customWidth="1"/>
    <col min="2273" max="2273" width="16.5546875" style="10" customWidth="1"/>
    <col min="2274" max="2274" width="1.6640625" style="10" customWidth="1"/>
    <col min="2275" max="2275" width="16.5546875" style="10" bestFit="1" customWidth="1"/>
    <col min="2276" max="2276" width="1.6640625" style="10" customWidth="1"/>
    <col min="2277" max="2277" width="17" style="10" customWidth="1"/>
    <col min="2278" max="2278" width="14.5546875" style="10" bestFit="1" customWidth="1"/>
    <col min="2279" max="2279" width="13.33203125" style="10" bestFit="1" customWidth="1"/>
    <col min="2280" max="2280" width="16.5546875" style="10" customWidth="1"/>
    <col min="2281" max="2281" width="16.109375" style="10" bestFit="1" customWidth="1"/>
    <col min="2282" max="2287" width="9.109375" style="10"/>
    <col min="2288" max="2288" width="17.5546875" style="10" customWidth="1"/>
    <col min="2289" max="2289" width="17.109375" style="10" bestFit="1" customWidth="1"/>
    <col min="2290" max="2290" width="9.109375" style="10"/>
    <col min="2291" max="2291" width="13.109375" style="10" customWidth="1"/>
    <col min="2292" max="2523" width="9.109375" style="10"/>
    <col min="2524" max="2524" width="48.88671875" style="10" customWidth="1"/>
    <col min="2525" max="2525" width="8.33203125" style="10" customWidth="1"/>
    <col min="2526" max="2526" width="1.6640625" style="10" customWidth="1"/>
    <col min="2527" max="2527" width="16.5546875" style="10" bestFit="1" customWidth="1"/>
    <col min="2528" max="2528" width="1.109375" style="10" customWidth="1"/>
    <col min="2529" max="2529" width="16.5546875" style="10" customWidth="1"/>
    <col min="2530" max="2530" width="1.6640625" style="10" customWidth="1"/>
    <col min="2531" max="2531" width="16.5546875" style="10" bestFit="1" customWidth="1"/>
    <col min="2532" max="2532" width="1.6640625" style="10" customWidth="1"/>
    <col min="2533" max="2533" width="17" style="10" customWidth="1"/>
    <col min="2534" max="2534" width="14.5546875" style="10" bestFit="1" customWidth="1"/>
    <col min="2535" max="2535" width="13.33203125" style="10" bestFit="1" customWidth="1"/>
    <col min="2536" max="2536" width="16.5546875" style="10" customWidth="1"/>
    <col min="2537" max="2537" width="16.109375" style="10" bestFit="1" customWidth="1"/>
    <col min="2538" max="2543" width="9.109375" style="10"/>
    <col min="2544" max="2544" width="17.5546875" style="10" customWidth="1"/>
    <col min="2545" max="2545" width="17.109375" style="10" bestFit="1" customWidth="1"/>
    <col min="2546" max="2546" width="9.109375" style="10"/>
    <col min="2547" max="2547" width="13.109375" style="10" customWidth="1"/>
    <col min="2548" max="2779" width="9.109375" style="10"/>
    <col min="2780" max="2780" width="48.88671875" style="10" customWidth="1"/>
    <col min="2781" max="2781" width="8.33203125" style="10" customWidth="1"/>
    <col min="2782" max="2782" width="1.6640625" style="10" customWidth="1"/>
    <col min="2783" max="2783" width="16.5546875" style="10" bestFit="1" customWidth="1"/>
    <col min="2784" max="2784" width="1.109375" style="10" customWidth="1"/>
    <col min="2785" max="2785" width="16.5546875" style="10" customWidth="1"/>
    <col min="2786" max="2786" width="1.6640625" style="10" customWidth="1"/>
    <col min="2787" max="2787" width="16.5546875" style="10" bestFit="1" customWidth="1"/>
    <col min="2788" max="2788" width="1.6640625" style="10" customWidth="1"/>
    <col min="2789" max="2789" width="17" style="10" customWidth="1"/>
    <col min="2790" max="2790" width="14.5546875" style="10" bestFit="1" customWidth="1"/>
    <col min="2791" max="2791" width="13.33203125" style="10" bestFit="1" customWidth="1"/>
    <col min="2792" max="2792" width="16.5546875" style="10" customWidth="1"/>
    <col min="2793" max="2793" width="16.109375" style="10" bestFit="1" customWidth="1"/>
    <col min="2794" max="2799" width="9.109375" style="10"/>
    <col min="2800" max="2800" width="17.5546875" style="10" customWidth="1"/>
    <col min="2801" max="2801" width="17.109375" style="10" bestFit="1" customWidth="1"/>
    <col min="2802" max="2802" width="9.109375" style="10"/>
    <col min="2803" max="2803" width="13.109375" style="10" customWidth="1"/>
    <col min="2804" max="3035" width="9.109375" style="10"/>
    <col min="3036" max="3036" width="48.88671875" style="10" customWidth="1"/>
    <col min="3037" max="3037" width="8.33203125" style="10" customWidth="1"/>
    <col min="3038" max="3038" width="1.6640625" style="10" customWidth="1"/>
    <col min="3039" max="3039" width="16.5546875" style="10" bestFit="1" customWidth="1"/>
    <col min="3040" max="3040" width="1.109375" style="10" customWidth="1"/>
    <col min="3041" max="3041" width="16.5546875" style="10" customWidth="1"/>
    <col min="3042" max="3042" width="1.6640625" style="10" customWidth="1"/>
    <col min="3043" max="3043" width="16.5546875" style="10" bestFit="1" customWidth="1"/>
    <col min="3044" max="3044" width="1.6640625" style="10" customWidth="1"/>
    <col min="3045" max="3045" width="17" style="10" customWidth="1"/>
    <col min="3046" max="3046" width="14.5546875" style="10" bestFit="1" customWidth="1"/>
    <col min="3047" max="3047" width="13.33203125" style="10" bestFit="1" customWidth="1"/>
    <col min="3048" max="3048" width="16.5546875" style="10" customWidth="1"/>
    <col min="3049" max="3049" width="16.109375" style="10" bestFit="1" customWidth="1"/>
    <col min="3050" max="3055" width="9.109375" style="10"/>
    <col min="3056" max="3056" width="17.5546875" style="10" customWidth="1"/>
    <col min="3057" max="3057" width="17.109375" style="10" bestFit="1" customWidth="1"/>
    <col min="3058" max="3058" width="9.109375" style="10"/>
    <col min="3059" max="3059" width="13.109375" style="10" customWidth="1"/>
    <col min="3060" max="3291" width="9.109375" style="10"/>
    <col min="3292" max="3292" width="48.88671875" style="10" customWidth="1"/>
    <col min="3293" max="3293" width="8.33203125" style="10" customWidth="1"/>
    <col min="3294" max="3294" width="1.6640625" style="10" customWidth="1"/>
    <col min="3295" max="3295" width="16.5546875" style="10" bestFit="1" customWidth="1"/>
    <col min="3296" max="3296" width="1.109375" style="10" customWidth="1"/>
    <col min="3297" max="3297" width="16.5546875" style="10" customWidth="1"/>
    <col min="3298" max="3298" width="1.6640625" style="10" customWidth="1"/>
    <col min="3299" max="3299" width="16.5546875" style="10" bestFit="1" customWidth="1"/>
    <col min="3300" max="3300" width="1.6640625" style="10" customWidth="1"/>
    <col min="3301" max="3301" width="17" style="10" customWidth="1"/>
    <col min="3302" max="3302" width="14.5546875" style="10" bestFit="1" customWidth="1"/>
    <col min="3303" max="3303" width="13.33203125" style="10" bestFit="1" customWidth="1"/>
    <col min="3304" max="3304" width="16.5546875" style="10" customWidth="1"/>
    <col min="3305" max="3305" width="16.109375" style="10" bestFit="1" customWidth="1"/>
    <col min="3306" max="3311" width="9.109375" style="10"/>
    <col min="3312" max="3312" width="17.5546875" style="10" customWidth="1"/>
    <col min="3313" max="3313" width="17.109375" style="10" bestFit="1" customWidth="1"/>
    <col min="3314" max="3314" width="9.109375" style="10"/>
    <col min="3315" max="3315" width="13.109375" style="10" customWidth="1"/>
    <col min="3316" max="3547" width="9.109375" style="10"/>
    <col min="3548" max="3548" width="48.88671875" style="10" customWidth="1"/>
    <col min="3549" max="3549" width="8.33203125" style="10" customWidth="1"/>
    <col min="3550" max="3550" width="1.6640625" style="10" customWidth="1"/>
    <col min="3551" max="3551" width="16.5546875" style="10" bestFit="1" customWidth="1"/>
    <col min="3552" max="3552" width="1.109375" style="10" customWidth="1"/>
    <col min="3553" max="3553" width="16.5546875" style="10" customWidth="1"/>
    <col min="3554" max="3554" width="1.6640625" style="10" customWidth="1"/>
    <col min="3555" max="3555" width="16.5546875" style="10" bestFit="1" customWidth="1"/>
    <col min="3556" max="3556" width="1.6640625" style="10" customWidth="1"/>
    <col min="3557" max="3557" width="17" style="10" customWidth="1"/>
    <col min="3558" max="3558" width="14.5546875" style="10" bestFit="1" customWidth="1"/>
    <col min="3559" max="3559" width="13.33203125" style="10" bestFit="1" customWidth="1"/>
    <col min="3560" max="3560" width="16.5546875" style="10" customWidth="1"/>
    <col min="3561" max="3561" width="16.109375" style="10" bestFit="1" customWidth="1"/>
    <col min="3562" max="3567" width="9.109375" style="10"/>
    <col min="3568" max="3568" width="17.5546875" style="10" customWidth="1"/>
    <col min="3569" max="3569" width="17.109375" style="10" bestFit="1" customWidth="1"/>
    <col min="3570" max="3570" width="9.109375" style="10"/>
    <col min="3571" max="3571" width="13.109375" style="10" customWidth="1"/>
    <col min="3572" max="3803" width="9.109375" style="10"/>
    <col min="3804" max="3804" width="48.88671875" style="10" customWidth="1"/>
    <col min="3805" max="3805" width="8.33203125" style="10" customWidth="1"/>
    <col min="3806" max="3806" width="1.6640625" style="10" customWidth="1"/>
    <col min="3807" max="3807" width="16.5546875" style="10" bestFit="1" customWidth="1"/>
    <col min="3808" max="3808" width="1.109375" style="10" customWidth="1"/>
    <col min="3809" max="3809" width="16.5546875" style="10" customWidth="1"/>
    <col min="3810" max="3810" width="1.6640625" style="10" customWidth="1"/>
    <col min="3811" max="3811" width="16.5546875" style="10" bestFit="1" customWidth="1"/>
    <col min="3812" max="3812" width="1.6640625" style="10" customWidth="1"/>
    <col min="3813" max="3813" width="17" style="10" customWidth="1"/>
    <col min="3814" max="3814" width="14.5546875" style="10" bestFit="1" customWidth="1"/>
    <col min="3815" max="3815" width="13.33203125" style="10" bestFit="1" customWidth="1"/>
    <col min="3816" max="3816" width="16.5546875" style="10" customWidth="1"/>
    <col min="3817" max="3817" width="16.109375" style="10" bestFit="1" customWidth="1"/>
    <col min="3818" max="3823" width="9.109375" style="10"/>
    <col min="3824" max="3824" width="17.5546875" style="10" customWidth="1"/>
    <col min="3825" max="3825" width="17.109375" style="10" bestFit="1" customWidth="1"/>
    <col min="3826" max="3826" width="9.109375" style="10"/>
    <col min="3827" max="3827" width="13.109375" style="10" customWidth="1"/>
    <col min="3828" max="4059" width="9.109375" style="10"/>
    <col min="4060" max="4060" width="48.88671875" style="10" customWidth="1"/>
    <col min="4061" max="4061" width="8.33203125" style="10" customWidth="1"/>
    <col min="4062" max="4062" width="1.6640625" style="10" customWidth="1"/>
    <col min="4063" max="4063" width="16.5546875" style="10" bestFit="1" customWidth="1"/>
    <col min="4064" max="4064" width="1.109375" style="10" customWidth="1"/>
    <col min="4065" max="4065" width="16.5546875" style="10" customWidth="1"/>
    <col min="4066" max="4066" width="1.6640625" style="10" customWidth="1"/>
    <col min="4067" max="4067" width="16.5546875" style="10" bestFit="1" customWidth="1"/>
    <col min="4068" max="4068" width="1.6640625" style="10" customWidth="1"/>
    <col min="4069" max="4069" width="17" style="10" customWidth="1"/>
    <col min="4070" max="4070" width="14.5546875" style="10" bestFit="1" customWidth="1"/>
    <col min="4071" max="4071" width="13.33203125" style="10" bestFit="1" customWidth="1"/>
    <col min="4072" max="4072" width="16.5546875" style="10" customWidth="1"/>
    <col min="4073" max="4073" width="16.109375" style="10" bestFit="1" customWidth="1"/>
    <col min="4074" max="4079" width="9.109375" style="10"/>
    <col min="4080" max="4080" width="17.5546875" style="10" customWidth="1"/>
    <col min="4081" max="4081" width="17.109375" style="10" bestFit="1" customWidth="1"/>
    <col min="4082" max="4082" width="9.109375" style="10"/>
    <col min="4083" max="4083" width="13.109375" style="10" customWidth="1"/>
    <col min="4084" max="4315" width="9.109375" style="10"/>
    <col min="4316" max="4316" width="48.88671875" style="10" customWidth="1"/>
    <col min="4317" max="4317" width="8.33203125" style="10" customWidth="1"/>
    <col min="4318" max="4318" width="1.6640625" style="10" customWidth="1"/>
    <col min="4319" max="4319" width="16.5546875" style="10" bestFit="1" customWidth="1"/>
    <col min="4320" max="4320" width="1.109375" style="10" customWidth="1"/>
    <col min="4321" max="4321" width="16.5546875" style="10" customWidth="1"/>
    <col min="4322" max="4322" width="1.6640625" style="10" customWidth="1"/>
    <col min="4323" max="4323" width="16.5546875" style="10" bestFit="1" customWidth="1"/>
    <col min="4324" max="4324" width="1.6640625" style="10" customWidth="1"/>
    <col min="4325" max="4325" width="17" style="10" customWidth="1"/>
    <col min="4326" max="4326" width="14.5546875" style="10" bestFit="1" customWidth="1"/>
    <col min="4327" max="4327" width="13.33203125" style="10" bestFit="1" customWidth="1"/>
    <col min="4328" max="4328" width="16.5546875" style="10" customWidth="1"/>
    <col min="4329" max="4329" width="16.109375" style="10" bestFit="1" customWidth="1"/>
    <col min="4330" max="4335" width="9.109375" style="10"/>
    <col min="4336" max="4336" width="17.5546875" style="10" customWidth="1"/>
    <col min="4337" max="4337" width="17.109375" style="10" bestFit="1" customWidth="1"/>
    <col min="4338" max="4338" width="9.109375" style="10"/>
    <col min="4339" max="4339" width="13.109375" style="10" customWidth="1"/>
    <col min="4340" max="4571" width="9.109375" style="10"/>
    <col min="4572" max="4572" width="48.88671875" style="10" customWidth="1"/>
    <col min="4573" max="4573" width="8.33203125" style="10" customWidth="1"/>
    <col min="4574" max="4574" width="1.6640625" style="10" customWidth="1"/>
    <col min="4575" max="4575" width="16.5546875" style="10" bestFit="1" customWidth="1"/>
    <col min="4576" max="4576" width="1.109375" style="10" customWidth="1"/>
    <col min="4577" max="4577" width="16.5546875" style="10" customWidth="1"/>
    <col min="4578" max="4578" width="1.6640625" style="10" customWidth="1"/>
    <col min="4579" max="4579" width="16.5546875" style="10" bestFit="1" customWidth="1"/>
    <col min="4580" max="4580" width="1.6640625" style="10" customWidth="1"/>
    <col min="4581" max="4581" width="17" style="10" customWidth="1"/>
    <col min="4582" max="4582" width="14.5546875" style="10" bestFit="1" customWidth="1"/>
    <col min="4583" max="4583" width="13.33203125" style="10" bestFit="1" customWidth="1"/>
    <col min="4584" max="4584" width="16.5546875" style="10" customWidth="1"/>
    <col min="4585" max="4585" width="16.109375" style="10" bestFit="1" customWidth="1"/>
    <col min="4586" max="4591" width="9.109375" style="10"/>
    <col min="4592" max="4592" width="17.5546875" style="10" customWidth="1"/>
    <col min="4593" max="4593" width="17.109375" style="10" bestFit="1" customWidth="1"/>
    <col min="4594" max="4594" width="9.109375" style="10"/>
    <col min="4595" max="4595" width="13.109375" style="10" customWidth="1"/>
    <col min="4596" max="4827" width="9.109375" style="10"/>
    <col min="4828" max="4828" width="48.88671875" style="10" customWidth="1"/>
    <col min="4829" max="4829" width="8.33203125" style="10" customWidth="1"/>
    <col min="4830" max="4830" width="1.6640625" style="10" customWidth="1"/>
    <col min="4831" max="4831" width="16.5546875" style="10" bestFit="1" customWidth="1"/>
    <col min="4832" max="4832" width="1.109375" style="10" customWidth="1"/>
    <col min="4833" max="4833" width="16.5546875" style="10" customWidth="1"/>
    <col min="4834" max="4834" width="1.6640625" style="10" customWidth="1"/>
    <col min="4835" max="4835" width="16.5546875" style="10" bestFit="1" customWidth="1"/>
    <col min="4836" max="4836" width="1.6640625" style="10" customWidth="1"/>
    <col min="4837" max="4837" width="17" style="10" customWidth="1"/>
    <col min="4838" max="4838" width="14.5546875" style="10" bestFit="1" customWidth="1"/>
    <col min="4839" max="4839" width="13.33203125" style="10" bestFit="1" customWidth="1"/>
    <col min="4840" max="4840" width="16.5546875" style="10" customWidth="1"/>
    <col min="4841" max="4841" width="16.109375" style="10" bestFit="1" customWidth="1"/>
    <col min="4842" max="4847" width="9.109375" style="10"/>
    <col min="4848" max="4848" width="17.5546875" style="10" customWidth="1"/>
    <col min="4849" max="4849" width="17.109375" style="10" bestFit="1" customWidth="1"/>
    <col min="4850" max="4850" width="9.109375" style="10"/>
    <col min="4851" max="4851" width="13.109375" style="10" customWidth="1"/>
    <col min="4852" max="5083" width="9.109375" style="10"/>
    <col min="5084" max="5084" width="48.88671875" style="10" customWidth="1"/>
    <col min="5085" max="5085" width="8.33203125" style="10" customWidth="1"/>
    <col min="5086" max="5086" width="1.6640625" style="10" customWidth="1"/>
    <col min="5087" max="5087" width="16.5546875" style="10" bestFit="1" customWidth="1"/>
    <col min="5088" max="5088" width="1.109375" style="10" customWidth="1"/>
    <col min="5089" max="5089" width="16.5546875" style="10" customWidth="1"/>
    <col min="5090" max="5090" width="1.6640625" style="10" customWidth="1"/>
    <col min="5091" max="5091" width="16.5546875" style="10" bestFit="1" customWidth="1"/>
    <col min="5092" max="5092" width="1.6640625" style="10" customWidth="1"/>
    <col min="5093" max="5093" width="17" style="10" customWidth="1"/>
    <col min="5094" max="5094" width="14.5546875" style="10" bestFit="1" customWidth="1"/>
    <col min="5095" max="5095" width="13.33203125" style="10" bestFit="1" customWidth="1"/>
    <col min="5096" max="5096" width="16.5546875" style="10" customWidth="1"/>
    <col min="5097" max="5097" width="16.109375" style="10" bestFit="1" customWidth="1"/>
    <col min="5098" max="5103" width="9.109375" style="10"/>
    <col min="5104" max="5104" width="17.5546875" style="10" customWidth="1"/>
    <col min="5105" max="5105" width="17.109375" style="10" bestFit="1" customWidth="1"/>
    <col min="5106" max="5106" width="9.109375" style="10"/>
    <col min="5107" max="5107" width="13.109375" style="10" customWidth="1"/>
    <col min="5108" max="5339" width="9.109375" style="10"/>
    <col min="5340" max="5340" width="48.88671875" style="10" customWidth="1"/>
    <col min="5341" max="5341" width="8.33203125" style="10" customWidth="1"/>
    <col min="5342" max="5342" width="1.6640625" style="10" customWidth="1"/>
    <col min="5343" max="5343" width="16.5546875" style="10" bestFit="1" customWidth="1"/>
    <col min="5344" max="5344" width="1.109375" style="10" customWidth="1"/>
    <col min="5345" max="5345" width="16.5546875" style="10" customWidth="1"/>
    <col min="5346" max="5346" width="1.6640625" style="10" customWidth="1"/>
    <col min="5347" max="5347" width="16.5546875" style="10" bestFit="1" customWidth="1"/>
    <col min="5348" max="5348" width="1.6640625" style="10" customWidth="1"/>
    <col min="5349" max="5349" width="17" style="10" customWidth="1"/>
    <col min="5350" max="5350" width="14.5546875" style="10" bestFit="1" customWidth="1"/>
    <col min="5351" max="5351" width="13.33203125" style="10" bestFit="1" customWidth="1"/>
    <col min="5352" max="5352" width="16.5546875" style="10" customWidth="1"/>
    <col min="5353" max="5353" width="16.109375" style="10" bestFit="1" customWidth="1"/>
    <col min="5354" max="5359" width="9.109375" style="10"/>
    <col min="5360" max="5360" width="17.5546875" style="10" customWidth="1"/>
    <col min="5361" max="5361" width="17.109375" style="10" bestFit="1" customWidth="1"/>
    <col min="5362" max="5362" width="9.109375" style="10"/>
    <col min="5363" max="5363" width="13.109375" style="10" customWidth="1"/>
    <col min="5364" max="5595" width="9.109375" style="10"/>
    <col min="5596" max="5596" width="48.88671875" style="10" customWidth="1"/>
    <col min="5597" max="5597" width="8.33203125" style="10" customWidth="1"/>
    <col min="5598" max="5598" width="1.6640625" style="10" customWidth="1"/>
    <col min="5599" max="5599" width="16.5546875" style="10" bestFit="1" customWidth="1"/>
    <col min="5600" max="5600" width="1.109375" style="10" customWidth="1"/>
    <col min="5601" max="5601" width="16.5546875" style="10" customWidth="1"/>
    <col min="5602" max="5602" width="1.6640625" style="10" customWidth="1"/>
    <col min="5603" max="5603" width="16.5546875" style="10" bestFit="1" customWidth="1"/>
    <col min="5604" max="5604" width="1.6640625" style="10" customWidth="1"/>
    <col min="5605" max="5605" width="17" style="10" customWidth="1"/>
    <col min="5606" max="5606" width="14.5546875" style="10" bestFit="1" customWidth="1"/>
    <col min="5607" max="5607" width="13.33203125" style="10" bestFit="1" customWidth="1"/>
    <col min="5608" max="5608" width="16.5546875" style="10" customWidth="1"/>
    <col min="5609" max="5609" width="16.109375" style="10" bestFit="1" customWidth="1"/>
    <col min="5610" max="5615" width="9.109375" style="10"/>
    <col min="5616" max="5616" width="17.5546875" style="10" customWidth="1"/>
    <col min="5617" max="5617" width="17.109375" style="10" bestFit="1" customWidth="1"/>
    <col min="5618" max="5618" width="9.109375" style="10"/>
    <col min="5619" max="5619" width="13.109375" style="10" customWidth="1"/>
    <col min="5620" max="5851" width="9.109375" style="10"/>
    <col min="5852" max="5852" width="48.88671875" style="10" customWidth="1"/>
    <col min="5853" max="5853" width="8.33203125" style="10" customWidth="1"/>
    <col min="5854" max="5854" width="1.6640625" style="10" customWidth="1"/>
    <col min="5855" max="5855" width="16.5546875" style="10" bestFit="1" customWidth="1"/>
    <col min="5856" max="5856" width="1.109375" style="10" customWidth="1"/>
    <col min="5857" max="5857" width="16.5546875" style="10" customWidth="1"/>
    <col min="5858" max="5858" width="1.6640625" style="10" customWidth="1"/>
    <col min="5859" max="5859" width="16.5546875" style="10" bestFit="1" customWidth="1"/>
    <col min="5860" max="5860" width="1.6640625" style="10" customWidth="1"/>
    <col min="5861" max="5861" width="17" style="10" customWidth="1"/>
    <col min="5862" max="5862" width="14.5546875" style="10" bestFit="1" customWidth="1"/>
    <col min="5863" max="5863" width="13.33203125" style="10" bestFit="1" customWidth="1"/>
    <col min="5864" max="5864" width="16.5546875" style="10" customWidth="1"/>
    <col min="5865" max="5865" width="16.109375" style="10" bestFit="1" customWidth="1"/>
    <col min="5866" max="5871" width="9.109375" style="10"/>
    <col min="5872" max="5872" width="17.5546875" style="10" customWidth="1"/>
    <col min="5873" max="5873" width="17.109375" style="10" bestFit="1" customWidth="1"/>
    <col min="5874" max="5874" width="9.109375" style="10"/>
    <col min="5875" max="5875" width="13.109375" style="10" customWidth="1"/>
    <col min="5876" max="6107" width="9.109375" style="10"/>
    <col min="6108" max="6108" width="48.88671875" style="10" customWidth="1"/>
    <col min="6109" max="6109" width="8.33203125" style="10" customWidth="1"/>
    <col min="6110" max="6110" width="1.6640625" style="10" customWidth="1"/>
    <col min="6111" max="6111" width="16.5546875" style="10" bestFit="1" customWidth="1"/>
    <col min="6112" max="6112" width="1.109375" style="10" customWidth="1"/>
    <col min="6113" max="6113" width="16.5546875" style="10" customWidth="1"/>
    <col min="6114" max="6114" width="1.6640625" style="10" customWidth="1"/>
    <col min="6115" max="6115" width="16.5546875" style="10" bestFit="1" customWidth="1"/>
    <col min="6116" max="6116" width="1.6640625" style="10" customWidth="1"/>
    <col min="6117" max="6117" width="17" style="10" customWidth="1"/>
    <col min="6118" max="6118" width="14.5546875" style="10" bestFit="1" customWidth="1"/>
    <col min="6119" max="6119" width="13.33203125" style="10" bestFit="1" customWidth="1"/>
    <col min="6120" max="6120" width="16.5546875" style="10" customWidth="1"/>
    <col min="6121" max="6121" width="16.109375" style="10" bestFit="1" customWidth="1"/>
    <col min="6122" max="6127" width="9.109375" style="10"/>
    <col min="6128" max="6128" width="17.5546875" style="10" customWidth="1"/>
    <col min="6129" max="6129" width="17.109375" style="10" bestFit="1" customWidth="1"/>
    <col min="6130" max="6130" width="9.109375" style="10"/>
    <col min="6131" max="6131" width="13.109375" style="10" customWidth="1"/>
    <col min="6132" max="6363" width="9.109375" style="10"/>
    <col min="6364" max="6364" width="48.88671875" style="10" customWidth="1"/>
    <col min="6365" max="6365" width="8.33203125" style="10" customWidth="1"/>
    <col min="6366" max="6366" width="1.6640625" style="10" customWidth="1"/>
    <col min="6367" max="6367" width="16.5546875" style="10" bestFit="1" customWidth="1"/>
    <col min="6368" max="6368" width="1.109375" style="10" customWidth="1"/>
    <col min="6369" max="6369" width="16.5546875" style="10" customWidth="1"/>
    <col min="6370" max="6370" width="1.6640625" style="10" customWidth="1"/>
    <col min="6371" max="6371" width="16.5546875" style="10" bestFit="1" customWidth="1"/>
    <col min="6372" max="6372" width="1.6640625" style="10" customWidth="1"/>
    <col min="6373" max="6373" width="17" style="10" customWidth="1"/>
    <col min="6374" max="6374" width="14.5546875" style="10" bestFit="1" customWidth="1"/>
    <col min="6375" max="6375" width="13.33203125" style="10" bestFit="1" customWidth="1"/>
    <col min="6376" max="6376" width="16.5546875" style="10" customWidth="1"/>
    <col min="6377" max="6377" width="16.109375" style="10" bestFit="1" customWidth="1"/>
    <col min="6378" max="6383" width="9.109375" style="10"/>
    <col min="6384" max="6384" width="17.5546875" style="10" customWidth="1"/>
    <col min="6385" max="6385" width="17.109375" style="10" bestFit="1" customWidth="1"/>
    <col min="6386" max="6386" width="9.109375" style="10"/>
    <col min="6387" max="6387" width="13.109375" style="10" customWidth="1"/>
    <col min="6388" max="6619" width="9.109375" style="10"/>
    <col min="6620" max="6620" width="48.88671875" style="10" customWidth="1"/>
    <col min="6621" max="6621" width="8.33203125" style="10" customWidth="1"/>
    <col min="6622" max="6622" width="1.6640625" style="10" customWidth="1"/>
    <col min="6623" max="6623" width="16.5546875" style="10" bestFit="1" customWidth="1"/>
    <col min="6624" max="6624" width="1.109375" style="10" customWidth="1"/>
    <col min="6625" max="6625" width="16.5546875" style="10" customWidth="1"/>
    <col min="6626" max="6626" width="1.6640625" style="10" customWidth="1"/>
    <col min="6627" max="6627" width="16.5546875" style="10" bestFit="1" customWidth="1"/>
    <col min="6628" max="6628" width="1.6640625" style="10" customWidth="1"/>
    <col min="6629" max="6629" width="17" style="10" customWidth="1"/>
    <col min="6630" max="6630" width="14.5546875" style="10" bestFit="1" customWidth="1"/>
    <col min="6631" max="6631" width="13.33203125" style="10" bestFit="1" customWidth="1"/>
    <col min="6632" max="6632" width="16.5546875" style="10" customWidth="1"/>
    <col min="6633" max="6633" width="16.109375" style="10" bestFit="1" customWidth="1"/>
    <col min="6634" max="6639" width="9.109375" style="10"/>
    <col min="6640" max="6640" width="17.5546875" style="10" customWidth="1"/>
    <col min="6641" max="6641" width="17.109375" style="10" bestFit="1" customWidth="1"/>
    <col min="6642" max="6642" width="9.109375" style="10"/>
    <col min="6643" max="6643" width="13.109375" style="10" customWidth="1"/>
    <col min="6644" max="6875" width="9.109375" style="10"/>
    <col min="6876" max="6876" width="48.88671875" style="10" customWidth="1"/>
    <col min="6877" max="6877" width="8.33203125" style="10" customWidth="1"/>
    <col min="6878" max="6878" width="1.6640625" style="10" customWidth="1"/>
    <col min="6879" max="6879" width="16.5546875" style="10" bestFit="1" customWidth="1"/>
    <col min="6880" max="6880" width="1.109375" style="10" customWidth="1"/>
    <col min="6881" max="6881" width="16.5546875" style="10" customWidth="1"/>
    <col min="6882" max="6882" width="1.6640625" style="10" customWidth="1"/>
    <col min="6883" max="6883" width="16.5546875" style="10" bestFit="1" customWidth="1"/>
    <col min="6884" max="6884" width="1.6640625" style="10" customWidth="1"/>
    <col min="6885" max="6885" width="17" style="10" customWidth="1"/>
    <col min="6886" max="6886" width="14.5546875" style="10" bestFit="1" customWidth="1"/>
    <col min="6887" max="6887" width="13.33203125" style="10" bestFit="1" customWidth="1"/>
    <col min="6888" max="6888" width="16.5546875" style="10" customWidth="1"/>
    <col min="6889" max="6889" width="16.109375" style="10" bestFit="1" customWidth="1"/>
    <col min="6890" max="6895" width="9.109375" style="10"/>
    <col min="6896" max="6896" width="17.5546875" style="10" customWidth="1"/>
    <col min="6897" max="6897" width="17.109375" style="10" bestFit="1" customWidth="1"/>
    <col min="6898" max="6898" width="9.109375" style="10"/>
    <col min="6899" max="6899" width="13.109375" style="10" customWidth="1"/>
    <col min="6900" max="7131" width="9.109375" style="10"/>
    <col min="7132" max="7132" width="48.88671875" style="10" customWidth="1"/>
    <col min="7133" max="7133" width="8.33203125" style="10" customWidth="1"/>
    <col min="7134" max="7134" width="1.6640625" style="10" customWidth="1"/>
    <col min="7135" max="7135" width="16.5546875" style="10" bestFit="1" customWidth="1"/>
    <col min="7136" max="7136" width="1.109375" style="10" customWidth="1"/>
    <col min="7137" max="7137" width="16.5546875" style="10" customWidth="1"/>
    <col min="7138" max="7138" width="1.6640625" style="10" customWidth="1"/>
    <col min="7139" max="7139" width="16.5546875" style="10" bestFit="1" customWidth="1"/>
    <col min="7140" max="7140" width="1.6640625" style="10" customWidth="1"/>
    <col min="7141" max="7141" width="17" style="10" customWidth="1"/>
    <col min="7142" max="7142" width="14.5546875" style="10" bestFit="1" customWidth="1"/>
    <col min="7143" max="7143" width="13.33203125" style="10" bestFit="1" customWidth="1"/>
    <col min="7144" max="7144" width="16.5546875" style="10" customWidth="1"/>
    <col min="7145" max="7145" width="16.109375" style="10" bestFit="1" customWidth="1"/>
    <col min="7146" max="7151" width="9.109375" style="10"/>
    <col min="7152" max="7152" width="17.5546875" style="10" customWidth="1"/>
    <col min="7153" max="7153" width="17.109375" style="10" bestFit="1" customWidth="1"/>
    <col min="7154" max="7154" width="9.109375" style="10"/>
    <col min="7155" max="7155" width="13.109375" style="10" customWidth="1"/>
    <col min="7156" max="7387" width="9.109375" style="10"/>
    <col min="7388" max="7388" width="48.88671875" style="10" customWidth="1"/>
    <col min="7389" max="7389" width="8.33203125" style="10" customWidth="1"/>
    <col min="7390" max="7390" width="1.6640625" style="10" customWidth="1"/>
    <col min="7391" max="7391" width="16.5546875" style="10" bestFit="1" customWidth="1"/>
    <col min="7392" max="7392" width="1.109375" style="10" customWidth="1"/>
    <col min="7393" max="7393" width="16.5546875" style="10" customWidth="1"/>
    <col min="7394" max="7394" width="1.6640625" style="10" customWidth="1"/>
    <col min="7395" max="7395" width="16.5546875" style="10" bestFit="1" customWidth="1"/>
    <col min="7396" max="7396" width="1.6640625" style="10" customWidth="1"/>
    <col min="7397" max="7397" width="17" style="10" customWidth="1"/>
    <col min="7398" max="7398" width="14.5546875" style="10" bestFit="1" customWidth="1"/>
    <col min="7399" max="7399" width="13.33203125" style="10" bestFit="1" customWidth="1"/>
    <col min="7400" max="7400" width="16.5546875" style="10" customWidth="1"/>
    <col min="7401" max="7401" width="16.109375" style="10" bestFit="1" customWidth="1"/>
    <col min="7402" max="7407" width="9.109375" style="10"/>
    <col min="7408" max="7408" width="17.5546875" style="10" customWidth="1"/>
    <col min="7409" max="7409" width="17.109375" style="10" bestFit="1" customWidth="1"/>
    <col min="7410" max="7410" width="9.109375" style="10"/>
    <col min="7411" max="7411" width="13.109375" style="10" customWidth="1"/>
    <col min="7412" max="7643" width="9.109375" style="10"/>
    <col min="7644" max="7644" width="48.88671875" style="10" customWidth="1"/>
    <col min="7645" max="7645" width="8.33203125" style="10" customWidth="1"/>
    <col min="7646" max="7646" width="1.6640625" style="10" customWidth="1"/>
    <col min="7647" max="7647" width="16.5546875" style="10" bestFit="1" customWidth="1"/>
    <col min="7648" max="7648" width="1.109375" style="10" customWidth="1"/>
    <col min="7649" max="7649" width="16.5546875" style="10" customWidth="1"/>
    <col min="7650" max="7650" width="1.6640625" style="10" customWidth="1"/>
    <col min="7651" max="7651" width="16.5546875" style="10" bestFit="1" customWidth="1"/>
    <col min="7652" max="7652" width="1.6640625" style="10" customWidth="1"/>
    <col min="7653" max="7653" width="17" style="10" customWidth="1"/>
    <col min="7654" max="7654" width="14.5546875" style="10" bestFit="1" customWidth="1"/>
    <col min="7655" max="7655" width="13.33203125" style="10" bestFit="1" customWidth="1"/>
    <col min="7656" max="7656" width="16.5546875" style="10" customWidth="1"/>
    <col min="7657" max="7657" width="16.109375" style="10" bestFit="1" customWidth="1"/>
    <col min="7658" max="7663" width="9.109375" style="10"/>
    <col min="7664" max="7664" width="17.5546875" style="10" customWidth="1"/>
    <col min="7665" max="7665" width="17.109375" style="10" bestFit="1" customWidth="1"/>
    <col min="7666" max="7666" width="9.109375" style="10"/>
    <col min="7667" max="7667" width="13.109375" style="10" customWidth="1"/>
    <col min="7668" max="7899" width="9.109375" style="10"/>
    <col min="7900" max="7900" width="48.88671875" style="10" customWidth="1"/>
    <col min="7901" max="7901" width="8.33203125" style="10" customWidth="1"/>
    <col min="7902" max="7902" width="1.6640625" style="10" customWidth="1"/>
    <col min="7903" max="7903" width="16.5546875" style="10" bestFit="1" customWidth="1"/>
    <col min="7904" max="7904" width="1.109375" style="10" customWidth="1"/>
    <col min="7905" max="7905" width="16.5546875" style="10" customWidth="1"/>
    <col min="7906" max="7906" width="1.6640625" style="10" customWidth="1"/>
    <col min="7907" max="7907" width="16.5546875" style="10" bestFit="1" customWidth="1"/>
    <col min="7908" max="7908" width="1.6640625" style="10" customWidth="1"/>
    <col min="7909" max="7909" width="17" style="10" customWidth="1"/>
    <col min="7910" max="7910" width="14.5546875" style="10" bestFit="1" customWidth="1"/>
    <col min="7911" max="7911" width="13.33203125" style="10" bestFit="1" customWidth="1"/>
    <col min="7912" max="7912" width="16.5546875" style="10" customWidth="1"/>
    <col min="7913" max="7913" width="16.109375" style="10" bestFit="1" customWidth="1"/>
    <col min="7914" max="7919" width="9.109375" style="10"/>
    <col min="7920" max="7920" width="17.5546875" style="10" customWidth="1"/>
    <col min="7921" max="7921" width="17.109375" style="10" bestFit="1" customWidth="1"/>
    <col min="7922" max="7922" width="9.109375" style="10"/>
    <col min="7923" max="7923" width="13.109375" style="10" customWidth="1"/>
    <col min="7924" max="8155" width="9.109375" style="10"/>
    <col min="8156" max="8156" width="48.88671875" style="10" customWidth="1"/>
    <col min="8157" max="8157" width="8.33203125" style="10" customWidth="1"/>
    <col min="8158" max="8158" width="1.6640625" style="10" customWidth="1"/>
    <col min="8159" max="8159" width="16.5546875" style="10" bestFit="1" customWidth="1"/>
    <col min="8160" max="8160" width="1.109375" style="10" customWidth="1"/>
    <col min="8161" max="8161" width="16.5546875" style="10" customWidth="1"/>
    <col min="8162" max="8162" width="1.6640625" style="10" customWidth="1"/>
    <col min="8163" max="8163" width="16.5546875" style="10" bestFit="1" customWidth="1"/>
    <col min="8164" max="8164" width="1.6640625" style="10" customWidth="1"/>
    <col min="8165" max="8165" width="17" style="10" customWidth="1"/>
    <col min="8166" max="8166" width="14.5546875" style="10" bestFit="1" customWidth="1"/>
    <col min="8167" max="8167" width="13.33203125" style="10" bestFit="1" customWidth="1"/>
    <col min="8168" max="8168" width="16.5546875" style="10" customWidth="1"/>
    <col min="8169" max="8169" width="16.109375" style="10" bestFit="1" customWidth="1"/>
    <col min="8170" max="8175" width="9.109375" style="10"/>
    <col min="8176" max="8176" width="17.5546875" style="10" customWidth="1"/>
    <col min="8177" max="8177" width="17.109375" style="10" bestFit="1" customWidth="1"/>
    <col min="8178" max="8178" width="9.109375" style="10"/>
    <col min="8179" max="8179" width="13.109375" style="10" customWidth="1"/>
    <col min="8180" max="8411" width="9.109375" style="10"/>
    <col min="8412" max="8412" width="48.88671875" style="10" customWidth="1"/>
    <col min="8413" max="8413" width="8.33203125" style="10" customWidth="1"/>
    <col min="8414" max="8414" width="1.6640625" style="10" customWidth="1"/>
    <col min="8415" max="8415" width="16.5546875" style="10" bestFit="1" customWidth="1"/>
    <col min="8416" max="8416" width="1.109375" style="10" customWidth="1"/>
    <col min="8417" max="8417" width="16.5546875" style="10" customWidth="1"/>
    <col min="8418" max="8418" width="1.6640625" style="10" customWidth="1"/>
    <col min="8419" max="8419" width="16.5546875" style="10" bestFit="1" customWidth="1"/>
    <col min="8420" max="8420" width="1.6640625" style="10" customWidth="1"/>
    <col min="8421" max="8421" width="17" style="10" customWidth="1"/>
    <col min="8422" max="8422" width="14.5546875" style="10" bestFit="1" customWidth="1"/>
    <col min="8423" max="8423" width="13.33203125" style="10" bestFit="1" customWidth="1"/>
    <col min="8424" max="8424" width="16.5546875" style="10" customWidth="1"/>
    <col min="8425" max="8425" width="16.109375" style="10" bestFit="1" customWidth="1"/>
    <col min="8426" max="8431" width="9.109375" style="10"/>
    <col min="8432" max="8432" width="17.5546875" style="10" customWidth="1"/>
    <col min="8433" max="8433" width="17.109375" style="10" bestFit="1" customWidth="1"/>
    <col min="8434" max="8434" width="9.109375" style="10"/>
    <col min="8435" max="8435" width="13.109375" style="10" customWidth="1"/>
    <col min="8436" max="8667" width="9.109375" style="10"/>
    <col min="8668" max="8668" width="48.88671875" style="10" customWidth="1"/>
    <col min="8669" max="8669" width="8.33203125" style="10" customWidth="1"/>
    <col min="8670" max="8670" width="1.6640625" style="10" customWidth="1"/>
    <col min="8671" max="8671" width="16.5546875" style="10" bestFit="1" customWidth="1"/>
    <col min="8672" max="8672" width="1.109375" style="10" customWidth="1"/>
    <col min="8673" max="8673" width="16.5546875" style="10" customWidth="1"/>
    <col min="8674" max="8674" width="1.6640625" style="10" customWidth="1"/>
    <col min="8675" max="8675" width="16.5546875" style="10" bestFit="1" customWidth="1"/>
    <col min="8676" max="8676" width="1.6640625" style="10" customWidth="1"/>
    <col min="8677" max="8677" width="17" style="10" customWidth="1"/>
    <col min="8678" max="8678" width="14.5546875" style="10" bestFit="1" customWidth="1"/>
    <col min="8679" max="8679" width="13.33203125" style="10" bestFit="1" customWidth="1"/>
    <col min="8680" max="8680" width="16.5546875" style="10" customWidth="1"/>
    <col min="8681" max="8681" width="16.109375" style="10" bestFit="1" customWidth="1"/>
    <col min="8682" max="8687" width="9.109375" style="10"/>
    <col min="8688" max="8688" width="17.5546875" style="10" customWidth="1"/>
    <col min="8689" max="8689" width="17.109375" style="10" bestFit="1" customWidth="1"/>
    <col min="8690" max="8690" width="9.109375" style="10"/>
    <col min="8691" max="8691" width="13.109375" style="10" customWidth="1"/>
    <col min="8692" max="8923" width="9.109375" style="10"/>
    <col min="8924" max="8924" width="48.88671875" style="10" customWidth="1"/>
    <col min="8925" max="8925" width="8.33203125" style="10" customWidth="1"/>
    <col min="8926" max="8926" width="1.6640625" style="10" customWidth="1"/>
    <col min="8927" max="8927" width="16.5546875" style="10" bestFit="1" customWidth="1"/>
    <col min="8928" max="8928" width="1.109375" style="10" customWidth="1"/>
    <col min="8929" max="8929" width="16.5546875" style="10" customWidth="1"/>
    <col min="8930" max="8930" width="1.6640625" style="10" customWidth="1"/>
    <col min="8931" max="8931" width="16.5546875" style="10" bestFit="1" customWidth="1"/>
    <col min="8932" max="8932" width="1.6640625" style="10" customWidth="1"/>
    <col min="8933" max="8933" width="17" style="10" customWidth="1"/>
    <col min="8934" max="8934" width="14.5546875" style="10" bestFit="1" customWidth="1"/>
    <col min="8935" max="8935" width="13.33203125" style="10" bestFit="1" customWidth="1"/>
    <col min="8936" max="8936" width="16.5546875" style="10" customWidth="1"/>
    <col min="8937" max="8937" width="16.109375" style="10" bestFit="1" customWidth="1"/>
    <col min="8938" max="8943" width="9.109375" style="10"/>
    <col min="8944" max="8944" width="17.5546875" style="10" customWidth="1"/>
    <col min="8945" max="8945" width="17.109375" style="10" bestFit="1" customWidth="1"/>
    <col min="8946" max="8946" width="9.109375" style="10"/>
    <col min="8947" max="8947" width="13.109375" style="10" customWidth="1"/>
    <col min="8948" max="9179" width="9.109375" style="10"/>
    <col min="9180" max="9180" width="48.88671875" style="10" customWidth="1"/>
    <col min="9181" max="9181" width="8.33203125" style="10" customWidth="1"/>
    <col min="9182" max="9182" width="1.6640625" style="10" customWidth="1"/>
    <col min="9183" max="9183" width="16.5546875" style="10" bestFit="1" customWidth="1"/>
    <col min="9184" max="9184" width="1.109375" style="10" customWidth="1"/>
    <col min="9185" max="9185" width="16.5546875" style="10" customWidth="1"/>
    <col min="9186" max="9186" width="1.6640625" style="10" customWidth="1"/>
    <col min="9187" max="9187" width="16.5546875" style="10" bestFit="1" customWidth="1"/>
    <col min="9188" max="9188" width="1.6640625" style="10" customWidth="1"/>
    <col min="9189" max="9189" width="17" style="10" customWidth="1"/>
    <col min="9190" max="9190" width="14.5546875" style="10" bestFit="1" customWidth="1"/>
    <col min="9191" max="9191" width="13.33203125" style="10" bestFit="1" customWidth="1"/>
    <col min="9192" max="9192" width="16.5546875" style="10" customWidth="1"/>
    <col min="9193" max="9193" width="16.109375" style="10" bestFit="1" customWidth="1"/>
    <col min="9194" max="9199" width="9.109375" style="10"/>
    <col min="9200" max="9200" width="17.5546875" style="10" customWidth="1"/>
    <col min="9201" max="9201" width="17.109375" style="10" bestFit="1" customWidth="1"/>
    <col min="9202" max="9202" width="9.109375" style="10"/>
    <col min="9203" max="9203" width="13.109375" style="10" customWidth="1"/>
    <col min="9204" max="9435" width="9.109375" style="10"/>
    <col min="9436" max="9436" width="48.88671875" style="10" customWidth="1"/>
    <col min="9437" max="9437" width="8.33203125" style="10" customWidth="1"/>
    <col min="9438" max="9438" width="1.6640625" style="10" customWidth="1"/>
    <col min="9439" max="9439" width="16.5546875" style="10" bestFit="1" customWidth="1"/>
    <col min="9440" max="9440" width="1.109375" style="10" customWidth="1"/>
    <col min="9441" max="9441" width="16.5546875" style="10" customWidth="1"/>
    <col min="9442" max="9442" width="1.6640625" style="10" customWidth="1"/>
    <col min="9443" max="9443" width="16.5546875" style="10" bestFit="1" customWidth="1"/>
    <col min="9444" max="9444" width="1.6640625" style="10" customWidth="1"/>
    <col min="9445" max="9445" width="17" style="10" customWidth="1"/>
    <col min="9446" max="9446" width="14.5546875" style="10" bestFit="1" customWidth="1"/>
    <col min="9447" max="9447" width="13.33203125" style="10" bestFit="1" customWidth="1"/>
    <col min="9448" max="9448" width="16.5546875" style="10" customWidth="1"/>
    <col min="9449" max="9449" width="16.109375" style="10" bestFit="1" customWidth="1"/>
    <col min="9450" max="9455" width="9.109375" style="10"/>
    <col min="9456" max="9456" width="17.5546875" style="10" customWidth="1"/>
    <col min="9457" max="9457" width="17.109375" style="10" bestFit="1" customWidth="1"/>
    <col min="9458" max="9458" width="9.109375" style="10"/>
    <col min="9459" max="9459" width="13.109375" style="10" customWidth="1"/>
    <col min="9460" max="9691" width="9.109375" style="10"/>
    <col min="9692" max="9692" width="48.88671875" style="10" customWidth="1"/>
    <col min="9693" max="9693" width="8.33203125" style="10" customWidth="1"/>
    <col min="9694" max="9694" width="1.6640625" style="10" customWidth="1"/>
    <col min="9695" max="9695" width="16.5546875" style="10" bestFit="1" customWidth="1"/>
    <col min="9696" max="9696" width="1.109375" style="10" customWidth="1"/>
    <col min="9697" max="9697" width="16.5546875" style="10" customWidth="1"/>
    <col min="9698" max="9698" width="1.6640625" style="10" customWidth="1"/>
    <col min="9699" max="9699" width="16.5546875" style="10" bestFit="1" customWidth="1"/>
    <col min="9700" max="9700" width="1.6640625" style="10" customWidth="1"/>
    <col min="9701" max="9701" width="17" style="10" customWidth="1"/>
    <col min="9702" max="9702" width="14.5546875" style="10" bestFit="1" customWidth="1"/>
    <col min="9703" max="9703" width="13.33203125" style="10" bestFit="1" customWidth="1"/>
    <col min="9704" max="9704" width="16.5546875" style="10" customWidth="1"/>
    <col min="9705" max="9705" width="16.109375" style="10" bestFit="1" customWidth="1"/>
    <col min="9706" max="9711" width="9.109375" style="10"/>
    <col min="9712" max="9712" width="17.5546875" style="10" customWidth="1"/>
    <col min="9713" max="9713" width="17.109375" style="10" bestFit="1" customWidth="1"/>
    <col min="9714" max="9714" width="9.109375" style="10"/>
    <col min="9715" max="9715" width="13.109375" style="10" customWidth="1"/>
    <col min="9716" max="9947" width="9.109375" style="10"/>
    <col min="9948" max="9948" width="48.88671875" style="10" customWidth="1"/>
    <col min="9949" max="9949" width="8.33203125" style="10" customWidth="1"/>
    <col min="9950" max="9950" width="1.6640625" style="10" customWidth="1"/>
    <col min="9951" max="9951" width="16.5546875" style="10" bestFit="1" customWidth="1"/>
    <col min="9952" max="9952" width="1.109375" style="10" customWidth="1"/>
    <col min="9953" max="9953" width="16.5546875" style="10" customWidth="1"/>
    <col min="9954" max="9954" width="1.6640625" style="10" customWidth="1"/>
    <col min="9955" max="9955" width="16.5546875" style="10" bestFit="1" customWidth="1"/>
    <col min="9956" max="9956" width="1.6640625" style="10" customWidth="1"/>
    <col min="9957" max="9957" width="17" style="10" customWidth="1"/>
    <col min="9958" max="9958" width="14.5546875" style="10" bestFit="1" customWidth="1"/>
    <col min="9959" max="9959" width="13.33203125" style="10" bestFit="1" customWidth="1"/>
    <col min="9960" max="9960" width="16.5546875" style="10" customWidth="1"/>
    <col min="9961" max="9961" width="16.109375" style="10" bestFit="1" customWidth="1"/>
    <col min="9962" max="9967" width="9.109375" style="10"/>
    <col min="9968" max="9968" width="17.5546875" style="10" customWidth="1"/>
    <col min="9969" max="9969" width="17.109375" style="10" bestFit="1" customWidth="1"/>
    <col min="9970" max="9970" width="9.109375" style="10"/>
    <col min="9971" max="9971" width="13.109375" style="10" customWidth="1"/>
    <col min="9972" max="10203" width="9.109375" style="10"/>
    <col min="10204" max="10204" width="48.88671875" style="10" customWidth="1"/>
    <col min="10205" max="10205" width="8.33203125" style="10" customWidth="1"/>
    <col min="10206" max="10206" width="1.6640625" style="10" customWidth="1"/>
    <col min="10207" max="10207" width="16.5546875" style="10" bestFit="1" customWidth="1"/>
    <col min="10208" max="10208" width="1.109375" style="10" customWidth="1"/>
    <col min="10209" max="10209" width="16.5546875" style="10" customWidth="1"/>
    <col min="10210" max="10210" width="1.6640625" style="10" customWidth="1"/>
    <col min="10211" max="10211" width="16.5546875" style="10" bestFit="1" customWidth="1"/>
    <col min="10212" max="10212" width="1.6640625" style="10" customWidth="1"/>
    <col min="10213" max="10213" width="17" style="10" customWidth="1"/>
    <col min="10214" max="10214" width="14.5546875" style="10" bestFit="1" customWidth="1"/>
    <col min="10215" max="10215" width="13.33203125" style="10" bestFit="1" customWidth="1"/>
    <col min="10216" max="10216" width="16.5546875" style="10" customWidth="1"/>
    <col min="10217" max="10217" width="16.109375" style="10" bestFit="1" customWidth="1"/>
    <col min="10218" max="10223" width="9.109375" style="10"/>
    <col min="10224" max="10224" width="17.5546875" style="10" customWidth="1"/>
    <col min="10225" max="10225" width="17.109375" style="10" bestFit="1" customWidth="1"/>
    <col min="10226" max="10226" width="9.109375" style="10"/>
    <col min="10227" max="10227" width="13.109375" style="10" customWidth="1"/>
    <col min="10228" max="10459" width="9.109375" style="10"/>
    <col min="10460" max="10460" width="48.88671875" style="10" customWidth="1"/>
    <col min="10461" max="10461" width="8.33203125" style="10" customWidth="1"/>
    <col min="10462" max="10462" width="1.6640625" style="10" customWidth="1"/>
    <col min="10463" max="10463" width="16.5546875" style="10" bestFit="1" customWidth="1"/>
    <col min="10464" max="10464" width="1.109375" style="10" customWidth="1"/>
    <col min="10465" max="10465" width="16.5546875" style="10" customWidth="1"/>
    <col min="10466" max="10466" width="1.6640625" style="10" customWidth="1"/>
    <col min="10467" max="10467" width="16.5546875" style="10" bestFit="1" customWidth="1"/>
    <col min="10468" max="10468" width="1.6640625" style="10" customWidth="1"/>
    <col min="10469" max="10469" width="17" style="10" customWidth="1"/>
    <col min="10470" max="10470" width="14.5546875" style="10" bestFit="1" customWidth="1"/>
    <col min="10471" max="10471" width="13.33203125" style="10" bestFit="1" customWidth="1"/>
    <col min="10472" max="10472" width="16.5546875" style="10" customWidth="1"/>
    <col min="10473" max="10473" width="16.109375" style="10" bestFit="1" customWidth="1"/>
    <col min="10474" max="10479" width="9.109375" style="10"/>
    <col min="10480" max="10480" width="17.5546875" style="10" customWidth="1"/>
    <col min="10481" max="10481" width="17.109375" style="10" bestFit="1" customWidth="1"/>
    <col min="10482" max="10482" width="9.109375" style="10"/>
    <col min="10483" max="10483" width="13.109375" style="10" customWidth="1"/>
    <col min="10484" max="10715" width="9.109375" style="10"/>
    <col min="10716" max="10716" width="48.88671875" style="10" customWidth="1"/>
    <col min="10717" max="10717" width="8.33203125" style="10" customWidth="1"/>
    <col min="10718" max="10718" width="1.6640625" style="10" customWidth="1"/>
    <col min="10719" max="10719" width="16.5546875" style="10" bestFit="1" customWidth="1"/>
    <col min="10720" max="10720" width="1.109375" style="10" customWidth="1"/>
    <col min="10721" max="10721" width="16.5546875" style="10" customWidth="1"/>
    <col min="10722" max="10722" width="1.6640625" style="10" customWidth="1"/>
    <col min="10723" max="10723" width="16.5546875" style="10" bestFit="1" customWidth="1"/>
    <col min="10724" max="10724" width="1.6640625" style="10" customWidth="1"/>
    <col min="10725" max="10725" width="17" style="10" customWidth="1"/>
    <col min="10726" max="10726" width="14.5546875" style="10" bestFit="1" customWidth="1"/>
    <col min="10727" max="10727" width="13.33203125" style="10" bestFit="1" customWidth="1"/>
    <col min="10728" max="10728" width="16.5546875" style="10" customWidth="1"/>
    <col min="10729" max="10729" width="16.109375" style="10" bestFit="1" customWidth="1"/>
    <col min="10730" max="10735" width="9.109375" style="10"/>
    <col min="10736" max="10736" width="17.5546875" style="10" customWidth="1"/>
    <col min="10737" max="10737" width="17.109375" style="10" bestFit="1" customWidth="1"/>
    <col min="10738" max="10738" width="9.109375" style="10"/>
    <col min="10739" max="10739" width="13.109375" style="10" customWidth="1"/>
    <col min="10740" max="10971" width="9.109375" style="10"/>
    <col min="10972" max="10972" width="48.88671875" style="10" customWidth="1"/>
    <col min="10973" max="10973" width="8.33203125" style="10" customWidth="1"/>
    <col min="10974" max="10974" width="1.6640625" style="10" customWidth="1"/>
    <col min="10975" max="10975" width="16.5546875" style="10" bestFit="1" customWidth="1"/>
    <col min="10976" max="10976" width="1.109375" style="10" customWidth="1"/>
    <col min="10977" max="10977" width="16.5546875" style="10" customWidth="1"/>
    <col min="10978" max="10978" width="1.6640625" style="10" customWidth="1"/>
    <col min="10979" max="10979" width="16.5546875" style="10" bestFit="1" customWidth="1"/>
    <col min="10980" max="10980" width="1.6640625" style="10" customWidth="1"/>
    <col min="10981" max="10981" width="17" style="10" customWidth="1"/>
    <col min="10982" max="10982" width="14.5546875" style="10" bestFit="1" customWidth="1"/>
    <col min="10983" max="10983" width="13.33203125" style="10" bestFit="1" customWidth="1"/>
    <col min="10984" max="10984" width="16.5546875" style="10" customWidth="1"/>
    <col min="10985" max="10985" width="16.109375" style="10" bestFit="1" customWidth="1"/>
    <col min="10986" max="10991" width="9.109375" style="10"/>
    <col min="10992" max="10992" width="17.5546875" style="10" customWidth="1"/>
    <col min="10993" max="10993" width="17.109375" style="10" bestFit="1" customWidth="1"/>
    <col min="10994" max="10994" width="9.109375" style="10"/>
    <col min="10995" max="10995" width="13.109375" style="10" customWidth="1"/>
    <col min="10996" max="11227" width="9.109375" style="10"/>
    <col min="11228" max="11228" width="48.88671875" style="10" customWidth="1"/>
    <col min="11229" max="11229" width="8.33203125" style="10" customWidth="1"/>
    <col min="11230" max="11230" width="1.6640625" style="10" customWidth="1"/>
    <col min="11231" max="11231" width="16.5546875" style="10" bestFit="1" customWidth="1"/>
    <col min="11232" max="11232" width="1.109375" style="10" customWidth="1"/>
    <col min="11233" max="11233" width="16.5546875" style="10" customWidth="1"/>
    <col min="11234" max="11234" width="1.6640625" style="10" customWidth="1"/>
    <col min="11235" max="11235" width="16.5546875" style="10" bestFit="1" customWidth="1"/>
    <col min="11236" max="11236" width="1.6640625" style="10" customWidth="1"/>
    <col min="11237" max="11237" width="17" style="10" customWidth="1"/>
    <col min="11238" max="11238" width="14.5546875" style="10" bestFit="1" customWidth="1"/>
    <col min="11239" max="11239" width="13.33203125" style="10" bestFit="1" customWidth="1"/>
    <col min="11240" max="11240" width="16.5546875" style="10" customWidth="1"/>
    <col min="11241" max="11241" width="16.109375" style="10" bestFit="1" customWidth="1"/>
    <col min="11242" max="11247" width="9.109375" style="10"/>
    <col min="11248" max="11248" width="17.5546875" style="10" customWidth="1"/>
    <col min="11249" max="11249" width="17.109375" style="10" bestFit="1" customWidth="1"/>
    <col min="11250" max="11250" width="9.109375" style="10"/>
    <col min="11251" max="11251" width="13.109375" style="10" customWidth="1"/>
    <col min="11252" max="11483" width="9.109375" style="10"/>
    <col min="11484" max="11484" width="48.88671875" style="10" customWidth="1"/>
    <col min="11485" max="11485" width="8.33203125" style="10" customWidth="1"/>
    <col min="11486" max="11486" width="1.6640625" style="10" customWidth="1"/>
    <col min="11487" max="11487" width="16.5546875" style="10" bestFit="1" customWidth="1"/>
    <col min="11488" max="11488" width="1.109375" style="10" customWidth="1"/>
    <col min="11489" max="11489" width="16.5546875" style="10" customWidth="1"/>
    <col min="11490" max="11490" width="1.6640625" style="10" customWidth="1"/>
    <col min="11491" max="11491" width="16.5546875" style="10" bestFit="1" customWidth="1"/>
    <col min="11492" max="11492" width="1.6640625" style="10" customWidth="1"/>
    <col min="11493" max="11493" width="17" style="10" customWidth="1"/>
    <col min="11494" max="11494" width="14.5546875" style="10" bestFit="1" customWidth="1"/>
    <col min="11495" max="11495" width="13.33203125" style="10" bestFit="1" customWidth="1"/>
    <col min="11496" max="11496" width="16.5546875" style="10" customWidth="1"/>
    <col min="11497" max="11497" width="16.109375" style="10" bestFit="1" customWidth="1"/>
    <col min="11498" max="11503" width="9.109375" style="10"/>
    <col min="11504" max="11504" width="17.5546875" style="10" customWidth="1"/>
    <col min="11505" max="11505" width="17.109375" style="10" bestFit="1" customWidth="1"/>
    <col min="11506" max="11506" width="9.109375" style="10"/>
    <col min="11507" max="11507" width="13.109375" style="10" customWidth="1"/>
    <col min="11508" max="11739" width="9.109375" style="10"/>
    <col min="11740" max="11740" width="48.88671875" style="10" customWidth="1"/>
    <col min="11741" max="11741" width="8.33203125" style="10" customWidth="1"/>
    <col min="11742" max="11742" width="1.6640625" style="10" customWidth="1"/>
    <col min="11743" max="11743" width="16.5546875" style="10" bestFit="1" customWidth="1"/>
    <col min="11744" max="11744" width="1.109375" style="10" customWidth="1"/>
    <col min="11745" max="11745" width="16.5546875" style="10" customWidth="1"/>
    <col min="11746" max="11746" width="1.6640625" style="10" customWidth="1"/>
    <col min="11747" max="11747" width="16.5546875" style="10" bestFit="1" customWidth="1"/>
    <col min="11748" max="11748" width="1.6640625" style="10" customWidth="1"/>
    <col min="11749" max="11749" width="17" style="10" customWidth="1"/>
    <col min="11750" max="11750" width="14.5546875" style="10" bestFit="1" customWidth="1"/>
    <col min="11751" max="11751" width="13.33203125" style="10" bestFit="1" customWidth="1"/>
    <col min="11752" max="11752" width="16.5546875" style="10" customWidth="1"/>
    <col min="11753" max="11753" width="16.109375" style="10" bestFit="1" customWidth="1"/>
    <col min="11754" max="11759" width="9.109375" style="10"/>
    <col min="11760" max="11760" width="17.5546875" style="10" customWidth="1"/>
    <col min="11761" max="11761" width="17.109375" style="10" bestFit="1" customWidth="1"/>
    <col min="11762" max="11762" width="9.109375" style="10"/>
    <col min="11763" max="11763" width="13.109375" style="10" customWidth="1"/>
    <col min="11764" max="11995" width="9.109375" style="10"/>
    <col min="11996" max="11996" width="48.88671875" style="10" customWidth="1"/>
    <col min="11997" max="11997" width="8.33203125" style="10" customWidth="1"/>
    <col min="11998" max="11998" width="1.6640625" style="10" customWidth="1"/>
    <col min="11999" max="11999" width="16.5546875" style="10" bestFit="1" customWidth="1"/>
    <col min="12000" max="12000" width="1.109375" style="10" customWidth="1"/>
    <col min="12001" max="12001" width="16.5546875" style="10" customWidth="1"/>
    <col min="12002" max="12002" width="1.6640625" style="10" customWidth="1"/>
    <col min="12003" max="12003" width="16.5546875" style="10" bestFit="1" customWidth="1"/>
    <col min="12004" max="12004" width="1.6640625" style="10" customWidth="1"/>
    <col min="12005" max="12005" width="17" style="10" customWidth="1"/>
    <col min="12006" max="12006" width="14.5546875" style="10" bestFit="1" customWidth="1"/>
    <col min="12007" max="12007" width="13.33203125" style="10" bestFit="1" customWidth="1"/>
    <col min="12008" max="12008" width="16.5546875" style="10" customWidth="1"/>
    <col min="12009" max="12009" width="16.109375" style="10" bestFit="1" customWidth="1"/>
    <col min="12010" max="12015" width="9.109375" style="10"/>
    <col min="12016" max="12016" width="17.5546875" style="10" customWidth="1"/>
    <col min="12017" max="12017" width="17.109375" style="10" bestFit="1" customWidth="1"/>
    <col min="12018" max="12018" width="9.109375" style="10"/>
    <col min="12019" max="12019" width="13.109375" style="10" customWidth="1"/>
    <col min="12020" max="12251" width="9.109375" style="10"/>
    <col min="12252" max="12252" width="48.88671875" style="10" customWidth="1"/>
    <col min="12253" max="12253" width="8.33203125" style="10" customWidth="1"/>
    <col min="12254" max="12254" width="1.6640625" style="10" customWidth="1"/>
    <col min="12255" max="12255" width="16.5546875" style="10" bestFit="1" customWidth="1"/>
    <col min="12256" max="12256" width="1.109375" style="10" customWidth="1"/>
    <col min="12257" max="12257" width="16.5546875" style="10" customWidth="1"/>
    <col min="12258" max="12258" width="1.6640625" style="10" customWidth="1"/>
    <col min="12259" max="12259" width="16.5546875" style="10" bestFit="1" customWidth="1"/>
    <col min="12260" max="12260" width="1.6640625" style="10" customWidth="1"/>
    <col min="12261" max="12261" width="17" style="10" customWidth="1"/>
    <col min="12262" max="12262" width="14.5546875" style="10" bestFit="1" customWidth="1"/>
    <col min="12263" max="12263" width="13.33203125" style="10" bestFit="1" customWidth="1"/>
    <col min="12264" max="12264" width="16.5546875" style="10" customWidth="1"/>
    <col min="12265" max="12265" width="16.109375" style="10" bestFit="1" customWidth="1"/>
    <col min="12266" max="12271" width="9.109375" style="10"/>
    <col min="12272" max="12272" width="17.5546875" style="10" customWidth="1"/>
    <col min="12273" max="12273" width="17.109375" style="10" bestFit="1" customWidth="1"/>
    <col min="12274" max="12274" width="9.109375" style="10"/>
    <col min="12275" max="12275" width="13.109375" style="10" customWidth="1"/>
    <col min="12276" max="12507" width="9.109375" style="10"/>
    <col min="12508" max="12508" width="48.88671875" style="10" customWidth="1"/>
    <col min="12509" max="12509" width="8.33203125" style="10" customWidth="1"/>
    <col min="12510" max="12510" width="1.6640625" style="10" customWidth="1"/>
    <col min="12511" max="12511" width="16.5546875" style="10" bestFit="1" customWidth="1"/>
    <col min="12512" max="12512" width="1.109375" style="10" customWidth="1"/>
    <col min="12513" max="12513" width="16.5546875" style="10" customWidth="1"/>
    <col min="12514" max="12514" width="1.6640625" style="10" customWidth="1"/>
    <col min="12515" max="12515" width="16.5546875" style="10" bestFit="1" customWidth="1"/>
    <col min="12516" max="12516" width="1.6640625" style="10" customWidth="1"/>
    <col min="12517" max="12517" width="17" style="10" customWidth="1"/>
    <col min="12518" max="12518" width="14.5546875" style="10" bestFit="1" customWidth="1"/>
    <col min="12519" max="12519" width="13.33203125" style="10" bestFit="1" customWidth="1"/>
    <col min="12520" max="12520" width="16.5546875" style="10" customWidth="1"/>
    <col min="12521" max="12521" width="16.109375" style="10" bestFit="1" customWidth="1"/>
    <col min="12522" max="12527" width="9.109375" style="10"/>
    <col min="12528" max="12528" width="17.5546875" style="10" customWidth="1"/>
    <col min="12529" max="12529" width="17.109375" style="10" bestFit="1" customWidth="1"/>
    <col min="12530" max="12530" width="9.109375" style="10"/>
    <col min="12531" max="12531" width="13.109375" style="10" customWidth="1"/>
    <col min="12532" max="12763" width="9.109375" style="10"/>
    <col min="12764" max="12764" width="48.88671875" style="10" customWidth="1"/>
    <col min="12765" max="12765" width="8.33203125" style="10" customWidth="1"/>
    <col min="12766" max="12766" width="1.6640625" style="10" customWidth="1"/>
    <col min="12767" max="12767" width="16.5546875" style="10" bestFit="1" customWidth="1"/>
    <col min="12768" max="12768" width="1.109375" style="10" customWidth="1"/>
    <col min="12769" max="12769" width="16.5546875" style="10" customWidth="1"/>
    <col min="12770" max="12770" width="1.6640625" style="10" customWidth="1"/>
    <col min="12771" max="12771" width="16.5546875" style="10" bestFit="1" customWidth="1"/>
    <col min="12772" max="12772" width="1.6640625" style="10" customWidth="1"/>
    <col min="12773" max="12773" width="17" style="10" customWidth="1"/>
    <col min="12774" max="12774" width="14.5546875" style="10" bestFit="1" customWidth="1"/>
    <col min="12775" max="12775" width="13.33203125" style="10" bestFit="1" customWidth="1"/>
    <col min="12776" max="12776" width="16.5546875" style="10" customWidth="1"/>
    <col min="12777" max="12777" width="16.109375" style="10" bestFit="1" customWidth="1"/>
    <col min="12778" max="12783" width="9.109375" style="10"/>
    <col min="12784" max="12784" width="17.5546875" style="10" customWidth="1"/>
    <col min="12785" max="12785" width="17.109375" style="10" bestFit="1" customWidth="1"/>
    <col min="12786" max="12786" width="9.109375" style="10"/>
    <col min="12787" max="12787" width="13.109375" style="10" customWidth="1"/>
    <col min="12788" max="13019" width="9.109375" style="10"/>
    <col min="13020" max="13020" width="48.88671875" style="10" customWidth="1"/>
    <col min="13021" max="13021" width="8.33203125" style="10" customWidth="1"/>
    <col min="13022" max="13022" width="1.6640625" style="10" customWidth="1"/>
    <col min="13023" max="13023" width="16.5546875" style="10" bestFit="1" customWidth="1"/>
    <col min="13024" max="13024" width="1.109375" style="10" customWidth="1"/>
    <col min="13025" max="13025" width="16.5546875" style="10" customWidth="1"/>
    <col min="13026" max="13026" width="1.6640625" style="10" customWidth="1"/>
    <col min="13027" max="13027" width="16.5546875" style="10" bestFit="1" customWidth="1"/>
    <col min="13028" max="13028" width="1.6640625" style="10" customWidth="1"/>
    <col min="13029" max="13029" width="17" style="10" customWidth="1"/>
    <col min="13030" max="13030" width="14.5546875" style="10" bestFit="1" customWidth="1"/>
    <col min="13031" max="13031" width="13.33203125" style="10" bestFit="1" customWidth="1"/>
    <col min="13032" max="13032" width="16.5546875" style="10" customWidth="1"/>
    <col min="13033" max="13033" width="16.109375" style="10" bestFit="1" customWidth="1"/>
    <col min="13034" max="13039" width="9.109375" style="10"/>
    <col min="13040" max="13040" width="17.5546875" style="10" customWidth="1"/>
    <col min="13041" max="13041" width="17.109375" style="10" bestFit="1" customWidth="1"/>
    <col min="13042" max="13042" width="9.109375" style="10"/>
    <col min="13043" max="13043" width="13.109375" style="10" customWidth="1"/>
    <col min="13044" max="13275" width="9.109375" style="10"/>
    <col min="13276" max="13276" width="48.88671875" style="10" customWidth="1"/>
    <col min="13277" max="13277" width="8.33203125" style="10" customWidth="1"/>
    <col min="13278" max="13278" width="1.6640625" style="10" customWidth="1"/>
    <col min="13279" max="13279" width="16.5546875" style="10" bestFit="1" customWidth="1"/>
    <col min="13280" max="13280" width="1.109375" style="10" customWidth="1"/>
    <col min="13281" max="13281" width="16.5546875" style="10" customWidth="1"/>
    <col min="13282" max="13282" width="1.6640625" style="10" customWidth="1"/>
    <col min="13283" max="13283" width="16.5546875" style="10" bestFit="1" customWidth="1"/>
    <col min="13284" max="13284" width="1.6640625" style="10" customWidth="1"/>
    <col min="13285" max="13285" width="17" style="10" customWidth="1"/>
    <col min="13286" max="13286" width="14.5546875" style="10" bestFit="1" customWidth="1"/>
    <col min="13287" max="13287" width="13.33203125" style="10" bestFit="1" customWidth="1"/>
    <col min="13288" max="13288" width="16.5546875" style="10" customWidth="1"/>
    <col min="13289" max="13289" width="16.109375" style="10" bestFit="1" customWidth="1"/>
    <col min="13290" max="13295" width="9.109375" style="10"/>
    <col min="13296" max="13296" width="17.5546875" style="10" customWidth="1"/>
    <col min="13297" max="13297" width="17.109375" style="10" bestFit="1" customWidth="1"/>
    <col min="13298" max="13298" width="9.109375" style="10"/>
    <col min="13299" max="13299" width="13.109375" style="10" customWidth="1"/>
    <col min="13300" max="13531" width="9.109375" style="10"/>
    <col min="13532" max="13532" width="48.88671875" style="10" customWidth="1"/>
    <col min="13533" max="13533" width="8.33203125" style="10" customWidth="1"/>
    <col min="13534" max="13534" width="1.6640625" style="10" customWidth="1"/>
    <col min="13535" max="13535" width="16.5546875" style="10" bestFit="1" customWidth="1"/>
    <col min="13536" max="13536" width="1.109375" style="10" customWidth="1"/>
    <col min="13537" max="13537" width="16.5546875" style="10" customWidth="1"/>
    <col min="13538" max="13538" width="1.6640625" style="10" customWidth="1"/>
    <col min="13539" max="13539" width="16.5546875" style="10" bestFit="1" customWidth="1"/>
    <col min="13540" max="13540" width="1.6640625" style="10" customWidth="1"/>
    <col min="13541" max="13541" width="17" style="10" customWidth="1"/>
    <col min="13542" max="13542" width="14.5546875" style="10" bestFit="1" customWidth="1"/>
    <col min="13543" max="13543" width="13.33203125" style="10" bestFit="1" customWidth="1"/>
    <col min="13544" max="13544" width="16.5546875" style="10" customWidth="1"/>
    <col min="13545" max="13545" width="16.109375" style="10" bestFit="1" customWidth="1"/>
    <col min="13546" max="13551" width="9.109375" style="10"/>
    <col min="13552" max="13552" width="17.5546875" style="10" customWidth="1"/>
    <col min="13553" max="13553" width="17.109375" style="10" bestFit="1" customWidth="1"/>
    <col min="13554" max="13554" width="9.109375" style="10"/>
    <col min="13555" max="13555" width="13.109375" style="10" customWidth="1"/>
    <col min="13556" max="13787" width="9.109375" style="10"/>
    <col min="13788" max="13788" width="48.88671875" style="10" customWidth="1"/>
    <col min="13789" max="13789" width="8.33203125" style="10" customWidth="1"/>
    <col min="13790" max="13790" width="1.6640625" style="10" customWidth="1"/>
    <col min="13791" max="13791" width="16.5546875" style="10" bestFit="1" customWidth="1"/>
    <col min="13792" max="13792" width="1.109375" style="10" customWidth="1"/>
    <col min="13793" max="13793" width="16.5546875" style="10" customWidth="1"/>
    <col min="13794" max="13794" width="1.6640625" style="10" customWidth="1"/>
    <col min="13795" max="13795" width="16.5546875" style="10" bestFit="1" customWidth="1"/>
    <col min="13796" max="13796" width="1.6640625" style="10" customWidth="1"/>
    <col min="13797" max="13797" width="17" style="10" customWidth="1"/>
    <col min="13798" max="13798" width="14.5546875" style="10" bestFit="1" customWidth="1"/>
    <col min="13799" max="13799" width="13.33203125" style="10" bestFit="1" customWidth="1"/>
    <col min="13800" max="13800" width="16.5546875" style="10" customWidth="1"/>
    <col min="13801" max="13801" width="16.109375" style="10" bestFit="1" customWidth="1"/>
    <col min="13802" max="13807" width="9.109375" style="10"/>
    <col min="13808" max="13808" width="17.5546875" style="10" customWidth="1"/>
    <col min="13809" max="13809" width="17.109375" style="10" bestFit="1" customWidth="1"/>
    <col min="13810" max="13810" width="9.109375" style="10"/>
    <col min="13811" max="13811" width="13.109375" style="10" customWidth="1"/>
    <col min="13812" max="14043" width="9.109375" style="10"/>
    <col min="14044" max="14044" width="48.88671875" style="10" customWidth="1"/>
    <col min="14045" max="14045" width="8.33203125" style="10" customWidth="1"/>
    <col min="14046" max="14046" width="1.6640625" style="10" customWidth="1"/>
    <col min="14047" max="14047" width="16.5546875" style="10" bestFit="1" customWidth="1"/>
    <col min="14048" max="14048" width="1.109375" style="10" customWidth="1"/>
    <col min="14049" max="14049" width="16.5546875" style="10" customWidth="1"/>
    <col min="14050" max="14050" width="1.6640625" style="10" customWidth="1"/>
    <col min="14051" max="14051" width="16.5546875" style="10" bestFit="1" customWidth="1"/>
    <col min="14052" max="14052" width="1.6640625" style="10" customWidth="1"/>
    <col min="14053" max="14053" width="17" style="10" customWidth="1"/>
    <col min="14054" max="14054" width="14.5546875" style="10" bestFit="1" customWidth="1"/>
    <col min="14055" max="14055" width="13.33203125" style="10" bestFit="1" customWidth="1"/>
    <col min="14056" max="14056" width="16.5546875" style="10" customWidth="1"/>
    <col min="14057" max="14057" width="16.109375" style="10" bestFit="1" customWidth="1"/>
    <col min="14058" max="14063" width="9.109375" style="10"/>
    <col min="14064" max="14064" width="17.5546875" style="10" customWidth="1"/>
    <col min="14065" max="14065" width="17.109375" style="10" bestFit="1" customWidth="1"/>
    <col min="14066" max="14066" width="9.109375" style="10"/>
    <col min="14067" max="14067" width="13.109375" style="10" customWidth="1"/>
    <col min="14068" max="14299" width="9.109375" style="10"/>
    <col min="14300" max="14300" width="48.88671875" style="10" customWidth="1"/>
    <col min="14301" max="14301" width="8.33203125" style="10" customWidth="1"/>
    <col min="14302" max="14302" width="1.6640625" style="10" customWidth="1"/>
    <col min="14303" max="14303" width="16.5546875" style="10" bestFit="1" customWidth="1"/>
    <col min="14304" max="14304" width="1.109375" style="10" customWidth="1"/>
    <col min="14305" max="14305" width="16.5546875" style="10" customWidth="1"/>
    <col min="14306" max="14306" width="1.6640625" style="10" customWidth="1"/>
    <col min="14307" max="14307" width="16.5546875" style="10" bestFit="1" customWidth="1"/>
    <col min="14308" max="14308" width="1.6640625" style="10" customWidth="1"/>
    <col min="14309" max="14309" width="17" style="10" customWidth="1"/>
    <col min="14310" max="14310" width="14.5546875" style="10" bestFit="1" customWidth="1"/>
    <col min="14311" max="14311" width="13.33203125" style="10" bestFit="1" customWidth="1"/>
    <col min="14312" max="14312" width="16.5546875" style="10" customWidth="1"/>
    <col min="14313" max="14313" width="16.109375" style="10" bestFit="1" customWidth="1"/>
    <col min="14314" max="14319" width="9.109375" style="10"/>
    <col min="14320" max="14320" width="17.5546875" style="10" customWidth="1"/>
    <col min="14321" max="14321" width="17.109375" style="10" bestFit="1" customWidth="1"/>
    <col min="14322" max="14322" width="9.109375" style="10"/>
    <col min="14323" max="14323" width="13.109375" style="10" customWidth="1"/>
    <col min="14324" max="14555" width="9.109375" style="10"/>
    <col min="14556" max="14556" width="48.88671875" style="10" customWidth="1"/>
    <col min="14557" max="14557" width="8.33203125" style="10" customWidth="1"/>
    <col min="14558" max="14558" width="1.6640625" style="10" customWidth="1"/>
    <col min="14559" max="14559" width="16.5546875" style="10" bestFit="1" customWidth="1"/>
    <col min="14560" max="14560" width="1.109375" style="10" customWidth="1"/>
    <col min="14561" max="14561" width="16.5546875" style="10" customWidth="1"/>
    <col min="14562" max="14562" width="1.6640625" style="10" customWidth="1"/>
    <col min="14563" max="14563" width="16.5546875" style="10" bestFit="1" customWidth="1"/>
    <col min="14564" max="14564" width="1.6640625" style="10" customWidth="1"/>
    <col min="14565" max="14565" width="17" style="10" customWidth="1"/>
    <col min="14566" max="14566" width="14.5546875" style="10" bestFit="1" customWidth="1"/>
    <col min="14567" max="14567" width="13.33203125" style="10" bestFit="1" customWidth="1"/>
    <col min="14568" max="14568" width="16.5546875" style="10" customWidth="1"/>
    <col min="14569" max="14569" width="16.109375" style="10" bestFit="1" customWidth="1"/>
    <col min="14570" max="14575" width="9.109375" style="10"/>
    <col min="14576" max="14576" width="17.5546875" style="10" customWidth="1"/>
    <col min="14577" max="14577" width="17.109375" style="10" bestFit="1" customWidth="1"/>
    <col min="14578" max="14578" width="9.109375" style="10"/>
    <col min="14579" max="14579" width="13.109375" style="10" customWidth="1"/>
    <col min="14580" max="14811" width="9.109375" style="10"/>
    <col min="14812" max="14812" width="48.88671875" style="10" customWidth="1"/>
    <col min="14813" max="14813" width="8.33203125" style="10" customWidth="1"/>
    <col min="14814" max="14814" width="1.6640625" style="10" customWidth="1"/>
    <col min="14815" max="14815" width="16.5546875" style="10" bestFit="1" customWidth="1"/>
    <col min="14816" max="14816" width="1.109375" style="10" customWidth="1"/>
    <col min="14817" max="14817" width="16.5546875" style="10" customWidth="1"/>
    <col min="14818" max="14818" width="1.6640625" style="10" customWidth="1"/>
    <col min="14819" max="14819" width="16.5546875" style="10" bestFit="1" customWidth="1"/>
    <col min="14820" max="14820" width="1.6640625" style="10" customWidth="1"/>
    <col min="14821" max="14821" width="17" style="10" customWidth="1"/>
    <col min="14822" max="14822" width="14.5546875" style="10" bestFit="1" customWidth="1"/>
    <col min="14823" max="14823" width="13.33203125" style="10" bestFit="1" customWidth="1"/>
    <col min="14824" max="14824" width="16.5546875" style="10" customWidth="1"/>
    <col min="14825" max="14825" width="16.109375" style="10" bestFit="1" customWidth="1"/>
    <col min="14826" max="14831" width="9.109375" style="10"/>
    <col min="14832" max="14832" width="17.5546875" style="10" customWidth="1"/>
    <col min="14833" max="14833" width="17.109375" style="10" bestFit="1" customWidth="1"/>
    <col min="14834" max="14834" width="9.109375" style="10"/>
    <col min="14835" max="14835" width="13.109375" style="10" customWidth="1"/>
    <col min="14836" max="15067" width="9.109375" style="10"/>
    <col min="15068" max="15068" width="48.88671875" style="10" customWidth="1"/>
    <col min="15069" max="15069" width="8.33203125" style="10" customWidth="1"/>
    <col min="15070" max="15070" width="1.6640625" style="10" customWidth="1"/>
    <col min="15071" max="15071" width="16.5546875" style="10" bestFit="1" customWidth="1"/>
    <col min="15072" max="15072" width="1.109375" style="10" customWidth="1"/>
    <col min="15073" max="15073" width="16.5546875" style="10" customWidth="1"/>
    <col min="15074" max="15074" width="1.6640625" style="10" customWidth="1"/>
    <col min="15075" max="15075" width="16.5546875" style="10" bestFit="1" customWidth="1"/>
    <col min="15076" max="15076" width="1.6640625" style="10" customWidth="1"/>
    <col min="15077" max="15077" width="17" style="10" customWidth="1"/>
    <col min="15078" max="15078" width="14.5546875" style="10" bestFit="1" customWidth="1"/>
    <col min="15079" max="15079" width="13.33203125" style="10" bestFit="1" customWidth="1"/>
    <col min="15080" max="15080" width="16.5546875" style="10" customWidth="1"/>
    <col min="15081" max="15081" width="16.109375" style="10" bestFit="1" customWidth="1"/>
    <col min="15082" max="15087" width="9.109375" style="10"/>
    <col min="15088" max="15088" width="17.5546875" style="10" customWidth="1"/>
    <col min="15089" max="15089" width="17.109375" style="10" bestFit="1" customWidth="1"/>
    <col min="15090" max="15090" width="9.109375" style="10"/>
    <col min="15091" max="15091" width="13.109375" style="10" customWidth="1"/>
    <col min="15092" max="15323" width="9.109375" style="10"/>
    <col min="15324" max="15324" width="48.88671875" style="10" customWidth="1"/>
    <col min="15325" max="15325" width="8.33203125" style="10" customWidth="1"/>
    <col min="15326" max="15326" width="1.6640625" style="10" customWidth="1"/>
    <col min="15327" max="15327" width="16.5546875" style="10" bestFit="1" customWidth="1"/>
    <col min="15328" max="15328" width="1.109375" style="10" customWidth="1"/>
    <col min="15329" max="15329" width="16.5546875" style="10" customWidth="1"/>
    <col min="15330" max="15330" width="1.6640625" style="10" customWidth="1"/>
    <col min="15331" max="15331" width="16.5546875" style="10" bestFit="1" customWidth="1"/>
    <col min="15332" max="15332" width="1.6640625" style="10" customWidth="1"/>
    <col min="15333" max="15333" width="17" style="10" customWidth="1"/>
    <col min="15334" max="15334" width="14.5546875" style="10" bestFit="1" customWidth="1"/>
    <col min="15335" max="15335" width="13.33203125" style="10" bestFit="1" customWidth="1"/>
    <col min="15336" max="15336" width="16.5546875" style="10" customWidth="1"/>
    <col min="15337" max="15337" width="16.109375" style="10" bestFit="1" customWidth="1"/>
    <col min="15338" max="15343" width="9.109375" style="10"/>
    <col min="15344" max="15344" width="17.5546875" style="10" customWidth="1"/>
    <col min="15345" max="15345" width="17.109375" style="10" bestFit="1" customWidth="1"/>
    <col min="15346" max="15346" width="9.109375" style="10"/>
    <col min="15347" max="15347" width="13.109375" style="10" customWidth="1"/>
    <col min="15348" max="15579" width="9.109375" style="10"/>
    <col min="15580" max="15580" width="48.88671875" style="10" customWidth="1"/>
    <col min="15581" max="15581" width="8.33203125" style="10" customWidth="1"/>
    <col min="15582" max="15582" width="1.6640625" style="10" customWidth="1"/>
    <col min="15583" max="15583" width="16.5546875" style="10" bestFit="1" customWidth="1"/>
    <col min="15584" max="15584" width="1.109375" style="10" customWidth="1"/>
    <col min="15585" max="15585" width="16.5546875" style="10" customWidth="1"/>
    <col min="15586" max="15586" width="1.6640625" style="10" customWidth="1"/>
    <col min="15587" max="15587" width="16.5546875" style="10" bestFit="1" customWidth="1"/>
    <col min="15588" max="15588" width="1.6640625" style="10" customWidth="1"/>
    <col min="15589" max="15589" width="17" style="10" customWidth="1"/>
    <col min="15590" max="15590" width="14.5546875" style="10" bestFit="1" customWidth="1"/>
    <col min="15591" max="15591" width="13.33203125" style="10" bestFit="1" customWidth="1"/>
    <col min="15592" max="15592" width="16.5546875" style="10" customWidth="1"/>
    <col min="15593" max="15593" width="16.109375" style="10" bestFit="1" customWidth="1"/>
    <col min="15594" max="15599" width="9.109375" style="10"/>
    <col min="15600" max="15600" width="17.5546875" style="10" customWidth="1"/>
    <col min="15601" max="15601" width="17.109375" style="10" bestFit="1" customWidth="1"/>
    <col min="15602" max="15602" width="9.109375" style="10"/>
    <col min="15603" max="15603" width="13.109375" style="10" customWidth="1"/>
    <col min="15604" max="15835" width="9.109375" style="10"/>
    <col min="15836" max="15836" width="48.88671875" style="10" customWidth="1"/>
    <col min="15837" max="15837" width="8.33203125" style="10" customWidth="1"/>
    <col min="15838" max="15838" width="1.6640625" style="10" customWidth="1"/>
    <col min="15839" max="15839" width="16.5546875" style="10" bestFit="1" customWidth="1"/>
    <col min="15840" max="15840" width="1.109375" style="10" customWidth="1"/>
    <col min="15841" max="15841" width="16.5546875" style="10" customWidth="1"/>
    <col min="15842" max="15842" width="1.6640625" style="10" customWidth="1"/>
    <col min="15843" max="15843" width="16.5546875" style="10" bestFit="1" customWidth="1"/>
    <col min="15844" max="15844" width="1.6640625" style="10" customWidth="1"/>
    <col min="15845" max="15845" width="17" style="10" customWidth="1"/>
    <col min="15846" max="15846" width="14.5546875" style="10" bestFit="1" customWidth="1"/>
    <col min="15847" max="15847" width="13.33203125" style="10" bestFit="1" customWidth="1"/>
    <col min="15848" max="15848" width="16.5546875" style="10" customWidth="1"/>
    <col min="15849" max="15849" width="16.109375" style="10" bestFit="1" customWidth="1"/>
    <col min="15850" max="15855" width="9.109375" style="10"/>
    <col min="15856" max="15856" width="17.5546875" style="10" customWidth="1"/>
    <col min="15857" max="15857" width="17.109375" style="10" bestFit="1" customWidth="1"/>
    <col min="15858" max="15858" width="9.109375" style="10"/>
    <col min="15859" max="15859" width="13.109375" style="10" customWidth="1"/>
    <col min="15860" max="16091" width="9.109375" style="10"/>
    <col min="16092" max="16092" width="48.88671875" style="10" customWidth="1"/>
    <col min="16093" max="16093" width="8.33203125" style="10" customWidth="1"/>
    <col min="16094" max="16094" width="1.6640625" style="10" customWidth="1"/>
    <col min="16095" max="16095" width="16.5546875" style="10" bestFit="1" customWidth="1"/>
    <col min="16096" max="16096" width="1.109375" style="10" customWidth="1"/>
    <col min="16097" max="16097" width="16.5546875" style="10" customWidth="1"/>
    <col min="16098" max="16098" width="1.6640625" style="10" customWidth="1"/>
    <col min="16099" max="16099" width="16.5546875" style="10" bestFit="1" customWidth="1"/>
    <col min="16100" max="16100" width="1.6640625" style="10" customWidth="1"/>
    <col min="16101" max="16101" width="17" style="10" customWidth="1"/>
    <col min="16102" max="16102" width="14.5546875" style="10" bestFit="1" customWidth="1"/>
    <col min="16103" max="16103" width="13.33203125" style="10" bestFit="1" customWidth="1"/>
    <col min="16104" max="16104" width="16.5546875" style="10" customWidth="1"/>
    <col min="16105" max="16105" width="16.109375" style="10" bestFit="1" customWidth="1"/>
    <col min="16106" max="16111" width="9.109375" style="10"/>
    <col min="16112" max="16112" width="17.5546875" style="10" customWidth="1"/>
    <col min="16113" max="16113" width="17.109375" style="10" bestFit="1" customWidth="1"/>
    <col min="16114" max="16114" width="9.109375" style="10"/>
    <col min="16115" max="16115" width="13.109375" style="10" customWidth="1"/>
    <col min="16116" max="16384" width="9.109375" style="10"/>
  </cols>
  <sheetData>
    <row r="1" spans="1:9" s="119" customFormat="1" ht="23.4">
      <c r="A1" s="1" t="s">
        <v>0</v>
      </c>
      <c r="B1" s="9"/>
      <c r="C1" s="11"/>
      <c r="D1" s="11"/>
      <c r="E1" s="11"/>
      <c r="F1" s="11"/>
      <c r="G1" s="11"/>
      <c r="H1" s="11"/>
      <c r="I1" s="11"/>
    </row>
    <row r="2" spans="1:9" s="119" customFormat="1" ht="23.4">
      <c r="A2" s="1" t="s">
        <v>231</v>
      </c>
      <c r="B2" s="9"/>
      <c r="C2" s="11"/>
      <c r="D2" s="11"/>
      <c r="E2" s="11"/>
      <c r="F2" s="11"/>
      <c r="G2" s="11"/>
      <c r="H2" s="11"/>
      <c r="I2" s="11"/>
    </row>
    <row r="3" spans="1:9" ht="22.2">
      <c r="A3" s="3"/>
      <c r="D3" s="12" t="s">
        <v>2</v>
      </c>
      <c r="H3" s="12" t="s">
        <v>3</v>
      </c>
    </row>
    <row r="4" spans="1:9" ht="22.2">
      <c r="A4" s="3"/>
      <c r="C4" s="159" t="s">
        <v>116</v>
      </c>
      <c r="D4" s="159"/>
      <c r="E4" s="159"/>
      <c r="G4" s="159" t="s">
        <v>116</v>
      </c>
      <c r="H4" s="159"/>
      <c r="I4" s="159"/>
    </row>
    <row r="5" spans="1:9" s="120" customFormat="1">
      <c r="A5" s="10"/>
      <c r="B5" s="13"/>
      <c r="C5" s="159" t="s">
        <v>4</v>
      </c>
      <c r="D5" s="159"/>
      <c r="E5" s="159"/>
      <c r="F5" s="11"/>
      <c r="G5" s="159" t="s">
        <v>4</v>
      </c>
      <c r="H5" s="159"/>
      <c r="I5" s="159"/>
    </row>
    <row r="6" spans="1:9">
      <c r="B6" s="13"/>
      <c r="C6" s="14">
        <v>2561</v>
      </c>
      <c r="D6" s="15"/>
      <c r="E6" s="14">
        <v>2560</v>
      </c>
      <c r="F6" s="15"/>
      <c r="G6" s="14">
        <v>2561</v>
      </c>
      <c r="H6" s="15"/>
      <c r="I6" s="14">
        <v>2560</v>
      </c>
    </row>
    <row r="7" spans="1:9">
      <c r="B7" s="13"/>
      <c r="C7" s="16"/>
      <c r="D7" s="16"/>
      <c r="E7" s="16"/>
      <c r="F7" s="39" t="s">
        <v>11</v>
      </c>
      <c r="G7" s="16"/>
      <c r="H7" s="16"/>
      <c r="I7" s="16"/>
    </row>
    <row r="8" spans="1:9" ht="22.2">
      <c r="A8" s="6" t="s">
        <v>149</v>
      </c>
      <c r="B8" s="13"/>
    </row>
    <row r="9" spans="1:9">
      <c r="A9" s="10" t="s">
        <v>109</v>
      </c>
      <c r="B9" s="13"/>
      <c r="C9" s="20">
        <f>'PL6-9'!D110</f>
        <v>1577107</v>
      </c>
      <c r="E9" s="20">
        <f>'PL6-9'!F110</f>
        <v>700501</v>
      </c>
      <c r="G9" s="20">
        <f>'PL6-9'!H101</f>
        <v>836286</v>
      </c>
      <c r="I9" s="20">
        <f>'PL6-9'!J101</f>
        <v>1443044</v>
      </c>
    </row>
    <row r="10" spans="1:9">
      <c r="A10" s="9" t="s">
        <v>150</v>
      </c>
      <c r="B10" s="13"/>
    </row>
    <row r="11" spans="1:9">
      <c r="A11" s="10" t="s">
        <v>65</v>
      </c>
      <c r="B11" s="13"/>
      <c r="C11" s="11">
        <v>-228978</v>
      </c>
      <c r="E11" s="11">
        <v>-228978</v>
      </c>
      <c r="G11" s="11">
        <v>0</v>
      </c>
      <c r="I11" s="11">
        <v>0</v>
      </c>
    </row>
    <row r="12" spans="1:9">
      <c r="A12" s="10" t="s">
        <v>151</v>
      </c>
      <c r="B12" s="13"/>
      <c r="C12" s="11">
        <v>335075</v>
      </c>
      <c r="E12" s="11">
        <v>328178</v>
      </c>
      <c r="G12" s="11">
        <v>171262</v>
      </c>
      <c r="I12" s="11">
        <v>170742</v>
      </c>
    </row>
    <row r="13" spans="1:9">
      <c r="A13" s="10" t="s">
        <v>152</v>
      </c>
      <c r="B13" s="13"/>
      <c r="C13" s="11">
        <v>40016</v>
      </c>
      <c r="E13" s="11">
        <v>58679</v>
      </c>
      <c r="G13" s="11">
        <v>21668</v>
      </c>
      <c r="I13" s="11">
        <v>21344</v>
      </c>
    </row>
    <row r="14" spans="1:9">
      <c r="A14" s="10" t="s">
        <v>187</v>
      </c>
      <c r="B14" s="13"/>
      <c r="C14" s="11">
        <f>-'PL6-9'!D76</f>
        <v>-10808</v>
      </c>
      <c r="E14" s="11">
        <f>-'PL6-9'!F76</f>
        <v>-13035</v>
      </c>
      <c r="G14" s="11">
        <f>-'PL6-9'!H76</f>
        <v>-1131238</v>
      </c>
      <c r="I14" s="11">
        <f>-'PL6-9'!J76</f>
        <v>-1163149</v>
      </c>
    </row>
    <row r="15" spans="1:9">
      <c r="A15" s="10" t="s">
        <v>105</v>
      </c>
      <c r="B15" s="13"/>
      <c r="C15" s="11">
        <f>'PL6-9'!D95</f>
        <v>48981</v>
      </c>
      <c r="E15" s="11">
        <f>'PL6-9'!F95</f>
        <v>116013</v>
      </c>
      <c r="G15" s="11">
        <f>'PL6-9'!H95</f>
        <v>281424</v>
      </c>
      <c r="I15" s="11">
        <f>'PL6-9'!J95</f>
        <v>174485</v>
      </c>
    </row>
    <row r="16" spans="1:9">
      <c r="A16" s="10" t="s">
        <v>153</v>
      </c>
      <c r="B16" s="13"/>
      <c r="C16" s="11">
        <v>1914</v>
      </c>
      <c r="E16" s="11">
        <v>60932</v>
      </c>
      <c r="G16" s="11">
        <v>0</v>
      </c>
      <c r="I16" s="11">
        <v>-3904</v>
      </c>
    </row>
    <row r="17" spans="1:9">
      <c r="A17" s="10" t="s">
        <v>154</v>
      </c>
      <c r="B17" s="13"/>
      <c r="C17" s="11">
        <v>10467</v>
      </c>
      <c r="E17" s="11">
        <v>7812</v>
      </c>
      <c r="G17" s="11">
        <v>7521</v>
      </c>
      <c r="I17" s="11">
        <v>3604</v>
      </c>
    </row>
    <row r="18" spans="1:9">
      <c r="A18" s="8" t="s">
        <v>155</v>
      </c>
      <c r="B18" s="13"/>
      <c r="C18" s="11">
        <v>298</v>
      </c>
      <c r="E18" s="11">
        <v>82423</v>
      </c>
      <c r="G18" s="11">
        <v>0</v>
      </c>
      <c r="I18" s="11">
        <v>25113</v>
      </c>
    </row>
    <row r="19" spans="1:9">
      <c r="A19" s="8" t="s">
        <v>156</v>
      </c>
      <c r="B19" s="13"/>
      <c r="C19" s="10"/>
      <c r="D19" s="10"/>
      <c r="E19" s="10"/>
      <c r="F19" s="10"/>
      <c r="G19" s="10"/>
      <c r="H19" s="10"/>
      <c r="I19" s="10"/>
    </row>
    <row r="20" spans="1:9">
      <c r="A20" s="8" t="s">
        <v>157</v>
      </c>
      <c r="B20" s="13"/>
      <c r="C20" s="11">
        <f>-'PL6-9'!D78</f>
        <v>0</v>
      </c>
      <c r="E20" s="11">
        <f>-'PL6-9'!F78</f>
        <v>0</v>
      </c>
      <c r="G20" s="11">
        <f>-'PL6-9'!H78</f>
        <v>0</v>
      </c>
      <c r="I20" s="11">
        <f>-'PL6-9'!J78</f>
        <v>-372238</v>
      </c>
    </row>
    <row r="21" spans="1:9">
      <c r="A21" s="8" t="s">
        <v>158</v>
      </c>
      <c r="B21" s="13"/>
    </row>
    <row r="22" spans="1:9">
      <c r="A22" s="8" t="s">
        <v>159</v>
      </c>
      <c r="B22" s="13"/>
      <c r="C22" s="11">
        <f>'PL6-9'!D94</f>
        <v>16545</v>
      </c>
      <c r="E22" s="11">
        <f>'PL6-9'!F94</f>
        <v>9191</v>
      </c>
      <c r="G22" s="11">
        <f>'PL6-9'!H94</f>
        <v>59037</v>
      </c>
      <c r="I22" s="11">
        <f>-'PL6-9'!J82</f>
        <v>-24166</v>
      </c>
    </row>
    <row r="23" spans="1:9">
      <c r="A23" s="8" t="s">
        <v>208</v>
      </c>
      <c r="B23" s="13"/>
      <c r="C23" s="11">
        <v>0</v>
      </c>
      <c r="E23" s="11">
        <v>0</v>
      </c>
      <c r="G23" s="11">
        <f>-'PL6-9'!H80</f>
        <v>-4613</v>
      </c>
      <c r="I23" s="11">
        <v>-93833</v>
      </c>
    </row>
    <row r="24" spans="1:9">
      <c r="A24" s="8" t="s">
        <v>191</v>
      </c>
      <c r="B24" s="13"/>
      <c r="C24" s="11">
        <f>-'PL6-9'!D98</f>
        <v>-49794</v>
      </c>
      <c r="E24" s="11">
        <f>-'PL6-9'!F98</f>
        <v>-35658</v>
      </c>
      <c r="G24" s="11">
        <v>0</v>
      </c>
      <c r="I24" s="11">
        <v>0</v>
      </c>
    </row>
    <row r="25" spans="1:9">
      <c r="A25" s="10" t="s">
        <v>108</v>
      </c>
      <c r="B25" s="13"/>
      <c r="C25" s="11">
        <f>-'PL6-9'!D100</f>
        <v>425522</v>
      </c>
      <c r="E25" s="11">
        <f>-'PL6-9'!F100</f>
        <v>224505</v>
      </c>
      <c r="G25" s="11">
        <f>-'PL6-9'!H100</f>
        <v>91424</v>
      </c>
      <c r="I25" s="11">
        <f>-'PL6-9'!J100</f>
        <v>77476</v>
      </c>
    </row>
    <row r="26" spans="1:9">
      <c r="A26" s="10" t="s">
        <v>160</v>
      </c>
      <c r="B26" s="13"/>
      <c r="C26" s="11">
        <v>16520</v>
      </c>
      <c r="E26" s="11">
        <v>3711</v>
      </c>
      <c r="G26" s="11">
        <v>5465</v>
      </c>
      <c r="I26" s="11">
        <v>3964</v>
      </c>
    </row>
    <row r="27" spans="1:9">
      <c r="A27" s="8" t="s">
        <v>94</v>
      </c>
      <c r="B27" s="13"/>
    </row>
    <row r="28" spans="1:9">
      <c r="A28" s="8" t="s">
        <v>161</v>
      </c>
      <c r="B28" s="13"/>
      <c r="C28" s="11">
        <v>-118</v>
      </c>
      <c r="E28" s="11">
        <v>-753</v>
      </c>
      <c r="G28" s="11">
        <v>0</v>
      </c>
      <c r="I28" s="11">
        <v>0</v>
      </c>
    </row>
    <row r="29" spans="1:9">
      <c r="A29" s="8" t="s">
        <v>222</v>
      </c>
      <c r="B29" s="13"/>
      <c r="F29" s="10"/>
    </row>
    <row r="30" spans="1:9">
      <c r="A30" s="10" t="s">
        <v>162</v>
      </c>
      <c r="B30" s="13"/>
      <c r="C30" s="11">
        <v>-420</v>
      </c>
      <c r="E30" s="11">
        <v>-10979</v>
      </c>
      <c r="G30" s="11">
        <v>92</v>
      </c>
      <c r="I30" s="11">
        <v>0</v>
      </c>
    </row>
    <row r="31" spans="1:9">
      <c r="B31" s="13"/>
      <c r="C31" s="121">
        <f>SUM(C9:C30)</f>
        <v>2182327</v>
      </c>
      <c r="E31" s="121">
        <f>SUM(E9:E30)</f>
        <v>1302542</v>
      </c>
      <c r="G31" s="121">
        <f>SUM(G9:G30)</f>
        <v>338328</v>
      </c>
      <c r="I31" s="121">
        <f>SUM(I9:I30)</f>
        <v>262482</v>
      </c>
    </row>
    <row r="32" spans="1:9">
      <c r="A32" s="9" t="s">
        <v>163</v>
      </c>
      <c r="B32" s="13"/>
    </row>
    <row r="33" spans="1:9">
      <c r="A33" s="10" t="s">
        <v>15</v>
      </c>
      <c r="B33" s="13"/>
      <c r="C33" s="11">
        <v>-748</v>
      </c>
      <c r="E33" s="11">
        <v>7420</v>
      </c>
      <c r="G33" s="11">
        <v>11708</v>
      </c>
      <c r="I33" s="11">
        <v>-11747</v>
      </c>
    </row>
    <row r="34" spans="1:9">
      <c r="A34" s="10" t="s">
        <v>17</v>
      </c>
      <c r="B34" s="13"/>
      <c r="C34" s="11">
        <v>-54861</v>
      </c>
      <c r="E34" s="11">
        <v>-46917</v>
      </c>
      <c r="G34" s="11">
        <v>-6875</v>
      </c>
      <c r="I34" s="11">
        <v>-5521</v>
      </c>
    </row>
    <row r="35" spans="1:9" s="120" customFormat="1">
      <c r="A35" s="10" t="s">
        <v>18</v>
      </c>
      <c r="B35" s="13"/>
      <c r="C35" s="11">
        <v>2366</v>
      </c>
      <c r="D35" s="11"/>
      <c r="E35" s="11">
        <v>13910</v>
      </c>
      <c r="F35" s="11"/>
      <c r="G35" s="11">
        <v>12750</v>
      </c>
      <c r="H35" s="11"/>
      <c r="I35" s="11">
        <v>916261</v>
      </c>
    </row>
    <row r="36" spans="1:9">
      <c r="A36" s="10" t="s">
        <v>19</v>
      </c>
      <c r="B36" s="13"/>
      <c r="C36" s="11">
        <v>-5072896</v>
      </c>
      <c r="E36" s="11">
        <v>-2594711</v>
      </c>
      <c r="G36" s="11">
        <v>0</v>
      </c>
      <c r="I36" s="11">
        <v>0</v>
      </c>
    </row>
    <row r="37" spans="1:9">
      <c r="A37" s="10" t="s">
        <v>21</v>
      </c>
      <c r="B37" s="13"/>
      <c r="C37" s="11">
        <v>-31421</v>
      </c>
      <c r="E37" s="11">
        <v>38875</v>
      </c>
      <c r="G37" s="11">
        <v>-667</v>
      </c>
      <c r="I37" s="11">
        <v>25882</v>
      </c>
    </row>
    <row r="38" spans="1:9" s="120" customFormat="1">
      <c r="A38" s="10" t="s">
        <v>164</v>
      </c>
      <c r="B38" s="13"/>
      <c r="C38" s="11">
        <v>-32282</v>
      </c>
      <c r="D38" s="11"/>
      <c r="E38" s="11">
        <v>-3028</v>
      </c>
      <c r="F38" s="11"/>
      <c r="G38" s="11">
        <v>-366</v>
      </c>
      <c r="H38" s="11"/>
      <c r="I38" s="11">
        <v>1120</v>
      </c>
    </row>
    <row r="39" spans="1:9" s="119" customFormat="1" ht="23.4">
      <c r="A39" s="1" t="s">
        <v>0</v>
      </c>
      <c r="B39" s="9"/>
      <c r="C39" s="11"/>
      <c r="D39" s="11"/>
      <c r="E39" s="11"/>
      <c r="F39" s="11"/>
      <c r="G39" s="11"/>
      <c r="H39" s="11"/>
      <c r="I39" s="11"/>
    </row>
    <row r="40" spans="1:9" s="119" customFormat="1" ht="23.4">
      <c r="A40" s="1" t="s">
        <v>231</v>
      </c>
      <c r="B40" s="9"/>
      <c r="C40" s="11"/>
      <c r="D40" s="11"/>
      <c r="E40" s="11"/>
      <c r="F40" s="11"/>
      <c r="G40" s="11"/>
      <c r="H40" s="11"/>
      <c r="I40" s="11"/>
    </row>
    <row r="41" spans="1:9" ht="22.2">
      <c r="A41" s="3"/>
      <c r="D41" s="12" t="s">
        <v>2</v>
      </c>
      <c r="H41" s="12" t="s">
        <v>3</v>
      </c>
    </row>
    <row r="42" spans="1:9" ht="22.2">
      <c r="A42" s="3"/>
      <c r="C42" s="159" t="s">
        <v>116</v>
      </c>
      <c r="D42" s="159"/>
      <c r="E42" s="159"/>
      <c r="G42" s="159" t="s">
        <v>116</v>
      </c>
      <c r="H42" s="159"/>
      <c r="I42" s="159"/>
    </row>
    <row r="43" spans="1:9" s="120" customFormat="1">
      <c r="A43" s="10"/>
      <c r="B43" s="13"/>
      <c r="C43" s="159" t="s">
        <v>4</v>
      </c>
      <c r="D43" s="159"/>
      <c r="E43" s="159"/>
      <c r="F43" s="11"/>
      <c r="G43" s="159" t="s">
        <v>4</v>
      </c>
      <c r="H43" s="159"/>
      <c r="I43" s="159"/>
    </row>
    <row r="44" spans="1:9">
      <c r="B44" s="13"/>
      <c r="C44" s="14">
        <v>2561</v>
      </c>
      <c r="D44" s="15"/>
      <c r="E44" s="14">
        <v>2560</v>
      </c>
      <c r="F44" s="15"/>
      <c r="G44" s="14">
        <v>2561</v>
      </c>
      <c r="H44" s="15"/>
      <c r="I44" s="14">
        <v>2560</v>
      </c>
    </row>
    <row r="45" spans="1:9">
      <c r="B45" s="13"/>
      <c r="C45" s="16"/>
      <c r="D45" s="16"/>
      <c r="E45" s="16"/>
      <c r="F45" s="39" t="s">
        <v>11</v>
      </c>
      <c r="G45" s="16"/>
      <c r="H45" s="16"/>
      <c r="I45" s="16"/>
    </row>
    <row r="46" spans="1:9">
      <c r="A46" s="9" t="s">
        <v>215</v>
      </c>
      <c r="B46" s="13"/>
      <c r="C46" s="16"/>
      <c r="D46" s="16"/>
      <c r="E46" s="16"/>
      <c r="F46" s="39"/>
      <c r="G46" s="16"/>
      <c r="H46" s="16"/>
      <c r="I46" s="16"/>
    </row>
    <row r="47" spans="1:9">
      <c r="A47" s="10" t="s">
        <v>48</v>
      </c>
      <c r="B47" s="13"/>
      <c r="C47" s="11">
        <v>623645</v>
      </c>
      <c r="E47" s="11">
        <v>135281</v>
      </c>
      <c r="G47" s="11">
        <v>267</v>
      </c>
      <c r="I47" s="11">
        <v>-86828</v>
      </c>
    </row>
    <row r="48" spans="1:9">
      <c r="A48" s="10" t="s">
        <v>49</v>
      </c>
      <c r="B48" s="13"/>
      <c r="C48" s="11">
        <v>-94666</v>
      </c>
      <c r="E48" s="11">
        <v>27234</v>
      </c>
      <c r="G48" s="11">
        <v>10479</v>
      </c>
      <c r="I48" s="11">
        <v>-35959</v>
      </c>
    </row>
    <row r="49" spans="1:9">
      <c r="A49" s="10" t="s">
        <v>50</v>
      </c>
      <c r="B49" s="13"/>
      <c r="C49" s="11">
        <v>345</v>
      </c>
      <c r="E49" s="11">
        <v>24</v>
      </c>
      <c r="G49" s="11">
        <v>360</v>
      </c>
      <c r="I49" s="11">
        <v>-3185</v>
      </c>
    </row>
    <row r="50" spans="1:9">
      <c r="A50" s="10" t="s">
        <v>58</v>
      </c>
      <c r="B50" s="13"/>
      <c r="C50" s="11">
        <v>16324</v>
      </c>
      <c r="E50" s="11">
        <v>89737</v>
      </c>
      <c r="G50" s="11">
        <v>-2705</v>
      </c>
      <c r="I50" s="11">
        <v>9990</v>
      </c>
    </row>
    <row r="51" spans="1:9">
      <c r="A51" s="10" t="s">
        <v>68</v>
      </c>
      <c r="B51" s="13"/>
      <c r="C51" s="11">
        <v>16113</v>
      </c>
      <c r="E51" s="11">
        <v>-45265</v>
      </c>
      <c r="G51" s="11">
        <v>13913</v>
      </c>
      <c r="I51" s="11">
        <v>-44406</v>
      </c>
    </row>
    <row r="52" spans="1:9">
      <c r="A52" s="10" t="s">
        <v>165</v>
      </c>
      <c r="B52" s="13"/>
      <c r="C52" s="11">
        <v>0</v>
      </c>
      <c r="E52" s="11">
        <v>-4193</v>
      </c>
      <c r="G52" s="11">
        <v>0</v>
      </c>
      <c r="I52" s="11">
        <v>0</v>
      </c>
    </row>
    <row r="53" spans="1:9">
      <c r="A53" s="10" t="s">
        <v>223</v>
      </c>
      <c r="B53" s="13"/>
      <c r="C53" s="11">
        <v>-718</v>
      </c>
      <c r="E53" s="11">
        <v>-173829</v>
      </c>
      <c r="G53" s="11">
        <v>0</v>
      </c>
      <c r="I53" s="11">
        <v>-1527</v>
      </c>
    </row>
    <row r="54" spans="1:9">
      <c r="A54" s="10" t="s">
        <v>209</v>
      </c>
      <c r="B54" s="13"/>
      <c r="C54" s="121">
        <f>SUM(C31:C38,C47:C53)</f>
        <v>-2446472</v>
      </c>
      <c r="D54" s="21"/>
      <c r="E54" s="121">
        <f>SUM(E31:E38,E47:E53)</f>
        <v>-1252920</v>
      </c>
      <c r="F54" s="21"/>
      <c r="G54" s="121">
        <f>SUM(G31:G38,G47:G53)</f>
        <v>377192</v>
      </c>
      <c r="H54" s="21"/>
      <c r="I54" s="121">
        <f>SUM(I31:I38,I47:I53)</f>
        <v>1026562</v>
      </c>
    </row>
    <row r="55" spans="1:9">
      <c r="A55" s="10" t="s">
        <v>166</v>
      </c>
      <c r="B55" s="13"/>
      <c r="C55" s="11">
        <v>-467900</v>
      </c>
      <c r="E55" s="11">
        <v>-310840</v>
      </c>
      <c r="G55" s="11">
        <v>-105485</v>
      </c>
      <c r="I55" s="11">
        <v>-64692</v>
      </c>
    </row>
    <row r="56" spans="1:9" ht="22.2">
      <c r="A56" s="3" t="s">
        <v>210</v>
      </c>
      <c r="B56" s="13"/>
      <c r="C56" s="122">
        <f>SUM(C54:C55)</f>
        <v>-2914372</v>
      </c>
      <c r="E56" s="122">
        <f>SUM(E54:E55)</f>
        <v>-1563760</v>
      </c>
      <c r="G56" s="122">
        <f>SUM(G54:G55)</f>
        <v>271707</v>
      </c>
      <c r="I56" s="122">
        <f>SUM(I54:I55)</f>
        <v>961870</v>
      </c>
    </row>
    <row r="57" spans="1:9" ht="22.2">
      <c r="A57" s="3"/>
      <c r="B57" s="13"/>
      <c r="C57" s="36"/>
      <c r="E57" s="36"/>
      <c r="G57" s="36"/>
      <c r="I57" s="36"/>
    </row>
    <row r="58" spans="1:9" ht="22.2">
      <c r="A58" s="6" t="s">
        <v>167</v>
      </c>
      <c r="B58" s="13"/>
    </row>
    <row r="59" spans="1:9">
      <c r="A59" s="10" t="s">
        <v>168</v>
      </c>
      <c r="B59" s="13"/>
      <c r="C59" s="11">
        <v>2783</v>
      </c>
      <c r="E59" s="11">
        <v>13015</v>
      </c>
      <c r="G59" s="11">
        <v>183640</v>
      </c>
      <c r="I59" s="11">
        <v>486353</v>
      </c>
    </row>
    <row r="60" spans="1:9">
      <c r="A60" s="10" t="s">
        <v>224</v>
      </c>
      <c r="B60" s="13"/>
      <c r="C60" s="11">
        <v>1130</v>
      </c>
      <c r="E60" s="11">
        <v>-74</v>
      </c>
      <c r="G60" s="11">
        <v>0</v>
      </c>
      <c r="I60" s="11">
        <v>0</v>
      </c>
    </row>
    <row r="61" spans="1:9">
      <c r="A61" s="10" t="s">
        <v>225</v>
      </c>
      <c r="B61" s="13"/>
      <c r="C61" s="11">
        <v>-21</v>
      </c>
      <c r="E61" s="11">
        <v>37186</v>
      </c>
      <c r="G61" s="11">
        <v>0</v>
      </c>
      <c r="I61" s="11">
        <v>0</v>
      </c>
    </row>
    <row r="62" spans="1:9">
      <c r="A62" s="10" t="s">
        <v>169</v>
      </c>
      <c r="C62" s="11">
        <v>0</v>
      </c>
      <c r="E62" s="11">
        <v>0</v>
      </c>
      <c r="G62" s="11">
        <v>8502200</v>
      </c>
      <c r="I62" s="11">
        <v>3490016</v>
      </c>
    </row>
    <row r="63" spans="1:9">
      <c r="A63" s="10" t="s">
        <v>170</v>
      </c>
      <c r="B63" s="13"/>
      <c r="C63" s="11">
        <v>0</v>
      </c>
      <c r="E63" s="11">
        <v>-9066</v>
      </c>
      <c r="G63" s="11">
        <v>-12455600</v>
      </c>
      <c r="I63" s="11">
        <v>-6949066</v>
      </c>
    </row>
    <row r="64" spans="1:9">
      <c r="A64" s="10" t="s">
        <v>171</v>
      </c>
      <c r="B64" s="13"/>
      <c r="C64" s="11">
        <v>104095</v>
      </c>
      <c r="E64" s="11">
        <v>106056</v>
      </c>
      <c r="G64" s="11">
        <v>588695</v>
      </c>
      <c r="I64" s="11">
        <v>761205</v>
      </c>
    </row>
    <row r="65" spans="1:10">
      <c r="A65" s="10" t="s">
        <v>226</v>
      </c>
      <c r="B65" s="13"/>
      <c r="C65" s="10"/>
      <c r="D65" s="10"/>
      <c r="E65" s="10"/>
      <c r="F65" s="10"/>
      <c r="G65" s="10"/>
      <c r="H65" s="10"/>
      <c r="I65" s="10"/>
    </row>
    <row r="66" spans="1:10">
      <c r="A66" s="10" t="s">
        <v>227</v>
      </c>
      <c r="B66" s="154"/>
      <c r="C66" s="11">
        <v>671</v>
      </c>
      <c r="E66" s="11">
        <v>27604</v>
      </c>
      <c r="G66" s="11">
        <v>102</v>
      </c>
      <c r="I66" s="11">
        <v>0</v>
      </c>
    </row>
    <row r="67" spans="1:10">
      <c r="A67" s="10" t="s">
        <v>172</v>
      </c>
      <c r="B67" s="13"/>
      <c r="C67" s="123"/>
      <c r="D67" s="123"/>
      <c r="E67" s="123"/>
      <c r="F67" s="123"/>
      <c r="G67" s="123"/>
      <c r="H67" s="123"/>
      <c r="I67" s="123"/>
    </row>
    <row r="68" spans="1:10">
      <c r="A68" s="10" t="s">
        <v>173</v>
      </c>
      <c r="B68" s="13"/>
      <c r="C68" s="11">
        <v>-40598</v>
      </c>
      <c r="E68" s="11">
        <v>-92325</v>
      </c>
      <c r="G68" s="11">
        <v>-18448</v>
      </c>
      <c r="I68" s="11">
        <v>-61953</v>
      </c>
    </row>
    <row r="69" spans="1:10">
      <c r="A69" s="10" t="s">
        <v>228</v>
      </c>
      <c r="B69" s="13"/>
      <c r="C69" s="11">
        <v>22432</v>
      </c>
      <c r="E69" s="11">
        <v>14533</v>
      </c>
      <c r="G69" s="11">
        <v>0</v>
      </c>
      <c r="I69" s="11">
        <v>0</v>
      </c>
    </row>
    <row r="70" spans="1:10">
      <c r="A70" s="10" t="s">
        <v>174</v>
      </c>
      <c r="B70" s="13"/>
      <c r="C70" s="11">
        <v>11220</v>
      </c>
      <c r="E70" s="11">
        <v>28813</v>
      </c>
      <c r="G70" s="11">
        <v>11220</v>
      </c>
      <c r="I70" s="11">
        <v>28813</v>
      </c>
    </row>
    <row r="71" spans="1:10">
      <c r="A71" s="10" t="s">
        <v>175</v>
      </c>
      <c r="B71" s="13"/>
      <c r="C71" s="11">
        <v>0</v>
      </c>
      <c r="E71" s="11">
        <v>0</v>
      </c>
      <c r="G71" s="11">
        <v>-544500</v>
      </c>
      <c r="I71" s="11">
        <v>-761400</v>
      </c>
    </row>
    <row r="72" spans="1:10">
      <c r="A72" s="10" t="s">
        <v>176</v>
      </c>
      <c r="B72" s="13"/>
      <c r="C72" s="11">
        <v>-539000</v>
      </c>
      <c r="E72" s="11">
        <v>-559829</v>
      </c>
      <c r="G72" s="11">
        <v>0</v>
      </c>
      <c r="I72" s="11">
        <v>-70000</v>
      </c>
    </row>
    <row r="73" spans="1:10" ht="22.2">
      <c r="A73" s="3" t="s">
        <v>177</v>
      </c>
      <c r="B73" s="13"/>
      <c r="C73" s="122">
        <f>SUM(C59:C72)</f>
        <v>-437288</v>
      </c>
      <c r="E73" s="122">
        <f>SUM(E59:E72)</f>
        <v>-434087</v>
      </c>
      <c r="G73" s="122">
        <f>SUM(G59:G72)</f>
        <v>-3732691</v>
      </c>
      <c r="I73" s="122">
        <f>SUM(I59:I72)</f>
        <v>-3076032</v>
      </c>
      <c r="J73" s="11"/>
    </row>
    <row r="74" spans="1:10" ht="22.2">
      <c r="A74" s="3"/>
      <c r="B74" s="13"/>
      <c r="C74" s="36"/>
      <c r="E74" s="36"/>
      <c r="G74" s="36"/>
      <c r="I74" s="36"/>
    </row>
    <row r="75" spans="1:10" s="119" customFormat="1" ht="23.4">
      <c r="A75" s="1" t="s">
        <v>0</v>
      </c>
      <c r="B75" s="9"/>
      <c r="C75" s="11"/>
      <c r="D75" s="11"/>
      <c r="E75" s="11"/>
      <c r="F75" s="11"/>
      <c r="G75" s="11"/>
      <c r="H75" s="11"/>
      <c r="I75" s="11"/>
    </row>
    <row r="76" spans="1:10" s="119" customFormat="1" ht="23.4">
      <c r="A76" s="1" t="s">
        <v>231</v>
      </c>
      <c r="B76" s="9"/>
      <c r="C76" s="11"/>
      <c r="D76" s="11"/>
      <c r="E76" s="11"/>
      <c r="F76" s="11"/>
      <c r="G76" s="11"/>
      <c r="H76" s="11"/>
      <c r="I76" s="11"/>
    </row>
    <row r="77" spans="1:10" ht="22.2">
      <c r="A77" s="3"/>
      <c r="D77" s="116" t="s">
        <v>2</v>
      </c>
      <c r="H77" s="116" t="s">
        <v>3</v>
      </c>
    </row>
    <row r="78" spans="1:10" ht="22.2">
      <c r="A78" s="3"/>
      <c r="C78" s="159" t="s">
        <v>116</v>
      </c>
      <c r="D78" s="159"/>
      <c r="E78" s="159"/>
      <c r="G78" s="159" t="s">
        <v>116</v>
      </c>
      <c r="H78" s="159"/>
      <c r="I78" s="159"/>
    </row>
    <row r="79" spans="1:10" s="120" customFormat="1">
      <c r="A79" s="10"/>
      <c r="B79" s="13"/>
      <c r="C79" s="159" t="s">
        <v>4</v>
      </c>
      <c r="D79" s="159"/>
      <c r="E79" s="159"/>
      <c r="F79" s="11"/>
      <c r="G79" s="159" t="s">
        <v>4</v>
      </c>
      <c r="H79" s="159"/>
      <c r="I79" s="159"/>
    </row>
    <row r="80" spans="1:10">
      <c r="B80" s="13"/>
      <c r="C80" s="14">
        <v>2561</v>
      </c>
      <c r="D80" s="15"/>
      <c r="E80" s="14">
        <v>2560</v>
      </c>
      <c r="F80" s="15"/>
      <c r="G80" s="14">
        <v>2561</v>
      </c>
      <c r="H80" s="15"/>
      <c r="I80" s="14">
        <v>2560</v>
      </c>
    </row>
    <row r="81" spans="1:9">
      <c r="B81" s="13"/>
      <c r="C81" s="16"/>
      <c r="D81" s="16"/>
      <c r="E81" s="16"/>
      <c r="F81" s="39" t="s">
        <v>11</v>
      </c>
      <c r="G81" s="16"/>
      <c r="H81" s="16"/>
      <c r="I81" s="16"/>
    </row>
    <row r="82" spans="1:9" s="120" customFormat="1" ht="22.2">
      <c r="A82" s="6" t="s">
        <v>178</v>
      </c>
      <c r="B82" s="13"/>
      <c r="C82" s="11"/>
      <c r="D82" s="11"/>
      <c r="E82" s="11"/>
      <c r="F82" s="11"/>
      <c r="G82" s="11"/>
      <c r="H82" s="11"/>
      <c r="I82" s="11"/>
    </row>
    <row r="83" spans="1:9">
      <c r="A83" s="10" t="s">
        <v>179</v>
      </c>
      <c r="B83" s="13"/>
      <c r="C83" s="11">
        <v>-201226</v>
      </c>
      <c r="E83" s="11">
        <v>-111126</v>
      </c>
      <c r="G83" s="11">
        <v>-265660</v>
      </c>
      <c r="I83" s="11">
        <v>-190018</v>
      </c>
    </row>
    <row r="84" spans="1:9">
      <c r="A84" s="10" t="s">
        <v>229</v>
      </c>
      <c r="B84" s="13"/>
      <c r="C84" s="11">
        <v>-580930</v>
      </c>
      <c r="E84" s="11">
        <v>-534455</v>
      </c>
      <c r="G84" s="11">
        <v>-580930</v>
      </c>
      <c r="I84" s="11">
        <v>-534455</v>
      </c>
    </row>
    <row r="85" spans="1:9">
      <c r="A85" s="10" t="s">
        <v>180</v>
      </c>
      <c r="B85" s="13"/>
      <c r="C85" s="11">
        <v>2341865</v>
      </c>
      <c r="E85" s="11">
        <v>230000</v>
      </c>
      <c r="G85" s="11">
        <v>2193000</v>
      </c>
      <c r="I85" s="11">
        <v>230000</v>
      </c>
    </row>
    <row r="86" spans="1:9">
      <c r="A86" s="10" t="s">
        <v>181</v>
      </c>
      <c r="B86" s="13"/>
      <c r="C86" s="11">
        <v>0</v>
      </c>
      <c r="E86" s="11">
        <v>0</v>
      </c>
      <c r="G86" s="11">
        <v>330300</v>
      </c>
      <c r="I86" s="11">
        <v>617890</v>
      </c>
    </row>
    <row r="87" spans="1:9">
      <c r="A87" s="10" t="s">
        <v>182</v>
      </c>
      <c r="B87" s="13"/>
      <c r="C87" s="11">
        <v>0</v>
      </c>
      <c r="E87" s="11">
        <v>0</v>
      </c>
      <c r="G87" s="11">
        <v>-315500</v>
      </c>
      <c r="I87" s="11">
        <v>-598275</v>
      </c>
    </row>
    <row r="88" spans="1:9">
      <c r="A88" s="10" t="s">
        <v>183</v>
      </c>
      <c r="B88" s="13"/>
      <c r="C88" s="11">
        <v>0</v>
      </c>
      <c r="E88" s="11">
        <v>350672</v>
      </c>
      <c r="G88" s="11">
        <v>0</v>
      </c>
      <c r="I88" s="11">
        <v>0</v>
      </c>
    </row>
    <row r="89" spans="1:9">
      <c r="A89" s="10" t="s">
        <v>184</v>
      </c>
      <c r="B89" s="13"/>
      <c r="C89" s="11">
        <v>-128332</v>
      </c>
      <c r="E89" s="11">
        <v>-1660188</v>
      </c>
      <c r="G89" s="11">
        <v>0</v>
      </c>
      <c r="I89" s="11">
        <v>-1268166</v>
      </c>
    </row>
    <row r="90" spans="1:9">
      <c r="A90" s="10" t="s">
        <v>185</v>
      </c>
      <c r="B90" s="13"/>
      <c r="C90" s="11">
        <v>2000000</v>
      </c>
      <c r="E90" s="11">
        <v>4000000</v>
      </c>
      <c r="G90" s="11">
        <v>2000000</v>
      </c>
      <c r="I90" s="11">
        <v>4000000</v>
      </c>
    </row>
    <row r="91" spans="1:9" ht="22.2">
      <c r="A91" s="3" t="s">
        <v>211</v>
      </c>
      <c r="B91" s="13"/>
      <c r="C91" s="122">
        <f>SUM(C83:C90)</f>
        <v>3431377</v>
      </c>
      <c r="E91" s="122">
        <f>SUM(E83:E90)</f>
        <v>2274903</v>
      </c>
      <c r="G91" s="122">
        <f>SUM(G83:G90)</f>
        <v>3361210</v>
      </c>
      <c r="I91" s="122">
        <f>SUM(I83:I90)</f>
        <v>2256976</v>
      </c>
    </row>
    <row r="92" spans="1:9" ht="22.2">
      <c r="A92" s="115"/>
      <c r="B92" s="115"/>
      <c r="C92" s="124"/>
      <c r="D92" s="12"/>
      <c r="E92" s="124"/>
      <c r="F92" s="12"/>
      <c r="G92" s="124"/>
      <c r="H92" s="12"/>
      <c r="I92" s="124"/>
    </row>
    <row r="93" spans="1:9" ht="22.2">
      <c r="A93" s="3" t="s">
        <v>212</v>
      </c>
      <c r="B93" s="13"/>
      <c r="C93" s="35">
        <f>C56+C73+C91</f>
        <v>79717</v>
      </c>
      <c r="E93" s="35">
        <f>E56+E73+E91</f>
        <v>277056</v>
      </c>
      <c r="G93" s="35">
        <f>G56+G73+G91</f>
        <v>-99774</v>
      </c>
      <c r="I93" s="35">
        <f>I56+I73+I91</f>
        <v>142814</v>
      </c>
    </row>
    <row r="94" spans="1:9" s="120" customFormat="1">
      <c r="A94" s="8" t="s">
        <v>213</v>
      </c>
      <c r="B94" s="13"/>
      <c r="C94" s="11">
        <f>'BS3-5'!E10</f>
        <v>905967</v>
      </c>
      <c r="D94" s="11"/>
      <c r="E94" s="11">
        <v>556885</v>
      </c>
      <c r="F94" s="11"/>
      <c r="G94" s="11">
        <f>'BS3-5'!I10</f>
        <v>137636</v>
      </c>
      <c r="H94" s="11"/>
      <c r="I94" s="11">
        <v>127510</v>
      </c>
    </row>
    <row r="95" spans="1:9" ht="22.8" thickBot="1">
      <c r="A95" s="3" t="s">
        <v>214</v>
      </c>
      <c r="B95" s="125"/>
      <c r="C95" s="126">
        <f>SUM(C93:C94)</f>
        <v>985684</v>
      </c>
      <c r="E95" s="126">
        <f>SUM(E93:E94)</f>
        <v>833941</v>
      </c>
      <c r="G95" s="126">
        <f>SUM(G93:G94)</f>
        <v>37862</v>
      </c>
      <c r="I95" s="126">
        <f>SUM(I93:I94)</f>
        <v>270324</v>
      </c>
    </row>
    <row r="96" spans="1:9" ht="22.8" thickTop="1">
      <c r="A96" s="3"/>
      <c r="B96" s="125"/>
      <c r="C96" s="36"/>
      <c r="E96" s="36"/>
      <c r="G96" s="36"/>
      <c r="I96" s="36"/>
    </row>
    <row r="97" spans="1:9" ht="22.2">
      <c r="A97" s="155" t="s">
        <v>232</v>
      </c>
      <c r="B97" s="125"/>
      <c r="C97" s="36"/>
      <c r="E97" s="36"/>
      <c r="G97" s="36"/>
      <c r="I97" s="36"/>
    </row>
    <row r="98" spans="1:9">
      <c r="A98" s="156" t="s">
        <v>233</v>
      </c>
      <c r="B98" s="125"/>
      <c r="C98" s="147">
        <v>243998</v>
      </c>
      <c r="E98" s="147">
        <v>0</v>
      </c>
      <c r="G98" s="147">
        <v>0</v>
      </c>
      <c r="I98" s="147">
        <v>0</v>
      </c>
    </row>
    <row r="99" spans="1:9" ht="22.2">
      <c r="A99" s="3"/>
      <c r="B99" s="125"/>
      <c r="C99" s="36"/>
      <c r="E99" s="36"/>
      <c r="G99" s="36"/>
      <c r="I99" s="36"/>
    </row>
    <row r="100" spans="1:9" ht="22.2">
      <c r="A100" s="3"/>
      <c r="B100" s="125"/>
      <c r="C100" s="36"/>
      <c r="E100" s="36"/>
      <c r="G100" s="36"/>
      <c r="I100" s="36"/>
    </row>
    <row r="106" spans="1:9" s="11" customFormat="1">
      <c r="A106" s="10"/>
      <c r="B106" s="9"/>
    </row>
    <row r="107" spans="1:9" s="11" customFormat="1">
      <c r="A107" s="10"/>
      <c r="B107" s="9"/>
    </row>
    <row r="108" spans="1:9" s="11" customFormat="1">
      <c r="A108" s="10"/>
      <c r="B108" s="9"/>
    </row>
    <row r="109" spans="1:9" s="11" customFormat="1">
      <c r="A109" s="10"/>
      <c r="B109" s="9"/>
    </row>
    <row r="110" spans="1:9" s="11" customFormat="1">
      <c r="A110" s="10"/>
      <c r="B110" s="9"/>
    </row>
    <row r="111" spans="1:9" s="11" customFormat="1">
      <c r="A111" s="10"/>
      <c r="B111" s="9"/>
    </row>
    <row r="112" spans="1:9" s="11" customFormat="1">
      <c r="A112" s="10"/>
      <c r="B112" s="9"/>
    </row>
    <row r="113" spans="1:2" s="11" customFormat="1">
      <c r="A113" s="10"/>
      <c r="B113" s="9"/>
    </row>
    <row r="114" spans="1:2" s="11" customFormat="1">
      <c r="A114" s="10"/>
      <c r="B114" s="9"/>
    </row>
    <row r="115" spans="1:2" s="11" customFormat="1">
      <c r="A115" s="10"/>
      <c r="B115" s="9"/>
    </row>
    <row r="116" spans="1:2" s="11" customFormat="1">
      <c r="A116" s="10"/>
      <c r="B116" s="9"/>
    </row>
    <row r="117" spans="1:2" s="11" customFormat="1">
      <c r="A117" s="10"/>
      <c r="B117" s="9"/>
    </row>
    <row r="118" spans="1:2" s="11" customFormat="1">
      <c r="A118" s="10"/>
      <c r="B118" s="9"/>
    </row>
    <row r="119" spans="1:2" s="11" customFormat="1">
      <c r="A119" s="10"/>
      <c r="B119" s="9"/>
    </row>
    <row r="120" spans="1:2" s="11" customFormat="1">
      <c r="A120" s="10"/>
      <c r="B120" s="9"/>
    </row>
    <row r="121" spans="1:2" s="11" customFormat="1">
      <c r="A121" s="10"/>
      <c r="B121" s="9"/>
    </row>
    <row r="122" spans="1:2" s="11" customFormat="1">
      <c r="A122" s="10"/>
      <c r="B122" s="9"/>
    </row>
    <row r="123" spans="1:2" s="11" customFormat="1">
      <c r="A123" s="10"/>
      <c r="B123" s="9"/>
    </row>
    <row r="124" spans="1:2" s="11" customFormat="1">
      <c r="A124" s="10"/>
      <c r="B124" s="9"/>
    </row>
    <row r="125" spans="1:2" s="11" customFormat="1">
      <c r="A125" s="10"/>
      <c r="B125" s="9"/>
    </row>
    <row r="126" spans="1:2" s="11" customFormat="1">
      <c r="A126" s="10"/>
      <c r="B126" s="9"/>
    </row>
    <row r="127" spans="1:2" s="11" customFormat="1">
      <c r="A127" s="10"/>
      <c r="B127" s="9"/>
    </row>
    <row r="128" spans="1:2" s="11" customFormat="1">
      <c r="A128" s="10"/>
      <c r="B128" s="9"/>
    </row>
    <row r="129" spans="1:2" s="11" customFormat="1">
      <c r="A129" s="10"/>
      <c r="B129" s="9"/>
    </row>
    <row r="130" spans="1:2" s="11" customFormat="1">
      <c r="A130" s="10"/>
      <c r="B130" s="9"/>
    </row>
    <row r="131" spans="1:2" s="11" customFormat="1">
      <c r="A131" s="10"/>
      <c r="B131" s="9"/>
    </row>
    <row r="132" spans="1:2" s="11" customFormat="1">
      <c r="A132" s="10"/>
      <c r="B132" s="9"/>
    </row>
    <row r="133" spans="1:2" s="11" customFormat="1">
      <c r="A133" s="10"/>
      <c r="B133" s="9"/>
    </row>
    <row r="134" spans="1:2" s="11" customFormat="1">
      <c r="A134" s="10"/>
      <c r="B134" s="9"/>
    </row>
    <row r="135" spans="1:2" s="11" customFormat="1">
      <c r="A135" s="10"/>
      <c r="B135" s="9"/>
    </row>
    <row r="136" spans="1:2" s="11" customFormat="1">
      <c r="A136" s="10"/>
      <c r="B136" s="9"/>
    </row>
    <row r="137" spans="1:2" s="11" customFormat="1">
      <c r="A137" s="10"/>
      <c r="B137" s="9"/>
    </row>
    <row r="138" spans="1:2" s="11" customFormat="1">
      <c r="A138" s="10"/>
      <c r="B138" s="9"/>
    </row>
    <row r="139" spans="1:2" s="11" customFormat="1">
      <c r="A139" s="10"/>
      <c r="B139" s="9"/>
    </row>
    <row r="140" spans="1:2" s="11" customFormat="1">
      <c r="A140" s="10"/>
      <c r="B140" s="9"/>
    </row>
    <row r="141" spans="1:2" s="11" customFormat="1">
      <c r="A141" s="10"/>
      <c r="B141" s="9"/>
    </row>
    <row r="142" spans="1:2" s="11" customFormat="1">
      <c r="A142" s="10"/>
      <c r="B142" s="9"/>
    </row>
    <row r="143" spans="1:2" s="11" customFormat="1">
      <c r="A143" s="10"/>
      <c r="B143" s="9"/>
    </row>
    <row r="144" spans="1:2" s="11" customFormat="1">
      <c r="A144" s="10"/>
      <c r="B144" s="9"/>
    </row>
    <row r="145" spans="1:2" s="11" customFormat="1">
      <c r="A145" s="10"/>
      <c r="B145" s="9"/>
    </row>
    <row r="146" spans="1:2" s="11" customFormat="1">
      <c r="A146" s="10"/>
      <c r="B146" s="9"/>
    </row>
    <row r="147" spans="1:2" s="11" customFormat="1">
      <c r="A147" s="10"/>
      <c r="B147" s="9"/>
    </row>
    <row r="148" spans="1:2" s="11" customFormat="1">
      <c r="A148" s="10"/>
      <c r="B148" s="9"/>
    </row>
    <row r="149" spans="1:2" s="11" customFormat="1">
      <c r="A149" s="10"/>
      <c r="B149" s="9"/>
    </row>
    <row r="150" spans="1:2" s="11" customFormat="1">
      <c r="A150" s="10"/>
      <c r="B150" s="9"/>
    </row>
  </sheetData>
  <mergeCells count="12">
    <mergeCell ref="C79:E79"/>
    <mergeCell ref="G79:I79"/>
    <mergeCell ref="C42:E42"/>
    <mergeCell ref="G42:I42"/>
    <mergeCell ref="C43:E43"/>
    <mergeCell ref="G43:I43"/>
    <mergeCell ref="C4:E4"/>
    <mergeCell ref="G4:I4"/>
    <mergeCell ref="C5:E5"/>
    <mergeCell ref="G5:I5"/>
    <mergeCell ref="C78:E78"/>
    <mergeCell ref="G78:I78"/>
  </mergeCells>
  <pageMargins left="0.7" right="0.7" top="0.75" bottom="0.75" header="0.3" footer="0.3"/>
  <pageSetup paperSize="9" scale="79" firstPageNumber="14" orientation="portrait" useFirstPageNumber="1" r:id="rId1"/>
  <headerFooter>
    <oddFooter>&amp;L
&amp;"Angsana New,Regular"&amp;18หมายเหตุประกอบงบการเงินเป็นส่วนหนึ่งของงบการเงินนี้&amp;15
&amp;C&amp;"Angsana New,Regular"&amp;18&amp;P</oddFooter>
  </headerFooter>
  <rowBreaks count="2" manualBreakCount="2">
    <brk id="38" max="8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CH10-11</vt:lpstr>
      <vt:lpstr>CH12-13</vt:lpstr>
      <vt:lpstr>CF14-16</vt:lpstr>
      <vt:lpstr>'BS3-5'!Print_Area</vt:lpstr>
      <vt:lpstr>'CF14-16'!Print_Area</vt:lpstr>
      <vt:lpstr>'CH10-11'!Print_Area</vt:lpstr>
      <vt:lpstr>'CH12-13'!Print_Area</vt:lpstr>
      <vt:lpstr>'PL6-9'!Print_Area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Kanchana Taikhao | กาญจนา ต่ายขาว</dc:creator>
  <cp:lastModifiedBy>Rungrudee Kunawatsatit |รุ่งฤดี คุณะวัฒน์สถิตย์</cp:lastModifiedBy>
  <cp:lastPrinted>2018-08-09T04:09:58Z</cp:lastPrinted>
  <dcterms:created xsi:type="dcterms:W3CDTF">2018-07-10T08:04:05Z</dcterms:created>
  <dcterms:modified xsi:type="dcterms:W3CDTF">2018-08-09T08:25:32Z</dcterms:modified>
</cp:coreProperties>
</file>