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I:\ACCT\FS-SET\FY2018\Q32018\"/>
    </mc:Choice>
  </mc:AlternateContent>
  <bookViews>
    <workbookView xWindow="0" yWindow="0" windowWidth="23040" windowHeight="9408"/>
  </bookViews>
  <sheets>
    <sheet name="BS2-4" sheetId="1" r:id="rId1"/>
    <sheet name="PL5-8" sheetId="2" r:id="rId2"/>
    <sheet name="CH9-10" sheetId="3" r:id="rId3"/>
    <sheet name="CH11-12" sheetId="4" r:id="rId4"/>
    <sheet name="CF13-14" sheetId="5" r:id="rId5"/>
  </sheets>
  <definedNames>
    <definedName name="_xlnm.Print_Area" localSheetId="0">'BS2-4'!$B$1:$J$105</definedName>
    <definedName name="_xlnm.Print_Area" localSheetId="4">'CF13-14'!$A$1:$J$94</definedName>
    <definedName name="_xlnm.Print_Area" localSheetId="3">'CH11-12'!$A$1:$L$45</definedName>
    <definedName name="_xlnm.Print_Area" localSheetId="2">'CH9-10'!$A$1:$R$57</definedName>
    <definedName name="_xlnm.Print_Area" localSheetId="1">'PL5-8'!$A$1:$J$138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6" i="5" l="1"/>
  <c r="H86" i="5"/>
  <c r="F86" i="5"/>
  <c r="D86" i="5"/>
  <c r="J75" i="5"/>
  <c r="H75" i="5"/>
  <c r="F75" i="5"/>
  <c r="D75" i="5"/>
  <c r="J32" i="5"/>
  <c r="J47" i="5" s="1"/>
  <c r="J49" i="5" s="1"/>
  <c r="H32" i="5"/>
  <c r="H47" i="5" s="1"/>
  <c r="H49" i="5" s="1"/>
  <c r="F32" i="5"/>
  <c r="F47" i="5" s="1"/>
  <c r="F49" i="5" s="1"/>
  <c r="F88" i="5" s="1"/>
  <c r="F90" i="5" s="1"/>
  <c r="D32" i="5"/>
  <c r="D47" i="5" s="1"/>
  <c r="D49" i="5" s="1"/>
  <c r="D88" i="5" s="1"/>
  <c r="D90" i="5" s="1"/>
  <c r="J88" i="5" l="1"/>
  <c r="J90" i="5" s="1"/>
  <c r="H88" i="5"/>
  <c r="H90" i="5" s="1"/>
  <c r="K45" i="4" l="1"/>
  <c r="D43" i="4"/>
  <c r="D45" i="4" s="1"/>
  <c r="F43" i="4"/>
  <c r="F45" i="4" s="1"/>
  <c r="H43" i="4"/>
  <c r="H45" i="4" s="1"/>
  <c r="L43" i="4"/>
  <c r="J43" i="4"/>
  <c r="L39" i="4"/>
  <c r="L45" i="4" s="1"/>
  <c r="J39" i="4"/>
  <c r="L20" i="4"/>
  <c r="J20" i="4"/>
  <c r="H20" i="4"/>
  <c r="F20" i="4"/>
  <c r="D20" i="4"/>
  <c r="L16" i="4"/>
  <c r="J16" i="4"/>
  <c r="J23" i="4" s="1"/>
  <c r="H16" i="4"/>
  <c r="F16" i="4"/>
  <c r="D16" i="4"/>
  <c r="R54" i="3"/>
  <c r="P54" i="3"/>
  <c r="N54" i="3"/>
  <c r="J54" i="3"/>
  <c r="H54" i="3"/>
  <c r="F54" i="3"/>
  <c r="D54" i="3"/>
  <c r="R50" i="3"/>
  <c r="P50" i="3"/>
  <c r="P57" i="3" s="1"/>
  <c r="N50" i="3"/>
  <c r="L50" i="3"/>
  <c r="L57" i="3" s="1"/>
  <c r="J50" i="3"/>
  <c r="J57" i="3" s="1"/>
  <c r="H50" i="3"/>
  <c r="H57" i="3" s="1"/>
  <c r="F50" i="3"/>
  <c r="F57" i="3" s="1"/>
  <c r="D50" i="3"/>
  <c r="D57" i="3" s="1"/>
  <c r="R26" i="3"/>
  <c r="P26" i="3"/>
  <c r="N26" i="3"/>
  <c r="J26" i="3"/>
  <c r="R21" i="3"/>
  <c r="P21" i="3"/>
  <c r="P29" i="3" s="1"/>
  <c r="N21" i="3"/>
  <c r="N29" i="3" s="1"/>
  <c r="D21" i="3"/>
  <c r="D29" i="3" s="1"/>
  <c r="L21" i="3"/>
  <c r="L29" i="3" s="1"/>
  <c r="J21" i="3"/>
  <c r="J29" i="3" s="1"/>
  <c r="H21" i="3"/>
  <c r="H29" i="3" s="1"/>
  <c r="F21" i="3"/>
  <c r="F29" i="3" s="1"/>
  <c r="J132" i="2"/>
  <c r="H132" i="2"/>
  <c r="F132" i="2"/>
  <c r="D132" i="2"/>
  <c r="J127" i="2"/>
  <c r="H127" i="2"/>
  <c r="F127" i="2"/>
  <c r="D127" i="2"/>
  <c r="J106" i="2"/>
  <c r="J113" i="2" s="1"/>
  <c r="H106" i="2"/>
  <c r="H113" i="2" s="1"/>
  <c r="F106" i="2"/>
  <c r="F113" i="2" s="1"/>
  <c r="D106" i="2"/>
  <c r="D113" i="2" s="1"/>
  <c r="J100" i="2"/>
  <c r="H100" i="2"/>
  <c r="F100" i="2"/>
  <c r="D100" i="2"/>
  <c r="J88" i="2"/>
  <c r="H88" i="2"/>
  <c r="F88" i="2"/>
  <c r="D88" i="2"/>
  <c r="R29" i="3" l="1"/>
  <c r="F23" i="4"/>
  <c r="H23" i="4"/>
  <c r="D23" i="4"/>
  <c r="L23" i="4"/>
  <c r="J45" i="4"/>
  <c r="R57" i="3"/>
  <c r="N57" i="3"/>
  <c r="J60" i="2"/>
  <c r="H60" i="2"/>
  <c r="F60" i="2"/>
  <c r="D60" i="2"/>
  <c r="J55" i="2"/>
  <c r="H55" i="2"/>
  <c r="F55" i="2"/>
  <c r="D55" i="2"/>
  <c r="J37" i="2"/>
  <c r="J41" i="2" s="1"/>
  <c r="H37" i="2"/>
  <c r="H41" i="2" s="1"/>
  <c r="F37" i="2"/>
  <c r="F41" i="2" s="1"/>
  <c r="D37" i="2"/>
  <c r="D41" i="2" s="1"/>
  <c r="J31" i="2" l="1"/>
  <c r="H31" i="2"/>
  <c r="F31" i="2"/>
  <c r="D31" i="2"/>
  <c r="J19" i="2"/>
  <c r="H19" i="2"/>
  <c r="F19" i="2"/>
  <c r="D19" i="2"/>
  <c r="J101" i="1"/>
  <c r="J103" i="1" s="1"/>
  <c r="H101" i="1"/>
  <c r="H103" i="1" s="1"/>
  <c r="F101" i="1"/>
  <c r="F103" i="1" s="1"/>
  <c r="D101" i="1"/>
  <c r="D103" i="1" s="1"/>
  <c r="J76" i="1"/>
  <c r="H76" i="1"/>
  <c r="F76" i="1"/>
  <c r="D76" i="1"/>
  <c r="J61" i="1"/>
  <c r="H61" i="1"/>
  <c r="F61" i="1"/>
  <c r="F78" i="1" s="1"/>
  <c r="F105" i="1" s="1"/>
  <c r="D61" i="1"/>
  <c r="J36" i="1"/>
  <c r="H36" i="1"/>
  <c r="F36" i="1"/>
  <c r="D36" i="1"/>
  <c r="J18" i="1"/>
  <c r="H18" i="1"/>
  <c r="F18" i="1"/>
  <c r="D18" i="1"/>
  <c r="D78" i="1" l="1"/>
  <c r="D105" i="1" s="1"/>
  <c r="H78" i="1"/>
  <c r="H105" i="1" s="1"/>
  <c r="J78" i="1"/>
  <c r="J105" i="1" s="1"/>
  <c r="D38" i="1"/>
  <c r="F38" i="1"/>
  <c r="J38" i="1"/>
  <c r="H38" i="1"/>
</calcChain>
</file>

<file path=xl/sharedStrings.xml><?xml version="1.0" encoding="utf-8"?>
<sst xmlns="http://schemas.openxmlformats.org/spreadsheetml/2006/main" count="560" uniqueCount="247">
  <si>
    <t>Golden Land Property Development Public Company Limited and its Subsidiaries</t>
  </si>
  <si>
    <t>Statement of financial position</t>
  </si>
  <si>
    <t>Consolidated</t>
  </si>
  <si>
    <t>Separate</t>
  </si>
  <si>
    <t>financial statements</t>
  </si>
  <si>
    <t>30 June</t>
  </si>
  <si>
    <t>30 September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</si>
  <si>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</si>
  <si>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</si>
  <si>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</si>
  <si>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</si>
  <si>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</si>
  <si>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</si>
  <si>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 - fixed deposits</t>
  </si>
  <si>
    <t>Trade accounts receivable</t>
  </si>
  <si>
    <t>3,4</t>
  </si>
  <si>
    <t>Amounts due from related parties</t>
  </si>
  <si>
    <t>Real estate projects under development</t>
  </si>
  <si>
    <t>5, 11</t>
  </si>
  <si>
    <t>Other current assets</t>
  </si>
  <si>
    <t>Total current assets</t>
  </si>
  <si>
    <t/>
  </si>
  <si>
    <t>Non-current assets</t>
  </si>
  <si>
    <t>Deposit at banks under commitments</t>
  </si>
  <si>
    <t>Investments in associates</t>
  </si>
  <si>
    <t>Investments in subsidiaries</t>
  </si>
  <si>
    <t>Investments in joint ventures</t>
  </si>
  <si>
    <t>Long-term loans and accrued interest</t>
  </si>
  <si>
    <t xml:space="preserve">    to related parties</t>
  </si>
  <si>
    <t>Goodwill</t>
  </si>
  <si>
    <t>Investment properties</t>
  </si>
  <si>
    <t>8, 11</t>
  </si>
  <si>
    <t>Leasehold rights</t>
  </si>
  <si>
    <t>9, 11</t>
  </si>
  <si>
    <t>Property, plant and equipment</t>
  </si>
  <si>
    <t>10, 11</t>
  </si>
  <si>
    <t>Intangible assets</t>
  </si>
  <si>
    <t>Deferred tax assets</t>
  </si>
  <si>
    <t>Withholding income tax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</si>
  <si>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</si>
  <si>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</si>
  <si>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</si>
  <si>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</si>
  <si>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</si>
  <si>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 from financial institutions</t>
  </si>
  <si>
    <t xml:space="preserve">Trade accounts payable  </t>
  </si>
  <si>
    <t>Other payables</t>
  </si>
  <si>
    <t>Amounts due to related parties</t>
  </si>
  <si>
    <t>Current portion of long-term borrowings from</t>
  </si>
  <si>
    <t xml:space="preserve">   financial institutions</t>
  </si>
  <si>
    <t>Current portion of unearned leasehold rights</t>
  </si>
  <si>
    <t>3, 13</t>
  </si>
  <si>
    <t>Income tax payable</t>
  </si>
  <si>
    <t>Current provisions for employee benefits</t>
  </si>
  <si>
    <t>Other current provisions</t>
  </si>
  <si>
    <t>Other current liabilities</t>
  </si>
  <si>
    <t>Total current liabilities</t>
  </si>
  <si>
    <t>Non-current liabilities</t>
  </si>
  <si>
    <t>Long-term borrowings from financial institutions</t>
  </si>
  <si>
    <t xml:space="preserve">Long-term loans and accrued interest </t>
  </si>
  <si>
    <t xml:space="preserve">   from related parties</t>
  </si>
  <si>
    <t xml:space="preserve">   from shareholder of subsidiary</t>
  </si>
  <si>
    <t>Debentures</t>
  </si>
  <si>
    <t>Unearned leasehold rights</t>
  </si>
  <si>
    <t>Deferred tax liabilities</t>
  </si>
  <si>
    <t>Non-current provisions for employee benefit</t>
  </si>
  <si>
    <t>Other non-current provisions</t>
  </si>
  <si>
    <t>Other non-current liabilities</t>
  </si>
  <si>
    <t>Total non-current liabilities</t>
  </si>
  <si>
    <t>Total liabilities</t>
  </si>
  <si>
    <t>Shareholders' equity</t>
  </si>
  <si>
    <t>Share capital:</t>
  </si>
  <si>
    <t>Retained earnings</t>
  </si>
  <si>
    <t xml:space="preserve">   Appropriated </t>
  </si>
  <si>
    <t xml:space="preserve">       Legal reserve</t>
  </si>
  <si>
    <t xml:space="preserve">   Unappropriated</t>
  </si>
  <si>
    <t xml:space="preserve">Surplus on business combination </t>
  </si>
  <si>
    <t xml:space="preserve">   under common control</t>
  </si>
  <si>
    <t xml:space="preserve">Equity attributable to owners </t>
  </si>
  <si>
    <t xml:space="preserve">   of the parent</t>
  </si>
  <si>
    <t>Non-controlling interests</t>
  </si>
  <si>
    <t>Statement of comprehensive income (Unaudited)</t>
  </si>
  <si>
    <t>(in  thousand Baht)</t>
  </si>
  <si>
    <t>Revenue from sales of real estate</t>
  </si>
  <si>
    <t>Revenue from rental and services</t>
  </si>
  <si>
    <t>Revenue from hotel business</t>
  </si>
  <si>
    <t>Revenue from golf course operation</t>
  </si>
  <si>
    <t>Management fee income</t>
  </si>
  <si>
    <t xml:space="preserve">Reversal of allowance for doubtful debt of </t>
  </si>
  <si>
    <t>Reversal provision against future support</t>
  </si>
  <si>
    <t>Other income</t>
  </si>
  <si>
    <t>Total revenues</t>
  </si>
  <si>
    <t>Expenses</t>
  </si>
  <si>
    <t>Cost of rental and services</t>
  </si>
  <si>
    <t>Cost of hotel business</t>
  </si>
  <si>
    <t>Cost of golf course operation</t>
  </si>
  <si>
    <t>Cost of management income</t>
  </si>
  <si>
    <t>Administrative expenses</t>
  </si>
  <si>
    <t>Finance costs</t>
  </si>
  <si>
    <t>Total expenses</t>
  </si>
  <si>
    <t>Profit for the period</t>
  </si>
  <si>
    <t>Other comprehensive income</t>
  </si>
  <si>
    <t>Profit  attributable to:</t>
  </si>
  <si>
    <t xml:space="preserve">   Non-controlling interests</t>
  </si>
  <si>
    <t xml:space="preserve"> </t>
  </si>
  <si>
    <t>Total comprehensive income attributable to:</t>
  </si>
  <si>
    <t>Total comprehensive income for the period</t>
  </si>
  <si>
    <t>18</t>
  </si>
  <si>
    <t xml:space="preserve">Basic earnings per share </t>
  </si>
  <si>
    <t xml:space="preserve">Reversal of allowance for impairment loss on </t>
  </si>
  <si>
    <t xml:space="preserve">   investment in subsidiaries and associates</t>
  </si>
  <si>
    <t>Reversal of provision against future support</t>
  </si>
  <si>
    <t>Share of profit of associates and joint venture</t>
  </si>
  <si>
    <t>Tax expense</t>
  </si>
  <si>
    <t>Consolidated financial statements</t>
  </si>
  <si>
    <t>Other components</t>
  </si>
  <si>
    <t>of shareholders' equity</t>
  </si>
  <si>
    <t>Surplus on</t>
  </si>
  <si>
    <t>business</t>
  </si>
  <si>
    <t>Equity</t>
  </si>
  <si>
    <t>Issued and</t>
  </si>
  <si>
    <t>combination</t>
  </si>
  <si>
    <t>attributable</t>
  </si>
  <si>
    <t>Non-</t>
  </si>
  <si>
    <t xml:space="preserve">   </t>
  </si>
  <si>
    <t>Legal</t>
  </si>
  <si>
    <t>under common</t>
  </si>
  <si>
    <t>to owners of</t>
  </si>
  <si>
    <t>controlling</t>
  </si>
  <si>
    <t>share capital</t>
  </si>
  <si>
    <t xml:space="preserve">Share premium </t>
  </si>
  <si>
    <t>reserve</t>
  </si>
  <si>
    <t>Unappropriated</t>
  </si>
  <si>
    <t>control</t>
  </si>
  <si>
    <t>interests</t>
  </si>
  <si>
    <t>Balance at 1 October 2016</t>
  </si>
  <si>
    <t xml:space="preserve">Transaction with owners, recorded directly in equity  </t>
  </si>
  <si>
    <t xml:space="preserve">   Contributions by and distribution to owners</t>
  </si>
  <si>
    <t xml:space="preserve">      of the parent</t>
  </si>
  <si>
    <t xml:space="preserve">   Total contributions by and distribution to </t>
  </si>
  <si>
    <t xml:space="preserve">      owners of the parent</t>
  </si>
  <si>
    <t>Comprehensive income for the period</t>
  </si>
  <si>
    <t xml:space="preserve">   Other comprehensive income </t>
  </si>
  <si>
    <t>Transfer to legal reserve</t>
  </si>
  <si>
    <t>Balance at 1 October 2017</t>
  </si>
  <si>
    <t>Statement of changes in equity (Unaudited)</t>
  </si>
  <si>
    <t>Separate financial statements</t>
  </si>
  <si>
    <t>Balance at 30 June 2018</t>
  </si>
  <si>
    <t>Other receivables</t>
  </si>
  <si>
    <t>3</t>
  </si>
  <si>
    <t xml:space="preserve">   Authorised share capital</t>
  </si>
  <si>
    <t xml:space="preserve">   Issued and paid-up share capital </t>
  </si>
  <si>
    <t>Total equity</t>
  </si>
  <si>
    <t>Total liabilities and equity</t>
  </si>
  <si>
    <t xml:space="preserve">Three-month period ended </t>
  </si>
  <si>
    <t>Investment income</t>
  </si>
  <si>
    <t xml:space="preserve">Cost of sales of real estate </t>
  </si>
  <si>
    <t>Distribution costs</t>
  </si>
  <si>
    <t>Bad and doubtful debt expenses</t>
  </si>
  <si>
    <t xml:space="preserve">Profit before tax expense </t>
  </si>
  <si>
    <t xml:space="preserve">   Owners of the parent</t>
  </si>
  <si>
    <r>
      <t>Basic earnings per share (</t>
    </r>
    <r>
      <rPr>
        <b/>
        <i/>
        <sz val="11"/>
        <rFont val="Times New Roman"/>
        <family val="1"/>
      </rPr>
      <t>in Baht</t>
    </r>
    <r>
      <rPr>
        <b/>
        <sz val="11"/>
        <rFont val="Times New Roman"/>
        <family val="1"/>
      </rPr>
      <t xml:space="preserve">)  </t>
    </r>
  </si>
  <si>
    <t xml:space="preserve">Nine-month period ended </t>
  </si>
  <si>
    <t xml:space="preserve">   loans to related parties</t>
  </si>
  <si>
    <t>Profit before tax expense</t>
  </si>
  <si>
    <t xml:space="preserve">Items that will not be reclassified to profit or loss </t>
  </si>
  <si>
    <t>Losses on remeasurements of defined benefit plans</t>
  </si>
  <si>
    <t>Total items that will not be reclassified</t>
  </si>
  <si>
    <t xml:space="preserve">   to profit or loss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</si>
  <si>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</si>
  <si>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Nine-month period ended 30 June 2017</t>
  </si>
  <si>
    <t>paid-up</t>
  </si>
  <si>
    <t>of equity</t>
  </si>
  <si>
    <t>the parent</t>
  </si>
  <si>
    <t xml:space="preserve">   Dividends </t>
  </si>
  <si>
    <t xml:space="preserve">   Profit or loss</t>
  </si>
  <si>
    <t>Balance at 30 June 2017</t>
  </si>
  <si>
    <t>Nine-month period ended 30 June 2018</t>
  </si>
  <si>
    <t xml:space="preserve">   Dividends</t>
  </si>
  <si>
    <t xml:space="preserve">   Total contributions by and distribution to owners of the parent</t>
  </si>
  <si>
    <t xml:space="preserve">   Contributions by and distribution to owners of the parent</t>
  </si>
  <si>
    <t>Statement of cash flows (Unaudited)</t>
  </si>
  <si>
    <t>2018</t>
  </si>
  <si>
    <t>2017</t>
  </si>
  <si>
    <t>Cash flows from operating activities</t>
  </si>
  <si>
    <t>Adjustments to reconcile profit to cash receipts (payments)</t>
  </si>
  <si>
    <t>Depreciation and amortisation</t>
  </si>
  <si>
    <t>Amortisation of leasehold right</t>
  </si>
  <si>
    <t>(Reversal of) provision for litigation</t>
  </si>
  <si>
    <t>Loss on write-off assets</t>
  </si>
  <si>
    <t>Loss of impairment losses on assets</t>
  </si>
  <si>
    <t>Reversal of allowance for impairment loss of investment in</t>
  </si>
  <si>
    <t xml:space="preserve">    subsidiaries and associates</t>
  </si>
  <si>
    <t>(Reversal of) allowance for bad and doubtful debt of</t>
  </si>
  <si>
    <t>Share of profit of investments in associates and joint venture</t>
  </si>
  <si>
    <t>Employee benefit obligations</t>
  </si>
  <si>
    <t>Gain from sales of assets classified as non-core assets</t>
  </si>
  <si>
    <t xml:space="preserve">    investment properties </t>
  </si>
  <si>
    <t>Changes in operating assets and liabilities</t>
  </si>
  <si>
    <t xml:space="preserve">Trade accounts receivable  </t>
  </si>
  <si>
    <t>Amounts due from a related parties</t>
  </si>
  <si>
    <t>Trade accounts payable</t>
  </si>
  <si>
    <t>Amounts due to a related parties</t>
  </si>
  <si>
    <t>Cash paid for employee benefit</t>
  </si>
  <si>
    <t>Cash paid for litigation</t>
  </si>
  <si>
    <t xml:space="preserve">Net cash generated from (used in) operating </t>
  </si>
  <si>
    <t>Taxes paid</t>
  </si>
  <si>
    <t xml:space="preserve">Net cash from (used in) operating activities </t>
  </si>
  <si>
    <t>Cash flows from investing activities</t>
  </si>
  <si>
    <t>Interest received</t>
  </si>
  <si>
    <t>Decrease (increase) in current investments - fixed deposits</t>
  </si>
  <si>
    <t>Cash paid for long-term loans to related parties</t>
  </si>
  <si>
    <t>Dividend received</t>
  </si>
  <si>
    <t xml:space="preserve">Acquisition of property, plant and equipment  </t>
  </si>
  <si>
    <t xml:space="preserve">   investment properties and intangible assets</t>
  </si>
  <si>
    <t xml:space="preserve">Net cash received from capital reduction </t>
  </si>
  <si>
    <t xml:space="preserve">   of investment in associates</t>
  </si>
  <si>
    <t>Net cash used in investing activities</t>
  </si>
  <si>
    <t>Cash flows from financing activities</t>
  </si>
  <si>
    <t>Interest paid</t>
  </si>
  <si>
    <t>Dividend paid to owners of the Company</t>
  </si>
  <si>
    <t>Proceeds from long-term loans from related parties</t>
  </si>
  <si>
    <t>Repayment of long-term loans from related parties</t>
  </si>
  <si>
    <t>Proceeds from issue of debentures</t>
  </si>
  <si>
    <t>Net increase (decrease) in cash and cash equivalents</t>
  </si>
  <si>
    <t>Decrease (increase) in deposit at banks under commitments</t>
  </si>
  <si>
    <t>Proceeds from long-term loans to related parties</t>
  </si>
  <si>
    <t>Proceeds from sales of assets classified as non-core assets</t>
  </si>
  <si>
    <t>Cash paid for increase in investment in subsidiaries</t>
  </si>
  <si>
    <t>Cash paid for increase in investment in associates and joint venture</t>
  </si>
  <si>
    <t>Proceeds from short-term borrowings from financial institutions</t>
  </si>
  <si>
    <t>Proceeds from long-term borrowings from financial institutions</t>
  </si>
  <si>
    <t>Repayment of long-term borrowings from financial institutions</t>
  </si>
  <si>
    <t>Net cash from financing activities</t>
  </si>
  <si>
    <t>Cash and cash equivalents at beginning of period</t>
  </si>
  <si>
    <t>Cash and cash equivalents at ending of period</t>
  </si>
  <si>
    <t>11, 12</t>
  </si>
  <si>
    <t>Other comprehensive income for the period</t>
  </si>
  <si>
    <t>6, 7</t>
  </si>
  <si>
    <t>Revenues</t>
  </si>
  <si>
    <t xml:space="preserve">    loans to related parties</t>
  </si>
  <si>
    <t>(Gain) loss from disposal of plant and equipment and</t>
  </si>
  <si>
    <t xml:space="preserve">   investment properties </t>
  </si>
  <si>
    <t>Proceeds from sales of property, plant and equipment and</t>
  </si>
  <si>
    <t>Long-term notes payable</t>
  </si>
  <si>
    <t>Non-cash transactions</t>
  </si>
  <si>
    <t>notes payable for purchasing real estate projects under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</si>
</sst>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#,##0.00,_);[Red]\(#,##0.00,\)"/>
    <numFmt numFmtId="165" formatCode="#,##0\ ;\(#,##0\)"/>
    <numFmt numFmtId="166" formatCode="_(* #,##0_);_(* \(#,##0\);_(* &quot;-&quot;??_);_(@_)"/>
    <numFmt numFmtId="167" formatCode="&quot;$&quot;#,##0.00"/>
    <numFmt numFmtId="168" formatCode="0.0000"/>
    <numFmt numFmtId="169" formatCode="_(* #,##0.00000_);_(* \(#,##0.00000\);_(* &quot;-&quot;??_);_(@_)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ApFont"/>
    </font>
    <font>
      <sz val="11"/>
      <color theme="0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color theme="0"/>
      <name val="Times New Roman"/>
      <family val="1"/>
    </font>
    <font>
      <sz val="15"/>
      <name val="Times New Roman"/>
      <family val="1"/>
    </font>
    <font>
      <sz val="10"/>
      <name val="Arial"/>
      <family val="2"/>
    </font>
    <font>
      <sz val="15"/>
      <color theme="1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i/>
      <sz val="11"/>
      <color theme="0"/>
      <name val="Times New Roman"/>
      <family val="1"/>
    </font>
    <font>
      <b/>
      <sz val="11"/>
      <color rgb="FFFF0000"/>
      <name val="Times New Roman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sz val="11"/>
      <color indexed="9"/>
      <name val="Times New Roman"/>
      <family val="1"/>
    </font>
    <font>
      <i/>
      <sz val="11"/>
      <color theme="1"/>
      <name val="Times New Roman"/>
      <family val="1"/>
    </font>
    <font>
      <sz val="15"/>
      <name val="Angsana New"/>
      <family val="1"/>
    </font>
    <font>
      <b/>
      <sz val="11"/>
      <color indexed="9"/>
      <name val="Times New Roman"/>
      <family val="1"/>
    </font>
    <font>
      <b/>
      <u/>
      <sz val="11"/>
      <name val="Times New Roman"/>
      <family val="1"/>
    </font>
    <font>
      <sz val="16"/>
      <name val="Angsana New"/>
      <family val="1"/>
    </font>
    <font>
      <sz val="12"/>
      <name val="Times New Roman"/>
      <family val="1"/>
    </font>
    <font>
      <b/>
      <sz val="11"/>
      <color theme="1"/>
      <name val="Times New Roman"/>
      <family val="1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</cellStyleXfs>
  <cellXfs count="247">
    <xf numFmtId="0" fontId="0" fillId="0" borderId="0" xfId="0"/>
    <xf numFmtId="0" fontId="2" fillId="0" borderId="0" xfId="0" applyFont="1" applyFill="1" applyAlignment="1">
      <alignment horizontal="left"/>
    </xf>
    <xf numFmtId="38" fontId="4" fillId="0" borderId="0" xfId="2" applyNumberFormat="1" applyFont="1" applyFill="1" applyAlignment="1">
      <alignment horizontal="left"/>
    </xf>
    <xf numFmtId="49" fontId="5" fillId="0" borderId="0" xfId="2" applyNumberFormat="1" applyFont="1" applyFill="1" applyAlignment="1">
      <alignment horizontal="center"/>
    </xf>
    <xf numFmtId="164" fontId="6" fillId="0" borderId="0" xfId="2" applyNumberFormat="1" applyFont="1" applyFill="1" applyAlignment="1">
      <alignment horizontal="left"/>
    </xf>
    <xf numFmtId="164" fontId="3" fillId="0" borderId="0" xfId="2" applyNumberFormat="1" applyFont="1" applyFill="1" applyBorder="1" applyAlignment="1">
      <alignment horizontal="left"/>
    </xf>
    <xf numFmtId="164" fontId="8" fillId="0" borderId="0" xfId="3" applyNumberFormat="1" applyFont="1" applyFill="1"/>
    <xf numFmtId="0" fontId="2" fillId="0" borderId="0" xfId="0" applyFont="1" applyFill="1"/>
    <xf numFmtId="38" fontId="9" fillId="0" borderId="0" xfId="2" applyNumberFormat="1" applyFont="1" applyFill="1" applyAlignment="1">
      <alignment horizontal="left"/>
    </xf>
    <xf numFmtId="164" fontId="6" fillId="0" borderId="0" xfId="2" quotePrefix="1" applyNumberFormat="1" applyFont="1" applyFill="1" applyAlignment="1">
      <alignment horizontal="left"/>
    </xf>
    <xf numFmtId="38" fontId="6" fillId="0" borderId="0" xfId="2" applyNumberFormat="1" applyFont="1" applyFill="1" applyAlignment="1">
      <alignment horizontal="left"/>
    </xf>
    <xf numFmtId="38" fontId="6" fillId="0" borderId="0" xfId="2" applyNumberFormat="1" applyFont="1" applyFill="1"/>
    <xf numFmtId="49" fontId="10" fillId="0" borderId="0" xfId="2" applyNumberFormat="1" applyFont="1" applyFill="1" applyBorder="1" applyAlignment="1">
      <alignment horizontal="center"/>
    </xf>
    <xf numFmtId="38" fontId="3" fillId="0" borderId="0" xfId="2" applyNumberFormat="1" applyFont="1" applyFill="1"/>
    <xf numFmtId="49" fontId="5" fillId="0" borderId="0" xfId="2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0" fontId="3" fillId="0" borderId="0" xfId="2" quotePrefix="1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right"/>
    </xf>
    <xf numFmtId="38" fontId="3" fillId="0" borderId="0" xfId="2" applyNumberFormat="1" applyFont="1" applyFill="1" applyAlignment="1">
      <alignment horizontal="left"/>
    </xf>
    <xf numFmtId="164" fontId="6" fillId="0" borderId="0" xfId="2" applyNumberFormat="1" applyFont="1" applyFill="1"/>
    <xf numFmtId="38" fontId="5" fillId="0" borderId="0" xfId="2" applyNumberFormat="1" applyFont="1" applyFill="1" applyBorder="1" applyAlignment="1"/>
    <xf numFmtId="38" fontId="5" fillId="0" borderId="0" xfId="2" applyNumberFormat="1" applyFont="1" applyFill="1" applyBorder="1" applyAlignment="1">
      <alignment horizontal="center"/>
    </xf>
    <xf numFmtId="38" fontId="10" fillId="0" borderId="0" xfId="2" applyNumberFormat="1" applyFont="1" applyFill="1"/>
    <xf numFmtId="49" fontId="10" fillId="0" borderId="0" xfId="2" applyNumberFormat="1" applyFont="1" applyFill="1" applyAlignment="1">
      <alignment horizontal="center"/>
    </xf>
    <xf numFmtId="164" fontId="6" fillId="0" borderId="0" xfId="2" applyNumberFormat="1" applyFont="1" applyFill="1" applyBorder="1"/>
    <xf numFmtId="165" fontId="5" fillId="0" borderId="0" xfId="2" quotePrefix="1" applyNumberFormat="1" applyFont="1" applyFill="1" applyAlignment="1">
      <alignment horizontal="center"/>
    </xf>
    <xf numFmtId="166" fontId="3" fillId="0" borderId="0" xfId="0" applyNumberFormat="1" applyFont="1" applyFill="1" applyAlignment="1"/>
    <xf numFmtId="165" fontId="5" fillId="0" borderId="0" xfId="2" applyNumberFormat="1" applyFont="1" applyFill="1" applyAlignment="1">
      <alignment horizontal="center"/>
    </xf>
    <xf numFmtId="38" fontId="3" fillId="0" borderId="0" xfId="0" applyNumberFormat="1" applyFont="1" applyFill="1" applyAlignment="1">
      <alignment horizontal="left"/>
    </xf>
    <xf numFmtId="0" fontId="3" fillId="0" borderId="0" xfId="2" applyFont="1" applyFill="1"/>
    <xf numFmtId="49" fontId="3" fillId="0" borderId="0" xfId="2" applyNumberFormat="1" applyFont="1" applyFill="1" applyAlignment="1">
      <alignment horizontal="left"/>
    </xf>
    <xf numFmtId="41" fontId="6" fillId="0" borderId="1" xfId="2" applyNumberFormat="1" applyFont="1" applyFill="1" applyBorder="1" applyAlignment="1">
      <alignment horizontal="right"/>
    </xf>
    <xf numFmtId="41" fontId="6" fillId="0" borderId="0" xfId="2" applyNumberFormat="1" applyFont="1" applyFill="1" applyBorder="1" applyAlignment="1">
      <alignment horizontal="center"/>
    </xf>
    <xf numFmtId="41" fontId="11" fillId="0" borderId="0" xfId="3" applyNumberFormat="1" applyFont="1" applyFill="1"/>
    <xf numFmtId="41" fontId="6" fillId="0" borderId="0" xfId="2" applyNumberFormat="1" applyFont="1" applyFill="1" applyAlignment="1">
      <alignment horizontal="right"/>
    </xf>
    <xf numFmtId="41" fontId="3" fillId="0" borderId="0" xfId="2" applyNumberFormat="1" applyFont="1" applyFill="1" applyBorder="1" applyAlignment="1">
      <alignment horizontal="center"/>
    </xf>
    <xf numFmtId="41" fontId="8" fillId="0" borderId="0" xfId="3" applyNumberFormat="1" applyFont="1" applyFill="1"/>
    <xf numFmtId="41" fontId="6" fillId="0" borderId="0" xfId="2" applyNumberFormat="1" applyFont="1" applyFill="1"/>
    <xf numFmtId="0" fontId="2" fillId="0" borderId="0" xfId="0" applyFont="1" applyFill="1" applyAlignment="1"/>
    <xf numFmtId="41" fontId="6" fillId="0" borderId="0" xfId="2" applyNumberFormat="1" applyFont="1" applyFill="1" applyBorder="1" applyAlignment="1">
      <alignment horizontal="right"/>
    </xf>
    <xf numFmtId="41" fontId="6" fillId="0" borderId="2" xfId="2" applyNumberFormat="1" applyFont="1" applyFill="1" applyBorder="1" applyAlignment="1">
      <alignment horizontal="right"/>
    </xf>
    <xf numFmtId="164" fontId="6" fillId="0" borderId="0" xfId="2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center"/>
    </xf>
    <xf numFmtId="164" fontId="8" fillId="0" borderId="0" xfId="2" applyNumberFormat="1" applyFont="1" applyFill="1" applyBorder="1" applyAlignment="1">
      <alignment horizontal="center"/>
    </xf>
    <xf numFmtId="38" fontId="3" fillId="0" borderId="0" xfId="2" applyNumberFormat="1" applyFont="1" applyFill="1" applyAlignment="1"/>
    <xf numFmtId="0" fontId="6" fillId="0" borderId="0" xfId="2" applyFont="1" applyFill="1"/>
    <xf numFmtId="164" fontId="3" fillId="0" borderId="0" xfId="2" applyNumberFormat="1" applyFont="1" applyFill="1" applyBorder="1"/>
    <xf numFmtId="0" fontId="10" fillId="0" borderId="0" xfId="2" applyFont="1" applyFill="1"/>
    <xf numFmtId="166" fontId="3" fillId="0" borderId="0" xfId="2" applyNumberFormat="1" applyFont="1" applyFill="1" applyAlignment="1">
      <alignment horizontal="right"/>
    </xf>
    <xf numFmtId="4" fontId="2" fillId="0" borderId="0" xfId="3" applyFont="1" applyFill="1" applyBorder="1"/>
    <xf numFmtId="49" fontId="2" fillId="0" borderId="0" xfId="2" applyNumberFormat="1" applyFont="1" applyFill="1" applyAlignment="1">
      <alignment horizontal="left"/>
    </xf>
    <xf numFmtId="165" fontId="10" fillId="0" borderId="0" xfId="2" applyNumberFormat="1" applyFont="1" applyFill="1" applyAlignment="1">
      <alignment horizontal="center"/>
    </xf>
    <xf numFmtId="164" fontId="6" fillId="0" borderId="0" xfId="2" applyNumberFormat="1" applyFont="1" applyFill="1" applyAlignment="1">
      <alignment horizontal="right"/>
    </xf>
    <xf numFmtId="164" fontId="3" fillId="0" borderId="0" xfId="2" applyNumberFormat="1" applyFont="1" applyFill="1"/>
    <xf numFmtId="166" fontId="3" fillId="0" borderId="0" xfId="2" applyNumberFormat="1" applyFont="1" applyFill="1" applyAlignment="1"/>
    <xf numFmtId="41" fontId="2" fillId="0" borderId="0" xfId="3" applyNumberFormat="1" applyFont="1" applyFill="1" applyBorder="1"/>
    <xf numFmtId="41" fontId="3" fillId="0" borderId="0" xfId="2" applyNumberFormat="1" applyFont="1" applyFill="1" applyBorder="1" applyAlignment="1">
      <alignment horizontal="right"/>
    </xf>
    <xf numFmtId="164" fontId="3" fillId="0" borderId="0" xfId="2" applyNumberFormat="1" applyFont="1" applyFill="1" applyBorder="1" applyAlignment="1">
      <alignment horizontal="right"/>
    </xf>
    <xf numFmtId="164" fontId="6" fillId="0" borderId="0" xfId="2" applyNumberFormat="1" applyFont="1" applyFill="1" applyAlignment="1"/>
    <xf numFmtId="164" fontId="3" fillId="0" borderId="0" xfId="2" applyNumberFormat="1" applyFont="1" applyFill="1" applyBorder="1" applyAlignment="1"/>
    <xf numFmtId="165" fontId="3" fillId="0" borderId="0" xfId="2" applyNumberFormat="1" applyFont="1" applyFill="1" applyAlignment="1">
      <alignment horizontal="right"/>
    </xf>
    <xf numFmtId="166" fontId="2" fillId="0" borderId="2" xfId="0" applyNumberFormat="1" applyFont="1" applyFill="1" applyBorder="1" applyAlignment="1"/>
    <xf numFmtId="166" fontId="2" fillId="0" borderId="0" xfId="0" applyNumberFormat="1" applyFont="1" applyFill="1" applyAlignment="1"/>
    <xf numFmtId="166" fontId="2" fillId="0" borderId="0" xfId="0" applyNumberFormat="1" applyFont="1" applyFill="1" applyBorder="1" applyAlignment="1"/>
    <xf numFmtId="166" fontId="3" fillId="0" borderId="0" xfId="4" applyNumberFormat="1" applyFont="1" applyFill="1" applyAlignment="1"/>
    <xf numFmtId="166" fontId="3" fillId="0" borderId="0" xfId="4" applyNumberFormat="1" applyFont="1" applyFill="1" applyAlignment="1">
      <alignment horizontal="right"/>
    </xf>
    <xf numFmtId="166" fontId="3" fillId="0" borderId="0" xfId="4" applyNumberFormat="1" applyFont="1" applyFill="1" applyBorder="1" applyAlignment="1">
      <alignment horizontal="center"/>
    </xf>
    <xf numFmtId="166" fontId="2" fillId="0" borderId="0" xfId="4" applyNumberFormat="1" applyFont="1" applyFill="1" applyBorder="1"/>
    <xf numFmtId="0" fontId="3" fillId="0" borderId="0" xfId="2" applyFont="1" applyFill="1" applyAlignment="1"/>
    <xf numFmtId="166" fontId="3" fillId="0" borderId="0" xfId="4" applyNumberFormat="1" applyFont="1" applyFill="1"/>
    <xf numFmtId="166" fontId="3" fillId="0" borderId="3" xfId="4" applyNumberFormat="1" applyFont="1" applyFill="1" applyBorder="1" applyAlignment="1"/>
    <xf numFmtId="166" fontId="6" fillId="0" borderId="0" xfId="4" applyNumberFormat="1" applyFont="1" applyFill="1" applyBorder="1" applyAlignment="1">
      <alignment horizontal="right"/>
    </xf>
    <xf numFmtId="166" fontId="12" fillId="0" borderId="0" xfId="2" applyNumberFormat="1" applyFont="1" applyFill="1" applyBorder="1" applyAlignment="1"/>
    <xf numFmtId="166" fontId="12" fillId="0" borderId="0" xfId="2" applyNumberFormat="1" applyFont="1" applyFill="1" applyAlignment="1"/>
    <xf numFmtId="166" fontId="14" fillId="0" borderId="0" xfId="5" applyNumberFormat="1" applyFont="1" applyFill="1" applyAlignment="1"/>
    <xf numFmtId="38" fontId="15" fillId="0" borderId="0" xfId="2" applyNumberFormat="1" applyFont="1" applyFill="1"/>
    <xf numFmtId="165" fontId="16" fillId="0" borderId="0" xfId="2" applyNumberFormat="1" applyFont="1" applyFill="1" applyAlignment="1">
      <alignment horizontal="center"/>
    </xf>
    <xf numFmtId="41" fontId="15" fillId="0" borderId="0" xfId="2" applyNumberFormat="1" applyFont="1" applyFill="1" applyBorder="1" applyAlignment="1">
      <alignment horizontal="right"/>
    </xf>
    <xf numFmtId="0" fontId="11" fillId="0" borderId="0" xfId="2" applyFont="1" applyFill="1"/>
    <xf numFmtId="165" fontId="17" fillId="0" borderId="0" xfId="2" applyNumberFormat="1" applyFont="1" applyFill="1" applyAlignment="1">
      <alignment horizontal="center"/>
    </xf>
    <xf numFmtId="41" fontId="18" fillId="0" borderId="0" xfId="2" applyNumberFormat="1" applyFont="1" applyFill="1" applyBorder="1" applyAlignment="1">
      <alignment horizontal="center"/>
    </xf>
    <xf numFmtId="167" fontId="18" fillId="0" borderId="0" xfId="2" applyNumberFormat="1" applyFont="1" applyFill="1"/>
    <xf numFmtId="0" fontId="6" fillId="0" borderId="0" xfId="0" applyFont="1" applyAlignment="1"/>
    <xf numFmtId="0" fontId="3" fillId="0" borderId="0" xfId="0" applyFont="1"/>
    <xf numFmtId="0" fontId="3" fillId="0" borderId="0" xfId="0" applyFont="1" applyFill="1"/>
    <xf numFmtId="37" fontId="6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center"/>
    </xf>
    <xf numFmtId="38" fontId="3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Border="1" applyAlignment="1"/>
    <xf numFmtId="38" fontId="3" fillId="0" borderId="0" xfId="0" applyNumberFormat="1" applyFont="1" applyFill="1" applyAlignment="1"/>
    <xf numFmtId="38" fontId="6" fillId="0" borderId="0" xfId="0" applyNumberFormat="1" applyFont="1" applyFill="1"/>
    <xf numFmtId="49" fontId="10" fillId="0" borderId="0" xfId="0" applyNumberFormat="1" applyFont="1" applyFill="1" applyBorder="1" applyAlignment="1">
      <alignment horizontal="center"/>
    </xf>
    <xf numFmtId="38" fontId="6" fillId="0" borderId="0" xfId="0" applyNumberFormat="1" applyFont="1" applyFill="1" applyBorder="1"/>
    <xf numFmtId="38" fontId="6" fillId="0" borderId="0" xfId="0" applyNumberFormat="1" applyFont="1" applyFill="1" applyBorder="1" applyAlignment="1"/>
    <xf numFmtId="38" fontId="3" fillId="0" borderId="0" xfId="0" applyNumberFormat="1" applyFont="1" applyFill="1" applyAlignment="1">
      <alignment horizontal="right"/>
    </xf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right"/>
    </xf>
    <xf numFmtId="38" fontId="3" fillId="0" borderId="0" xfId="0" applyNumberFormat="1" applyFont="1" applyFill="1" applyBorder="1"/>
    <xf numFmtId="0" fontId="5" fillId="0" borderId="0" xfId="2" applyFont="1" applyFill="1" applyAlignment="1">
      <alignment horizontal="center"/>
    </xf>
    <xf numFmtId="165" fontId="5" fillId="0" borderId="0" xfId="0" quotePrefix="1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41" fontId="6" fillId="0" borderId="1" xfId="3" applyNumberFormat="1" applyFont="1" applyFill="1" applyBorder="1" applyAlignment="1">
      <alignment horizontal="right"/>
    </xf>
    <xf numFmtId="41" fontId="6" fillId="0" borderId="0" xfId="3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3" fontId="6" fillId="0" borderId="0" xfId="3" applyNumberFormat="1" applyFont="1" applyFill="1" applyBorder="1" applyAlignment="1">
      <alignment horizontal="right"/>
    </xf>
    <xf numFmtId="166" fontId="2" fillId="0" borderId="3" xfId="0" applyNumberFormat="1" applyFont="1" applyFill="1" applyBorder="1" applyAlignment="1"/>
    <xf numFmtId="41" fontId="6" fillId="0" borderId="3" xfId="3" applyNumberFormat="1" applyFont="1" applyFill="1" applyBorder="1" applyAlignment="1">
      <alignment horizontal="right"/>
    </xf>
    <xf numFmtId="38" fontId="6" fillId="0" borderId="0" xfId="0" applyNumberFormat="1" applyFont="1" applyFill="1" applyAlignment="1">
      <alignment horizontal="left"/>
    </xf>
    <xf numFmtId="0" fontId="6" fillId="0" borderId="0" xfId="0" applyFont="1" applyFill="1"/>
    <xf numFmtId="165" fontId="10" fillId="0" borderId="0" xfId="0" applyNumberFormat="1" applyFont="1" applyFill="1" applyAlignment="1">
      <alignment horizontal="center"/>
    </xf>
    <xf numFmtId="0" fontId="10" fillId="0" borderId="0" xfId="0" applyFont="1" applyFill="1"/>
    <xf numFmtId="41" fontId="6" fillId="0" borderId="4" xfId="3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/>
    <xf numFmtId="41" fontId="6" fillId="0" borderId="2" xfId="3" applyNumberFormat="1" applyFont="1" applyFill="1" applyBorder="1" applyAlignment="1">
      <alignment horizontal="right"/>
    </xf>
    <xf numFmtId="49" fontId="2" fillId="0" borderId="0" xfId="0" applyNumberFormat="1" applyFont="1" applyFill="1" applyAlignment="1">
      <alignment horizontal="left"/>
    </xf>
    <xf numFmtId="41" fontId="2" fillId="0" borderId="0" xfId="3" applyNumberFormat="1" applyFont="1" applyFill="1" applyAlignment="1"/>
    <xf numFmtId="41" fontId="3" fillId="0" borderId="0" xfId="3" applyNumberFormat="1" applyFont="1" applyFill="1" applyBorder="1" applyAlignment="1">
      <alignment horizontal="right"/>
    </xf>
    <xf numFmtId="166" fontId="20" fillId="0" borderId="0" xfId="0" applyNumberFormat="1" applyFont="1" applyFill="1" applyBorder="1" applyAlignment="1"/>
    <xf numFmtId="41" fontId="2" fillId="0" borderId="0" xfId="3" applyNumberFormat="1" applyFont="1" applyFill="1" applyBorder="1" applyAlignment="1"/>
    <xf numFmtId="41" fontId="2" fillId="0" borderId="3" xfId="3" applyNumberFormat="1" applyFont="1" applyFill="1" applyBorder="1" applyAlignment="1"/>
    <xf numFmtId="166" fontId="3" fillId="0" borderId="3" xfId="2" applyNumberFormat="1" applyFont="1" applyFill="1" applyBorder="1" applyAlignment="1"/>
    <xf numFmtId="49" fontId="5" fillId="0" borderId="0" xfId="0" applyNumberFormat="1" applyFont="1" applyFill="1" applyBorder="1" applyAlignment="1">
      <alignment horizontal="center"/>
    </xf>
    <xf numFmtId="43" fontId="3" fillId="0" borderId="0" xfId="0" applyNumberFormat="1" applyFont="1" applyFill="1" applyAlignment="1">
      <alignment horizontal="right"/>
    </xf>
    <xf numFmtId="43" fontId="3" fillId="0" borderId="0" xfId="0" applyNumberFormat="1" applyFont="1" applyFill="1" applyBorder="1" applyAlignment="1">
      <alignment horizontal="right"/>
    </xf>
    <xf numFmtId="43" fontId="6" fillId="0" borderId="2" xfId="0" applyNumberFormat="1" applyFont="1" applyFill="1" applyBorder="1" applyAlignment="1">
      <alignment horizontal="center"/>
    </xf>
    <xf numFmtId="43" fontId="6" fillId="0" borderId="0" xfId="0" applyNumberFormat="1" applyFont="1" applyFill="1" applyBorder="1" applyAlignment="1">
      <alignment horizontal="right"/>
    </xf>
    <xf numFmtId="43" fontId="6" fillId="0" borderId="0" xfId="0" applyNumberFormat="1" applyFont="1" applyFill="1" applyBorder="1" applyAlignment="1">
      <alignment horizontal="center"/>
    </xf>
    <xf numFmtId="166" fontId="20" fillId="0" borderId="3" xfId="0" applyNumberFormat="1" applyFont="1" applyFill="1" applyBorder="1" applyAlignment="1"/>
    <xf numFmtId="37" fontId="3" fillId="0" borderId="0" xfId="0" applyNumberFormat="1" applyFont="1" applyFill="1" applyAlignment="1"/>
    <xf numFmtId="38" fontId="4" fillId="0" borderId="0" xfId="0" applyNumberFormat="1" applyFont="1" applyFill="1" applyAlignment="1">
      <alignment horizontal="left"/>
    </xf>
    <xf numFmtId="3" fontId="2" fillId="0" borderId="0" xfId="0" applyNumberFormat="1" applyFont="1" applyFill="1" applyAlignment="1">
      <alignment horizontal="left"/>
    </xf>
    <xf numFmtId="166" fontId="2" fillId="0" borderId="0" xfId="0" applyNumberFormat="1" applyFont="1" applyFill="1" applyAlignment="1">
      <alignment horizontal="left"/>
    </xf>
    <xf numFmtId="166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38" fontId="2" fillId="0" borderId="0" xfId="0" applyNumberFormat="1" applyFont="1" applyFill="1" applyAlignment="1">
      <alignment horizontal="left"/>
    </xf>
    <xf numFmtId="37" fontId="6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0" fontId="2" fillId="0" borderId="0" xfId="0" applyFont="1" applyFill="1" applyBorder="1" applyAlignment="1"/>
    <xf numFmtId="37" fontId="2" fillId="0" borderId="0" xfId="0" applyNumberFormat="1" applyFont="1" applyFill="1" applyAlignment="1"/>
    <xf numFmtId="38" fontId="2" fillId="0" borderId="0" xfId="0" applyNumberFormat="1" applyFont="1" applyFill="1" applyAlignment="1"/>
    <xf numFmtId="0" fontId="6" fillId="0" borderId="0" xfId="0" applyFont="1" applyFill="1" applyBorder="1" applyAlignment="1"/>
    <xf numFmtId="0" fontId="21" fillId="0" borderId="0" xfId="0" applyFont="1" applyFill="1" applyBorder="1" applyAlignment="1"/>
    <xf numFmtId="0" fontId="2" fillId="0" borderId="0" xfId="0" applyFont="1" applyFill="1" applyAlignment="1">
      <alignment horizontal="center"/>
    </xf>
    <xf numFmtId="168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6" fontId="2" fillId="0" borderId="3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166" fontId="19" fillId="0" borderId="0" xfId="6" applyNumberFormat="1" applyFont="1" applyFill="1" applyBorder="1" applyAlignment="1">
      <alignment horizontal="center" vertical="center"/>
    </xf>
    <xf numFmtId="166" fontId="6" fillId="0" borderId="0" xfId="6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22" fillId="0" borderId="0" xfId="0" applyFont="1" applyFill="1" applyAlignment="1">
      <alignment horizontal="center"/>
    </xf>
    <xf numFmtId="166" fontId="3" fillId="0" borderId="0" xfId="6" applyNumberFormat="1" applyFont="1" applyFill="1" applyBorder="1" applyAlignment="1">
      <alignment horizontal="center" vertical="center"/>
    </xf>
    <xf numFmtId="166" fontId="23" fillId="0" borderId="0" xfId="6" applyNumberFormat="1" applyFont="1" applyFill="1" applyBorder="1" applyAlignment="1">
      <alignment horizontal="center" vertical="center"/>
    </xf>
    <xf numFmtId="166" fontId="23" fillId="0" borderId="3" xfId="6" applyNumberFormat="1" applyFont="1" applyFill="1" applyBorder="1" applyAlignment="1">
      <alignment horizontal="center" vertical="center"/>
    </xf>
    <xf numFmtId="166" fontId="3" fillId="0" borderId="3" xfId="6" applyNumberFormat="1" applyFont="1" applyFill="1" applyBorder="1" applyAlignment="1">
      <alignment horizontal="center" vertical="center"/>
    </xf>
    <xf numFmtId="166" fontId="6" fillId="0" borderId="3" xfId="0" applyNumberFormat="1" applyFont="1" applyFill="1" applyBorder="1" applyAlignment="1">
      <alignment horizontal="right"/>
    </xf>
    <xf numFmtId="169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166" fontId="19" fillId="0" borderId="1" xfId="6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/>
    </xf>
    <xf numFmtId="166" fontId="3" fillId="0" borderId="3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6" fontId="6" fillId="0" borderId="5" xfId="0" applyNumberFormat="1" applyFont="1" applyFill="1" applyBorder="1" applyAlignment="1">
      <alignment horizontal="right"/>
    </xf>
    <xf numFmtId="166" fontId="6" fillId="0" borderId="0" xfId="0" applyNumberFormat="1" applyFont="1" applyFill="1" applyAlignment="1">
      <alignment horizontal="right"/>
    </xf>
    <xf numFmtId="41" fontId="2" fillId="0" borderId="0" xfId="0" applyNumberFormat="1" applyFont="1" applyFill="1" applyBorder="1" applyAlignment="1"/>
    <xf numFmtId="166" fontId="3" fillId="0" borderId="0" xfId="0" applyNumberFormat="1" applyFont="1" applyFill="1" applyAlignment="1">
      <alignment horizontal="left"/>
    </xf>
    <xf numFmtId="166" fontId="3" fillId="0" borderId="0" xfId="0" applyNumberFormat="1" applyFont="1" applyFill="1" applyAlignment="1">
      <alignment horizontal="center"/>
    </xf>
    <xf numFmtId="38" fontId="24" fillId="0" borderId="0" xfId="0" applyNumberFormat="1" applyFont="1" applyFill="1" applyAlignment="1">
      <alignment horizontal="left"/>
    </xf>
    <xf numFmtId="166" fontId="24" fillId="0" borderId="0" xfId="0" applyNumberFormat="1" applyFont="1" applyFill="1" applyAlignment="1"/>
    <xf numFmtId="37" fontId="3" fillId="0" borderId="0" xfId="0" applyNumberFormat="1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/>
    <xf numFmtId="166" fontId="6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6" fontId="25" fillId="0" borderId="0" xfId="6" applyNumberFormat="1" applyFont="1" applyFill="1" applyBorder="1" applyAlignment="1">
      <alignment horizontal="center" vertical="center"/>
    </xf>
    <xf numFmtId="37" fontId="3" fillId="0" borderId="0" xfId="6" applyNumberFormat="1" applyFont="1" applyFill="1" applyAlignment="1">
      <alignment vertical="center"/>
    </xf>
    <xf numFmtId="0" fontId="3" fillId="0" borderId="0" xfId="6" applyFont="1" applyFill="1" applyAlignment="1">
      <alignment vertical="center"/>
    </xf>
    <xf numFmtId="166" fontId="26" fillId="0" borderId="3" xfId="6" applyNumberFormat="1" applyFont="1" applyFill="1" applyBorder="1" applyAlignment="1">
      <alignment horizontal="center" vertical="center"/>
    </xf>
    <xf numFmtId="166" fontId="6" fillId="0" borderId="3" xfId="6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center"/>
    </xf>
    <xf numFmtId="166" fontId="2" fillId="0" borderId="3" xfId="0" applyNumberFormat="1" applyFont="1" applyFill="1" applyBorder="1" applyAlignment="1">
      <alignment horizontal="right"/>
    </xf>
    <xf numFmtId="166" fontId="6" fillId="0" borderId="2" xfId="0" applyNumberFormat="1" applyFont="1" applyFill="1" applyBorder="1" applyAlignment="1">
      <alignment horizontal="right"/>
    </xf>
    <xf numFmtId="0" fontId="27" fillId="0" borderId="0" xfId="0" applyFont="1" applyFill="1" applyAlignment="1"/>
    <xf numFmtId="166" fontId="3" fillId="0" borderId="0" xfId="0" applyNumberFormat="1" applyFont="1" applyFill="1" applyBorder="1" applyAlignment="1"/>
    <xf numFmtId="0" fontId="6" fillId="0" borderId="0" xfId="0" applyFont="1" applyFill="1" applyBorder="1"/>
    <xf numFmtId="15" fontId="3" fillId="0" borderId="0" xfId="0" applyNumberFormat="1" applyFont="1" applyFill="1" applyBorder="1" applyAlignment="1"/>
    <xf numFmtId="166" fontId="3" fillId="0" borderId="3" xfId="0" applyNumberFormat="1" applyFont="1" applyFill="1" applyBorder="1" applyAlignment="1"/>
    <xf numFmtId="166" fontId="6" fillId="0" borderId="1" xfId="0" applyNumberFormat="1" applyFont="1" applyFill="1" applyBorder="1" applyAlignment="1"/>
    <xf numFmtId="41" fontId="11" fillId="0" borderId="0" xfId="3" applyNumberFormat="1" applyFont="1" applyFill="1" applyBorder="1"/>
    <xf numFmtId="166" fontId="6" fillId="0" borderId="2" xfId="0" applyNumberFormat="1" applyFont="1" applyFill="1" applyBorder="1" applyAlignment="1"/>
    <xf numFmtId="166" fontId="3" fillId="0" borderId="0" xfId="4" applyNumberFormat="1" applyFont="1" applyFill="1" applyBorder="1" applyAlignment="1"/>
    <xf numFmtId="166" fontId="6" fillId="0" borderId="1" xfId="6" applyNumberFormat="1" applyFont="1" applyFill="1" applyBorder="1" applyAlignment="1">
      <alignment horizontal="center" vertical="center"/>
    </xf>
    <xf numFmtId="166" fontId="6" fillId="0" borderId="0" xfId="6" applyNumberFormat="1" applyFont="1" applyFill="1" applyBorder="1" applyAlignment="1">
      <alignment horizontal="right" vertical="center"/>
    </xf>
    <xf numFmtId="166" fontId="25" fillId="0" borderId="0" xfId="6" applyNumberFormat="1" applyFont="1" applyFill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center"/>
    </xf>
    <xf numFmtId="166" fontId="3" fillId="0" borderId="3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166" fontId="5" fillId="0" borderId="0" xfId="0" applyNumberFormat="1" applyFont="1" applyFill="1" applyBorder="1" applyAlignment="1">
      <alignment horizontal="center"/>
    </xf>
    <xf numFmtId="38" fontId="10" fillId="0" borderId="0" xfId="0" applyNumberFormat="1" applyFont="1" applyFill="1" applyAlignment="1"/>
    <xf numFmtId="38" fontId="6" fillId="0" borderId="0" xfId="0" applyNumberFormat="1" applyFont="1" applyFill="1" applyAlignment="1"/>
    <xf numFmtId="38" fontId="2" fillId="0" borderId="0" xfId="0" applyNumberFormat="1" applyFont="1" applyFill="1" applyAlignment="1" applyProtection="1">
      <protection locked="0"/>
    </xf>
    <xf numFmtId="0" fontId="6" fillId="0" borderId="0" xfId="2" applyFont="1" applyFill="1" applyAlignment="1"/>
    <xf numFmtId="0" fontId="10" fillId="0" borderId="0" xfId="0" applyFont="1" applyFill="1" applyAlignment="1"/>
    <xf numFmtId="166" fontId="28" fillId="0" borderId="3" xfId="0" applyNumberFormat="1" applyFont="1" applyFill="1" applyBorder="1" applyAlignment="1"/>
    <xf numFmtId="166" fontId="29" fillId="0" borderId="3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/>
    </xf>
    <xf numFmtId="37" fontId="3" fillId="0" borderId="0" xfId="0" quotePrefix="1" applyNumberFormat="1" applyFont="1" applyFill="1" applyAlignment="1">
      <alignment horizontal="left"/>
    </xf>
    <xf numFmtId="49" fontId="3" fillId="0" borderId="0" xfId="0" quotePrefix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right"/>
    </xf>
    <xf numFmtId="166" fontId="2" fillId="0" borderId="0" xfId="1" applyNumberFormat="1" applyFont="1" applyFill="1" applyAlignment="1"/>
    <xf numFmtId="49" fontId="3" fillId="0" borderId="0" xfId="0" applyNumberFormat="1" applyFont="1" applyFill="1" applyAlignment="1">
      <alignment horizontal="left"/>
    </xf>
    <xf numFmtId="166" fontId="3" fillId="0" borderId="4" xfId="0" applyNumberFormat="1" applyFont="1" applyFill="1" applyBorder="1" applyAlignment="1">
      <alignment horizontal="right"/>
    </xf>
    <xf numFmtId="43" fontId="3" fillId="0" borderId="0" xfId="1" applyFont="1" applyFill="1" applyAlignment="1"/>
    <xf numFmtId="43" fontId="3" fillId="0" borderId="0" xfId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38" fontId="2" fillId="0" borderId="0" xfId="2" applyNumberFormat="1" applyFont="1" applyFill="1" applyBorder="1" applyAlignment="1"/>
    <xf numFmtId="41" fontId="28" fillId="0" borderId="0" xfId="3" applyNumberFormat="1" applyFont="1" applyFill="1" applyAlignment="1"/>
    <xf numFmtId="38" fontId="28" fillId="0" borderId="0" xfId="0" applyNumberFormat="1" applyFont="1" applyFill="1" applyAlignment="1" applyProtection="1">
      <protection locked="0"/>
    </xf>
    <xf numFmtId="41" fontId="6" fillId="0" borderId="5" xfId="3" applyNumberFormat="1" applyFont="1" applyFill="1" applyBorder="1" applyAlignment="1">
      <alignment horizontal="right"/>
    </xf>
    <xf numFmtId="166" fontId="28" fillId="0" borderId="0" xfId="0" applyNumberFormat="1" applyFont="1" applyFill="1" applyBorder="1" applyAlignment="1"/>
    <xf numFmtId="166" fontId="28" fillId="0" borderId="1" xfId="0" applyNumberFormat="1" applyFont="1" applyFill="1" applyBorder="1" applyAlignment="1"/>
    <xf numFmtId="38" fontId="6" fillId="0" borderId="0" xfId="2" applyNumberFormat="1" applyFont="1" applyFill="1" applyBorder="1" applyAlignment="1">
      <alignment horizontal="center"/>
    </xf>
    <xf numFmtId="37" fontId="3" fillId="0" borderId="0" xfId="0" quotePrefix="1" applyNumberFormat="1" applyFont="1" applyFill="1" applyBorder="1" applyAlignment="1">
      <alignment horizontal="center"/>
    </xf>
    <xf numFmtId="38" fontId="5" fillId="0" borderId="0" xfId="0" applyNumberFormat="1" applyFont="1" applyFill="1" applyBorder="1" applyAlignment="1">
      <alignment horizontal="center"/>
    </xf>
    <xf numFmtId="38" fontId="6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166" fontId="5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6" fontId="2" fillId="0" borderId="3" xfId="0" applyNumberFormat="1" applyFont="1" applyFill="1" applyBorder="1" applyAlignment="1">
      <alignment horizontal="center"/>
    </xf>
    <xf numFmtId="166" fontId="3" fillId="0" borderId="4" xfId="0" applyNumberFormat="1" applyFont="1" applyFill="1" applyBorder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6" fontId="3" fillId="0" borderId="3" xfId="0" applyNumberFormat="1" applyFont="1" applyFill="1" applyBorder="1" applyAlignment="1">
      <alignment horizontal="center"/>
    </xf>
  </cellXfs>
  <cellStyles count="7">
    <cellStyle name="Comma" xfId="1" builtinId="3"/>
    <cellStyle name="Comma 2" xfId="3"/>
    <cellStyle name="Comma 2 2 2" xfId="5"/>
    <cellStyle name="Comma 6" xfId="4"/>
    <cellStyle name="Normal" xfId="0" builtinId="0"/>
    <cellStyle name="Normal 2" xfId="2"/>
    <cellStyle name="Normal_P-06t-gol004a061b-1_03110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7"/>
  <sheetViews>
    <sheetView tabSelected="1" view="pageBreakPreview" zoomScale="90" zoomScaleNormal="100" zoomScaleSheetLayoutView="90" workbookViewId="0">
      <selection activeCell="G11" sqref="G11"/>
    </sheetView>
  </sheetViews>
  <sheetFormatPr defaultColWidth="9.109375" defaultRowHeight="13.8"/>
  <cols>
    <col min="1" max="1" width="4.6640625" style="1" customWidth="1"/>
    <col min="2" max="2" width="42" style="13" customWidth="1"/>
    <col min="3" max="3" width="7.5546875" style="3" customWidth="1"/>
    <col min="4" max="4" width="16.44140625" style="19" customWidth="1"/>
    <col min="5" max="5" width="0.88671875" style="46" customWidth="1"/>
    <col min="6" max="6" width="16.44140625" style="19" customWidth="1"/>
    <col min="7" max="7" width="1.109375" style="46" customWidth="1"/>
    <col min="8" max="8" width="16.44140625" style="19" customWidth="1"/>
    <col min="9" max="9" width="1.109375" style="6" customWidth="1"/>
    <col min="10" max="10" width="16.44140625" style="19" customWidth="1"/>
    <col min="11" max="16384" width="9.109375" style="7"/>
  </cols>
  <sheetData>
    <row r="1" spans="1:10" ht="21.9" customHeight="1">
      <c r="B1" s="2" t="s">
        <v>0</v>
      </c>
      <c r="D1" s="4"/>
      <c r="E1" s="5"/>
      <c r="F1" s="4"/>
      <c r="G1" s="5"/>
      <c r="H1" s="4"/>
      <c r="J1" s="4"/>
    </row>
    <row r="2" spans="1:10" ht="21.9" customHeight="1">
      <c r="B2" s="8" t="s">
        <v>1</v>
      </c>
      <c r="D2" s="4"/>
      <c r="E2" s="5"/>
      <c r="F2" s="4"/>
      <c r="G2" s="5"/>
      <c r="H2" s="9"/>
      <c r="J2" s="9"/>
    </row>
    <row r="3" spans="1:10" ht="21.9" customHeight="1">
      <c r="B3" s="10"/>
      <c r="D3" s="4"/>
      <c r="E3" s="5"/>
      <c r="F3" s="4"/>
      <c r="G3" s="5"/>
      <c r="H3" s="9"/>
      <c r="J3" s="9"/>
    </row>
    <row r="4" spans="1:10" ht="21.9" customHeight="1">
      <c r="B4" s="11"/>
      <c r="C4" s="12"/>
      <c r="D4" s="235" t="s">
        <v>2</v>
      </c>
      <c r="E4" s="235"/>
      <c r="F4" s="235"/>
      <c r="G4" s="11"/>
      <c r="H4" s="235" t="s">
        <v>3</v>
      </c>
      <c r="I4" s="235"/>
      <c r="J4" s="235"/>
    </row>
    <row r="5" spans="1:10" ht="21.9" customHeight="1">
      <c r="B5" s="11"/>
      <c r="C5" s="12"/>
      <c r="D5" s="235" t="s">
        <v>4</v>
      </c>
      <c r="E5" s="235"/>
      <c r="F5" s="235"/>
      <c r="G5" s="11"/>
      <c r="H5" s="235" t="s">
        <v>4</v>
      </c>
      <c r="I5" s="235"/>
      <c r="J5" s="235"/>
    </row>
    <row r="6" spans="1:10" ht="21.9" customHeight="1">
      <c r="C6" s="14"/>
      <c r="D6" s="15" t="s">
        <v>5</v>
      </c>
      <c r="E6" s="15"/>
      <c r="F6" s="15" t="s">
        <v>6</v>
      </c>
      <c r="G6" s="15"/>
      <c r="H6" s="15" t="s">
        <v>5</v>
      </c>
      <c r="I6" s="15"/>
      <c r="J6" s="15" t="s">
        <v>6</v>
      </c>
    </row>
    <row r="7" spans="1:10" ht="21.9" customHeight="1">
      <c r="B7" s="10" t="s">
        <v>7</v>
      </c>
      <c r="C7" s="14" t="s">
        <v>8</v>
      </c>
      <c r="D7" s="16">
        <v>2018</v>
      </c>
      <c r="E7" s="17"/>
      <c r="F7" s="16">
        <v>2017</v>
      </c>
      <c r="G7" s="17"/>
      <c r="H7" s="16">
        <v>2018</v>
      </c>
      <c r="I7" s="17"/>
      <c r="J7" s="16">
        <v>2017</v>
      </c>
    </row>
    <row r="8" spans="1:10" ht="21.9" customHeight="1">
      <c r="B8" s="10"/>
      <c r="C8" s="14"/>
      <c r="D8" s="16" t="s">
        <v>9</v>
      </c>
      <c r="E8" s="17"/>
      <c r="F8" s="16"/>
      <c r="G8" s="17"/>
      <c r="H8" s="16" t="s">
        <v>9</v>
      </c>
      <c r="I8" s="17"/>
      <c r="J8" s="16"/>
    </row>
    <row r="9" spans="1:10" ht="21.9" customHeight="1">
      <c r="B9" s="18"/>
      <c r="E9" s="20"/>
      <c r="G9" s="21" t="s">
        <v>10</v>
      </c>
      <c r="H9" s="20"/>
      <c r="I9" s="20"/>
      <c r="J9" s="20"/>
    </row>
    <row r="10" spans="1:10" ht="21.9" customHeight="1">
      <c r="B10" s="22" t="s">
        <v>11</v>
      </c>
      <c r="C10" s="23"/>
      <c r="E10" s="24"/>
      <c r="G10" s="24"/>
    </row>
    <row r="11" spans="1:10" ht="21.9" customHeight="1">
      <c r="B11" s="18" t="s">
        <v>12</v>
      </c>
      <c r="C11" s="25"/>
      <c r="D11" s="26">
        <v>985684</v>
      </c>
      <c r="E11" s="26"/>
      <c r="F11" s="26">
        <v>905967</v>
      </c>
      <c r="G11" s="26"/>
      <c r="H11" s="26">
        <v>37862</v>
      </c>
      <c r="I11" s="26"/>
      <c r="J11" s="26">
        <v>137636</v>
      </c>
    </row>
    <row r="12" spans="1:10" ht="21.9" customHeight="1">
      <c r="B12" s="18" t="s">
        <v>13</v>
      </c>
      <c r="C12" s="27"/>
      <c r="D12" s="26">
        <v>8728</v>
      </c>
      <c r="E12" s="26"/>
      <c r="F12" s="26">
        <v>9858</v>
      </c>
      <c r="G12" s="26"/>
      <c r="H12" s="26">
        <v>0</v>
      </c>
      <c r="I12" s="26"/>
      <c r="J12" s="26">
        <v>0</v>
      </c>
    </row>
    <row r="13" spans="1:10" ht="21.9" customHeight="1">
      <c r="A13" s="28"/>
      <c r="B13" s="29" t="s">
        <v>14</v>
      </c>
      <c r="C13" s="25" t="s">
        <v>15</v>
      </c>
      <c r="D13" s="26">
        <v>68923</v>
      </c>
      <c r="E13" s="26"/>
      <c r="F13" s="26">
        <v>68274</v>
      </c>
      <c r="G13" s="26"/>
      <c r="H13" s="26">
        <v>46787</v>
      </c>
      <c r="I13" s="26"/>
      <c r="J13" s="26">
        <v>58495</v>
      </c>
    </row>
    <row r="14" spans="1:10" ht="21.9" customHeight="1">
      <c r="A14" s="28"/>
      <c r="B14" s="29" t="s">
        <v>148</v>
      </c>
      <c r="C14" s="25"/>
      <c r="D14" s="26">
        <v>128535</v>
      </c>
      <c r="E14" s="26"/>
      <c r="F14" s="26">
        <v>82097</v>
      </c>
      <c r="G14" s="26"/>
      <c r="H14" s="26">
        <v>24297</v>
      </c>
      <c r="I14" s="26"/>
      <c r="J14" s="26">
        <v>17422</v>
      </c>
    </row>
    <row r="15" spans="1:10" ht="21.9" customHeight="1">
      <c r="A15" s="28"/>
      <c r="B15" s="30" t="s">
        <v>16</v>
      </c>
      <c r="C15" s="25">
        <v>3</v>
      </c>
      <c r="D15" s="26">
        <v>7383</v>
      </c>
      <c r="E15" s="26"/>
      <c r="F15" s="26">
        <v>9749</v>
      </c>
      <c r="G15" s="26"/>
      <c r="H15" s="26">
        <v>37060</v>
      </c>
      <c r="I15" s="26"/>
      <c r="J15" s="26">
        <v>36110</v>
      </c>
    </row>
    <row r="16" spans="1:10" ht="21.9" customHeight="1">
      <c r="B16" s="18" t="s">
        <v>17</v>
      </c>
      <c r="C16" s="25" t="s">
        <v>18</v>
      </c>
      <c r="D16" s="26">
        <v>21025107</v>
      </c>
      <c r="E16" s="26"/>
      <c r="F16" s="26">
        <v>15553181</v>
      </c>
      <c r="G16" s="26"/>
      <c r="H16" s="26">
        <v>0</v>
      </c>
      <c r="I16" s="26"/>
      <c r="J16" s="26">
        <v>0</v>
      </c>
    </row>
    <row r="17" spans="2:10" ht="21.9" customHeight="1">
      <c r="B17" s="18" t="s">
        <v>19</v>
      </c>
      <c r="C17" s="25"/>
      <c r="D17" s="26">
        <v>196253</v>
      </c>
      <c r="E17" s="26"/>
      <c r="F17" s="26">
        <v>161063</v>
      </c>
      <c r="G17" s="26"/>
      <c r="H17" s="26">
        <v>1821</v>
      </c>
      <c r="I17" s="26"/>
      <c r="J17" s="26">
        <v>1152</v>
      </c>
    </row>
    <row r="18" spans="2:10" ht="21.9" customHeight="1">
      <c r="B18" s="11" t="s">
        <v>20</v>
      </c>
      <c r="C18" s="23"/>
      <c r="D18" s="31">
        <f>SUM(D11:D17)</f>
        <v>22420613</v>
      </c>
      <c r="E18" s="32" t="s">
        <v>21</v>
      </c>
      <c r="F18" s="31">
        <f>SUM(F11:F17)</f>
        <v>16790189</v>
      </c>
      <c r="G18" s="32" t="s">
        <v>21</v>
      </c>
      <c r="H18" s="31">
        <f>SUM(H11:H17)</f>
        <v>147827</v>
      </c>
      <c r="I18" s="33" t="s">
        <v>21</v>
      </c>
      <c r="J18" s="31">
        <f>SUM(J11:J17)</f>
        <v>250815</v>
      </c>
    </row>
    <row r="19" spans="2:10" ht="21.9" customHeight="1">
      <c r="B19" s="30"/>
      <c r="D19" s="34"/>
      <c r="E19" s="32"/>
      <c r="F19" s="34"/>
      <c r="G19" s="35"/>
      <c r="H19" s="32"/>
      <c r="I19" s="36"/>
      <c r="J19" s="32"/>
    </row>
    <row r="20" spans="2:10" ht="21.9" customHeight="1">
      <c r="B20" s="22" t="s">
        <v>22</v>
      </c>
      <c r="C20" s="23"/>
      <c r="D20" s="34"/>
      <c r="E20" s="32"/>
      <c r="F20" s="34"/>
      <c r="G20" s="35"/>
      <c r="H20" s="37"/>
      <c r="I20" s="36"/>
      <c r="J20" s="37"/>
    </row>
    <row r="21" spans="2:10" ht="21.9" customHeight="1">
      <c r="B21" s="13" t="s">
        <v>23</v>
      </c>
      <c r="C21" s="25"/>
      <c r="D21" s="26">
        <v>5485</v>
      </c>
      <c r="E21" s="26"/>
      <c r="F21" s="26">
        <v>5463</v>
      </c>
      <c r="G21" s="26"/>
      <c r="H21" s="26">
        <v>0</v>
      </c>
      <c r="I21" s="26"/>
      <c r="J21" s="26">
        <v>0</v>
      </c>
    </row>
    <row r="22" spans="2:10" ht="21.9" customHeight="1">
      <c r="B22" s="30" t="s">
        <v>24</v>
      </c>
      <c r="C22" s="25">
        <v>6</v>
      </c>
      <c r="D22" s="26">
        <v>1991069</v>
      </c>
      <c r="E22" s="26"/>
      <c r="F22" s="26">
        <v>2030633</v>
      </c>
      <c r="G22" s="26"/>
      <c r="H22" s="26">
        <v>2352918</v>
      </c>
      <c r="I22" s="26"/>
      <c r="J22" s="26">
        <v>2364138</v>
      </c>
    </row>
    <row r="23" spans="2:10" ht="21.9" customHeight="1">
      <c r="B23" s="30" t="s">
        <v>25</v>
      </c>
      <c r="C23" s="25">
        <v>7</v>
      </c>
      <c r="D23" s="26">
        <v>0</v>
      </c>
      <c r="E23" s="26"/>
      <c r="F23" s="26">
        <v>0</v>
      </c>
      <c r="G23" s="26"/>
      <c r="H23" s="26">
        <v>5789757</v>
      </c>
      <c r="I23" s="26"/>
      <c r="J23" s="26">
        <v>5245257</v>
      </c>
    </row>
    <row r="24" spans="2:10" ht="21.9" customHeight="1">
      <c r="B24" s="30" t="s">
        <v>26</v>
      </c>
      <c r="C24" s="25">
        <v>6</v>
      </c>
      <c r="D24" s="26">
        <v>1434483</v>
      </c>
      <c r="E24" s="26"/>
      <c r="F24" s="26">
        <v>921440</v>
      </c>
      <c r="G24" s="26"/>
      <c r="H24" s="26">
        <v>0</v>
      </c>
      <c r="I24" s="26"/>
      <c r="J24" s="26">
        <v>0</v>
      </c>
    </row>
    <row r="25" spans="2:10" ht="21.9" customHeight="1">
      <c r="B25" s="30" t="s">
        <v>16</v>
      </c>
      <c r="C25" s="25">
        <v>3</v>
      </c>
      <c r="D25" s="26">
        <v>0</v>
      </c>
      <c r="E25" s="26"/>
      <c r="F25" s="26">
        <v>0</v>
      </c>
      <c r="G25" s="26"/>
      <c r="H25" s="26">
        <v>2568</v>
      </c>
      <c r="I25" s="26"/>
      <c r="J25" s="26">
        <v>2568</v>
      </c>
    </row>
    <row r="26" spans="2:10" ht="21.9" customHeight="1">
      <c r="B26" s="30" t="s">
        <v>27</v>
      </c>
      <c r="C26" s="7"/>
      <c r="D26" s="26"/>
      <c r="E26" s="26"/>
      <c r="F26" s="26"/>
      <c r="G26" s="26"/>
      <c r="H26" s="26"/>
      <c r="I26" s="26"/>
      <c r="J26" s="26"/>
    </row>
    <row r="27" spans="2:10" ht="21.9" customHeight="1">
      <c r="B27" s="30" t="s">
        <v>28</v>
      </c>
      <c r="C27" s="25">
        <v>3</v>
      </c>
      <c r="D27" s="26">
        <v>232583</v>
      </c>
      <c r="E27" s="26"/>
      <c r="F27" s="26">
        <v>232583</v>
      </c>
      <c r="G27" s="26"/>
      <c r="H27" s="26">
        <v>15649507</v>
      </c>
      <c r="I27" s="26"/>
      <c r="J27" s="26">
        <v>11409940</v>
      </c>
    </row>
    <row r="28" spans="2:10" ht="21.9" customHeight="1">
      <c r="B28" s="30" t="s">
        <v>29</v>
      </c>
      <c r="C28" s="27"/>
      <c r="D28" s="26">
        <v>1626</v>
      </c>
      <c r="E28" s="26"/>
      <c r="F28" s="26">
        <v>1626</v>
      </c>
      <c r="G28" s="26"/>
      <c r="H28" s="26">
        <v>0</v>
      </c>
      <c r="I28" s="26"/>
      <c r="J28" s="26">
        <v>0</v>
      </c>
    </row>
    <row r="29" spans="2:10" ht="21.9" customHeight="1">
      <c r="B29" s="30" t="s">
        <v>30</v>
      </c>
      <c r="C29" s="25" t="s">
        <v>31</v>
      </c>
      <c r="D29" s="26">
        <v>6308519</v>
      </c>
      <c r="E29" s="26"/>
      <c r="F29" s="26">
        <v>6557550</v>
      </c>
      <c r="G29" s="26"/>
      <c r="H29" s="26">
        <v>3729731</v>
      </c>
      <c r="I29" s="26"/>
      <c r="J29" s="26">
        <v>3839586</v>
      </c>
    </row>
    <row r="30" spans="2:10" ht="21.9" customHeight="1">
      <c r="B30" s="13" t="s">
        <v>32</v>
      </c>
      <c r="C30" s="25" t="s">
        <v>33</v>
      </c>
      <c r="D30" s="26">
        <v>978574</v>
      </c>
      <c r="E30" s="26"/>
      <c r="F30" s="26">
        <v>1019308</v>
      </c>
      <c r="G30" s="26"/>
      <c r="H30" s="26">
        <v>409892</v>
      </c>
      <c r="I30" s="26"/>
      <c r="J30" s="26">
        <v>431560</v>
      </c>
    </row>
    <row r="31" spans="2:10" ht="21.9" customHeight="1">
      <c r="B31" s="30" t="s">
        <v>34</v>
      </c>
      <c r="C31" s="25" t="s">
        <v>35</v>
      </c>
      <c r="D31" s="26">
        <v>2470195</v>
      </c>
      <c r="E31" s="26"/>
      <c r="F31" s="26">
        <v>2539674</v>
      </c>
      <c r="G31" s="26"/>
      <c r="H31" s="26">
        <v>925173</v>
      </c>
      <c r="I31" s="26"/>
      <c r="J31" s="26">
        <v>969778</v>
      </c>
    </row>
    <row r="32" spans="2:10" ht="21.9" customHeight="1">
      <c r="B32" s="30" t="s">
        <v>36</v>
      </c>
      <c r="C32" s="25"/>
      <c r="D32" s="26">
        <v>20072</v>
      </c>
      <c r="E32" s="26"/>
      <c r="F32" s="26">
        <v>20188</v>
      </c>
      <c r="G32" s="26"/>
      <c r="H32" s="26">
        <v>16780</v>
      </c>
      <c r="I32" s="26"/>
      <c r="J32" s="26">
        <v>16697</v>
      </c>
    </row>
    <row r="33" spans="2:10" ht="21.9" customHeight="1">
      <c r="B33" s="30" t="s">
        <v>37</v>
      </c>
      <c r="C33" s="25"/>
      <c r="D33" s="26">
        <v>266225</v>
      </c>
      <c r="E33" s="26"/>
      <c r="F33" s="26">
        <v>244220</v>
      </c>
      <c r="G33" s="26"/>
      <c r="H33" s="26">
        <v>67754</v>
      </c>
      <c r="I33" s="26"/>
      <c r="J33" s="26">
        <v>61652</v>
      </c>
    </row>
    <row r="34" spans="2:10" ht="21.9" customHeight="1">
      <c r="B34" s="18" t="s">
        <v>38</v>
      </c>
      <c r="C34" s="25"/>
      <c r="D34" s="26">
        <v>398839</v>
      </c>
      <c r="E34" s="26"/>
      <c r="F34" s="26">
        <v>406794</v>
      </c>
      <c r="G34" s="26"/>
      <c r="H34" s="26">
        <v>2002</v>
      </c>
      <c r="I34" s="26"/>
      <c r="J34" s="26">
        <v>8155</v>
      </c>
    </row>
    <row r="35" spans="2:10" ht="21.9" customHeight="1">
      <c r="B35" s="30" t="s">
        <v>39</v>
      </c>
      <c r="C35" s="25"/>
      <c r="D35" s="197">
        <v>67284</v>
      </c>
      <c r="E35" s="194"/>
      <c r="F35" s="197">
        <v>35002</v>
      </c>
      <c r="G35" s="194"/>
      <c r="H35" s="197">
        <v>7539</v>
      </c>
      <c r="I35" s="194"/>
      <c r="J35" s="197">
        <v>7174</v>
      </c>
    </row>
    <row r="36" spans="2:10" ht="21.9" customHeight="1">
      <c r="B36" s="11" t="s">
        <v>40</v>
      </c>
      <c r="C36" s="23"/>
      <c r="D36" s="198">
        <f>SUM(D21:D35)</f>
        <v>14174954</v>
      </c>
      <c r="E36" s="32"/>
      <c r="F36" s="198">
        <f>SUM(F21:F35)</f>
        <v>14014481</v>
      </c>
      <c r="G36" s="32" t="s">
        <v>21</v>
      </c>
      <c r="H36" s="198">
        <f>SUM(H21:H35)</f>
        <v>28953621</v>
      </c>
      <c r="I36" s="199" t="s">
        <v>21</v>
      </c>
      <c r="J36" s="198">
        <f>SUM(J21:J35)</f>
        <v>24356505</v>
      </c>
    </row>
    <row r="37" spans="2:10" ht="21.9" customHeight="1">
      <c r="B37" s="11"/>
      <c r="C37" s="23"/>
      <c r="D37" s="39" t="s">
        <v>21</v>
      </c>
      <c r="E37" s="35"/>
      <c r="F37" s="39" t="s">
        <v>21</v>
      </c>
      <c r="G37" s="35" t="s">
        <v>21</v>
      </c>
      <c r="H37" s="39" t="s">
        <v>21</v>
      </c>
      <c r="I37" s="36" t="s">
        <v>21</v>
      </c>
      <c r="J37" s="39" t="s">
        <v>21</v>
      </c>
    </row>
    <row r="38" spans="2:10" ht="21.9" customHeight="1" thickBot="1">
      <c r="B38" s="11" t="s">
        <v>41</v>
      </c>
      <c r="C38" s="23"/>
      <c r="D38" s="200">
        <f>D18+D36</f>
        <v>36595567</v>
      </c>
      <c r="E38" s="32"/>
      <c r="F38" s="200">
        <f>F18+F36</f>
        <v>30804670</v>
      </c>
      <c r="G38" s="35" t="s">
        <v>21</v>
      </c>
      <c r="H38" s="200">
        <f>H18+H36</f>
        <v>29101448</v>
      </c>
      <c r="I38" s="36" t="s">
        <v>21</v>
      </c>
      <c r="J38" s="200">
        <f>J18+J36</f>
        <v>24607320</v>
      </c>
    </row>
    <row r="39" spans="2:10" ht="21.9" customHeight="1" thickTop="1">
      <c r="B39" s="11"/>
      <c r="C39" s="23"/>
      <c r="D39" s="41"/>
      <c r="E39" s="42"/>
      <c r="F39" s="41"/>
      <c r="G39" s="43" t="s">
        <v>21</v>
      </c>
      <c r="H39" s="41" t="s">
        <v>21</v>
      </c>
      <c r="I39" s="6" t="s">
        <v>21</v>
      </c>
      <c r="J39" s="41" t="s">
        <v>21</v>
      </c>
    </row>
    <row r="40" spans="2:10" ht="21.9" customHeight="1">
      <c r="B40" s="2" t="s">
        <v>0</v>
      </c>
      <c r="D40" s="4"/>
      <c r="E40" s="5"/>
      <c r="F40" s="4"/>
      <c r="G40" s="5"/>
      <c r="H40" s="4"/>
      <c r="J40" s="4"/>
    </row>
    <row r="41" spans="2:10" ht="21.9" customHeight="1">
      <c r="B41" s="8" t="s">
        <v>1</v>
      </c>
      <c r="D41" s="4" t="s">
        <v>21</v>
      </c>
      <c r="E41" s="5"/>
      <c r="F41" s="4" t="s">
        <v>21</v>
      </c>
      <c r="G41" s="5" t="s">
        <v>21</v>
      </c>
      <c r="H41" s="9" t="s">
        <v>21</v>
      </c>
      <c r="I41" s="6" t="s">
        <v>21</v>
      </c>
      <c r="J41" s="9" t="s">
        <v>21</v>
      </c>
    </row>
    <row r="42" spans="2:10" ht="21.9" customHeight="1">
      <c r="B42" s="10"/>
      <c r="D42" s="4" t="s">
        <v>21</v>
      </c>
      <c r="E42" s="5"/>
      <c r="F42" s="4" t="s">
        <v>21</v>
      </c>
      <c r="G42" s="5" t="s">
        <v>21</v>
      </c>
      <c r="H42" s="9" t="s">
        <v>21</v>
      </c>
      <c r="I42" s="6" t="s">
        <v>21</v>
      </c>
      <c r="J42" s="9" t="s">
        <v>21</v>
      </c>
    </row>
    <row r="43" spans="2:10" ht="21.9" customHeight="1">
      <c r="B43" s="44"/>
      <c r="C43" s="44"/>
      <c r="D43" s="235" t="s">
        <v>2</v>
      </c>
      <c r="E43" s="235"/>
      <c r="F43" s="235"/>
      <c r="G43" s="11"/>
      <c r="H43" s="235" t="s">
        <v>3</v>
      </c>
      <c r="I43" s="235"/>
      <c r="J43" s="235"/>
    </row>
    <row r="44" spans="2:10" ht="21.9" customHeight="1">
      <c r="B44" s="11"/>
      <c r="C44" s="12"/>
      <c r="D44" s="235" t="s">
        <v>4</v>
      </c>
      <c r="E44" s="235"/>
      <c r="F44" s="235"/>
      <c r="G44" s="11"/>
      <c r="H44" s="235" t="s">
        <v>4</v>
      </c>
      <c r="I44" s="235"/>
      <c r="J44" s="235"/>
    </row>
    <row r="45" spans="2:10" ht="21.9" customHeight="1">
      <c r="B45" s="11"/>
      <c r="C45" s="12"/>
      <c r="D45" s="15" t="s">
        <v>5</v>
      </c>
      <c r="E45" s="15"/>
      <c r="F45" s="15" t="s">
        <v>6</v>
      </c>
      <c r="G45" s="15"/>
      <c r="H45" s="15" t="s">
        <v>5</v>
      </c>
      <c r="I45" s="15"/>
      <c r="J45" s="15" t="s">
        <v>6</v>
      </c>
    </row>
    <row r="46" spans="2:10" ht="21.9" customHeight="1">
      <c r="B46" s="45" t="s">
        <v>42</v>
      </c>
      <c r="C46" s="14" t="s">
        <v>8</v>
      </c>
      <c r="D46" s="16">
        <v>2018</v>
      </c>
      <c r="E46" s="17"/>
      <c r="F46" s="16">
        <v>2017</v>
      </c>
      <c r="G46" s="17"/>
      <c r="H46" s="16">
        <v>2018</v>
      </c>
      <c r="I46" s="17"/>
      <c r="J46" s="16">
        <v>2017</v>
      </c>
    </row>
    <row r="47" spans="2:10" ht="21.9" customHeight="1">
      <c r="B47" s="45"/>
      <c r="C47" s="14"/>
      <c r="D47" s="16" t="s">
        <v>9</v>
      </c>
      <c r="E47" s="17"/>
      <c r="F47" s="16"/>
      <c r="G47" s="17"/>
      <c r="H47" s="16" t="s">
        <v>9</v>
      </c>
      <c r="I47" s="17"/>
      <c r="J47" s="16"/>
    </row>
    <row r="48" spans="2:10" ht="21.9" customHeight="1">
      <c r="B48" s="18"/>
      <c r="G48" s="21" t="s">
        <v>10</v>
      </c>
    </row>
    <row r="49" spans="2:10" ht="21.9" customHeight="1">
      <c r="B49" s="47" t="s">
        <v>43</v>
      </c>
      <c r="G49" s="46" t="s">
        <v>21</v>
      </c>
      <c r="I49" s="6" t="s">
        <v>21</v>
      </c>
    </row>
    <row r="50" spans="2:10" ht="21.9" customHeight="1">
      <c r="B50" s="18" t="s">
        <v>44</v>
      </c>
      <c r="C50" s="25">
        <v>11</v>
      </c>
      <c r="D50" s="26">
        <v>2336485</v>
      </c>
      <c r="E50" s="26"/>
      <c r="F50" s="26">
        <v>0</v>
      </c>
      <c r="G50" s="26"/>
      <c r="H50" s="26">
        <v>2187620</v>
      </c>
      <c r="I50" s="26"/>
      <c r="J50" s="26">
        <v>0</v>
      </c>
    </row>
    <row r="51" spans="2:10" ht="21.9" customHeight="1">
      <c r="B51" s="18" t="s">
        <v>45</v>
      </c>
      <c r="C51" s="25">
        <v>3</v>
      </c>
      <c r="D51" s="26">
        <v>2066140</v>
      </c>
      <c r="E51" s="26"/>
      <c r="F51" s="26">
        <v>1442495</v>
      </c>
      <c r="G51" s="26"/>
      <c r="H51" s="26">
        <v>7290</v>
      </c>
      <c r="I51" s="26"/>
      <c r="J51" s="26">
        <v>7023</v>
      </c>
    </row>
    <row r="52" spans="2:10" ht="21.9" customHeight="1">
      <c r="B52" s="18" t="s">
        <v>46</v>
      </c>
      <c r="C52" s="25">
        <v>3</v>
      </c>
      <c r="D52" s="26">
        <v>903277</v>
      </c>
      <c r="E52" s="26"/>
      <c r="F52" s="26">
        <v>1000410</v>
      </c>
      <c r="G52" s="26"/>
      <c r="H52" s="26">
        <v>177487</v>
      </c>
      <c r="I52" s="26"/>
      <c r="J52" s="26">
        <v>168777</v>
      </c>
    </row>
    <row r="53" spans="2:10" ht="21.9" customHeight="1">
      <c r="B53" s="30" t="s">
        <v>47</v>
      </c>
      <c r="C53" s="25">
        <v>3</v>
      </c>
      <c r="D53" s="26">
        <v>504</v>
      </c>
      <c r="E53" s="26"/>
      <c r="F53" s="26">
        <v>159</v>
      </c>
      <c r="G53" s="26"/>
      <c r="H53" s="26">
        <v>478</v>
      </c>
      <c r="I53" s="26"/>
      <c r="J53" s="26">
        <v>118</v>
      </c>
    </row>
    <row r="54" spans="2:10" ht="21.9" customHeight="1">
      <c r="B54" s="30" t="s">
        <v>48</v>
      </c>
      <c r="C54" s="25"/>
      <c r="D54" s="48"/>
      <c r="E54" s="48"/>
      <c r="F54" s="48"/>
      <c r="G54" s="49"/>
      <c r="H54" s="49"/>
      <c r="I54" s="49"/>
      <c r="J54" s="49"/>
    </row>
    <row r="55" spans="2:10" ht="21.9" customHeight="1">
      <c r="B55" s="30" t="s">
        <v>49</v>
      </c>
      <c r="C55" s="25">
        <v>11</v>
      </c>
      <c r="D55" s="26">
        <v>48000</v>
      </c>
      <c r="E55" s="26"/>
      <c r="F55" s="26">
        <v>144624</v>
      </c>
      <c r="G55" s="26"/>
      <c r="H55" s="26">
        <v>0</v>
      </c>
      <c r="I55" s="26"/>
      <c r="J55" s="26">
        <v>0</v>
      </c>
    </row>
    <row r="56" spans="2:10" ht="21.9" customHeight="1">
      <c r="B56" s="50" t="s">
        <v>50</v>
      </c>
      <c r="C56" s="25" t="s">
        <v>51</v>
      </c>
      <c r="D56" s="26">
        <v>306061</v>
      </c>
      <c r="E56" s="26"/>
      <c r="F56" s="26">
        <v>306061</v>
      </c>
      <c r="G56" s="26"/>
      <c r="H56" s="26">
        <v>0</v>
      </c>
      <c r="I56" s="26"/>
      <c r="J56" s="26">
        <v>0</v>
      </c>
    </row>
    <row r="57" spans="2:10" ht="21.9" customHeight="1">
      <c r="B57" s="18" t="s">
        <v>52</v>
      </c>
      <c r="C57" s="25"/>
      <c r="D57" s="26">
        <v>140524</v>
      </c>
      <c r="E57" s="26"/>
      <c r="F57" s="26">
        <v>136063</v>
      </c>
      <c r="G57" s="26"/>
      <c r="H57" s="26">
        <v>25040</v>
      </c>
      <c r="I57" s="26"/>
      <c r="J57" s="26">
        <v>32997</v>
      </c>
    </row>
    <row r="58" spans="2:10" ht="21.9" hidden="1" customHeight="1">
      <c r="B58" s="18" t="s">
        <v>53</v>
      </c>
      <c r="C58" s="25"/>
      <c r="D58" s="26">
        <v>0</v>
      </c>
      <c r="E58" s="26"/>
      <c r="F58" s="26">
        <v>0</v>
      </c>
      <c r="G58" s="26"/>
      <c r="H58" s="26">
        <v>0</v>
      </c>
      <c r="I58" s="26"/>
      <c r="J58" s="26">
        <v>0</v>
      </c>
    </row>
    <row r="59" spans="2:10" ht="21.9" customHeight="1">
      <c r="B59" s="18" t="s">
        <v>54</v>
      </c>
      <c r="C59" s="25">
        <v>14</v>
      </c>
      <c r="D59" s="26">
        <v>0</v>
      </c>
      <c r="E59" s="26"/>
      <c r="F59" s="26">
        <v>2238</v>
      </c>
      <c r="G59" s="26"/>
      <c r="H59" s="26">
        <v>0</v>
      </c>
      <c r="I59" s="26"/>
      <c r="J59" s="26">
        <v>0</v>
      </c>
    </row>
    <row r="60" spans="2:10" ht="22.5" customHeight="1">
      <c r="B60" s="13" t="s">
        <v>55</v>
      </c>
      <c r="C60" s="25"/>
      <c r="D60" s="26">
        <v>276403</v>
      </c>
      <c r="E60" s="26"/>
      <c r="F60" s="26">
        <v>260079</v>
      </c>
      <c r="G60" s="26"/>
      <c r="H60" s="26">
        <v>7687</v>
      </c>
      <c r="I60" s="26"/>
      <c r="J60" s="26">
        <v>10393</v>
      </c>
    </row>
    <row r="61" spans="2:10" ht="21.9" customHeight="1">
      <c r="B61" s="11" t="s">
        <v>56</v>
      </c>
      <c r="C61" s="23"/>
      <c r="D61" s="198">
        <f>SUM(D50:D60)</f>
        <v>6077394</v>
      </c>
      <c r="E61" s="32"/>
      <c r="F61" s="198">
        <f>SUM(F50:F60)</f>
        <v>3292129</v>
      </c>
      <c r="G61" s="32" t="s">
        <v>21</v>
      </c>
      <c r="H61" s="198">
        <f>SUM(H50:H60)</f>
        <v>2405602</v>
      </c>
      <c r="I61" s="199" t="s">
        <v>21</v>
      </c>
      <c r="J61" s="198">
        <f>SUM(J50:J60)</f>
        <v>219308</v>
      </c>
    </row>
    <row r="62" spans="2:10" ht="21.9" customHeight="1">
      <c r="C62" s="27"/>
      <c r="D62" s="39"/>
      <c r="E62" s="39"/>
      <c r="F62" s="39"/>
      <c r="G62" s="39"/>
      <c r="H62" s="39"/>
      <c r="I62" s="36"/>
      <c r="J62" s="39"/>
    </row>
    <row r="63" spans="2:10" ht="21.9" customHeight="1">
      <c r="B63" s="47" t="s">
        <v>57</v>
      </c>
      <c r="C63" s="27"/>
      <c r="D63" s="52"/>
      <c r="E63" s="41"/>
      <c r="F63" s="52"/>
      <c r="G63" s="41" t="s">
        <v>21</v>
      </c>
      <c r="H63" s="52" t="s">
        <v>21</v>
      </c>
      <c r="I63" s="6" t="s">
        <v>21</v>
      </c>
      <c r="J63" s="52" t="s">
        <v>21</v>
      </c>
    </row>
    <row r="64" spans="2:10" ht="21.9" customHeight="1">
      <c r="B64" s="30" t="s">
        <v>58</v>
      </c>
      <c r="C64" s="25">
        <v>11</v>
      </c>
      <c r="D64" s="26">
        <v>325618</v>
      </c>
      <c r="E64" s="26"/>
      <c r="F64" s="26">
        <v>357326</v>
      </c>
      <c r="G64" s="26"/>
      <c r="H64" s="26">
        <v>0</v>
      </c>
      <c r="I64" s="26"/>
      <c r="J64" s="26">
        <v>0</v>
      </c>
    </row>
    <row r="65" spans="2:10" ht="21.9" customHeight="1">
      <c r="B65" s="30" t="s">
        <v>59</v>
      </c>
      <c r="C65" s="25"/>
      <c r="D65" s="53"/>
      <c r="F65" s="53"/>
      <c r="H65" s="53"/>
      <c r="J65" s="53"/>
    </row>
    <row r="66" spans="2:10" ht="21.9" customHeight="1">
      <c r="B66" s="30" t="s">
        <v>60</v>
      </c>
      <c r="C66" s="25" t="s">
        <v>149</v>
      </c>
      <c r="D66" s="26">
        <v>0</v>
      </c>
      <c r="E66" s="26"/>
      <c r="F66" s="26">
        <v>0</v>
      </c>
      <c r="G66" s="26"/>
      <c r="H66" s="26">
        <v>4700827</v>
      </c>
      <c r="I66" s="26"/>
      <c r="J66" s="26">
        <v>4662977</v>
      </c>
    </row>
    <row r="67" spans="2:10" ht="21.9" customHeight="1">
      <c r="B67" s="30" t="s">
        <v>27</v>
      </c>
      <c r="C67" s="25"/>
      <c r="D67" s="54"/>
      <c r="E67" s="54"/>
      <c r="F67" s="54"/>
      <c r="G67" s="54"/>
      <c r="H67" s="54"/>
      <c r="I67" s="54"/>
      <c r="J67" s="54"/>
    </row>
    <row r="68" spans="2:10" ht="21.9" customHeight="1">
      <c r="B68" s="30" t="s">
        <v>61</v>
      </c>
      <c r="C68" s="25" t="s">
        <v>149</v>
      </c>
      <c r="D68" s="26">
        <v>521807</v>
      </c>
      <c r="E68" s="26"/>
      <c r="F68" s="26">
        <v>510739</v>
      </c>
      <c r="G68" s="26"/>
      <c r="H68" s="26">
        <v>0</v>
      </c>
      <c r="I68" s="26"/>
      <c r="J68" s="26">
        <v>0</v>
      </c>
    </row>
    <row r="69" spans="2:10" ht="21.9" customHeight="1">
      <c r="B69" s="30" t="s">
        <v>244</v>
      </c>
      <c r="C69" s="25">
        <v>11</v>
      </c>
      <c r="D69" s="26">
        <v>243998</v>
      </c>
      <c r="E69" s="26"/>
      <c r="F69" s="26">
        <v>0</v>
      </c>
      <c r="G69" s="26"/>
      <c r="H69" s="26">
        <v>0</v>
      </c>
      <c r="I69" s="26"/>
      <c r="J69" s="26">
        <v>0</v>
      </c>
    </row>
    <row r="70" spans="2:10" ht="21.9" customHeight="1">
      <c r="B70" s="30" t="s">
        <v>62</v>
      </c>
      <c r="C70" s="25" t="s">
        <v>236</v>
      </c>
      <c r="D70" s="26">
        <v>6995579</v>
      </c>
      <c r="E70" s="26"/>
      <c r="F70" s="26">
        <v>4995715</v>
      </c>
      <c r="G70" s="26"/>
      <c r="H70" s="26">
        <v>6995579</v>
      </c>
      <c r="I70" s="26"/>
      <c r="J70" s="26">
        <v>4995715</v>
      </c>
    </row>
    <row r="71" spans="2:10" ht="21.9" customHeight="1">
      <c r="B71" s="30" t="s">
        <v>63</v>
      </c>
      <c r="C71" s="25" t="s">
        <v>51</v>
      </c>
      <c r="D71" s="26">
        <v>6512689</v>
      </c>
      <c r="E71" s="26"/>
      <c r="F71" s="26">
        <v>6741667</v>
      </c>
      <c r="G71" s="26"/>
      <c r="H71" s="26">
        <v>0</v>
      </c>
      <c r="I71" s="26"/>
      <c r="J71" s="26">
        <v>0</v>
      </c>
    </row>
    <row r="72" spans="2:10" ht="21.9" customHeight="1">
      <c r="B72" s="30" t="s">
        <v>64</v>
      </c>
      <c r="C72" s="25"/>
      <c r="D72" s="26">
        <v>199041</v>
      </c>
      <c r="E72" s="26"/>
      <c r="F72" s="26">
        <v>219179</v>
      </c>
      <c r="G72" s="26"/>
      <c r="H72" s="26">
        <v>0</v>
      </c>
      <c r="I72" s="26"/>
      <c r="J72" s="26">
        <v>0</v>
      </c>
    </row>
    <row r="73" spans="2:10" ht="21.9" customHeight="1">
      <c r="B73" s="30" t="s">
        <v>65</v>
      </c>
      <c r="C73" s="25"/>
      <c r="D73" s="26">
        <v>76691</v>
      </c>
      <c r="E73" s="26"/>
      <c r="F73" s="26">
        <v>60171</v>
      </c>
      <c r="G73" s="26"/>
      <c r="H73" s="26">
        <v>27255</v>
      </c>
      <c r="I73" s="26"/>
      <c r="J73" s="26">
        <v>21790</v>
      </c>
    </row>
    <row r="74" spans="2:10" ht="21.9" customHeight="1">
      <c r="B74" s="30" t="s">
        <v>66</v>
      </c>
      <c r="C74" s="25">
        <v>14</v>
      </c>
      <c r="D74" s="26">
        <v>135070</v>
      </c>
      <c r="E74" s="26"/>
      <c r="F74" s="26">
        <v>131637</v>
      </c>
      <c r="G74" s="26"/>
      <c r="H74" s="26">
        <v>91154</v>
      </c>
      <c r="I74" s="26"/>
      <c r="J74" s="26">
        <v>95767</v>
      </c>
    </row>
    <row r="75" spans="2:10" ht="21.9" customHeight="1">
      <c r="B75" s="30" t="s">
        <v>67</v>
      </c>
      <c r="C75" s="25"/>
      <c r="D75" s="26">
        <v>147762</v>
      </c>
      <c r="E75" s="26"/>
      <c r="F75" s="26">
        <v>132366</v>
      </c>
      <c r="G75" s="26"/>
      <c r="H75" s="26">
        <v>116691</v>
      </c>
      <c r="I75" s="26"/>
      <c r="J75" s="26">
        <v>102779</v>
      </c>
    </row>
    <row r="76" spans="2:10" ht="21.9" customHeight="1">
      <c r="B76" s="11" t="s">
        <v>68</v>
      </c>
      <c r="C76" s="23"/>
      <c r="D76" s="198">
        <f>SUM(D64:D75)</f>
        <v>15158255</v>
      </c>
      <c r="E76" s="32"/>
      <c r="F76" s="198">
        <f>SUM(F64:F75)</f>
        <v>13148800</v>
      </c>
      <c r="G76" s="32"/>
      <c r="H76" s="198">
        <f>SUM(H64:H75)</f>
        <v>11931506</v>
      </c>
      <c r="I76" s="199">
        <v>0</v>
      </c>
      <c r="J76" s="198">
        <f>SUM(J64:J75)</f>
        <v>9879028</v>
      </c>
    </row>
    <row r="77" spans="2:10" ht="21.9" customHeight="1">
      <c r="B77" s="45"/>
      <c r="D77" s="56"/>
      <c r="E77" s="56"/>
      <c r="F77" s="56"/>
      <c r="G77" s="57"/>
      <c r="H77" s="56"/>
      <c r="I77" s="36" t="s">
        <v>21</v>
      </c>
      <c r="J77" s="56"/>
    </row>
    <row r="78" spans="2:10" ht="21.9" customHeight="1" thickBot="1">
      <c r="B78" s="45" t="s">
        <v>69</v>
      </c>
      <c r="C78" s="23"/>
      <c r="D78" s="40">
        <f>D61+D76</f>
        <v>21235649</v>
      </c>
      <c r="E78" s="35"/>
      <c r="F78" s="40">
        <f>F61+F76</f>
        <v>16440929</v>
      </c>
      <c r="G78" s="49"/>
      <c r="H78" s="40">
        <f>H61+H76</f>
        <v>14337108</v>
      </c>
      <c r="I78" s="55"/>
      <c r="J78" s="40">
        <f>J61+J76</f>
        <v>10098336</v>
      </c>
    </row>
    <row r="79" spans="2:10" ht="21.9" customHeight="1" thickTop="1">
      <c r="B79" s="45"/>
      <c r="C79" s="23"/>
      <c r="D79" s="52" t="s">
        <v>21</v>
      </c>
      <c r="E79" s="41"/>
      <c r="F79" s="52" t="s">
        <v>21</v>
      </c>
      <c r="G79" s="41" t="s">
        <v>21</v>
      </c>
      <c r="H79" s="39" t="s">
        <v>21</v>
      </c>
      <c r="I79" s="36" t="s">
        <v>21</v>
      </c>
      <c r="J79" s="39" t="s">
        <v>21</v>
      </c>
    </row>
    <row r="80" spans="2:10" ht="21.9" customHeight="1">
      <c r="B80" s="2" t="s">
        <v>0</v>
      </c>
      <c r="D80" s="4"/>
      <c r="E80" s="5"/>
      <c r="F80" s="4"/>
      <c r="G80" s="5"/>
      <c r="H80" s="4"/>
      <c r="J80" s="4"/>
    </row>
    <row r="81" spans="2:10" ht="21.9" customHeight="1">
      <c r="B81" s="8" t="s">
        <v>1</v>
      </c>
      <c r="D81" s="4" t="s">
        <v>21</v>
      </c>
      <c r="E81" s="5"/>
      <c r="F81" s="4" t="s">
        <v>21</v>
      </c>
      <c r="G81" s="5" t="s">
        <v>21</v>
      </c>
      <c r="H81" s="9" t="s">
        <v>21</v>
      </c>
      <c r="I81" s="6" t="s">
        <v>21</v>
      </c>
      <c r="J81" s="9" t="s">
        <v>21</v>
      </c>
    </row>
    <row r="82" spans="2:10" ht="21.9" customHeight="1">
      <c r="B82" s="18"/>
      <c r="D82" s="58" t="s">
        <v>21</v>
      </c>
      <c r="E82" s="5"/>
      <c r="F82" s="58" t="s">
        <v>21</v>
      </c>
      <c r="G82" s="59" t="s">
        <v>21</v>
      </c>
      <c r="H82" s="58" t="s">
        <v>21</v>
      </c>
      <c r="I82" s="6" t="s">
        <v>21</v>
      </c>
      <c r="J82" s="58" t="s">
        <v>21</v>
      </c>
    </row>
    <row r="83" spans="2:10" ht="21.9" customHeight="1">
      <c r="B83" s="11"/>
      <c r="C83" s="12"/>
      <c r="D83" s="235" t="s">
        <v>2</v>
      </c>
      <c r="E83" s="235"/>
      <c r="F83" s="235"/>
      <c r="G83" s="11"/>
      <c r="H83" s="235" t="s">
        <v>3</v>
      </c>
      <c r="I83" s="235"/>
      <c r="J83" s="235"/>
    </row>
    <row r="84" spans="2:10" ht="21.9" customHeight="1">
      <c r="B84" s="11"/>
      <c r="C84" s="12"/>
      <c r="D84" s="235" t="s">
        <v>4</v>
      </c>
      <c r="E84" s="235"/>
      <c r="F84" s="235"/>
      <c r="G84" s="11"/>
      <c r="H84" s="235" t="s">
        <v>4</v>
      </c>
      <c r="I84" s="235"/>
      <c r="J84" s="235"/>
    </row>
    <row r="85" spans="2:10" ht="21.9" customHeight="1">
      <c r="B85" s="11"/>
      <c r="C85" s="12"/>
      <c r="D85" s="15" t="s">
        <v>5</v>
      </c>
      <c r="E85" s="15"/>
      <c r="F85" s="15" t="s">
        <v>6</v>
      </c>
      <c r="G85" s="15"/>
      <c r="H85" s="15" t="s">
        <v>5</v>
      </c>
      <c r="I85" s="15"/>
      <c r="J85" s="15" t="s">
        <v>6</v>
      </c>
    </row>
    <row r="86" spans="2:10" ht="21.9" customHeight="1">
      <c r="B86" s="45" t="s">
        <v>42</v>
      </c>
      <c r="C86" s="14"/>
      <c r="D86" s="16">
        <v>2018</v>
      </c>
      <c r="E86" s="17"/>
      <c r="F86" s="16">
        <v>2017</v>
      </c>
      <c r="G86" s="17"/>
      <c r="H86" s="16">
        <v>2018</v>
      </c>
      <c r="I86" s="17"/>
      <c r="J86" s="16">
        <v>2017</v>
      </c>
    </row>
    <row r="87" spans="2:10" ht="21.9" customHeight="1">
      <c r="B87" s="45"/>
      <c r="C87" s="14"/>
      <c r="D87" s="16" t="s">
        <v>9</v>
      </c>
      <c r="E87" s="17"/>
      <c r="F87" s="16"/>
      <c r="G87" s="17"/>
      <c r="H87" s="16" t="s">
        <v>9</v>
      </c>
      <c r="I87" s="17"/>
      <c r="J87" s="16"/>
    </row>
    <row r="88" spans="2:10" ht="21.9" customHeight="1">
      <c r="B88" s="18"/>
      <c r="G88" s="21" t="s">
        <v>10</v>
      </c>
    </row>
    <row r="89" spans="2:10" ht="21.9" customHeight="1">
      <c r="B89" s="47" t="s">
        <v>70</v>
      </c>
      <c r="D89" s="52" t="s">
        <v>21</v>
      </c>
      <c r="E89" s="57"/>
      <c r="F89" s="52" t="s">
        <v>21</v>
      </c>
      <c r="G89" s="57" t="s">
        <v>21</v>
      </c>
      <c r="H89" s="52" t="s">
        <v>21</v>
      </c>
      <c r="I89" s="6" t="s">
        <v>21</v>
      </c>
      <c r="J89" s="52" t="s">
        <v>21</v>
      </c>
    </row>
    <row r="90" spans="2:10" ht="21.9" customHeight="1">
      <c r="B90" s="13" t="s">
        <v>71</v>
      </c>
      <c r="C90" s="27"/>
      <c r="D90" s="60" t="s">
        <v>21</v>
      </c>
      <c r="E90" s="57"/>
      <c r="F90" s="60" t="s">
        <v>21</v>
      </c>
      <c r="G90" s="57" t="s">
        <v>21</v>
      </c>
      <c r="H90" s="60"/>
      <c r="J90" s="60"/>
    </row>
    <row r="91" spans="2:10" ht="21.9" customHeight="1" thickBot="1">
      <c r="B91" s="13" t="s">
        <v>150</v>
      </c>
      <c r="C91" s="25"/>
      <c r="D91" s="61">
        <v>11037670</v>
      </c>
      <c r="E91" s="62"/>
      <c r="F91" s="61">
        <v>11037670</v>
      </c>
      <c r="G91" s="63"/>
      <c r="H91" s="61">
        <v>11037670</v>
      </c>
      <c r="I91" s="62"/>
      <c r="J91" s="61">
        <v>11037670</v>
      </c>
    </row>
    <row r="92" spans="2:10" ht="21.9" customHeight="1" thickTop="1">
      <c r="B92" s="13" t="s">
        <v>151</v>
      </c>
      <c r="C92" s="25"/>
      <c r="D92" s="64">
        <v>11037670</v>
      </c>
      <c r="E92" s="64"/>
      <c r="F92" s="64">
        <v>11037670</v>
      </c>
      <c r="G92" s="64"/>
      <c r="H92" s="64">
        <v>11037670</v>
      </c>
      <c r="I92" s="64"/>
      <c r="J92" s="64">
        <v>11037670</v>
      </c>
    </row>
    <row r="93" spans="2:10" ht="21.9" customHeight="1">
      <c r="B93" s="13" t="s">
        <v>130</v>
      </c>
      <c r="C93" s="25"/>
      <c r="D93" s="64">
        <v>1714252</v>
      </c>
      <c r="E93" s="64"/>
      <c r="F93" s="64">
        <v>1714252</v>
      </c>
      <c r="G93" s="64"/>
      <c r="H93" s="64">
        <v>1714252</v>
      </c>
      <c r="I93" s="64"/>
      <c r="J93" s="64">
        <v>1714252</v>
      </c>
    </row>
    <row r="94" spans="2:10" ht="21.9" customHeight="1">
      <c r="B94" s="13" t="s">
        <v>72</v>
      </c>
      <c r="C94" s="27"/>
      <c r="D94" s="65"/>
      <c r="E94" s="66"/>
      <c r="F94" s="65"/>
      <c r="G94" s="67"/>
      <c r="H94" s="65"/>
      <c r="I94" s="67"/>
      <c r="J94" s="65"/>
    </row>
    <row r="95" spans="2:10" ht="21.9" customHeight="1">
      <c r="B95" s="68" t="s">
        <v>73</v>
      </c>
      <c r="C95" s="7"/>
      <c r="D95" s="7"/>
      <c r="E95" s="7"/>
      <c r="F95" s="7"/>
      <c r="G95" s="7"/>
      <c r="H95" s="7"/>
      <c r="I95" s="7"/>
      <c r="J95" s="7"/>
    </row>
    <row r="96" spans="2:10" ht="21.9" customHeight="1">
      <c r="B96" s="68" t="s">
        <v>74</v>
      </c>
      <c r="C96" s="25"/>
      <c r="D96" s="64">
        <v>281556</v>
      </c>
      <c r="E96" s="64"/>
      <c r="F96" s="64">
        <v>264756</v>
      </c>
      <c r="G96" s="64"/>
      <c r="H96" s="64">
        <v>140000</v>
      </c>
      <c r="I96" s="64"/>
      <c r="J96" s="64">
        <v>140000</v>
      </c>
    </row>
    <row r="97" spans="2:10" ht="21.9" customHeight="1">
      <c r="B97" s="13" t="s">
        <v>75</v>
      </c>
      <c r="C97" s="25"/>
      <c r="D97" s="64">
        <v>2594368</v>
      </c>
      <c r="E97" s="64"/>
      <c r="F97" s="64">
        <v>1607044</v>
      </c>
      <c r="G97" s="64"/>
      <c r="H97" s="64">
        <v>1872418</v>
      </c>
      <c r="I97" s="64"/>
      <c r="J97" s="64">
        <v>1617062</v>
      </c>
    </row>
    <row r="98" spans="2:10" ht="21.9" customHeight="1">
      <c r="B98" s="13" t="s">
        <v>76</v>
      </c>
      <c r="C98" s="25"/>
      <c r="D98" s="69"/>
      <c r="E98" s="69"/>
      <c r="F98" s="69"/>
      <c r="G98" s="69"/>
      <c r="H98" s="69"/>
      <c r="I98" s="69"/>
      <c r="J98" s="69"/>
    </row>
    <row r="99" spans="2:10" ht="21.9" customHeight="1">
      <c r="B99" s="13" t="s">
        <v>77</v>
      </c>
      <c r="C99" s="25"/>
      <c r="D99" s="70">
        <v>29528</v>
      </c>
      <c r="E99" s="64"/>
      <c r="F99" s="70">
        <v>29528</v>
      </c>
      <c r="G99" s="64"/>
      <c r="H99" s="70">
        <v>0</v>
      </c>
      <c r="I99" s="64"/>
      <c r="J99" s="70">
        <v>0</v>
      </c>
    </row>
    <row r="100" spans="2:10" ht="21.9" customHeight="1">
      <c r="B100" s="45" t="s">
        <v>78</v>
      </c>
      <c r="C100" s="25"/>
      <c r="D100" s="71"/>
      <c r="E100" s="71"/>
      <c r="F100" s="71"/>
      <c r="G100" s="71"/>
      <c r="H100" s="71"/>
      <c r="I100" s="64"/>
      <c r="J100" s="71"/>
    </row>
    <row r="101" spans="2:10" ht="21.9" customHeight="1">
      <c r="B101" s="45" t="s">
        <v>79</v>
      </c>
      <c r="C101" s="25"/>
      <c r="D101" s="39">
        <f>SUM(D92:D99)</f>
        <v>15657374</v>
      </c>
      <c r="E101" s="35"/>
      <c r="F101" s="39">
        <f>SUM(F92:F99)</f>
        <v>14653250</v>
      </c>
      <c r="G101" s="55"/>
      <c r="H101" s="39">
        <f>SUM(H92:H99)</f>
        <v>14764340</v>
      </c>
      <c r="I101" s="55"/>
      <c r="J101" s="39">
        <f>SUM(J92:J99)</f>
        <v>14508984</v>
      </c>
    </row>
    <row r="102" spans="2:10" ht="21.9" customHeight="1">
      <c r="B102" s="29" t="s">
        <v>80</v>
      </c>
      <c r="C102" s="25"/>
      <c r="D102" s="70">
        <v>-297456</v>
      </c>
      <c r="E102" s="201"/>
      <c r="F102" s="70">
        <v>-289509</v>
      </c>
      <c r="G102" s="72"/>
      <c r="H102" s="73">
        <v>0</v>
      </c>
      <c r="I102" s="74"/>
      <c r="J102" s="73">
        <v>0</v>
      </c>
    </row>
    <row r="103" spans="2:10" ht="21.9" customHeight="1">
      <c r="B103" s="45" t="s">
        <v>152</v>
      </c>
      <c r="C103" s="51"/>
      <c r="D103" s="31">
        <f>SUM(D101:D102)</f>
        <v>15359918</v>
      </c>
      <c r="E103" s="39"/>
      <c r="F103" s="31">
        <f t="shared" ref="E103:J103" si="0">SUM(F101:F102)</f>
        <v>14363741</v>
      </c>
      <c r="G103" s="39"/>
      <c r="H103" s="31">
        <f t="shared" si="0"/>
        <v>14764340</v>
      </c>
      <c r="I103" s="39"/>
      <c r="J103" s="31">
        <f t="shared" si="0"/>
        <v>14508984</v>
      </c>
    </row>
    <row r="104" spans="2:10" ht="21.9" customHeight="1">
      <c r="B104" s="75"/>
      <c r="C104" s="76"/>
      <c r="D104" s="77"/>
      <c r="E104" s="35"/>
      <c r="F104" s="77"/>
      <c r="G104" s="49"/>
      <c r="H104" s="77"/>
      <c r="I104" s="55"/>
      <c r="J104" s="77"/>
    </row>
    <row r="105" spans="2:10" ht="21.9" customHeight="1" thickBot="1">
      <c r="B105" s="45" t="s">
        <v>153</v>
      </c>
      <c r="C105" s="51"/>
      <c r="D105" s="40">
        <f>D78+D103</f>
        <v>36595567</v>
      </c>
      <c r="E105" s="35"/>
      <c r="F105" s="40">
        <f>F78+F103</f>
        <v>30804670</v>
      </c>
      <c r="G105" s="49"/>
      <c r="H105" s="40">
        <f>H78+H103</f>
        <v>29101448</v>
      </c>
      <c r="I105" s="55"/>
      <c r="J105" s="40">
        <f>J78+J103</f>
        <v>24607320</v>
      </c>
    </row>
    <row r="106" spans="2:10" ht="21.9" customHeight="1" thickTop="1">
      <c r="B106" s="78"/>
      <c r="C106" s="79"/>
      <c r="D106" s="80"/>
      <c r="E106" s="80"/>
      <c r="F106" s="80"/>
      <c r="G106" s="80"/>
      <c r="H106" s="80"/>
      <c r="I106" s="80"/>
      <c r="J106" s="80"/>
    </row>
    <row r="107" spans="2:10" ht="21.75" customHeight="1">
      <c r="D107" s="81"/>
      <c r="E107" s="81"/>
      <c r="F107" s="81"/>
      <c r="G107" s="81"/>
      <c r="H107" s="81"/>
      <c r="I107" s="81"/>
      <c r="J107" s="81"/>
    </row>
  </sheetData>
  <mergeCells count="12">
    <mergeCell ref="D4:F4"/>
    <mergeCell ref="H4:J4"/>
    <mergeCell ref="D5:F5"/>
    <mergeCell ref="H5:J5"/>
    <mergeCell ref="D43:F43"/>
    <mergeCell ref="H43:J43"/>
    <mergeCell ref="D44:F44"/>
    <mergeCell ref="H44:J44"/>
    <mergeCell ref="D83:F83"/>
    <mergeCell ref="H83:J83"/>
    <mergeCell ref="D84:F84"/>
    <mergeCell ref="H84:J84"/>
  </mergeCells>
  <pageMargins left="0.8" right="0.8" top="0.48" bottom="0.5" header="0.5" footer="0.5"/>
  <pageSetup paperSize="9" scale="71" firstPageNumber="2" fitToHeight="0" orientation="portrait" useFirstPageNumber="1" r:id="rId1"/>
  <headerFooter alignWithMargins="0">
    <oddFooter>&amp;L&amp;"Times New Roman,Regular"  The accompanying notes are an integral part of these financial statements.
&amp;"-,Regular"
&amp;C&amp;"Times New Roman,Regular"&amp;14&amp;P</oddFooter>
  </headerFooter>
  <rowBreaks count="2" manualBreakCount="2">
    <brk id="39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"/>
  <sheetViews>
    <sheetView view="pageBreakPreview" zoomScale="90" zoomScaleNormal="100" zoomScaleSheetLayoutView="90" workbookViewId="0">
      <selection activeCell="A136" sqref="A136"/>
    </sheetView>
  </sheetViews>
  <sheetFormatPr defaultColWidth="9.109375" defaultRowHeight="21.75" customHeight="1"/>
  <cols>
    <col min="1" max="1" width="45.5546875" style="89" customWidth="1"/>
    <col min="2" max="2" width="7.44140625" style="86" customWidth="1"/>
    <col min="3" max="3" width="0.6640625" style="89" customWidth="1"/>
    <col min="4" max="4" width="14.6640625" style="131" customWidth="1"/>
    <col min="5" max="5" width="1" style="88" customWidth="1"/>
    <col min="6" max="6" width="14.6640625" style="131" customWidth="1"/>
    <col min="7" max="7" width="1" style="88" customWidth="1"/>
    <col min="8" max="8" width="14.6640625" style="131" customWidth="1"/>
    <col min="9" max="9" width="1.109375" style="88" customWidth="1"/>
    <col min="10" max="10" width="14.6640625" style="131" customWidth="1"/>
    <col min="11" max="16384" width="9.109375" style="7"/>
  </cols>
  <sheetData>
    <row r="1" spans="1:10" s="83" customFormat="1" ht="21.75" customHeight="1">
      <c r="A1" s="82" t="s">
        <v>0</v>
      </c>
      <c r="B1" s="82"/>
      <c r="C1" s="82"/>
      <c r="D1" s="82"/>
      <c r="E1" s="82"/>
      <c r="F1" s="82"/>
      <c r="J1" s="84"/>
    </row>
    <row r="2" spans="1:10" s="83" customFormat="1" ht="21.75" customHeight="1">
      <c r="A2" s="239" t="s">
        <v>81</v>
      </c>
      <c r="B2" s="239"/>
      <c r="C2" s="239"/>
      <c r="D2" s="239"/>
      <c r="E2" s="239"/>
      <c r="F2" s="239"/>
      <c r="J2" s="84"/>
    </row>
    <row r="3" spans="1:10" ht="21.75" customHeight="1">
      <c r="A3" s="85"/>
      <c r="C3" s="28"/>
      <c r="D3" s="28"/>
      <c r="E3" s="87"/>
      <c r="F3" s="28"/>
      <c r="H3" s="89"/>
      <c r="J3" s="89"/>
    </row>
    <row r="4" spans="1:10" ht="21.75" customHeight="1">
      <c r="A4" s="90"/>
      <c r="B4" s="91"/>
      <c r="C4" s="92"/>
      <c r="D4" s="238" t="s">
        <v>2</v>
      </c>
      <c r="E4" s="238"/>
      <c r="F4" s="238"/>
      <c r="G4" s="93"/>
      <c r="H4" s="238" t="s">
        <v>3</v>
      </c>
      <c r="I4" s="238"/>
      <c r="J4" s="238"/>
    </row>
    <row r="5" spans="1:10" ht="21.75" customHeight="1">
      <c r="A5" s="90"/>
      <c r="B5" s="91"/>
      <c r="C5" s="92"/>
      <c r="D5" s="238" t="s">
        <v>4</v>
      </c>
      <c r="E5" s="238"/>
      <c r="F5" s="238"/>
      <c r="G5" s="93"/>
      <c r="H5" s="238" t="s">
        <v>4</v>
      </c>
      <c r="I5" s="238"/>
      <c r="J5" s="238"/>
    </row>
    <row r="6" spans="1:10" ht="21.75" customHeight="1">
      <c r="A6" s="90"/>
      <c r="B6" s="91"/>
      <c r="C6" s="92"/>
      <c r="D6" s="236" t="s">
        <v>154</v>
      </c>
      <c r="E6" s="236"/>
      <c r="F6" s="236"/>
      <c r="G6" s="93"/>
      <c r="H6" s="236" t="s">
        <v>154</v>
      </c>
      <c r="I6" s="236"/>
      <c r="J6" s="236"/>
    </row>
    <row r="7" spans="1:10" ht="21.75" customHeight="1">
      <c r="A7" s="90"/>
      <c r="B7" s="91"/>
      <c r="C7" s="92"/>
      <c r="D7" s="236" t="s">
        <v>5</v>
      </c>
      <c r="E7" s="236"/>
      <c r="F7" s="236"/>
      <c r="G7" s="93"/>
      <c r="H7" s="236" t="s">
        <v>5</v>
      </c>
      <c r="I7" s="236"/>
      <c r="J7" s="236"/>
    </row>
    <row r="8" spans="1:10" ht="21.75" customHeight="1">
      <c r="A8" s="90"/>
      <c r="B8" s="86" t="s">
        <v>8</v>
      </c>
      <c r="C8" s="94"/>
      <c r="D8" s="95">
        <v>2018</v>
      </c>
      <c r="E8" s="95"/>
      <c r="F8" s="95">
        <v>2017</v>
      </c>
      <c r="G8" s="95"/>
      <c r="H8" s="95">
        <v>2018</v>
      </c>
      <c r="I8" s="95"/>
      <c r="J8" s="95">
        <v>2017</v>
      </c>
    </row>
    <row r="9" spans="1:10" ht="21.75" customHeight="1">
      <c r="A9" s="90"/>
      <c r="C9" s="94"/>
      <c r="D9" s="237" t="s">
        <v>82</v>
      </c>
      <c r="E9" s="237"/>
      <c r="F9" s="237"/>
      <c r="G9" s="237"/>
      <c r="H9" s="237"/>
      <c r="I9" s="237"/>
      <c r="J9" s="237"/>
    </row>
    <row r="10" spans="1:10" ht="21.75" customHeight="1">
      <c r="A10" s="209" t="s">
        <v>239</v>
      </c>
      <c r="C10" s="94"/>
      <c r="D10" s="96"/>
      <c r="E10" s="97"/>
      <c r="F10" s="96"/>
      <c r="G10" s="210"/>
    </row>
    <row r="11" spans="1:10" ht="21.75" customHeight="1">
      <c r="A11" s="44" t="s">
        <v>83</v>
      </c>
      <c r="B11" s="100"/>
      <c r="D11" s="63">
        <v>3318021</v>
      </c>
      <c r="E11" s="62"/>
      <c r="F11" s="63">
        <v>2778311</v>
      </c>
      <c r="G11" s="62"/>
      <c r="H11" s="63">
        <v>0</v>
      </c>
      <c r="I11" s="62"/>
      <c r="J11" s="63">
        <v>0</v>
      </c>
    </row>
    <row r="12" spans="1:10" ht="21.75" customHeight="1">
      <c r="A12" s="44" t="s">
        <v>84</v>
      </c>
      <c r="B12" s="100">
        <v>3</v>
      </c>
      <c r="D12" s="63">
        <v>239736</v>
      </c>
      <c r="E12" s="62"/>
      <c r="F12" s="63">
        <v>212717</v>
      </c>
      <c r="G12" s="62"/>
      <c r="H12" s="63">
        <v>124977</v>
      </c>
      <c r="I12" s="62"/>
      <c r="J12" s="63">
        <v>102949</v>
      </c>
    </row>
    <row r="13" spans="1:10" ht="21.75" customHeight="1">
      <c r="A13" s="44" t="s">
        <v>85</v>
      </c>
      <c r="B13" s="100">
        <v>3</v>
      </c>
      <c r="D13" s="63">
        <v>123549</v>
      </c>
      <c r="E13" s="62"/>
      <c r="F13" s="63">
        <v>122567</v>
      </c>
      <c r="G13" s="62"/>
      <c r="H13" s="63">
        <v>23774</v>
      </c>
      <c r="I13" s="62"/>
      <c r="J13" s="63">
        <v>17416</v>
      </c>
    </row>
    <row r="14" spans="1:10" ht="21.75" customHeight="1">
      <c r="A14" s="44" t="s">
        <v>86</v>
      </c>
      <c r="B14" s="101"/>
      <c r="D14" s="63">
        <v>3692</v>
      </c>
      <c r="E14" s="62"/>
      <c r="F14" s="63">
        <v>3524</v>
      </c>
      <c r="G14" s="62"/>
      <c r="H14" s="63">
        <v>3692</v>
      </c>
      <c r="I14" s="62"/>
      <c r="J14" s="63">
        <v>3524</v>
      </c>
    </row>
    <row r="15" spans="1:10" ht="21.75" customHeight="1">
      <c r="A15" s="44" t="s">
        <v>87</v>
      </c>
      <c r="B15" s="101">
        <v>3</v>
      </c>
      <c r="D15" s="63">
        <v>44216</v>
      </c>
      <c r="E15" s="62"/>
      <c r="F15" s="63">
        <v>27120</v>
      </c>
      <c r="G15" s="62"/>
      <c r="H15" s="63">
        <v>101100</v>
      </c>
      <c r="I15" s="62"/>
      <c r="J15" s="63">
        <v>99630</v>
      </c>
    </row>
    <row r="16" spans="1:10" ht="21.75" customHeight="1">
      <c r="A16" s="44" t="s">
        <v>155</v>
      </c>
      <c r="B16" s="101">
        <v>3</v>
      </c>
      <c r="D16" s="63">
        <v>3851</v>
      </c>
      <c r="E16" s="62"/>
      <c r="F16" s="63">
        <v>4162</v>
      </c>
      <c r="G16" s="62"/>
      <c r="H16" s="63">
        <v>236997</v>
      </c>
      <c r="I16" s="62"/>
      <c r="J16" s="63">
        <v>572287</v>
      </c>
    </row>
    <row r="17" spans="1:10" ht="21.75" customHeight="1">
      <c r="A17" s="44" t="s">
        <v>89</v>
      </c>
      <c r="B17" s="101">
        <v>14</v>
      </c>
      <c r="D17" s="63">
        <v>0</v>
      </c>
      <c r="E17" s="62"/>
      <c r="F17" s="63">
        <v>0</v>
      </c>
      <c r="G17" s="62"/>
      <c r="H17" s="63">
        <v>0</v>
      </c>
      <c r="I17" s="62"/>
      <c r="J17" s="63">
        <v>5805</v>
      </c>
    </row>
    <row r="18" spans="1:10" ht="21.75" customHeight="1">
      <c r="A18" s="44" t="s">
        <v>90</v>
      </c>
      <c r="B18" s="100">
        <v>3</v>
      </c>
      <c r="D18" s="63">
        <v>14246</v>
      </c>
      <c r="E18" s="62"/>
      <c r="F18" s="63">
        <v>13294</v>
      </c>
      <c r="G18" s="62"/>
      <c r="H18" s="63">
        <v>1124</v>
      </c>
      <c r="I18" s="62"/>
      <c r="J18" s="63">
        <v>6146</v>
      </c>
    </row>
    <row r="19" spans="1:10" ht="21.75" customHeight="1">
      <c r="A19" s="210" t="s">
        <v>91</v>
      </c>
      <c r="B19" s="101"/>
      <c r="C19" s="210"/>
      <c r="D19" s="102">
        <f>SUM(D11:D18)</f>
        <v>3747311</v>
      </c>
      <c r="E19" s="103"/>
      <c r="F19" s="102">
        <f>SUM(F11:F18)</f>
        <v>3161695</v>
      </c>
      <c r="G19" s="103"/>
      <c r="H19" s="102">
        <f>SUM(H11:H18)</f>
        <v>491664</v>
      </c>
      <c r="I19" s="103"/>
      <c r="J19" s="102">
        <f>SUM(J11:J18)</f>
        <v>807757</v>
      </c>
    </row>
    <row r="20" spans="1:10" ht="21.75" customHeight="1">
      <c r="B20" s="101"/>
      <c r="D20" s="104"/>
      <c r="E20" s="104"/>
      <c r="F20" s="104"/>
      <c r="G20" s="104"/>
      <c r="H20" s="104"/>
      <c r="I20" s="104"/>
      <c r="J20" s="104"/>
    </row>
    <row r="21" spans="1:10" ht="21.75" customHeight="1">
      <c r="A21" s="209" t="s">
        <v>92</v>
      </c>
      <c r="B21" s="99"/>
      <c r="D21" s="105"/>
      <c r="E21" s="106"/>
      <c r="F21" s="105"/>
      <c r="G21" s="106"/>
      <c r="H21" s="105"/>
      <c r="I21" s="106"/>
      <c r="J21" s="105"/>
    </row>
    <row r="22" spans="1:10" ht="21.75" customHeight="1">
      <c r="A22" s="44" t="s">
        <v>156</v>
      </c>
      <c r="B22" s="101"/>
      <c r="D22" s="63">
        <v>2229023</v>
      </c>
      <c r="E22" s="62"/>
      <c r="F22" s="63">
        <v>1950446</v>
      </c>
      <c r="G22" s="62"/>
      <c r="H22" s="63">
        <v>0</v>
      </c>
      <c r="I22" s="62"/>
      <c r="J22" s="63">
        <v>0</v>
      </c>
    </row>
    <row r="23" spans="1:10" ht="21.75" customHeight="1">
      <c r="A23" s="44" t="s">
        <v>93</v>
      </c>
      <c r="B23" s="101">
        <v>3</v>
      </c>
      <c r="D23" s="63">
        <v>141520</v>
      </c>
      <c r="E23" s="62"/>
      <c r="F23" s="63">
        <v>137106</v>
      </c>
      <c r="G23" s="62"/>
      <c r="H23" s="63">
        <v>67657</v>
      </c>
      <c r="I23" s="62"/>
      <c r="J23" s="63">
        <v>63680</v>
      </c>
    </row>
    <row r="24" spans="1:10" ht="21.75" customHeight="1">
      <c r="A24" s="44" t="s">
        <v>94</v>
      </c>
      <c r="B24" s="101">
        <v>3</v>
      </c>
      <c r="D24" s="63">
        <v>88847</v>
      </c>
      <c r="E24" s="62"/>
      <c r="F24" s="63">
        <v>93344</v>
      </c>
      <c r="G24" s="62"/>
      <c r="H24" s="63">
        <v>26585</v>
      </c>
      <c r="I24" s="62"/>
      <c r="J24" s="63">
        <v>28801</v>
      </c>
    </row>
    <row r="25" spans="1:10" ht="21.75" customHeight="1">
      <c r="A25" s="44" t="s">
        <v>95</v>
      </c>
      <c r="B25" s="101"/>
      <c r="D25" s="63">
        <v>2773</v>
      </c>
      <c r="E25" s="62"/>
      <c r="F25" s="63">
        <v>2464</v>
      </c>
      <c r="G25" s="62"/>
      <c r="H25" s="63">
        <v>2773</v>
      </c>
      <c r="I25" s="62"/>
      <c r="J25" s="63">
        <v>2463</v>
      </c>
    </row>
    <row r="26" spans="1:10" ht="21.75" customHeight="1">
      <c r="A26" s="44" t="s">
        <v>96</v>
      </c>
      <c r="B26" s="101">
        <v>3</v>
      </c>
      <c r="D26" s="63">
        <v>21382</v>
      </c>
      <c r="E26" s="62"/>
      <c r="F26" s="63">
        <v>14519</v>
      </c>
      <c r="G26" s="62"/>
      <c r="H26" s="63">
        <v>72449</v>
      </c>
      <c r="I26" s="62"/>
      <c r="J26" s="63">
        <v>52857</v>
      </c>
    </row>
    <row r="27" spans="1:10" ht="21.75" customHeight="1">
      <c r="A27" s="44" t="s">
        <v>157</v>
      </c>
      <c r="B27" s="101"/>
      <c r="D27" s="63">
        <v>287654</v>
      </c>
      <c r="E27" s="62"/>
      <c r="F27" s="63">
        <v>234540</v>
      </c>
      <c r="G27" s="62"/>
      <c r="H27" s="63">
        <v>1921</v>
      </c>
      <c r="I27" s="62"/>
      <c r="J27" s="63">
        <v>1452</v>
      </c>
    </row>
    <row r="28" spans="1:10" ht="21.75" customHeight="1">
      <c r="A28" s="44" t="s">
        <v>97</v>
      </c>
      <c r="B28" s="100">
        <v>3</v>
      </c>
      <c r="D28" s="63">
        <v>331142</v>
      </c>
      <c r="E28" s="62"/>
      <c r="F28" s="63">
        <v>285062</v>
      </c>
      <c r="G28" s="62"/>
      <c r="H28" s="63">
        <v>43769</v>
      </c>
      <c r="I28" s="62"/>
      <c r="J28" s="63">
        <v>40421</v>
      </c>
    </row>
    <row r="29" spans="1:10" ht="21.75" customHeight="1">
      <c r="A29" s="44" t="s">
        <v>158</v>
      </c>
      <c r="B29" s="101">
        <v>3</v>
      </c>
      <c r="D29" s="63">
        <v>11099</v>
      </c>
      <c r="E29" s="62"/>
      <c r="F29" s="63">
        <v>2749</v>
      </c>
      <c r="G29" s="62"/>
      <c r="H29" s="63">
        <v>8448</v>
      </c>
      <c r="I29" s="62"/>
      <c r="J29" s="63">
        <v>8514</v>
      </c>
    </row>
    <row r="30" spans="1:10" ht="21.75" customHeight="1">
      <c r="A30" s="44" t="s">
        <v>98</v>
      </c>
      <c r="B30" s="101">
        <v>3</v>
      </c>
      <c r="D30" s="63">
        <v>17002</v>
      </c>
      <c r="E30" s="62"/>
      <c r="F30" s="63">
        <v>44958</v>
      </c>
      <c r="G30" s="62"/>
      <c r="H30" s="63">
        <v>104940</v>
      </c>
      <c r="I30" s="62"/>
      <c r="J30" s="63">
        <v>69435</v>
      </c>
    </row>
    <row r="31" spans="1:10" ht="21.75" customHeight="1">
      <c r="A31" s="210" t="s">
        <v>99</v>
      </c>
      <c r="B31" s="101"/>
      <c r="C31" s="210"/>
      <c r="D31" s="102">
        <f>SUM(D22:D30)</f>
        <v>3130442</v>
      </c>
      <c r="E31" s="103"/>
      <c r="F31" s="102">
        <f>SUM(F22:F30)</f>
        <v>2765188</v>
      </c>
      <c r="G31" s="103"/>
      <c r="H31" s="102">
        <f>SUM(H22:H30)</f>
        <v>328542</v>
      </c>
      <c r="I31" s="107"/>
      <c r="J31" s="102">
        <f>SUM(J22:J30)</f>
        <v>267623</v>
      </c>
    </row>
    <row r="32" spans="1:10" ht="21.75" customHeight="1">
      <c r="A32" s="210"/>
      <c r="B32" s="101"/>
      <c r="C32" s="210"/>
      <c r="D32" s="103"/>
      <c r="E32" s="103"/>
      <c r="F32" s="103"/>
      <c r="G32" s="103"/>
      <c r="H32" s="103"/>
      <c r="I32" s="107"/>
      <c r="J32" s="103"/>
    </row>
    <row r="33" spans="1:10" ht="21.75" customHeight="1">
      <c r="A33" s="89" t="s">
        <v>112</v>
      </c>
      <c r="B33" s="100">
        <v>6</v>
      </c>
      <c r="D33" s="108">
        <v>19148</v>
      </c>
      <c r="E33" s="62"/>
      <c r="F33" s="108">
        <v>22927</v>
      </c>
      <c r="G33" s="62"/>
      <c r="H33" s="108">
        <v>0</v>
      </c>
      <c r="I33" s="62"/>
      <c r="J33" s="108">
        <v>0</v>
      </c>
    </row>
    <row r="34" spans="1:10" ht="21.75" customHeight="1">
      <c r="A34" s="211"/>
      <c r="B34" s="100"/>
      <c r="D34" s="63"/>
      <c r="E34" s="106"/>
      <c r="F34" s="63"/>
      <c r="G34" s="106"/>
      <c r="H34" s="115"/>
      <c r="I34" s="106"/>
      <c r="J34" s="115"/>
    </row>
    <row r="35" spans="1:10" ht="21.75" customHeight="1">
      <c r="A35" s="212" t="s">
        <v>159</v>
      </c>
      <c r="B35" s="112"/>
      <c r="C35" s="93"/>
      <c r="D35" s="230">
        <v>636017</v>
      </c>
      <c r="E35" s="107"/>
      <c r="F35" s="230">
        <v>419434</v>
      </c>
      <c r="G35" s="230"/>
      <c r="H35" s="230">
        <v>163122</v>
      </c>
      <c r="I35" s="230"/>
      <c r="J35" s="230">
        <v>540134</v>
      </c>
    </row>
    <row r="36" spans="1:10" ht="21.75" customHeight="1">
      <c r="A36" s="44" t="s">
        <v>113</v>
      </c>
      <c r="B36" s="101">
        <v>16</v>
      </c>
      <c r="D36" s="108">
        <v>-136022</v>
      </c>
      <c r="E36" s="62"/>
      <c r="F36" s="108">
        <v>-128379</v>
      </c>
      <c r="G36" s="230"/>
      <c r="H36" s="108">
        <v>-34405</v>
      </c>
      <c r="I36" s="230"/>
      <c r="J36" s="108">
        <v>-40392</v>
      </c>
    </row>
    <row r="37" spans="1:10" ht="21.75" customHeight="1">
      <c r="A37" s="210" t="s">
        <v>100</v>
      </c>
      <c r="B37" s="101"/>
      <c r="C37" s="210"/>
      <c r="D37" s="102">
        <f>SUM(D35:D36)</f>
        <v>499995</v>
      </c>
      <c r="E37" s="103"/>
      <c r="F37" s="102">
        <f>SUM(F35:F36)</f>
        <v>291055</v>
      </c>
      <c r="G37" s="103"/>
      <c r="H37" s="102">
        <f>SUM(H35:H36)</f>
        <v>128717</v>
      </c>
      <c r="I37" s="107"/>
      <c r="J37" s="102">
        <f>SUM(J35:J36)</f>
        <v>499742</v>
      </c>
    </row>
    <row r="38" spans="1:10" ht="21.75" customHeight="1">
      <c r="A38" s="211"/>
      <c r="B38" s="100"/>
      <c r="D38" s="63"/>
      <c r="E38" s="106"/>
      <c r="F38" s="63"/>
      <c r="G38" s="106"/>
      <c r="H38" s="115"/>
      <c r="I38" s="106"/>
      <c r="J38" s="115"/>
    </row>
    <row r="39" spans="1:10" ht="21.75" customHeight="1">
      <c r="A39" s="231" t="s">
        <v>237</v>
      </c>
      <c r="B39" s="100"/>
      <c r="D39" s="214">
        <v>0</v>
      </c>
      <c r="E39" s="104"/>
      <c r="F39" s="214">
        <v>0</v>
      </c>
      <c r="G39" s="104"/>
      <c r="H39" s="214">
        <v>0</v>
      </c>
      <c r="I39" s="104"/>
      <c r="J39" s="214">
        <v>0</v>
      </c>
    </row>
    <row r="40" spans="1:10" ht="21.75" customHeight="1">
      <c r="A40" s="211"/>
      <c r="B40" s="100"/>
      <c r="D40" s="63"/>
      <c r="E40" s="106"/>
      <c r="F40" s="63"/>
      <c r="G40" s="106"/>
      <c r="H40" s="115"/>
      <c r="I40" s="106"/>
      <c r="J40" s="115"/>
    </row>
    <row r="41" spans="1:10" ht="21.75" customHeight="1" thickBot="1">
      <c r="A41" s="152" t="s">
        <v>106</v>
      </c>
      <c r="B41" s="101"/>
      <c r="D41" s="116">
        <f>D37</f>
        <v>499995</v>
      </c>
      <c r="E41" s="103"/>
      <c r="F41" s="116">
        <f>F37</f>
        <v>291055</v>
      </c>
      <c r="G41" s="103"/>
      <c r="H41" s="116">
        <f>H37</f>
        <v>128717</v>
      </c>
      <c r="I41" s="103"/>
      <c r="J41" s="116">
        <f>J37</f>
        <v>499742</v>
      </c>
    </row>
    <row r="42" spans="1:10" ht="21.75" customHeight="1" thickTop="1">
      <c r="A42" s="144"/>
      <c r="B42" s="124"/>
      <c r="C42" s="124"/>
      <c r="D42" s="103"/>
      <c r="E42" s="103"/>
      <c r="F42" s="103"/>
      <c r="G42" s="103"/>
      <c r="H42" s="103"/>
      <c r="I42" s="107"/>
      <c r="J42" s="103"/>
    </row>
    <row r="43" spans="1:10" ht="21.75" customHeight="1">
      <c r="A43" s="110" t="s">
        <v>0</v>
      </c>
      <c r="B43" s="101"/>
      <c r="D43" s="106"/>
      <c r="E43" s="106"/>
      <c r="F43" s="106"/>
      <c r="G43" s="106"/>
      <c r="H43" s="106"/>
      <c r="I43" s="106"/>
      <c r="J43" s="106"/>
    </row>
    <row r="44" spans="1:10" ht="21.75" customHeight="1">
      <c r="A44" s="152" t="s">
        <v>81</v>
      </c>
      <c r="B44" s="101"/>
      <c r="D44" s="106"/>
      <c r="E44" s="106"/>
      <c r="F44" s="106"/>
      <c r="G44" s="106"/>
      <c r="H44" s="106"/>
      <c r="I44" s="106"/>
      <c r="J44" s="106"/>
    </row>
    <row r="45" spans="1:10" ht="21.75" customHeight="1">
      <c r="A45" s="85"/>
      <c r="C45" s="28"/>
      <c r="D45" s="28"/>
      <c r="E45" s="87"/>
      <c r="F45" s="28"/>
      <c r="H45" s="89"/>
      <c r="J45" s="89"/>
    </row>
    <row r="46" spans="1:10" ht="21.75" customHeight="1">
      <c r="A46" s="210"/>
      <c r="B46" s="91"/>
      <c r="C46" s="93"/>
      <c r="D46" s="238" t="s">
        <v>2</v>
      </c>
      <c r="E46" s="238"/>
      <c r="F46" s="238"/>
      <c r="G46" s="93"/>
      <c r="H46" s="238" t="s">
        <v>3</v>
      </c>
      <c r="I46" s="238"/>
      <c r="J46" s="238"/>
    </row>
    <row r="47" spans="1:10" ht="21.75" customHeight="1">
      <c r="A47" s="210"/>
      <c r="B47" s="91"/>
      <c r="C47" s="93"/>
      <c r="D47" s="238" t="s">
        <v>4</v>
      </c>
      <c r="E47" s="238"/>
      <c r="F47" s="238"/>
      <c r="G47" s="93"/>
      <c r="H47" s="238" t="s">
        <v>4</v>
      </c>
      <c r="I47" s="238"/>
      <c r="J47" s="238"/>
    </row>
    <row r="48" spans="1:10" ht="21.75" customHeight="1">
      <c r="A48" s="210"/>
      <c r="B48" s="91"/>
      <c r="C48" s="93"/>
      <c r="D48" s="236" t="s">
        <v>154</v>
      </c>
      <c r="E48" s="236"/>
      <c r="F48" s="236"/>
      <c r="G48" s="93"/>
      <c r="H48" s="236" t="s">
        <v>154</v>
      </c>
      <c r="I48" s="236"/>
      <c r="J48" s="236"/>
    </row>
    <row r="49" spans="1:10" ht="21.75" customHeight="1">
      <c r="A49" s="210"/>
      <c r="B49" s="91"/>
      <c r="C49" s="93"/>
      <c r="D49" s="236" t="s">
        <v>5</v>
      </c>
      <c r="E49" s="236"/>
      <c r="F49" s="236"/>
      <c r="G49" s="93"/>
      <c r="H49" s="236" t="s">
        <v>5</v>
      </c>
      <c r="I49" s="236"/>
      <c r="J49" s="236"/>
    </row>
    <row r="50" spans="1:10" ht="21.75" customHeight="1">
      <c r="A50" s="210"/>
      <c r="B50" s="86" t="s">
        <v>8</v>
      </c>
      <c r="C50" s="94"/>
      <c r="D50" s="95">
        <v>2018</v>
      </c>
      <c r="E50" s="95"/>
      <c r="F50" s="95">
        <v>2017</v>
      </c>
      <c r="G50" s="95"/>
      <c r="H50" s="95">
        <v>2018</v>
      </c>
      <c r="I50" s="95"/>
      <c r="J50" s="95">
        <v>2017</v>
      </c>
    </row>
    <row r="51" spans="1:10" ht="21.75" customHeight="1">
      <c r="A51" s="210"/>
      <c r="C51" s="94"/>
      <c r="D51" s="237" t="s">
        <v>82</v>
      </c>
      <c r="E51" s="237"/>
      <c r="F51" s="237"/>
      <c r="G51" s="237"/>
      <c r="H51" s="237"/>
      <c r="I51" s="237"/>
      <c r="J51" s="237"/>
    </row>
    <row r="52" spans="1:10" ht="21.75" customHeight="1">
      <c r="A52" s="152" t="s">
        <v>102</v>
      </c>
      <c r="B52" s="101"/>
      <c r="D52" s="96"/>
      <c r="E52" s="97"/>
      <c r="F52" s="96"/>
      <c r="G52" s="210"/>
    </row>
    <row r="53" spans="1:10" ht="21.75" customHeight="1">
      <c r="A53" s="117" t="s">
        <v>160</v>
      </c>
      <c r="B53" s="101"/>
      <c r="C53" s="210"/>
      <c r="D53" s="118">
        <v>503083</v>
      </c>
      <c r="E53" s="119"/>
      <c r="F53" s="118">
        <v>294207</v>
      </c>
      <c r="G53" s="119"/>
      <c r="H53" s="118">
        <v>128717</v>
      </c>
      <c r="I53" s="119"/>
      <c r="J53" s="118">
        <v>499742</v>
      </c>
    </row>
    <row r="54" spans="1:10" ht="21.75" customHeight="1">
      <c r="A54" s="44" t="s">
        <v>103</v>
      </c>
      <c r="B54" s="101" t="s">
        <v>104</v>
      </c>
      <c r="D54" s="108">
        <v>-3088</v>
      </c>
      <c r="E54" s="62"/>
      <c r="F54" s="108">
        <v>-3152</v>
      </c>
      <c r="G54" s="119"/>
      <c r="H54" s="108">
        <v>0</v>
      </c>
      <c r="I54" s="119"/>
      <c r="J54" s="108">
        <v>0</v>
      </c>
    </row>
    <row r="55" spans="1:10" ht="21.75" customHeight="1" thickBot="1">
      <c r="A55" s="210" t="s">
        <v>100</v>
      </c>
      <c r="B55" s="101"/>
      <c r="C55" s="210"/>
      <c r="D55" s="232">
        <f>SUM(D53:D54)</f>
        <v>499995</v>
      </c>
      <c r="E55" s="103"/>
      <c r="F55" s="232">
        <f>SUM(F53:F54)</f>
        <v>291055</v>
      </c>
      <c r="G55" s="103"/>
      <c r="H55" s="232">
        <f>SUM(H53:H54)</f>
        <v>128717</v>
      </c>
      <c r="I55" s="107"/>
      <c r="J55" s="232">
        <f>SUM(J53:J54)</f>
        <v>499742</v>
      </c>
    </row>
    <row r="56" spans="1:10" ht="21.75" customHeight="1" thickTop="1">
      <c r="A56" s="152"/>
      <c r="B56" s="101"/>
      <c r="C56" s="210"/>
      <c r="D56" s="104"/>
      <c r="E56" s="104"/>
      <c r="F56" s="104"/>
      <c r="G56" s="104"/>
      <c r="H56" s="104"/>
      <c r="I56" s="104"/>
      <c r="J56" s="104"/>
    </row>
    <row r="57" spans="1:10" ht="21.75" customHeight="1">
      <c r="A57" s="152" t="s">
        <v>105</v>
      </c>
      <c r="B57" s="101"/>
      <c r="C57" s="210"/>
      <c r="D57" s="104"/>
      <c r="E57" s="104"/>
      <c r="F57" s="104"/>
      <c r="G57" s="104"/>
      <c r="H57" s="104"/>
      <c r="I57" s="104"/>
      <c r="J57" s="104"/>
    </row>
    <row r="58" spans="1:10" ht="21.75" customHeight="1">
      <c r="A58" s="117" t="s">
        <v>160</v>
      </c>
      <c r="B58" s="101"/>
      <c r="C58" s="210"/>
      <c r="D58" s="121">
        <v>503083</v>
      </c>
      <c r="E58" s="103"/>
      <c r="F58" s="121">
        <v>294207</v>
      </c>
      <c r="G58" s="103"/>
      <c r="H58" s="121">
        <v>128717</v>
      </c>
      <c r="I58" s="103"/>
      <c r="J58" s="121">
        <v>499742</v>
      </c>
    </row>
    <row r="59" spans="1:10" ht="21.75" customHeight="1">
      <c r="A59" s="117" t="s">
        <v>103</v>
      </c>
      <c r="B59" s="101"/>
      <c r="C59" s="210"/>
      <c r="D59" s="122">
        <v>-3088</v>
      </c>
      <c r="E59" s="103"/>
      <c r="F59" s="122">
        <v>-3152</v>
      </c>
      <c r="G59" s="103"/>
      <c r="H59" s="123">
        <v>0</v>
      </c>
      <c r="I59" s="103"/>
      <c r="J59" s="123">
        <v>0</v>
      </c>
    </row>
    <row r="60" spans="1:10" ht="21.75" customHeight="1" thickBot="1">
      <c r="A60" s="210" t="s">
        <v>106</v>
      </c>
      <c r="B60" s="101"/>
      <c r="C60" s="210"/>
      <c r="D60" s="232">
        <f>SUM(D58:D59)</f>
        <v>499995</v>
      </c>
      <c r="E60" s="103"/>
      <c r="F60" s="232">
        <f>SUM(F58:F59)</f>
        <v>291055</v>
      </c>
      <c r="G60" s="103"/>
      <c r="H60" s="232">
        <f>SUM(H58:H59)</f>
        <v>128717</v>
      </c>
      <c r="I60" s="107"/>
      <c r="J60" s="232">
        <f>SUM(J58:J59)</f>
        <v>499742</v>
      </c>
    </row>
    <row r="61" spans="1:10" ht="21.75" customHeight="1" thickTop="1">
      <c r="A61" s="152"/>
      <c r="D61" s="105"/>
      <c r="E61" s="106"/>
      <c r="F61" s="105"/>
      <c r="G61" s="106"/>
      <c r="H61" s="105"/>
      <c r="I61" s="106"/>
      <c r="J61" s="105"/>
    </row>
    <row r="62" spans="1:10" ht="21.75" customHeight="1">
      <c r="A62" s="152" t="s">
        <v>161</v>
      </c>
      <c r="B62" s="124" t="s">
        <v>107</v>
      </c>
      <c r="C62" s="88"/>
      <c r="D62" s="125"/>
      <c r="E62" s="126"/>
      <c r="F62" s="125"/>
      <c r="G62" s="126"/>
      <c r="H62" s="125"/>
      <c r="I62" s="126"/>
      <c r="J62" s="125"/>
    </row>
    <row r="63" spans="1:10" ht="21.75" customHeight="1" thickBot="1">
      <c r="A63" s="117" t="s">
        <v>108</v>
      </c>
      <c r="B63" s="124"/>
      <c r="C63" s="88"/>
      <c r="D63" s="127">
        <v>0.21649885098032465</v>
      </c>
      <c r="E63" s="128"/>
      <c r="F63" s="127">
        <v>0.12661052966794623</v>
      </c>
      <c r="G63" s="128"/>
      <c r="H63" s="127">
        <v>5.5392582583099516E-2</v>
      </c>
      <c r="I63" s="128"/>
      <c r="J63" s="127">
        <v>0.21506160509872102</v>
      </c>
    </row>
    <row r="64" spans="1:10" ht="21.75" customHeight="1" thickTop="1">
      <c r="A64" s="117"/>
      <c r="B64" s="124"/>
      <c r="C64" s="98"/>
      <c r="D64" s="129"/>
      <c r="E64" s="128"/>
      <c r="F64" s="129"/>
      <c r="G64" s="128"/>
      <c r="H64" s="129"/>
      <c r="I64" s="128"/>
      <c r="J64" s="129"/>
    </row>
    <row r="65" spans="1:10" ht="21.75" customHeight="1">
      <c r="A65" s="207"/>
      <c r="B65" s="124"/>
      <c r="C65" s="98"/>
      <c r="D65" s="129"/>
      <c r="E65" s="128"/>
      <c r="F65" s="129"/>
      <c r="G65" s="128"/>
      <c r="H65" s="129"/>
      <c r="I65" s="128"/>
      <c r="J65" s="129"/>
    </row>
    <row r="66" spans="1:10" s="83" customFormat="1" ht="21.75" customHeight="1">
      <c r="A66" s="82" t="s">
        <v>0</v>
      </c>
      <c r="B66" s="82"/>
      <c r="C66" s="82"/>
      <c r="D66" s="82"/>
      <c r="E66" s="82"/>
      <c r="F66" s="82"/>
      <c r="J66" s="84"/>
    </row>
    <row r="67" spans="1:10" s="83" customFormat="1" ht="21.75" customHeight="1">
      <c r="A67" s="239" t="s">
        <v>81</v>
      </c>
      <c r="B67" s="239"/>
      <c r="C67" s="239"/>
      <c r="D67" s="239"/>
      <c r="E67" s="239"/>
      <c r="F67" s="239"/>
      <c r="J67" s="84"/>
    </row>
    <row r="68" spans="1:10" ht="21.75" customHeight="1">
      <c r="A68" s="85"/>
      <c r="C68" s="28"/>
      <c r="D68" s="28"/>
      <c r="E68" s="87"/>
      <c r="F68" s="28"/>
      <c r="H68" s="89"/>
      <c r="J68" s="89"/>
    </row>
    <row r="69" spans="1:10" ht="21.75" customHeight="1">
      <c r="A69" s="210"/>
      <c r="B69" s="91"/>
      <c r="C69" s="93"/>
      <c r="D69" s="238" t="s">
        <v>2</v>
      </c>
      <c r="E69" s="238"/>
      <c r="F69" s="238"/>
      <c r="G69" s="93"/>
      <c r="H69" s="238" t="s">
        <v>3</v>
      </c>
      <c r="I69" s="238"/>
      <c r="J69" s="238"/>
    </row>
    <row r="70" spans="1:10" ht="21.75" customHeight="1">
      <c r="A70" s="210"/>
      <c r="B70" s="91"/>
      <c r="C70" s="93"/>
      <c r="D70" s="238" t="s">
        <v>4</v>
      </c>
      <c r="E70" s="238"/>
      <c r="F70" s="238"/>
      <c r="G70" s="93"/>
      <c r="H70" s="238" t="s">
        <v>4</v>
      </c>
      <c r="I70" s="238"/>
      <c r="J70" s="238"/>
    </row>
    <row r="71" spans="1:10" ht="21.75" customHeight="1">
      <c r="A71" s="210"/>
      <c r="B71" s="91"/>
      <c r="C71" s="93"/>
      <c r="D71" s="236" t="s">
        <v>162</v>
      </c>
      <c r="E71" s="236"/>
      <c r="F71" s="236"/>
      <c r="G71" s="93"/>
      <c r="H71" s="236" t="s">
        <v>162</v>
      </c>
      <c r="I71" s="236"/>
      <c r="J71" s="236"/>
    </row>
    <row r="72" spans="1:10" ht="21.75" customHeight="1">
      <c r="A72" s="210"/>
      <c r="B72" s="91"/>
      <c r="C72" s="93"/>
      <c r="D72" s="236" t="s">
        <v>5</v>
      </c>
      <c r="E72" s="236"/>
      <c r="F72" s="236"/>
      <c r="G72" s="93"/>
      <c r="H72" s="236" t="s">
        <v>5</v>
      </c>
      <c r="I72" s="236"/>
      <c r="J72" s="236"/>
    </row>
    <row r="73" spans="1:10" ht="21.75" customHeight="1">
      <c r="A73" s="210"/>
      <c r="B73" s="86" t="s">
        <v>8</v>
      </c>
      <c r="C73" s="94"/>
      <c r="D73" s="95">
        <v>2018</v>
      </c>
      <c r="E73" s="95"/>
      <c r="F73" s="95">
        <v>2017</v>
      </c>
      <c r="G73" s="95"/>
      <c r="H73" s="95">
        <v>2018</v>
      </c>
      <c r="I73" s="95"/>
      <c r="J73" s="95">
        <v>2017</v>
      </c>
    </row>
    <row r="74" spans="1:10" ht="21.75" customHeight="1">
      <c r="A74" s="210"/>
      <c r="C74" s="94"/>
      <c r="D74" s="237" t="s">
        <v>82</v>
      </c>
      <c r="E74" s="237"/>
      <c r="F74" s="237"/>
      <c r="G74" s="237"/>
      <c r="H74" s="237"/>
      <c r="I74" s="237"/>
      <c r="J74" s="237"/>
    </row>
    <row r="75" spans="1:10" ht="21.75" customHeight="1">
      <c r="A75" s="209" t="s">
        <v>239</v>
      </c>
      <c r="B75" s="99"/>
    </row>
    <row r="76" spans="1:10" ht="21.75" customHeight="1">
      <c r="A76" s="44" t="s">
        <v>83</v>
      </c>
      <c r="B76" s="100"/>
      <c r="D76" s="63">
        <v>10196494</v>
      </c>
      <c r="E76" s="62"/>
      <c r="F76" s="63">
        <v>7473417</v>
      </c>
      <c r="G76" s="62"/>
      <c r="H76" s="120">
        <v>0</v>
      </c>
      <c r="I76" s="62"/>
      <c r="J76" s="63">
        <v>0</v>
      </c>
    </row>
    <row r="77" spans="1:10" ht="21.75" customHeight="1">
      <c r="A77" s="44" t="s">
        <v>84</v>
      </c>
      <c r="B77" s="100">
        <v>3</v>
      </c>
      <c r="D77" s="63">
        <v>714461</v>
      </c>
      <c r="E77" s="62"/>
      <c r="F77" s="63">
        <v>618706</v>
      </c>
      <c r="G77" s="62"/>
      <c r="H77" s="120">
        <v>361857</v>
      </c>
      <c r="I77" s="62"/>
      <c r="J77" s="63">
        <v>296358</v>
      </c>
    </row>
    <row r="78" spans="1:10" ht="21.75" customHeight="1">
      <c r="A78" s="44" t="s">
        <v>85</v>
      </c>
      <c r="B78" s="100">
        <v>3</v>
      </c>
      <c r="D78" s="63">
        <v>405675</v>
      </c>
      <c r="E78" s="62"/>
      <c r="F78" s="63">
        <v>372312</v>
      </c>
      <c r="G78" s="62"/>
      <c r="H78" s="120">
        <v>83489</v>
      </c>
      <c r="I78" s="62"/>
      <c r="J78" s="63">
        <v>52554</v>
      </c>
    </row>
    <row r="79" spans="1:10" ht="21.75" customHeight="1">
      <c r="A79" s="44" t="s">
        <v>86</v>
      </c>
      <c r="B79" s="101"/>
      <c r="D79" s="63">
        <v>21066</v>
      </c>
      <c r="E79" s="62"/>
      <c r="F79" s="63">
        <v>18027</v>
      </c>
      <c r="G79" s="62"/>
      <c r="H79" s="120">
        <v>21066</v>
      </c>
      <c r="I79" s="62"/>
      <c r="J79" s="63">
        <v>18027</v>
      </c>
    </row>
    <row r="80" spans="1:10" ht="21.75" customHeight="1">
      <c r="A80" s="44" t="s">
        <v>87</v>
      </c>
      <c r="B80" s="101">
        <v>3</v>
      </c>
      <c r="D80" s="63">
        <v>116502</v>
      </c>
      <c r="E80" s="62"/>
      <c r="F80" s="63">
        <v>80475</v>
      </c>
      <c r="G80" s="62"/>
      <c r="H80" s="120">
        <v>303300</v>
      </c>
      <c r="I80" s="62"/>
      <c r="J80" s="63">
        <v>293130</v>
      </c>
    </row>
    <row r="81" spans="1:10" ht="21.75" customHeight="1">
      <c r="A81" s="44" t="s">
        <v>155</v>
      </c>
      <c r="B81" s="101">
        <v>3</v>
      </c>
      <c r="D81" s="63">
        <v>10808</v>
      </c>
      <c r="E81" s="62"/>
      <c r="F81" s="63">
        <v>13035</v>
      </c>
      <c r="G81" s="62"/>
      <c r="H81" s="120">
        <v>1131238</v>
      </c>
      <c r="I81" s="62"/>
      <c r="J81" s="63">
        <v>1163149</v>
      </c>
    </row>
    <row r="82" spans="1:10" ht="21.75" customHeight="1">
      <c r="A82" s="44" t="s">
        <v>109</v>
      </c>
      <c r="C82" s="38"/>
      <c r="D82" s="63"/>
      <c r="E82" s="64"/>
      <c r="F82" s="64"/>
      <c r="G82" s="64"/>
      <c r="H82" s="120"/>
      <c r="I82" s="64"/>
      <c r="J82" s="63"/>
    </row>
    <row r="83" spans="1:10" ht="21.75" customHeight="1">
      <c r="A83" s="44" t="s">
        <v>110</v>
      </c>
      <c r="B83" s="101" t="s">
        <v>238</v>
      </c>
      <c r="D83" s="63">
        <v>0</v>
      </c>
      <c r="E83" s="62"/>
      <c r="F83" s="63">
        <v>0</v>
      </c>
      <c r="G83" s="62"/>
      <c r="H83" s="120">
        <v>0</v>
      </c>
      <c r="I83" s="62"/>
      <c r="J83" s="63">
        <v>372238</v>
      </c>
    </row>
    <row r="84" spans="1:10" ht="21.75" customHeight="1">
      <c r="A84" s="44" t="s">
        <v>111</v>
      </c>
      <c r="B84" s="101">
        <v>14</v>
      </c>
      <c r="D84" s="63">
        <v>0</v>
      </c>
      <c r="E84" s="62"/>
      <c r="F84" s="63">
        <v>0</v>
      </c>
      <c r="G84" s="62"/>
      <c r="H84" s="120">
        <v>4613</v>
      </c>
      <c r="I84" s="62"/>
      <c r="J84" s="63">
        <v>93833</v>
      </c>
    </row>
    <row r="85" spans="1:10" ht="21.75" customHeight="1">
      <c r="A85" s="44" t="s">
        <v>88</v>
      </c>
      <c r="B85" s="38"/>
      <c r="C85" s="38"/>
      <c r="D85" s="63"/>
      <c r="E85" s="38"/>
      <c r="F85" s="63"/>
      <c r="G85" s="38"/>
      <c r="H85" s="120"/>
      <c r="I85" s="38"/>
      <c r="J85" s="63"/>
    </row>
    <row r="86" spans="1:10" ht="21.75" customHeight="1">
      <c r="A86" s="44" t="s">
        <v>163</v>
      </c>
      <c r="B86" s="101">
        <v>3</v>
      </c>
      <c r="D86" s="63">
        <v>0</v>
      </c>
      <c r="E86" s="62"/>
      <c r="F86" s="63">
        <v>0</v>
      </c>
      <c r="G86" s="62"/>
      <c r="H86" s="120">
        <v>0</v>
      </c>
      <c r="I86" s="62"/>
      <c r="J86" s="63">
        <v>24166</v>
      </c>
    </row>
    <row r="87" spans="1:10" ht="21.75" customHeight="1">
      <c r="A87" s="44" t="s">
        <v>90</v>
      </c>
      <c r="B87" s="100">
        <v>3</v>
      </c>
      <c r="D87" s="63">
        <v>43199</v>
      </c>
      <c r="E87" s="62"/>
      <c r="F87" s="63">
        <v>78978</v>
      </c>
      <c r="G87" s="62"/>
      <c r="H87" s="120">
        <v>2960</v>
      </c>
      <c r="I87" s="62"/>
      <c r="J87" s="63">
        <v>13328</v>
      </c>
    </row>
    <row r="88" spans="1:10" ht="21.75" customHeight="1">
      <c r="A88" s="210" t="s">
        <v>91</v>
      </c>
      <c r="B88" s="101"/>
      <c r="C88" s="210"/>
      <c r="D88" s="102">
        <f>SUM(D76:D87)</f>
        <v>11508205</v>
      </c>
      <c r="E88" s="103"/>
      <c r="F88" s="102">
        <f>SUM(F76:F87)</f>
        <v>8654950</v>
      </c>
      <c r="G88" s="103"/>
      <c r="H88" s="102">
        <f>SUM(H76:H87)</f>
        <v>1908523</v>
      </c>
      <c r="I88" s="103"/>
      <c r="J88" s="102">
        <f>SUM(J76:J87)</f>
        <v>2326783</v>
      </c>
    </row>
    <row r="89" spans="1:10" ht="21.75" customHeight="1">
      <c r="B89" s="101"/>
      <c r="D89" s="104"/>
      <c r="E89" s="104"/>
      <c r="F89" s="104"/>
      <c r="G89" s="104"/>
      <c r="H89" s="104"/>
      <c r="I89" s="104"/>
      <c r="J89" s="104"/>
    </row>
    <row r="90" spans="1:10" ht="21.75" customHeight="1">
      <c r="A90" s="209" t="s">
        <v>92</v>
      </c>
      <c r="B90" s="99"/>
      <c r="D90" s="105"/>
      <c r="E90" s="106"/>
      <c r="F90" s="105"/>
      <c r="G90" s="106"/>
      <c r="H90" s="105"/>
      <c r="I90" s="106"/>
      <c r="J90" s="105"/>
    </row>
    <row r="91" spans="1:10" ht="21.75" customHeight="1">
      <c r="A91" s="44" t="s">
        <v>156</v>
      </c>
      <c r="B91" s="101"/>
      <c r="D91" s="63">
        <v>6894853</v>
      </c>
      <c r="E91" s="62"/>
      <c r="F91" s="63">
        <v>5176913</v>
      </c>
      <c r="G91" s="62"/>
      <c r="H91" s="120">
        <v>0</v>
      </c>
      <c r="I91" s="62"/>
      <c r="J91" s="63">
        <v>0</v>
      </c>
    </row>
    <row r="92" spans="1:10" ht="21.75" customHeight="1">
      <c r="A92" s="44" t="s">
        <v>93</v>
      </c>
      <c r="B92" s="101">
        <v>3</v>
      </c>
      <c r="D92" s="63">
        <v>422134</v>
      </c>
      <c r="E92" s="62"/>
      <c r="F92" s="63">
        <v>407541</v>
      </c>
      <c r="G92" s="62"/>
      <c r="H92" s="120">
        <v>201174</v>
      </c>
      <c r="I92" s="62"/>
      <c r="J92" s="63">
        <v>191576</v>
      </c>
    </row>
    <row r="93" spans="1:10" ht="21.75" customHeight="1">
      <c r="A93" s="44" t="s">
        <v>94</v>
      </c>
      <c r="B93" s="101">
        <v>3</v>
      </c>
      <c r="D93" s="63">
        <v>281931</v>
      </c>
      <c r="E93" s="62"/>
      <c r="F93" s="63">
        <v>275443</v>
      </c>
      <c r="G93" s="62"/>
      <c r="H93" s="120">
        <v>83370</v>
      </c>
      <c r="I93" s="62"/>
      <c r="J93" s="63">
        <v>82440</v>
      </c>
    </row>
    <row r="94" spans="1:10" ht="21.75" customHeight="1">
      <c r="A94" s="44" t="s">
        <v>95</v>
      </c>
      <c r="B94" s="101"/>
      <c r="D94" s="63">
        <v>10115</v>
      </c>
      <c r="E94" s="62"/>
      <c r="F94" s="63">
        <v>8798</v>
      </c>
      <c r="G94" s="62"/>
      <c r="H94" s="120">
        <v>10115</v>
      </c>
      <c r="I94" s="62"/>
      <c r="J94" s="63">
        <v>8798</v>
      </c>
    </row>
    <row r="95" spans="1:10" ht="21.75" customHeight="1">
      <c r="A95" s="44" t="s">
        <v>96</v>
      </c>
      <c r="B95" s="101">
        <v>3</v>
      </c>
      <c r="D95" s="63">
        <v>59494</v>
      </c>
      <c r="E95" s="62"/>
      <c r="F95" s="63">
        <v>44401</v>
      </c>
      <c r="G95" s="62"/>
      <c r="H95" s="120">
        <v>189732</v>
      </c>
      <c r="I95" s="62"/>
      <c r="J95" s="63">
        <v>173290</v>
      </c>
    </row>
    <row r="96" spans="1:10" ht="21.75" customHeight="1">
      <c r="A96" s="44" t="s">
        <v>157</v>
      </c>
      <c r="B96" s="101"/>
      <c r="D96" s="63">
        <v>824981</v>
      </c>
      <c r="E96" s="62"/>
      <c r="F96" s="63">
        <v>635752</v>
      </c>
      <c r="G96" s="62"/>
      <c r="H96" s="120">
        <v>16469</v>
      </c>
      <c r="I96" s="62"/>
      <c r="J96" s="63">
        <v>15049</v>
      </c>
    </row>
    <row r="97" spans="1:10" ht="21.75" customHeight="1">
      <c r="A97" s="44" t="s">
        <v>97</v>
      </c>
      <c r="B97" s="100">
        <v>3</v>
      </c>
      <c r="D97" s="63">
        <v>996336</v>
      </c>
      <c r="E97" s="62"/>
      <c r="F97" s="63">
        <v>1091550</v>
      </c>
      <c r="G97" s="62"/>
      <c r="H97" s="120">
        <v>139492</v>
      </c>
      <c r="I97" s="62"/>
      <c r="J97" s="63">
        <v>160625</v>
      </c>
    </row>
    <row r="98" spans="1:10" ht="21.75" customHeight="1">
      <c r="A98" s="44" t="s">
        <v>158</v>
      </c>
      <c r="B98" s="101">
        <v>3</v>
      </c>
      <c r="D98" s="63">
        <v>16545</v>
      </c>
      <c r="E98" s="62"/>
      <c r="F98" s="63">
        <v>9191</v>
      </c>
      <c r="G98" s="62"/>
      <c r="H98" s="120">
        <v>59037</v>
      </c>
      <c r="I98" s="62"/>
      <c r="J98" s="63">
        <v>0</v>
      </c>
    </row>
    <row r="99" spans="1:10" ht="21.75" customHeight="1">
      <c r="A99" s="44" t="s">
        <v>98</v>
      </c>
      <c r="B99" s="101">
        <v>3</v>
      </c>
      <c r="D99" s="63">
        <v>48981</v>
      </c>
      <c r="E99" s="62"/>
      <c r="F99" s="63">
        <v>116013</v>
      </c>
      <c r="G99" s="62"/>
      <c r="H99" s="120">
        <v>281424</v>
      </c>
      <c r="I99" s="62"/>
      <c r="J99" s="63">
        <v>174485</v>
      </c>
    </row>
    <row r="100" spans="1:10" ht="21.75" customHeight="1">
      <c r="A100" s="210" t="s">
        <v>99</v>
      </c>
      <c r="B100" s="101"/>
      <c r="C100" s="210"/>
      <c r="D100" s="102">
        <f>SUM(D91:D99)</f>
        <v>9555370</v>
      </c>
      <c r="E100" s="103"/>
      <c r="F100" s="102">
        <f>SUM(F91:F99)</f>
        <v>7765602</v>
      </c>
      <c r="G100" s="103"/>
      <c r="H100" s="102">
        <f>SUM(H91:H99)</f>
        <v>980813</v>
      </c>
      <c r="I100" s="107"/>
      <c r="J100" s="102">
        <f>SUM(J91:J99)</f>
        <v>806263</v>
      </c>
    </row>
    <row r="101" spans="1:10" ht="21.75" customHeight="1">
      <c r="A101" s="210"/>
      <c r="B101" s="101"/>
      <c r="C101" s="210"/>
      <c r="D101" s="103"/>
      <c r="E101" s="103"/>
      <c r="F101" s="103"/>
      <c r="G101" s="103"/>
      <c r="H101" s="103"/>
      <c r="I101" s="107"/>
      <c r="J101" s="103"/>
    </row>
    <row r="102" spans="1:10" ht="21.75" customHeight="1">
      <c r="A102" s="89" t="s">
        <v>112</v>
      </c>
      <c r="B102" s="100">
        <v>6</v>
      </c>
      <c r="D102" s="108">
        <v>49794</v>
      </c>
      <c r="E102" s="62"/>
      <c r="F102" s="108">
        <v>35658</v>
      </c>
      <c r="G102" s="62"/>
      <c r="H102" s="130">
        <v>0</v>
      </c>
      <c r="I102" s="62"/>
      <c r="J102" s="108">
        <v>0</v>
      </c>
    </row>
    <row r="103" spans="1:10" ht="21.75" customHeight="1">
      <c r="B103" s="100"/>
      <c r="D103" s="63"/>
      <c r="E103" s="62"/>
      <c r="F103" s="63"/>
      <c r="G103" s="62"/>
      <c r="H103" s="120"/>
      <c r="I103" s="62"/>
      <c r="J103" s="63"/>
    </row>
    <row r="104" spans="1:10" ht="21.75" customHeight="1">
      <c r="A104" s="152" t="s">
        <v>164</v>
      </c>
      <c r="B104" s="112"/>
      <c r="C104" s="93"/>
      <c r="D104" s="233">
        <v>2002629</v>
      </c>
      <c r="E104" s="107"/>
      <c r="F104" s="233">
        <v>925006</v>
      </c>
      <c r="G104" s="233"/>
      <c r="H104" s="233">
        <v>927710</v>
      </c>
      <c r="I104" s="233"/>
      <c r="J104" s="233">
        <v>1520520</v>
      </c>
    </row>
    <row r="105" spans="1:10" ht="21.75" customHeight="1">
      <c r="A105" s="38" t="s">
        <v>113</v>
      </c>
      <c r="B105" s="100">
        <v>16</v>
      </c>
      <c r="D105" s="63">
        <v>-425522</v>
      </c>
      <c r="E105" s="62"/>
      <c r="F105" s="63">
        <v>-224505</v>
      </c>
      <c r="G105" s="63"/>
      <c r="H105" s="63">
        <v>-91424</v>
      </c>
      <c r="I105" s="63"/>
      <c r="J105" s="63">
        <v>-77476</v>
      </c>
    </row>
    <row r="106" spans="1:10" ht="21.75" customHeight="1">
      <c r="A106" s="152" t="s">
        <v>100</v>
      </c>
      <c r="B106" s="100"/>
      <c r="D106" s="234">
        <f>SUM(D104:D105)</f>
        <v>1577107</v>
      </c>
      <c r="E106" s="103"/>
      <c r="F106" s="234">
        <f>SUM(F104:F105)</f>
        <v>700501</v>
      </c>
      <c r="G106" s="233"/>
      <c r="H106" s="234">
        <f>SUM(H104:H105)</f>
        <v>836286</v>
      </c>
      <c r="I106" s="233"/>
      <c r="J106" s="234">
        <f>SUM(J104:J105)</f>
        <v>1443044</v>
      </c>
    </row>
    <row r="107" spans="1:10" ht="21.75" customHeight="1">
      <c r="A107" s="152"/>
      <c r="B107" s="100"/>
      <c r="D107" s="103"/>
      <c r="E107" s="119"/>
      <c r="F107" s="103"/>
      <c r="G107" s="119"/>
      <c r="H107" s="103"/>
      <c r="I107" s="119"/>
      <c r="J107" s="103"/>
    </row>
    <row r="108" spans="1:10" ht="21.75" customHeight="1">
      <c r="A108" s="152" t="s">
        <v>101</v>
      </c>
      <c r="B108" s="112"/>
      <c r="C108" s="210"/>
      <c r="D108" s="103"/>
      <c r="E108" s="103"/>
      <c r="F108" s="103"/>
      <c r="G108" s="103"/>
      <c r="H108" s="103"/>
      <c r="I108" s="103"/>
      <c r="J108" s="103"/>
    </row>
    <row r="109" spans="1:10" ht="21.75" customHeight="1">
      <c r="A109" s="213" t="s">
        <v>165</v>
      </c>
      <c r="B109" s="112"/>
      <c r="C109" s="210"/>
      <c r="D109" s="103"/>
      <c r="E109" s="103"/>
      <c r="F109" s="103"/>
      <c r="G109" s="103"/>
      <c r="H109" s="103"/>
      <c r="I109" s="103"/>
      <c r="J109" s="103"/>
    </row>
    <row r="110" spans="1:10" ht="21.75" customHeight="1">
      <c r="A110" s="38" t="s">
        <v>166</v>
      </c>
      <c r="B110" s="100"/>
      <c r="C110" s="210"/>
      <c r="D110" s="108">
        <v>0</v>
      </c>
      <c r="E110" s="63"/>
      <c r="F110" s="130">
        <v>-1498</v>
      </c>
      <c r="G110" s="63"/>
      <c r="H110" s="108">
        <v>0</v>
      </c>
      <c r="I110" s="63"/>
      <c r="J110" s="130">
        <v>0</v>
      </c>
    </row>
    <row r="111" spans="1:10" ht="21.75" customHeight="1">
      <c r="A111" s="152" t="s">
        <v>167</v>
      </c>
      <c r="B111" s="112"/>
      <c r="C111" s="210"/>
      <c r="D111" s="114"/>
      <c r="E111" s="103"/>
      <c r="F111" s="114"/>
      <c r="G111" s="103"/>
      <c r="H111" s="115"/>
      <c r="I111" s="103"/>
      <c r="J111" s="115"/>
    </row>
    <row r="112" spans="1:10" ht="21.75" customHeight="1">
      <c r="A112" s="152" t="s">
        <v>168</v>
      </c>
      <c r="B112" s="112"/>
      <c r="C112" s="210"/>
      <c r="D112" s="214">
        <v>0</v>
      </c>
      <c r="E112" s="103"/>
      <c r="F112" s="109">
        <v>-1498</v>
      </c>
      <c r="G112" s="103"/>
      <c r="H112" s="214">
        <v>0</v>
      </c>
      <c r="I112" s="63"/>
      <c r="J112" s="215">
        <v>0</v>
      </c>
    </row>
    <row r="113" spans="1:10" ht="21.75" customHeight="1" thickBot="1">
      <c r="A113" s="152" t="s">
        <v>106</v>
      </c>
      <c r="B113" s="101"/>
      <c r="D113" s="232">
        <f>D106+D112</f>
        <v>1577107</v>
      </c>
      <c r="E113" s="103"/>
      <c r="F113" s="232">
        <f>F106+F112</f>
        <v>699003</v>
      </c>
      <c r="G113" s="103"/>
      <c r="H113" s="232">
        <f>H106+H112</f>
        <v>836286</v>
      </c>
      <c r="I113" s="107"/>
      <c r="J113" s="232">
        <f>J106+J112</f>
        <v>1443044</v>
      </c>
    </row>
    <row r="114" spans="1:10" ht="21.75" customHeight="1" thickTop="1">
      <c r="B114" s="100"/>
      <c r="D114" s="63"/>
      <c r="E114" s="62"/>
      <c r="F114" s="63"/>
      <c r="G114" s="62"/>
      <c r="H114" s="120"/>
      <c r="I114" s="62"/>
      <c r="J114" s="63"/>
    </row>
    <row r="115" spans="1:10" ht="21.75" customHeight="1">
      <c r="A115" s="110" t="s">
        <v>0</v>
      </c>
      <c r="B115" s="101"/>
      <c r="D115" s="106"/>
      <c r="E115" s="106"/>
      <c r="F115" s="106"/>
      <c r="G115" s="106"/>
      <c r="H115" s="106"/>
      <c r="I115" s="106"/>
      <c r="J115" s="106"/>
    </row>
    <row r="116" spans="1:10" ht="21.75" customHeight="1">
      <c r="A116" s="152" t="s">
        <v>81</v>
      </c>
      <c r="B116" s="101"/>
      <c r="D116" s="106"/>
      <c r="E116" s="106"/>
      <c r="F116" s="106"/>
      <c r="G116" s="106"/>
      <c r="H116" s="106"/>
      <c r="I116" s="106"/>
      <c r="J116" s="106"/>
    </row>
    <row r="117" spans="1:10" ht="21.75" customHeight="1">
      <c r="A117" s="85"/>
      <c r="C117" s="28"/>
      <c r="D117" s="28"/>
      <c r="E117" s="87"/>
      <c r="F117" s="28"/>
      <c r="H117" s="89"/>
      <c r="J117" s="89"/>
    </row>
    <row r="118" spans="1:10" ht="21.75" customHeight="1">
      <c r="A118" s="210"/>
      <c r="B118" s="91"/>
      <c r="C118" s="93"/>
      <c r="D118" s="238" t="s">
        <v>2</v>
      </c>
      <c r="E118" s="238"/>
      <c r="F118" s="238"/>
      <c r="G118" s="93"/>
      <c r="H118" s="238" t="s">
        <v>3</v>
      </c>
      <c r="I118" s="238"/>
      <c r="J118" s="238"/>
    </row>
    <row r="119" spans="1:10" ht="21.75" customHeight="1">
      <c r="A119" s="210"/>
      <c r="B119" s="91"/>
      <c r="C119" s="93"/>
      <c r="D119" s="238" t="s">
        <v>4</v>
      </c>
      <c r="E119" s="238"/>
      <c r="F119" s="238"/>
      <c r="G119" s="93"/>
      <c r="H119" s="238" t="s">
        <v>4</v>
      </c>
      <c r="I119" s="238"/>
      <c r="J119" s="238"/>
    </row>
    <row r="120" spans="1:10" ht="21.75" customHeight="1">
      <c r="A120" s="210"/>
      <c r="B120" s="91"/>
      <c r="C120" s="93"/>
      <c r="D120" s="236" t="s">
        <v>162</v>
      </c>
      <c r="E120" s="236"/>
      <c r="F120" s="236"/>
      <c r="G120" s="93"/>
      <c r="H120" s="236" t="s">
        <v>162</v>
      </c>
      <c r="I120" s="236"/>
      <c r="J120" s="236"/>
    </row>
    <row r="121" spans="1:10" ht="21.75" customHeight="1">
      <c r="A121" s="210"/>
      <c r="B121" s="91"/>
      <c r="C121" s="93"/>
      <c r="D121" s="236" t="s">
        <v>5</v>
      </c>
      <c r="E121" s="236"/>
      <c r="F121" s="236"/>
      <c r="G121" s="93"/>
      <c r="H121" s="236" t="s">
        <v>5</v>
      </c>
      <c r="I121" s="236"/>
      <c r="J121" s="236"/>
    </row>
    <row r="122" spans="1:10" ht="21.75" customHeight="1">
      <c r="A122" s="210"/>
      <c r="B122" s="86" t="s">
        <v>8</v>
      </c>
      <c r="C122" s="94"/>
      <c r="D122" s="95">
        <v>2018</v>
      </c>
      <c r="E122" s="95"/>
      <c r="F122" s="95">
        <v>2017</v>
      </c>
      <c r="G122" s="95"/>
      <c r="H122" s="95">
        <v>2018</v>
      </c>
      <c r="I122" s="95"/>
      <c r="J122" s="95">
        <v>2017</v>
      </c>
    </row>
    <row r="123" spans="1:10" ht="21.75" customHeight="1">
      <c r="A123" s="210"/>
      <c r="C123" s="94"/>
      <c r="D123" s="237" t="s">
        <v>82</v>
      </c>
      <c r="E123" s="237"/>
      <c r="F123" s="237"/>
      <c r="G123" s="237"/>
      <c r="H123" s="237"/>
      <c r="I123" s="237"/>
      <c r="J123" s="237"/>
    </row>
    <row r="124" spans="1:10" ht="21.75" customHeight="1">
      <c r="A124" s="152" t="s">
        <v>102</v>
      </c>
      <c r="B124" s="101"/>
      <c r="D124" s="96"/>
      <c r="E124" s="97"/>
      <c r="F124" s="96"/>
      <c r="G124" s="93"/>
    </row>
    <row r="125" spans="1:10" ht="21.75" customHeight="1">
      <c r="A125" s="117" t="s">
        <v>160</v>
      </c>
      <c r="B125" s="101"/>
      <c r="C125" s="210"/>
      <c r="D125" s="118">
        <v>1585054</v>
      </c>
      <c r="E125" s="119"/>
      <c r="F125" s="118">
        <v>707885</v>
      </c>
      <c r="G125" s="119"/>
      <c r="H125" s="118">
        <v>836286</v>
      </c>
      <c r="I125" s="119"/>
      <c r="J125" s="118">
        <v>1443044</v>
      </c>
    </row>
    <row r="126" spans="1:10" ht="21.75" customHeight="1">
      <c r="A126" s="117" t="s">
        <v>103</v>
      </c>
      <c r="B126" s="101" t="s">
        <v>104</v>
      </c>
      <c r="D126" s="108">
        <v>-7947</v>
      </c>
      <c r="E126" s="119"/>
      <c r="F126" s="130">
        <v>-7384</v>
      </c>
      <c r="G126" s="119"/>
      <c r="H126" s="130">
        <v>0</v>
      </c>
      <c r="I126" s="119"/>
      <c r="J126" s="130">
        <v>0</v>
      </c>
    </row>
    <row r="127" spans="1:10" ht="21.75" customHeight="1" thickBot="1">
      <c r="A127" s="152" t="s">
        <v>100</v>
      </c>
      <c r="B127" s="101"/>
      <c r="C127" s="210"/>
      <c r="D127" s="116">
        <f>SUM(D125:D126)</f>
        <v>1577107</v>
      </c>
      <c r="E127" s="103"/>
      <c r="F127" s="116">
        <f>SUM(F125:F126)</f>
        <v>700501</v>
      </c>
      <c r="G127" s="103"/>
      <c r="H127" s="116">
        <f>SUM(H125:H126)</f>
        <v>836286</v>
      </c>
      <c r="I127" s="103"/>
      <c r="J127" s="116">
        <f>SUM(J125:J126)</f>
        <v>1443044</v>
      </c>
    </row>
    <row r="128" spans="1:10" ht="21.75" customHeight="1" thickTop="1">
      <c r="A128" s="152"/>
      <c r="B128" s="101"/>
      <c r="C128" s="210"/>
      <c r="D128" s="104"/>
      <c r="E128" s="104"/>
      <c r="F128" s="104"/>
      <c r="G128" s="104"/>
      <c r="H128" s="104"/>
      <c r="I128" s="104"/>
      <c r="J128" s="104"/>
    </row>
    <row r="129" spans="1:10" ht="21.75" customHeight="1">
      <c r="A129" s="152" t="s">
        <v>105</v>
      </c>
      <c r="B129" s="101"/>
      <c r="C129" s="210"/>
      <c r="D129" s="104"/>
      <c r="E129" s="104"/>
      <c r="F129" s="104"/>
      <c r="G129" s="104"/>
      <c r="H129" s="104"/>
      <c r="I129" s="104"/>
      <c r="J129" s="104"/>
    </row>
    <row r="130" spans="1:10" ht="21.75" customHeight="1">
      <c r="A130" s="117" t="s">
        <v>160</v>
      </c>
      <c r="B130" s="101"/>
      <c r="C130" s="210"/>
      <c r="D130" s="121">
        <v>1585054</v>
      </c>
      <c r="E130" s="103"/>
      <c r="F130" s="121">
        <v>706387</v>
      </c>
      <c r="G130" s="103"/>
      <c r="H130" s="121">
        <v>836286</v>
      </c>
      <c r="I130" s="103"/>
      <c r="J130" s="121">
        <v>1443044</v>
      </c>
    </row>
    <row r="131" spans="1:10" ht="21.75" customHeight="1">
      <c r="A131" s="117" t="s">
        <v>103</v>
      </c>
      <c r="B131" s="101"/>
      <c r="C131" s="210"/>
      <c r="D131" s="122">
        <v>-7947</v>
      </c>
      <c r="E131" s="103"/>
      <c r="F131" s="122">
        <v>-7384</v>
      </c>
      <c r="G131" s="103"/>
      <c r="H131" s="123">
        <v>0</v>
      </c>
      <c r="I131" s="103"/>
      <c r="J131" s="123">
        <v>0</v>
      </c>
    </row>
    <row r="132" spans="1:10" ht="21.75" customHeight="1" thickBot="1">
      <c r="A132" s="152" t="s">
        <v>106</v>
      </c>
      <c r="D132" s="116">
        <f>SUM(D130:D131)</f>
        <v>1577107</v>
      </c>
      <c r="E132" s="103"/>
      <c r="F132" s="116">
        <f>SUM(F130:F131)</f>
        <v>699003</v>
      </c>
      <c r="G132" s="103"/>
      <c r="H132" s="116">
        <f>SUM(H130:H131)</f>
        <v>836286</v>
      </c>
      <c r="I132" s="103"/>
      <c r="J132" s="116">
        <f>SUM(J130:J131)</f>
        <v>1443044</v>
      </c>
    </row>
    <row r="133" spans="1:10" ht="21.75" customHeight="1" thickTop="1">
      <c r="A133" s="152"/>
      <c r="D133" s="105"/>
      <c r="E133" s="106"/>
      <c r="F133" s="105"/>
      <c r="G133" s="106"/>
      <c r="H133" s="105"/>
      <c r="I133" s="106"/>
      <c r="J133" s="105"/>
    </row>
    <row r="134" spans="1:10" ht="21.75" customHeight="1">
      <c r="A134" s="152" t="s">
        <v>169</v>
      </c>
      <c r="B134" s="124" t="s">
        <v>107</v>
      </c>
      <c r="C134" s="88"/>
      <c r="D134" s="125"/>
      <c r="E134" s="126"/>
      <c r="F134" s="125"/>
      <c r="G134" s="126"/>
      <c r="H134" s="125"/>
      <c r="I134" s="126"/>
      <c r="J134" s="125"/>
    </row>
    <row r="135" spans="1:10" ht="21.75" customHeight="1" thickBot="1">
      <c r="A135" s="117" t="s">
        <v>108</v>
      </c>
      <c r="B135" s="124"/>
      <c r="C135" s="88"/>
      <c r="D135" s="127">
        <v>0.68211894978740983</v>
      </c>
      <c r="E135" s="128"/>
      <c r="F135" s="127">
        <v>0.30463459926325032</v>
      </c>
      <c r="G135" s="128"/>
      <c r="H135" s="127">
        <v>0.359891192140189</v>
      </c>
      <c r="I135" s="128"/>
      <c r="J135" s="127">
        <v>0.62100567366119841</v>
      </c>
    </row>
    <row r="136" spans="1:10" ht="21.75" customHeight="1" thickTop="1">
      <c r="A136" s="152"/>
      <c r="B136" s="101"/>
      <c r="D136" s="104"/>
      <c r="E136" s="106"/>
      <c r="F136" s="104"/>
      <c r="G136" s="106"/>
      <c r="H136" s="104"/>
      <c r="I136" s="106"/>
      <c r="J136" s="104"/>
    </row>
  </sheetData>
  <mergeCells count="38">
    <mergeCell ref="D6:F6"/>
    <mergeCell ref="H6:J6"/>
    <mergeCell ref="A2:F2"/>
    <mergeCell ref="D4:F4"/>
    <mergeCell ref="H4:J4"/>
    <mergeCell ref="D5:F5"/>
    <mergeCell ref="H5:J5"/>
    <mergeCell ref="A67:F67"/>
    <mergeCell ref="D7:F7"/>
    <mergeCell ref="H7:J7"/>
    <mergeCell ref="D9:J9"/>
    <mergeCell ref="D46:F46"/>
    <mergeCell ref="H46:J46"/>
    <mergeCell ref="D47:F47"/>
    <mergeCell ref="H47:J47"/>
    <mergeCell ref="D48:F48"/>
    <mergeCell ref="H48:J48"/>
    <mergeCell ref="D49:F49"/>
    <mergeCell ref="H49:J49"/>
    <mergeCell ref="D51:J51"/>
    <mergeCell ref="D119:F119"/>
    <mergeCell ref="H119:J119"/>
    <mergeCell ref="D69:F69"/>
    <mergeCell ref="H69:J69"/>
    <mergeCell ref="D70:F70"/>
    <mergeCell ref="H70:J70"/>
    <mergeCell ref="D71:F71"/>
    <mergeCell ref="H71:J71"/>
    <mergeCell ref="D72:F72"/>
    <mergeCell ref="H72:J72"/>
    <mergeCell ref="D74:J74"/>
    <mergeCell ref="D118:F118"/>
    <mergeCell ref="H118:J118"/>
    <mergeCell ref="D120:F120"/>
    <mergeCell ref="H120:J120"/>
    <mergeCell ref="D121:F121"/>
    <mergeCell ref="H121:J121"/>
    <mergeCell ref="D123:J123"/>
  </mergeCells>
  <pageMargins left="0.8" right="0.8" top="0.48" bottom="0.5" header="0.5" footer="0.5"/>
  <pageSetup paperSize="9" scale="70" firstPageNumber="5" orientation="portrait" useFirstPageNumber="1" r:id="rId1"/>
  <headerFooter>
    <oddFooter>&amp;L&amp;"Times New Roman,Regular"  The accompanying notes are an integral part of these financial statements.
&amp;C&amp;"Times New Roman,Regular"&amp;14&amp;P</oddFooter>
  </headerFooter>
  <rowBreaks count="3" manualBreakCount="3">
    <brk id="42" max="9" man="1"/>
    <brk id="65" max="9" man="1"/>
    <brk id="11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9"/>
  <sheetViews>
    <sheetView view="pageBreakPreview" topLeftCell="A25" zoomScale="90" zoomScaleNormal="90" zoomScaleSheetLayoutView="90" workbookViewId="0">
      <selection activeCell="A60" sqref="A60"/>
    </sheetView>
  </sheetViews>
  <sheetFormatPr defaultColWidth="10.6640625" defaultRowHeight="13.8"/>
  <cols>
    <col min="1" max="1" width="44.33203125" style="141" customWidth="1"/>
    <col min="2" max="2" width="5.33203125" style="141" customWidth="1"/>
    <col min="3" max="3" width="1.33203125" style="141" customWidth="1"/>
    <col min="4" max="4" width="16.44140625" style="63" bestFit="1" customWidth="1"/>
    <col min="5" max="5" width="1.33203125" style="63" customWidth="1"/>
    <col min="6" max="6" width="17.88671875" style="63" customWidth="1"/>
    <col min="7" max="7" width="1.33203125" style="63" customWidth="1"/>
    <col min="8" max="8" width="14.33203125" style="63" customWidth="1"/>
    <col min="9" max="9" width="1.33203125" style="63" customWidth="1"/>
    <col min="10" max="10" width="14.88671875" style="63" customWidth="1"/>
    <col min="11" max="11" width="1.33203125" style="63" customWidth="1"/>
    <col min="12" max="12" width="19.6640625" style="63" customWidth="1"/>
    <col min="13" max="13" width="1.33203125" style="63" customWidth="1"/>
    <col min="14" max="14" width="16.44140625" style="63" bestFit="1" customWidth="1"/>
    <col min="15" max="15" width="1.33203125" style="63" customWidth="1"/>
    <col min="16" max="16" width="14.33203125" style="63" bestFit="1" customWidth="1"/>
    <col min="17" max="17" width="1.44140625" style="141" customWidth="1"/>
    <col min="18" max="18" width="19.6640625" style="141" bestFit="1" customWidth="1"/>
    <col min="19" max="16384" width="10.6640625" style="141"/>
  </cols>
  <sheetData>
    <row r="1" spans="1:18" s="139" customFormat="1" ht="20.25" customHeight="1">
      <c r="A1" s="132" t="s">
        <v>0</v>
      </c>
      <c r="B1" s="133"/>
      <c r="C1" s="133"/>
      <c r="D1" s="134"/>
      <c r="E1" s="134"/>
      <c r="F1" s="134"/>
      <c r="G1" s="134"/>
      <c r="H1" s="134"/>
      <c r="I1" s="134"/>
      <c r="J1" s="135"/>
      <c r="K1" s="135"/>
      <c r="L1" s="136"/>
      <c r="M1" s="137"/>
      <c r="N1" s="104"/>
      <c r="O1" s="137"/>
      <c r="P1" s="138"/>
    </row>
    <row r="2" spans="1:18" ht="20.25" customHeight="1">
      <c r="A2" s="140" t="s">
        <v>145</v>
      </c>
      <c r="B2" s="133"/>
      <c r="C2" s="133"/>
      <c r="D2" s="134"/>
      <c r="E2" s="134"/>
      <c r="F2" s="134"/>
      <c r="G2" s="134"/>
      <c r="H2" s="134"/>
      <c r="I2" s="134"/>
      <c r="J2" s="135"/>
      <c r="K2" s="135"/>
      <c r="L2" s="136"/>
      <c r="M2" s="137"/>
      <c r="N2" s="104"/>
      <c r="O2" s="137"/>
      <c r="P2" s="138"/>
    </row>
    <row r="3" spans="1:18" s="144" customFormat="1" ht="20.25" customHeight="1">
      <c r="A3" s="85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3"/>
      <c r="M3" s="143"/>
      <c r="N3" s="143"/>
      <c r="O3" s="143"/>
      <c r="P3" s="143"/>
    </row>
    <row r="4" spans="1:18" s="145" customFormat="1" ht="20.25" customHeight="1">
      <c r="A4" s="111"/>
      <c r="B4" s="141"/>
      <c r="C4" s="141"/>
      <c r="D4" s="241" t="s">
        <v>114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</row>
    <row r="5" spans="1:18" s="139" customFormat="1" ht="20.25" customHeight="1">
      <c r="A5" s="146"/>
      <c r="B5" s="146"/>
      <c r="C5" s="146"/>
      <c r="D5" s="147"/>
      <c r="E5" s="146"/>
      <c r="F5" s="146"/>
      <c r="G5" s="146"/>
      <c r="K5" s="148"/>
      <c r="L5" s="148" t="s">
        <v>115</v>
      </c>
      <c r="M5" s="148"/>
      <c r="O5" s="148"/>
      <c r="P5" s="146"/>
      <c r="Q5" s="146"/>
      <c r="R5" s="146"/>
    </row>
    <row r="6" spans="1:18" s="139" customFormat="1" ht="20.25" customHeight="1">
      <c r="A6" s="146"/>
      <c r="B6" s="146"/>
      <c r="C6" s="146"/>
      <c r="E6" s="148"/>
      <c r="F6" s="148"/>
      <c r="G6" s="148"/>
      <c r="H6" s="242" t="s">
        <v>72</v>
      </c>
      <c r="I6" s="242"/>
      <c r="J6" s="242"/>
      <c r="K6" s="148"/>
      <c r="L6" s="149" t="s">
        <v>172</v>
      </c>
      <c r="M6" s="148"/>
      <c r="Q6" s="148"/>
      <c r="R6" s="146"/>
    </row>
    <row r="7" spans="1:18" s="139" customFormat="1" ht="20.25" customHeight="1">
      <c r="A7" s="146"/>
      <c r="B7" s="146"/>
      <c r="C7" s="146"/>
      <c r="E7" s="148"/>
      <c r="F7" s="148"/>
      <c r="G7" s="148"/>
      <c r="H7" s="148"/>
      <c r="I7" s="148"/>
      <c r="J7" s="148"/>
      <c r="K7" s="148"/>
      <c r="L7" s="148" t="s">
        <v>117</v>
      </c>
      <c r="M7" s="148"/>
      <c r="N7" s="148"/>
      <c r="Q7" s="148"/>
      <c r="R7" s="146"/>
    </row>
    <row r="8" spans="1:18" s="139" customFormat="1" ht="20.25" customHeight="1">
      <c r="A8" s="146"/>
      <c r="B8" s="146"/>
      <c r="C8" s="146"/>
      <c r="E8" s="148"/>
      <c r="F8" s="148"/>
      <c r="G8" s="148"/>
      <c r="H8" s="148"/>
      <c r="I8" s="148"/>
      <c r="J8" s="148"/>
      <c r="K8" s="148"/>
      <c r="L8" s="148" t="s">
        <v>118</v>
      </c>
      <c r="M8" s="148"/>
      <c r="N8" s="148" t="s">
        <v>119</v>
      </c>
      <c r="Q8" s="148"/>
      <c r="R8" s="146"/>
    </row>
    <row r="9" spans="1:18" ht="20.25" customHeight="1">
      <c r="A9" s="7"/>
      <c r="B9" s="146"/>
      <c r="C9" s="146"/>
      <c r="D9" s="148" t="s">
        <v>120</v>
      </c>
      <c r="L9" s="148" t="s">
        <v>121</v>
      </c>
      <c r="M9" s="148"/>
      <c r="N9" s="148" t="s">
        <v>122</v>
      </c>
      <c r="O9" s="148"/>
      <c r="P9" s="135" t="s">
        <v>123</v>
      </c>
    </row>
    <row r="10" spans="1:18" ht="20.25" customHeight="1">
      <c r="A10" s="7" t="s">
        <v>124</v>
      </c>
      <c r="B10" s="150"/>
      <c r="C10" s="146"/>
      <c r="D10" s="148" t="s">
        <v>171</v>
      </c>
      <c r="E10" s="148"/>
      <c r="G10" s="148"/>
      <c r="H10" s="135" t="s">
        <v>125</v>
      </c>
      <c r="L10" s="135" t="s">
        <v>126</v>
      </c>
      <c r="M10" s="148"/>
      <c r="N10" s="148" t="s">
        <v>127</v>
      </c>
      <c r="O10" s="148"/>
      <c r="P10" s="135" t="s">
        <v>128</v>
      </c>
      <c r="Q10" s="148"/>
      <c r="R10" s="135"/>
    </row>
    <row r="11" spans="1:18" s="139" customFormat="1" ht="20.25" customHeight="1">
      <c r="A11" s="7"/>
      <c r="B11" s="99" t="s">
        <v>8</v>
      </c>
      <c r="C11" s="146"/>
      <c r="D11" s="148" t="s">
        <v>129</v>
      </c>
      <c r="E11" s="148"/>
      <c r="F11" s="148" t="s">
        <v>130</v>
      </c>
      <c r="G11" s="148"/>
      <c r="H11" s="135" t="s">
        <v>131</v>
      </c>
      <c r="I11" s="148"/>
      <c r="J11" s="135" t="s">
        <v>132</v>
      </c>
      <c r="K11" s="148"/>
      <c r="L11" s="135" t="s">
        <v>133</v>
      </c>
      <c r="M11" s="148"/>
      <c r="N11" s="148" t="s">
        <v>173</v>
      </c>
      <c r="O11" s="148"/>
      <c r="P11" s="135" t="s">
        <v>134</v>
      </c>
      <c r="Q11" s="148"/>
      <c r="R11" s="135" t="s">
        <v>152</v>
      </c>
    </row>
    <row r="12" spans="1:18" s="139" customFormat="1" ht="20.25" customHeight="1">
      <c r="A12" s="7"/>
      <c r="B12" s="150"/>
      <c r="C12" s="146"/>
      <c r="D12" s="240" t="s">
        <v>10</v>
      </c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</row>
    <row r="13" spans="1:18" s="139" customFormat="1" ht="20.25" customHeight="1">
      <c r="A13" s="151" t="s">
        <v>170</v>
      </c>
      <c r="B13" s="146"/>
      <c r="C13" s="146"/>
      <c r="D13" s="148"/>
      <c r="E13" s="148"/>
      <c r="F13" s="148"/>
      <c r="G13" s="148"/>
      <c r="H13" s="148"/>
      <c r="K13" s="148"/>
      <c r="L13" s="148"/>
      <c r="M13" s="148"/>
      <c r="N13" s="148"/>
      <c r="O13" s="148"/>
      <c r="P13" s="148"/>
      <c r="Q13" s="148"/>
      <c r="R13" s="148"/>
    </row>
    <row r="14" spans="1:18" s="139" customFormat="1" ht="20.25" customHeight="1">
      <c r="A14" s="111" t="s">
        <v>135</v>
      </c>
      <c r="B14" s="152"/>
      <c r="C14" s="152"/>
      <c r="D14" s="153">
        <v>11037670</v>
      </c>
      <c r="E14" s="153">
        <v>0</v>
      </c>
      <c r="F14" s="153">
        <v>1714252</v>
      </c>
      <c r="G14" s="153">
        <v>0</v>
      </c>
      <c r="H14" s="153">
        <v>101804</v>
      </c>
      <c r="I14" s="153">
        <v>0</v>
      </c>
      <c r="J14" s="153">
        <v>1105770</v>
      </c>
      <c r="K14" s="153">
        <v>0</v>
      </c>
      <c r="L14" s="153">
        <v>29528</v>
      </c>
      <c r="M14" s="153">
        <v>0</v>
      </c>
      <c r="N14" s="153">
        <v>13989024</v>
      </c>
      <c r="O14" s="153">
        <v>0</v>
      </c>
      <c r="P14" s="153">
        <v>-280127</v>
      </c>
      <c r="Q14" s="153">
        <v>0</v>
      </c>
      <c r="R14" s="153">
        <v>13708897</v>
      </c>
    </row>
    <row r="15" spans="1:18" s="139" customFormat="1" ht="20.25" customHeight="1">
      <c r="A15" s="111"/>
      <c r="B15" s="152"/>
      <c r="C15" s="152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</row>
    <row r="16" spans="1:18" s="139" customFormat="1" ht="20.25" customHeight="1">
      <c r="A16" s="155" t="s">
        <v>136</v>
      </c>
      <c r="B16" s="152"/>
      <c r="C16" s="152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</row>
    <row r="17" spans="1:18" s="139" customFormat="1" ht="20.25" customHeight="1">
      <c r="A17" s="113" t="s">
        <v>137</v>
      </c>
      <c r="B17" s="152"/>
      <c r="C17" s="152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</row>
    <row r="18" spans="1:18" s="139" customFormat="1" ht="20.25" customHeight="1">
      <c r="A18" s="113" t="s">
        <v>138</v>
      </c>
      <c r="B18" s="152"/>
      <c r="C18" s="152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</row>
    <row r="19" spans="1:18" s="139" customFormat="1" ht="20.25" customHeight="1">
      <c r="A19" s="7" t="s">
        <v>174</v>
      </c>
      <c r="B19" s="156">
        <v>17</v>
      </c>
      <c r="C19" s="146"/>
      <c r="D19" s="159">
        <v>0</v>
      </c>
      <c r="E19" s="157"/>
      <c r="F19" s="159">
        <v>0</v>
      </c>
      <c r="G19" s="157"/>
      <c r="H19" s="159">
        <v>0</v>
      </c>
      <c r="I19" s="157"/>
      <c r="J19" s="160">
        <v>-534455</v>
      </c>
      <c r="K19" s="157"/>
      <c r="L19" s="159">
        <v>0</v>
      </c>
      <c r="M19" s="157"/>
      <c r="N19" s="159">
        <v>-534455</v>
      </c>
      <c r="O19" s="157"/>
      <c r="P19" s="160">
        <v>0</v>
      </c>
      <c r="Q19" s="157"/>
      <c r="R19" s="159">
        <v>-534455</v>
      </c>
    </row>
    <row r="20" spans="1:18" s="139" customFormat="1" ht="20.25" customHeight="1">
      <c r="A20" s="152" t="s">
        <v>139</v>
      </c>
      <c r="B20" s="152"/>
      <c r="C20" s="152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141"/>
      <c r="R20" s="141"/>
    </row>
    <row r="21" spans="1:18" s="139" customFormat="1" ht="20.25" customHeight="1">
      <c r="A21" s="151" t="s">
        <v>140</v>
      </c>
      <c r="B21" s="152"/>
      <c r="C21" s="152"/>
      <c r="D21" s="161">
        <f>SUM(D16:D19)</f>
        <v>0</v>
      </c>
      <c r="E21" s="104"/>
      <c r="F21" s="161">
        <f>SUM(F16:F19)</f>
        <v>0</v>
      </c>
      <c r="G21" s="104"/>
      <c r="H21" s="161">
        <f>SUM(H16:H19)</f>
        <v>0</v>
      </c>
      <c r="I21" s="104"/>
      <c r="J21" s="161">
        <f>SUM(J16:J19)</f>
        <v>-534455</v>
      </c>
      <c r="K21" s="104"/>
      <c r="L21" s="161">
        <f>SUM(L16:L19)</f>
        <v>0</v>
      </c>
      <c r="M21" s="104"/>
      <c r="N21" s="161">
        <f>SUM(N16:N19)</f>
        <v>-534455</v>
      </c>
      <c r="O21" s="104"/>
      <c r="P21" s="161">
        <f>SUM(P16:P19)</f>
        <v>0</v>
      </c>
      <c r="Q21" s="104"/>
      <c r="R21" s="161">
        <f>SUM(R16:R19)</f>
        <v>-534455</v>
      </c>
    </row>
    <row r="22" spans="1:18" s="139" customFormat="1" ht="20.25" customHeight="1">
      <c r="A22" s="151"/>
      <c r="B22" s="152"/>
      <c r="C22" s="152"/>
      <c r="D22" s="104"/>
      <c r="E22" s="104"/>
      <c r="F22" s="104"/>
      <c r="G22" s="104"/>
      <c r="H22" s="153"/>
      <c r="I22" s="104"/>
      <c r="J22" s="104"/>
      <c r="K22" s="104"/>
      <c r="L22" s="153"/>
      <c r="M22" s="104"/>
      <c r="N22" s="104"/>
      <c r="O22" s="104"/>
      <c r="P22" s="153"/>
      <c r="Q22" s="104"/>
      <c r="R22" s="104"/>
    </row>
    <row r="23" spans="1:18" s="144" customFormat="1" ht="20.25" customHeight="1">
      <c r="A23" s="111" t="s">
        <v>141</v>
      </c>
      <c r="B23" s="152"/>
      <c r="C23" s="152"/>
      <c r="D23" s="104"/>
      <c r="E23" s="104"/>
      <c r="F23" s="104"/>
      <c r="G23" s="104"/>
      <c r="H23" s="104"/>
      <c r="I23" s="104"/>
      <c r="J23" s="162"/>
      <c r="K23" s="104"/>
      <c r="L23" s="104"/>
      <c r="M23" s="104"/>
      <c r="N23" s="163"/>
      <c r="O23" s="104"/>
      <c r="P23" s="104"/>
      <c r="Q23" s="104"/>
      <c r="R23" s="104"/>
    </row>
    <row r="24" spans="1:18" s="144" customFormat="1" ht="20.25" customHeight="1">
      <c r="A24" s="7" t="s">
        <v>175</v>
      </c>
      <c r="B24" s="146"/>
      <c r="C24" s="146"/>
      <c r="D24" s="158">
        <v>0</v>
      </c>
      <c r="E24" s="157"/>
      <c r="F24" s="158">
        <v>0</v>
      </c>
      <c r="G24" s="157"/>
      <c r="H24" s="158">
        <v>0</v>
      </c>
      <c r="I24" s="157"/>
      <c r="J24" s="157">
        <v>707885</v>
      </c>
      <c r="K24" s="157"/>
      <c r="L24" s="158">
        <v>0</v>
      </c>
      <c r="M24" s="157"/>
      <c r="N24" s="158">
        <v>707885</v>
      </c>
      <c r="O24" s="157"/>
      <c r="P24" s="157">
        <v>-7384</v>
      </c>
      <c r="Q24" s="157"/>
      <c r="R24" s="158">
        <v>700501</v>
      </c>
    </row>
    <row r="25" spans="1:18" s="144" customFormat="1" ht="20.25" customHeight="1">
      <c r="A25" s="7" t="s">
        <v>142</v>
      </c>
      <c r="B25" s="146"/>
      <c r="C25" s="146"/>
      <c r="D25" s="158">
        <v>0</v>
      </c>
      <c r="E25" s="157"/>
      <c r="F25" s="158">
        <v>0</v>
      </c>
      <c r="G25" s="157"/>
      <c r="H25" s="158">
        <v>0</v>
      </c>
      <c r="I25" s="157"/>
      <c r="J25" s="157">
        <v>-1498</v>
      </c>
      <c r="K25" s="157"/>
      <c r="L25" s="158">
        <v>0</v>
      </c>
      <c r="M25" s="157"/>
      <c r="N25" s="158">
        <v>-1498</v>
      </c>
      <c r="O25" s="157"/>
      <c r="P25" s="157">
        <v>0</v>
      </c>
      <c r="Q25" s="157"/>
      <c r="R25" s="158">
        <v>-1498</v>
      </c>
    </row>
    <row r="26" spans="1:18" s="139" customFormat="1" ht="20.25" customHeight="1">
      <c r="A26" s="111" t="s">
        <v>106</v>
      </c>
      <c r="B26" s="146"/>
      <c r="C26" s="146"/>
      <c r="D26" s="164">
        <v>0</v>
      </c>
      <c r="E26" s="104"/>
      <c r="F26" s="164">
        <v>0</v>
      </c>
      <c r="G26" s="104"/>
      <c r="H26" s="164">
        <v>0</v>
      </c>
      <c r="I26" s="104"/>
      <c r="J26" s="165">
        <f>SUM(J24:J25)</f>
        <v>706387</v>
      </c>
      <c r="K26" s="104"/>
      <c r="L26" s="164">
        <v>0</v>
      </c>
      <c r="M26" s="104"/>
      <c r="N26" s="165">
        <f>SUM(N24:N25)</f>
        <v>706387</v>
      </c>
      <c r="O26" s="104"/>
      <c r="P26" s="165">
        <f>SUM(P24:P25)</f>
        <v>-7384</v>
      </c>
      <c r="Q26" s="104"/>
      <c r="R26" s="165">
        <f>SUM(R24:R25)</f>
        <v>699003</v>
      </c>
    </row>
    <row r="27" spans="1:18" s="139" customFormat="1" ht="20.25" customHeight="1">
      <c r="A27" s="111"/>
      <c r="B27" s="152"/>
      <c r="C27" s="152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63"/>
      <c r="O27" s="104"/>
      <c r="P27" s="104"/>
      <c r="Q27" s="104"/>
      <c r="R27" s="104"/>
    </row>
    <row r="28" spans="1:18" s="139" customFormat="1" ht="20.25" customHeight="1">
      <c r="A28" s="7" t="s">
        <v>143</v>
      </c>
      <c r="B28" s="150"/>
      <c r="C28" s="152"/>
      <c r="D28" s="166">
        <v>0</v>
      </c>
      <c r="E28" s="167"/>
      <c r="F28" s="166">
        <v>0</v>
      </c>
      <c r="G28" s="104"/>
      <c r="H28" s="159">
        <v>80952</v>
      </c>
      <c r="I28" s="158"/>
      <c r="J28" s="159">
        <v>-80952</v>
      </c>
      <c r="K28" s="104"/>
      <c r="L28" s="206">
        <v>0</v>
      </c>
      <c r="M28" s="181"/>
      <c r="N28" s="205">
        <v>0</v>
      </c>
      <c r="O28" s="181"/>
      <c r="P28" s="206">
        <v>0</v>
      </c>
      <c r="Q28" s="181"/>
      <c r="R28" s="206">
        <v>0</v>
      </c>
    </row>
    <row r="29" spans="1:18" s="139" customFormat="1" ht="20.25" customHeight="1" thickBot="1">
      <c r="A29" s="111" t="s">
        <v>176</v>
      </c>
      <c r="B29" s="152"/>
      <c r="C29" s="152"/>
      <c r="D29" s="168">
        <f>D14+D21+D26+D28</f>
        <v>11037670</v>
      </c>
      <c r="E29" s="169"/>
      <c r="F29" s="168">
        <f>F14+F21+F26+F28</f>
        <v>1714252</v>
      </c>
      <c r="G29" s="169"/>
      <c r="H29" s="168">
        <f>H14+H21+H26+H28</f>
        <v>182756</v>
      </c>
      <c r="I29" s="169"/>
      <c r="J29" s="168">
        <f>J14+J21+J26+J28</f>
        <v>1196750</v>
      </c>
      <c r="K29" s="169"/>
      <c r="L29" s="168">
        <f>L14+L21+L26+L28</f>
        <v>29528</v>
      </c>
      <c r="M29" s="169"/>
      <c r="N29" s="168">
        <f>N14+N21+N26+N28</f>
        <v>14160956</v>
      </c>
      <c r="O29" s="169"/>
      <c r="P29" s="168">
        <f>P14+P21+P26+P28</f>
        <v>-287511</v>
      </c>
      <c r="Q29" s="169"/>
      <c r="R29" s="168">
        <f>R14+R21+R26+R28</f>
        <v>13873445</v>
      </c>
    </row>
    <row r="30" spans="1:18" ht="20.25" customHeight="1" thickTop="1">
      <c r="A30" s="132" t="s">
        <v>0</v>
      </c>
      <c r="B30" s="133"/>
      <c r="C30" s="133"/>
      <c r="D30" s="134"/>
      <c r="E30" s="134"/>
      <c r="F30" s="134"/>
      <c r="G30" s="134"/>
      <c r="H30" s="134"/>
      <c r="I30" s="134"/>
      <c r="J30" s="135"/>
      <c r="K30" s="135"/>
      <c r="L30" s="136"/>
      <c r="M30" s="137"/>
      <c r="N30" s="104"/>
      <c r="O30" s="137"/>
      <c r="P30" s="138"/>
      <c r="Q30" s="139"/>
      <c r="R30" s="139"/>
    </row>
    <row r="31" spans="1:18" ht="20.25" customHeight="1">
      <c r="A31" s="140" t="s">
        <v>145</v>
      </c>
      <c r="B31" s="133"/>
      <c r="C31" s="133"/>
      <c r="D31" s="134"/>
      <c r="E31" s="134"/>
      <c r="F31" s="134"/>
      <c r="G31" s="134"/>
      <c r="H31" s="134"/>
      <c r="I31" s="134"/>
      <c r="J31" s="135"/>
      <c r="K31" s="135"/>
      <c r="L31" s="136"/>
      <c r="M31" s="137"/>
      <c r="N31" s="104"/>
      <c r="O31" s="137"/>
      <c r="P31" s="138"/>
    </row>
    <row r="32" spans="1:18" ht="20.25" customHeight="1">
      <c r="A32" s="85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3"/>
      <c r="M32" s="143"/>
      <c r="N32" s="143"/>
      <c r="O32" s="143"/>
      <c r="P32" s="143"/>
      <c r="Q32" s="144"/>
      <c r="R32" s="144"/>
    </row>
    <row r="33" spans="1:18" ht="20.25" customHeight="1">
      <c r="A33" s="111"/>
      <c r="D33" s="241" t="s">
        <v>114</v>
      </c>
      <c r="E33" s="241"/>
      <c r="F33" s="241"/>
      <c r="G33" s="241"/>
      <c r="H33" s="241"/>
      <c r="I33" s="241"/>
      <c r="J33" s="241"/>
      <c r="K33" s="241"/>
      <c r="L33" s="241"/>
      <c r="M33" s="241"/>
      <c r="N33" s="241"/>
      <c r="O33" s="241"/>
      <c r="P33" s="241"/>
      <c r="Q33" s="145"/>
      <c r="R33" s="145"/>
    </row>
    <row r="34" spans="1:18" ht="20.25" customHeight="1">
      <c r="A34" s="146"/>
      <c r="B34" s="146"/>
      <c r="C34" s="146"/>
      <c r="D34" s="147"/>
      <c r="E34" s="146"/>
      <c r="F34" s="146"/>
      <c r="G34" s="146"/>
      <c r="H34" s="139"/>
      <c r="I34" s="139"/>
      <c r="J34" s="139"/>
      <c r="K34" s="148"/>
      <c r="L34" s="148" t="s">
        <v>115</v>
      </c>
      <c r="M34" s="148"/>
      <c r="N34" s="139"/>
      <c r="O34" s="148"/>
      <c r="P34" s="146"/>
      <c r="Q34" s="146"/>
      <c r="R34" s="146"/>
    </row>
    <row r="35" spans="1:18" ht="20.25" customHeight="1">
      <c r="A35" s="146"/>
      <c r="B35" s="146"/>
      <c r="C35" s="146"/>
      <c r="D35" s="139"/>
      <c r="E35" s="148"/>
      <c r="F35" s="148"/>
      <c r="G35" s="148"/>
      <c r="H35" s="242" t="s">
        <v>72</v>
      </c>
      <c r="I35" s="242"/>
      <c r="J35" s="242"/>
      <c r="K35" s="148"/>
      <c r="L35" s="149" t="s">
        <v>116</v>
      </c>
      <c r="M35" s="148"/>
      <c r="N35" s="139"/>
      <c r="O35" s="139"/>
      <c r="P35" s="139"/>
      <c r="Q35" s="148"/>
      <c r="R35" s="146"/>
    </row>
    <row r="36" spans="1:18" ht="20.25" customHeight="1">
      <c r="A36" s="146"/>
      <c r="B36" s="146"/>
      <c r="C36" s="146"/>
      <c r="D36" s="139"/>
      <c r="E36" s="148"/>
      <c r="F36" s="148"/>
      <c r="G36" s="148"/>
      <c r="H36" s="148"/>
      <c r="I36" s="148"/>
      <c r="J36" s="148"/>
      <c r="K36" s="148"/>
      <c r="L36" s="148" t="s">
        <v>117</v>
      </c>
      <c r="M36" s="148"/>
      <c r="N36" s="148"/>
      <c r="O36" s="139"/>
      <c r="P36" s="139"/>
      <c r="Q36" s="148"/>
      <c r="R36" s="146"/>
    </row>
    <row r="37" spans="1:18" ht="20.25" customHeight="1">
      <c r="A37" s="146"/>
      <c r="B37" s="146"/>
      <c r="C37" s="146"/>
      <c r="D37" s="139"/>
      <c r="E37" s="148"/>
      <c r="F37" s="148"/>
      <c r="G37" s="148"/>
      <c r="H37" s="148"/>
      <c r="I37" s="148"/>
      <c r="J37" s="148"/>
      <c r="K37" s="148"/>
      <c r="L37" s="148" t="s">
        <v>118</v>
      </c>
      <c r="M37" s="148"/>
      <c r="N37" s="148" t="s">
        <v>119</v>
      </c>
      <c r="O37" s="139"/>
      <c r="P37" s="139"/>
      <c r="Q37" s="148"/>
      <c r="R37" s="146"/>
    </row>
    <row r="38" spans="1:18" ht="20.25" customHeight="1">
      <c r="A38" s="7"/>
      <c r="B38" s="146"/>
      <c r="C38" s="146"/>
      <c r="D38" s="148" t="s">
        <v>120</v>
      </c>
      <c r="L38" s="148" t="s">
        <v>121</v>
      </c>
      <c r="M38" s="148"/>
      <c r="N38" s="148" t="s">
        <v>122</v>
      </c>
      <c r="O38" s="148"/>
      <c r="P38" s="135" t="s">
        <v>123</v>
      </c>
    </row>
    <row r="39" spans="1:18" ht="20.25" customHeight="1">
      <c r="A39" s="7" t="s">
        <v>124</v>
      </c>
      <c r="B39" s="150"/>
      <c r="C39" s="146"/>
      <c r="D39" s="148" t="s">
        <v>171</v>
      </c>
      <c r="E39" s="148"/>
      <c r="F39" s="148"/>
      <c r="G39" s="148"/>
      <c r="H39" s="135" t="s">
        <v>125</v>
      </c>
      <c r="L39" s="135" t="s">
        <v>126</v>
      </c>
      <c r="M39" s="148"/>
      <c r="N39" s="148" t="s">
        <v>127</v>
      </c>
      <c r="O39" s="148"/>
      <c r="P39" s="135" t="s">
        <v>128</v>
      </c>
      <c r="Q39" s="148"/>
      <c r="R39" s="135"/>
    </row>
    <row r="40" spans="1:18" ht="20.25" customHeight="1">
      <c r="A40" s="7"/>
      <c r="B40" s="99" t="s">
        <v>8</v>
      </c>
      <c r="C40" s="146"/>
      <c r="D40" s="148" t="s">
        <v>129</v>
      </c>
      <c r="E40" s="148"/>
      <c r="F40" s="148" t="s">
        <v>130</v>
      </c>
      <c r="G40" s="148"/>
      <c r="H40" s="135" t="s">
        <v>131</v>
      </c>
      <c r="I40" s="148"/>
      <c r="J40" s="135" t="s">
        <v>132</v>
      </c>
      <c r="K40" s="148"/>
      <c r="L40" s="135" t="s">
        <v>133</v>
      </c>
      <c r="M40" s="148"/>
      <c r="N40" s="148" t="s">
        <v>173</v>
      </c>
      <c r="O40" s="148"/>
      <c r="P40" s="135" t="s">
        <v>134</v>
      </c>
      <c r="Q40" s="148"/>
      <c r="R40" s="135" t="s">
        <v>152</v>
      </c>
    </row>
    <row r="41" spans="1:18" ht="20.25" customHeight="1">
      <c r="A41" s="7"/>
      <c r="B41" s="150"/>
      <c r="C41" s="146"/>
      <c r="D41" s="240" t="s">
        <v>10</v>
      </c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  <c r="Q41" s="240"/>
      <c r="R41" s="240"/>
    </row>
    <row r="42" spans="1:18" ht="20.25" customHeight="1">
      <c r="A42" s="151" t="s">
        <v>177</v>
      </c>
      <c r="B42" s="146"/>
      <c r="C42" s="146"/>
      <c r="D42" s="148"/>
      <c r="E42" s="148"/>
      <c r="F42" s="148"/>
      <c r="G42" s="148"/>
      <c r="H42" s="148"/>
      <c r="I42" s="139"/>
      <c r="J42" s="139"/>
      <c r="K42" s="148"/>
      <c r="L42" s="148"/>
      <c r="M42" s="148"/>
      <c r="N42" s="148"/>
      <c r="O42" s="148"/>
      <c r="P42" s="148"/>
      <c r="Q42" s="148"/>
      <c r="R42" s="148"/>
    </row>
    <row r="43" spans="1:18" ht="20.25" customHeight="1">
      <c r="A43" s="111" t="s">
        <v>144</v>
      </c>
      <c r="B43" s="152"/>
      <c r="C43" s="152"/>
      <c r="D43" s="153">
        <v>11037670</v>
      </c>
      <c r="E43" s="153">
        <v>0</v>
      </c>
      <c r="F43" s="153">
        <v>1714252</v>
      </c>
      <c r="G43" s="153">
        <v>0</v>
      </c>
      <c r="H43" s="153">
        <v>264756</v>
      </c>
      <c r="I43" s="153">
        <v>0</v>
      </c>
      <c r="J43" s="153">
        <v>1607044</v>
      </c>
      <c r="K43" s="153">
        <v>0</v>
      </c>
      <c r="L43" s="153">
        <v>29528</v>
      </c>
      <c r="M43" s="153">
        <v>0</v>
      </c>
      <c r="N43" s="153">
        <v>14653250</v>
      </c>
      <c r="O43" s="153">
        <v>0</v>
      </c>
      <c r="P43" s="153">
        <v>-289509</v>
      </c>
      <c r="Q43" s="153">
        <v>0</v>
      </c>
      <c r="R43" s="153">
        <v>14363741</v>
      </c>
    </row>
    <row r="44" spans="1:18" ht="20.25" customHeight="1">
      <c r="A44" s="111"/>
      <c r="B44" s="152"/>
      <c r="C44" s="152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</row>
    <row r="45" spans="1:18" ht="20.25" customHeight="1">
      <c r="A45" s="155" t="s">
        <v>136</v>
      </c>
      <c r="B45" s="152"/>
      <c r="C45" s="152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</row>
    <row r="46" spans="1:18" ht="20.25" customHeight="1">
      <c r="A46" s="113" t="s">
        <v>137</v>
      </c>
      <c r="B46" s="152"/>
      <c r="C46" s="152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</row>
    <row r="47" spans="1:18" ht="20.25" customHeight="1">
      <c r="A47" s="113" t="s">
        <v>138</v>
      </c>
      <c r="B47" s="152"/>
      <c r="C47" s="152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</row>
    <row r="48" spans="1:18" ht="20.25" customHeight="1">
      <c r="A48" s="7" t="s">
        <v>178</v>
      </c>
      <c r="B48" s="156">
        <v>17</v>
      </c>
      <c r="C48" s="146"/>
      <c r="D48" s="159">
        <v>0</v>
      </c>
      <c r="E48" s="157"/>
      <c r="F48" s="159">
        <v>0</v>
      </c>
      <c r="G48" s="157"/>
      <c r="H48" s="159">
        <v>0</v>
      </c>
      <c r="I48" s="157"/>
      <c r="J48" s="160">
        <v>-580930</v>
      </c>
      <c r="K48" s="157">
        <v>0</v>
      </c>
      <c r="L48" s="159">
        <v>0</v>
      </c>
      <c r="M48" s="157">
        <v>0</v>
      </c>
      <c r="N48" s="160">
        <v>-580930</v>
      </c>
      <c r="O48" s="157">
        <v>0</v>
      </c>
      <c r="P48" s="160">
        <v>0</v>
      </c>
      <c r="Q48" s="157">
        <v>0</v>
      </c>
      <c r="R48" s="160">
        <v>-580930</v>
      </c>
    </row>
    <row r="49" spans="1:18" ht="20.25" customHeight="1">
      <c r="A49" s="152" t="s">
        <v>139</v>
      </c>
      <c r="B49" s="152"/>
      <c r="C49" s="152"/>
    </row>
    <row r="50" spans="1:18" ht="20.25" customHeight="1">
      <c r="A50" s="151" t="s">
        <v>140</v>
      </c>
      <c r="B50" s="152"/>
      <c r="C50" s="152"/>
      <c r="D50" s="161">
        <f>SUM(D48:D48)</f>
        <v>0</v>
      </c>
      <c r="E50" s="104"/>
      <c r="F50" s="161">
        <f>SUM(F48:F48)</f>
        <v>0</v>
      </c>
      <c r="G50" s="104"/>
      <c r="H50" s="161">
        <f>SUM(H48:H48)</f>
        <v>0</v>
      </c>
      <c r="I50" s="104"/>
      <c r="J50" s="161">
        <f>SUM(J48:J48)</f>
        <v>-580930</v>
      </c>
      <c r="K50" s="104"/>
      <c r="L50" s="161">
        <f>SUM(L48:L48)</f>
        <v>0</v>
      </c>
      <c r="M50" s="104"/>
      <c r="N50" s="161">
        <f>SUM(N48:N48)</f>
        <v>-580930</v>
      </c>
      <c r="O50" s="104"/>
      <c r="P50" s="161">
        <f>SUM(P48:P48)</f>
        <v>0</v>
      </c>
      <c r="Q50" s="104"/>
      <c r="R50" s="161">
        <f>SUM(R48:R48)</f>
        <v>-580930</v>
      </c>
    </row>
    <row r="51" spans="1:18" ht="20.25" customHeight="1">
      <c r="A51" s="151"/>
      <c r="B51" s="152"/>
      <c r="C51" s="152"/>
      <c r="D51" s="104"/>
      <c r="E51" s="104"/>
      <c r="F51" s="104"/>
      <c r="G51" s="104"/>
      <c r="H51" s="153"/>
      <c r="I51" s="104"/>
      <c r="J51" s="104"/>
      <c r="K51" s="104"/>
      <c r="L51" s="153"/>
      <c r="M51" s="104"/>
      <c r="N51" s="104"/>
      <c r="O51" s="104"/>
      <c r="P51" s="153"/>
      <c r="Q51" s="104"/>
      <c r="R51" s="104"/>
    </row>
    <row r="52" spans="1:18" ht="20.25" customHeight="1">
      <c r="A52" s="111" t="s">
        <v>141</v>
      </c>
      <c r="B52" s="152"/>
      <c r="C52" s="152"/>
      <c r="D52" s="104"/>
      <c r="E52" s="104"/>
      <c r="F52" s="104"/>
      <c r="G52" s="104"/>
      <c r="H52" s="104"/>
      <c r="I52" s="104"/>
      <c r="J52" s="162"/>
      <c r="K52" s="104"/>
      <c r="L52" s="104"/>
      <c r="M52" s="104"/>
      <c r="N52" s="163"/>
      <c r="O52" s="104"/>
      <c r="P52" s="104"/>
      <c r="Q52" s="104"/>
      <c r="R52" s="104"/>
    </row>
    <row r="53" spans="1:18" ht="20.25" customHeight="1">
      <c r="A53" s="7" t="s">
        <v>175</v>
      </c>
      <c r="B53" s="146"/>
      <c r="C53" s="146"/>
      <c r="D53" s="158">
        <v>0</v>
      </c>
      <c r="E53" s="157"/>
      <c r="F53" s="158">
        <v>0</v>
      </c>
      <c r="G53" s="157"/>
      <c r="H53" s="158">
        <v>0</v>
      </c>
      <c r="I53" s="157"/>
      <c r="J53" s="157">
        <v>1585054</v>
      </c>
      <c r="K53" s="157"/>
      <c r="L53" s="158">
        <v>0</v>
      </c>
      <c r="M53" s="157"/>
      <c r="N53" s="157">
        <v>1585054</v>
      </c>
      <c r="O53" s="157"/>
      <c r="P53" s="157">
        <v>-7947</v>
      </c>
      <c r="Q53" s="157"/>
      <c r="R53" s="158">
        <v>1577107</v>
      </c>
    </row>
    <row r="54" spans="1:18" ht="20.25" customHeight="1">
      <c r="A54" s="111" t="s">
        <v>106</v>
      </c>
      <c r="B54" s="146"/>
      <c r="C54" s="146"/>
      <c r="D54" s="164">
        <f>SUM(D53)</f>
        <v>0</v>
      </c>
      <c r="E54" s="104"/>
      <c r="F54" s="164">
        <f>SUM(F53)</f>
        <v>0</v>
      </c>
      <c r="G54" s="104"/>
      <c r="H54" s="164">
        <f>SUM(H53)</f>
        <v>0</v>
      </c>
      <c r="I54" s="104"/>
      <c r="J54" s="164">
        <f>SUM(J53)</f>
        <v>1585054</v>
      </c>
      <c r="K54" s="104"/>
      <c r="L54" s="164">
        <v>0</v>
      </c>
      <c r="M54" s="104"/>
      <c r="N54" s="164">
        <f>SUM(N53)</f>
        <v>1585054</v>
      </c>
      <c r="O54" s="104"/>
      <c r="P54" s="164">
        <f>SUM(P53)</f>
        <v>-7947</v>
      </c>
      <c r="Q54" s="104"/>
      <c r="R54" s="164">
        <f>SUM(R53)</f>
        <v>1577107</v>
      </c>
    </row>
    <row r="55" spans="1:18" ht="20.25" customHeight="1">
      <c r="A55" s="111"/>
      <c r="B55" s="152"/>
      <c r="C55" s="152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63"/>
      <c r="O55" s="104"/>
      <c r="P55" s="104"/>
      <c r="Q55" s="104"/>
      <c r="R55" s="104"/>
    </row>
    <row r="56" spans="1:18" ht="20.25" customHeight="1">
      <c r="A56" s="7" t="s">
        <v>143</v>
      </c>
      <c r="B56" s="150"/>
      <c r="C56" s="152"/>
      <c r="D56" s="157">
        <v>0</v>
      </c>
      <c r="E56" s="167"/>
      <c r="F56" s="157">
        <v>0</v>
      </c>
      <c r="G56" s="104"/>
      <c r="H56" s="160">
        <v>16800</v>
      </c>
      <c r="I56" s="157"/>
      <c r="J56" s="160">
        <v>-16800</v>
      </c>
      <c r="K56" s="104"/>
      <c r="L56" s="157">
        <v>0</v>
      </c>
      <c r="M56" s="167"/>
      <c r="N56" s="157">
        <v>0</v>
      </c>
      <c r="O56" s="167"/>
      <c r="P56" s="157">
        <v>0</v>
      </c>
      <c r="Q56" s="167"/>
      <c r="R56" s="161">
        <v>0</v>
      </c>
    </row>
    <row r="57" spans="1:18" ht="20.25" customHeight="1" thickBot="1">
      <c r="A57" s="111" t="s">
        <v>147</v>
      </c>
      <c r="B57" s="152"/>
      <c r="C57" s="152"/>
      <c r="D57" s="168">
        <f>D43+D50+D54</f>
        <v>11037670</v>
      </c>
      <c r="E57" s="169"/>
      <c r="F57" s="168">
        <f>F43+F50+F54</f>
        <v>1714252</v>
      </c>
      <c r="G57" s="169"/>
      <c r="H57" s="168">
        <f>H43+H50+H54+H56</f>
        <v>281556</v>
      </c>
      <c r="I57" s="169"/>
      <c r="J57" s="168">
        <f>J43+J50+J54+J56</f>
        <v>2594368</v>
      </c>
      <c r="K57" s="169"/>
      <c r="L57" s="168">
        <f>L43+L50+L54+L56</f>
        <v>29528</v>
      </c>
      <c r="M57" s="169"/>
      <c r="N57" s="168">
        <f>N43+N50+N54+N56</f>
        <v>15657374</v>
      </c>
      <c r="O57" s="169"/>
      <c r="P57" s="168">
        <f>P43+P50+P54+P56</f>
        <v>-297456</v>
      </c>
      <c r="Q57" s="169"/>
      <c r="R57" s="168">
        <f>R43+R50+R54+R56</f>
        <v>15359918</v>
      </c>
    </row>
    <row r="58" spans="1:18" ht="20.25" customHeight="1" thickTop="1">
      <c r="B58" s="63"/>
      <c r="C58" s="63"/>
      <c r="M58" s="141"/>
      <c r="N58" s="170"/>
      <c r="O58" s="141"/>
      <c r="P58" s="121"/>
      <c r="Q58" s="121"/>
      <c r="R58" s="121"/>
    </row>
    <row r="59" spans="1:18" ht="20.25" customHeight="1">
      <c r="B59" s="63"/>
      <c r="C59" s="63"/>
      <c r="M59" s="141"/>
      <c r="O59" s="141"/>
      <c r="R59" s="63"/>
    </row>
    <row r="60" spans="1:18" ht="20.25" customHeight="1">
      <c r="B60" s="63"/>
      <c r="C60" s="63"/>
      <c r="M60" s="141"/>
      <c r="N60" s="141"/>
      <c r="O60" s="141"/>
      <c r="P60" s="141"/>
    </row>
    <row r="61" spans="1:18" ht="20.25" customHeight="1">
      <c r="B61" s="63"/>
      <c r="C61" s="63"/>
      <c r="M61" s="141"/>
      <c r="N61" s="141"/>
      <c r="O61" s="141"/>
      <c r="P61" s="141"/>
    </row>
    <row r="62" spans="1:18" ht="20.25" customHeight="1">
      <c r="B62" s="63"/>
      <c r="C62" s="63"/>
      <c r="M62" s="141"/>
      <c r="N62" s="141"/>
      <c r="O62" s="141"/>
      <c r="P62" s="141"/>
    </row>
    <row r="63" spans="1:18" ht="20.25" customHeight="1">
      <c r="B63" s="63"/>
      <c r="C63" s="63"/>
      <c r="M63" s="141"/>
      <c r="N63" s="141"/>
      <c r="O63" s="141"/>
      <c r="P63" s="141"/>
    </row>
    <row r="64" spans="1:18" ht="20.25" customHeight="1">
      <c r="B64" s="63"/>
      <c r="C64" s="63"/>
      <c r="M64" s="141"/>
      <c r="N64" s="141"/>
      <c r="O64" s="141"/>
      <c r="P64" s="141"/>
    </row>
    <row r="65" spans="2:16" ht="20.25" customHeight="1">
      <c r="B65" s="63"/>
      <c r="C65" s="63"/>
      <c r="M65" s="141"/>
      <c r="N65" s="141"/>
      <c r="O65" s="141"/>
      <c r="P65" s="141"/>
    </row>
    <row r="66" spans="2:16" ht="20.25" customHeight="1">
      <c r="B66" s="63"/>
      <c r="C66" s="63"/>
      <c r="M66" s="141"/>
      <c r="N66" s="141"/>
      <c r="O66" s="141"/>
      <c r="P66" s="141"/>
    </row>
    <row r="67" spans="2:16" ht="20.25" customHeight="1">
      <c r="B67" s="63"/>
      <c r="C67" s="63"/>
      <c r="M67" s="141"/>
      <c r="N67" s="141"/>
      <c r="O67" s="141"/>
      <c r="P67" s="141"/>
    </row>
    <row r="68" spans="2:16" ht="20.25" customHeight="1">
      <c r="B68" s="63"/>
      <c r="C68" s="63"/>
      <c r="M68" s="141"/>
      <c r="N68" s="141"/>
      <c r="O68" s="141"/>
      <c r="P68" s="141"/>
    </row>
    <row r="69" spans="2:16" ht="20.25" customHeight="1">
      <c r="B69" s="63"/>
      <c r="C69" s="63"/>
      <c r="M69" s="141"/>
      <c r="N69" s="141"/>
      <c r="O69" s="141"/>
      <c r="P69" s="141"/>
    </row>
    <row r="70" spans="2:16" ht="20.25" customHeight="1">
      <c r="B70" s="63"/>
      <c r="C70" s="63"/>
      <c r="M70" s="141"/>
      <c r="N70" s="141"/>
      <c r="O70" s="141"/>
      <c r="P70" s="141"/>
    </row>
    <row r="71" spans="2:16" ht="20.25" customHeight="1">
      <c r="B71" s="63"/>
      <c r="C71" s="63"/>
      <c r="M71" s="141"/>
      <c r="N71" s="141"/>
      <c r="O71" s="141"/>
      <c r="P71" s="141"/>
    </row>
    <row r="72" spans="2:16" ht="20.25" customHeight="1">
      <c r="B72" s="63"/>
      <c r="C72" s="63"/>
      <c r="M72" s="141"/>
      <c r="N72" s="141"/>
      <c r="O72" s="141"/>
      <c r="P72" s="141"/>
    </row>
    <row r="73" spans="2:16" ht="20.25" customHeight="1">
      <c r="B73" s="63"/>
      <c r="C73" s="63"/>
      <c r="M73" s="141"/>
      <c r="N73" s="141"/>
      <c r="O73" s="141"/>
      <c r="P73" s="141"/>
    </row>
    <row r="74" spans="2:16" ht="20.25" customHeight="1">
      <c r="B74" s="63"/>
      <c r="C74" s="63"/>
      <c r="M74" s="141"/>
      <c r="N74" s="141"/>
      <c r="O74" s="141"/>
      <c r="P74" s="141"/>
    </row>
    <row r="75" spans="2:16" ht="20.25" customHeight="1">
      <c r="B75" s="63"/>
      <c r="C75" s="63"/>
      <c r="M75" s="141"/>
      <c r="N75" s="141"/>
      <c r="O75" s="141"/>
      <c r="P75" s="141"/>
    </row>
    <row r="76" spans="2:16" ht="20.25" customHeight="1">
      <c r="B76" s="63"/>
      <c r="C76" s="63"/>
      <c r="M76" s="141"/>
      <c r="N76" s="141"/>
      <c r="O76" s="141"/>
      <c r="P76" s="141"/>
    </row>
    <row r="77" spans="2:16" ht="20.25" customHeight="1">
      <c r="B77" s="63"/>
      <c r="C77" s="63"/>
      <c r="M77" s="141"/>
      <c r="N77" s="141"/>
      <c r="O77" s="141"/>
      <c r="P77" s="141"/>
    </row>
    <row r="78" spans="2:16" ht="20.25" customHeight="1">
      <c r="B78" s="63"/>
      <c r="C78" s="63"/>
      <c r="M78" s="141"/>
      <c r="N78" s="141"/>
      <c r="O78" s="141"/>
      <c r="P78" s="141"/>
    </row>
    <row r="79" spans="2:16" ht="20.25" customHeight="1">
      <c r="B79" s="63"/>
      <c r="C79" s="63"/>
      <c r="M79" s="141"/>
      <c r="N79" s="141"/>
      <c r="O79" s="141"/>
      <c r="P79" s="141"/>
    </row>
  </sheetData>
  <mergeCells count="6">
    <mergeCell ref="D41:R41"/>
    <mergeCell ref="D4:P4"/>
    <mergeCell ref="H6:J6"/>
    <mergeCell ref="D12:R12"/>
    <mergeCell ref="D33:P33"/>
    <mergeCell ref="H35:J35"/>
  </mergeCells>
  <pageMargins left="0.8" right="0.8" top="0.48" bottom="0.5" header="0.5" footer="0.5"/>
  <pageSetup paperSize="9" scale="66" firstPageNumber="9" fitToHeight="0" orientation="landscape" useFirstPageNumber="1" r:id="rId1"/>
  <headerFooter alignWithMargins="0">
    <oddFooter>&amp;L&amp;"Times New Roman,Regular"  The accompanying notes are an integral part of these financial statements.
&amp;C&amp;"Times New Roman,Regular"&amp;14&amp;P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view="pageBreakPreview" topLeftCell="A34" zoomScale="80" zoomScaleNormal="100" zoomScaleSheetLayoutView="80" workbookViewId="0">
      <selection activeCell="F21" sqref="F21"/>
    </sheetView>
  </sheetViews>
  <sheetFormatPr defaultColWidth="10.6640625" defaultRowHeight="13.8"/>
  <cols>
    <col min="1" max="1" width="69.88671875" style="177" customWidth="1"/>
    <col min="2" max="2" width="7.44140625" style="194" customWidth="1"/>
    <col min="3" max="3" width="1.33203125" style="194" customWidth="1"/>
    <col min="4" max="4" width="16.88671875" style="194" customWidth="1"/>
    <col min="5" max="5" width="1.33203125" style="194" customWidth="1"/>
    <col min="6" max="6" width="15.44140625" style="194" bestFit="1" customWidth="1"/>
    <col min="7" max="7" width="1.33203125" style="194" customWidth="1"/>
    <col min="8" max="8" width="14.5546875" style="194" customWidth="1"/>
    <col min="9" max="9" width="1.33203125" style="194" customWidth="1"/>
    <col min="10" max="10" width="15.109375" style="194" bestFit="1" customWidth="1"/>
    <col min="11" max="11" width="1.33203125" style="194" customWidth="1"/>
    <col min="12" max="12" width="16.88671875" style="194" customWidth="1"/>
    <col min="13" max="16384" width="10.6640625" style="177"/>
  </cols>
  <sheetData>
    <row r="1" spans="1:12" s="176" customFormat="1" ht="20.25" customHeight="1">
      <c r="A1" s="132" t="s">
        <v>0</v>
      </c>
      <c r="B1" s="171"/>
      <c r="C1" s="171"/>
      <c r="D1" s="171"/>
      <c r="E1" s="171"/>
      <c r="F1" s="172"/>
      <c r="G1" s="172"/>
      <c r="H1" s="85"/>
      <c r="I1" s="173"/>
      <c r="J1" s="174"/>
      <c r="K1" s="28"/>
      <c r="L1" s="175"/>
    </row>
    <row r="2" spans="1:12" ht="20.25" customHeight="1">
      <c r="A2" s="140" t="s">
        <v>145</v>
      </c>
      <c r="B2" s="171"/>
      <c r="C2" s="171"/>
      <c r="D2" s="171"/>
      <c r="E2" s="171"/>
      <c r="F2" s="172"/>
      <c r="G2" s="172"/>
      <c r="H2" s="175"/>
      <c r="I2" s="28"/>
      <c r="J2" s="104"/>
      <c r="K2" s="28"/>
      <c r="L2" s="138"/>
    </row>
    <row r="3" spans="1:12" ht="20.25" customHeight="1">
      <c r="A3" s="140"/>
      <c r="B3" s="171"/>
      <c r="C3" s="171"/>
      <c r="D3" s="171"/>
      <c r="E3" s="171"/>
      <c r="F3" s="172"/>
      <c r="G3" s="172"/>
      <c r="H3" s="175"/>
      <c r="I3" s="28"/>
      <c r="J3" s="104"/>
      <c r="K3" s="28"/>
      <c r="L3" s="138"/>
    </row>
    <row r="4" spans="1:12" ht="20.25" customHeight="1">
      <c r="A4" s="178"/>
      <c r="B4" s="172"/>
      <c r="C4" s="26"/>
      <c r="D4" s="245" t="s">
        <v>146</v>
      </c>
      <c r="E4" s="245"/>
      <c r="F4" s="245"/>
      <c r="G4" s="245"/>
      <c r="H4" s="245"/>
      <c r="I4" s="245"/>
      <c r="J4" s="245"/>
      <c r="K4" s="245"/>
      <c r="L4" s="245"/>
    </row>
    <row r="5" spans="1:12" s="176" customFormat="1" ht="20.25" customHeight="1">
      <c r="A5" s="178"/>
      <c r="B5" s="26"/>
      <c r="C5" s="26"/>
      <c r="D5" s="179"/>
      <c r="E5" s="179"/>
      <c r="F5" s="179"/>
      <c r="G5" s="179"/>
      <c r="H5" s="246" t="s">
        <v>72</v>
      </c>
      <c r="I5" s="246"/>
      <c r="J5" s="246"/>
      <c r="K5" s="179"/>
      <c r="L5" s="179"/>
    </row>
    <row r="6" spans="1:12" ht="20.25" customHeight="1">
      <c r="A6" s="180"/>
      <c r="B6" s="180"/>
      <c r="C6" s="180"/>
      <c r="D6" s="181" t="s">
        <v>120</v>
      </c>
      <c r="E6" s="181"/>
      <c r="F6" s="181"/>
      <c r="G6" s="181"/>
      <c r="H6" s="243"/>
      <c r="I6" s="243"/>
      <c r="J6" s="243"/>
      <c r="K6" s="181"/>
      <c r="L6" s="181"/>
    </row>
    <row r="7" spans="1:12" ht="20.25" customHeight="1">
      <c r="A7" s="180"/>
      <c r="B7" s="180"/>
      <c r="C7" s="180"/>
      <c r="D7" s="181" t="s">
        <v>171</v>
      </c>
      <c r="E7" s="181"/>
      <c r="F7" s="148"/>
      <c r="G7" s="181"/>
      <c r="H7" s="135" t="s">
        <v>125</v>
      </c>
      <c r="I7" s="181"/>
      <c r="J7" s="172"/>
      <c r="K7" s="181"/>
      <c r="L7" s="148"/>
    </row>
    <row r="8" spans="1:12" s="182" customFormat="1" ht="20.25" customHeight="1">
      <c r="A8" s="180"/>
      <c r="B8" s="150" t="s">
        <v>8</v>
      </c>
      <c r="C8" s="180"/>
      <c r="D8" s="181" t="s">
        <v>129</v>
      </c>
      <c r="E8" s="181"/>
      <c r="F8" s="148" t="s">
        <v>130</v>
      </c>
      <c r="G8" s="181"/>
      <c r="H8" s="135" t="s">
        <v>131</v>
      </c>
      <c r="I8" s="181"/>
      <c r="J8" s="135" t="s">
        <v>132</v>
      </c>
      <c r="K8" s="181"/>
      <c r="L8" s="135" t="s">
        <v>152</v>
      </c>
    </row>
    <row r="9" spans="1:12" s="182" customFormat="1" ht="20.25" customHeight="1">
      <c r="A9" s="180"/>
      <c r="B9" s="150"/>
      <c r="C9" s="180"/>
      <c r="D9" s="244" t="s">
        <v>10</v>
      </c>
      <c r="E9" s="244"/>
      <c r="F9" s="244"/>
      <c r="G9" s="244"/>
      <c r="H9" s="244"/>
      <c r="I9" s="244"/>
      <c r="J9" s="244"/>
      <c r="K9" s="244"/>
      <c r="L9" s="244"/>
    </row>
    <row r="10" spans="1:12" ht="20.25" customHeight="1">
      <c r="A10" s="111" t="s">
        <v>170</v>
      </c>
      <c r="B10" s="182"/>
      <c r="C10" s="182"/>
      <c r="D10" s="148"/>
      <c r="E10" s="148"/>
      <c r="F10" s="148"/>
      <c r="G10" s="148"/>
      <c r="H10" s="38"/>
      <c r="I10" s="183"/>
      <c r="J10" s="148"/>
      <c r="K10" s="148"/>
      <c r="L10" s="148"/>
    </row>
    <row r="11" spans="1:12" ht="20.25" customHeight="1">
      <c r="A11" s="111" t="s">
        <v>135</v>
      </c>
      <c r="B11" s="184"/>
      <c r="C11" s="184"/>
      <c r="D11" s="203">
        <v>11037670</v>
      </c>
      <c r="E11" s="203">
        <v>0</v>
      </c>
      <c r="F11" s="203">
        <v>1714252</v>
      </c>
      <c r="G11" s="204">
        <v>0</v>
      </c>
      <c r="H11" s="203">
        <v>25000</v>
      </c>
      <c r="I11" s="204">
        <v>0</v>
      </c>
      <c r="J11" s="203">
        <v>471441</v>
      </c>
      <c r="K11" s="204">
        <v>0</v>
      </c>
      <c r="L11" s="203">
        <v>13248363</v>
      </c>
    </row>
    <row r="12" spans="1:12" ht="20.25" customHeight="1">
      <c r="A12" s="113"/>
      <c r="B12" s="184"/>
      <c r="C12" s="184"/>
      <c r="D12" s="154"/>
      <c r="E12" s="154"/>
      <c r="F12" s="154"/>
      <c r="G12" s="185"/>
      <c r="H12" s="154"/>
      <c r="I12" s="185"/>
      <c r="J12" s="154"/>
      <c r="K12" s="185"/>
      <c r="L12" s="154"/>
    </row>
    <row r="13" spans="1:12" ht="20.25" customHeight="1">
      <c r="A13" s="155" t="s">
        <v>136</v>
      </c>
      <c r="B13" s="184"/>
      <c r="C13" s="184"/>
      <c r="D13" s="154"/>
      <c r="E13" s="154"/>
      <c r="F13" s="154"/>
      <c r="G13" s="185"/>
      <c r="H13" s="154"/>
      <c r="I13" s="185"/>
      <c r="J13" s="154"/>
      <c r="K13" s="185"/>
      <c r="L13" s="154"/>
    </row>
    <row r="14" spans="1:12" ht="20.25" customHeight="1">
      <c r="A14" s="113" t="s">
        <v>180</v>
      </c>
      <c r="B14" s="184"/>
      <c r="C14" s="184"/>
      <c r="D14" s="154"/>
      <c r="E14" s="154"/>
      <c r="F14" s="154"/>
      <c r="G14" s="185"/>
      <c r="H14" s="154"/>
      <c r="I14" s="185"/>
      <c r="J14" s="154"/>
      <c r="K14" s="185"/>
      <c r="L14" s="154"/>
    </row>
    <row r="15" spans="1:12" ht="20.25" customHeight="1">
      <c r="A15" s="84" t="s">
        <v>174</v>
      </c>
      <c r="B15" s="150">
        <v>17</v>
      </c>
      <c r="C15" s="104"/>
      <c r="D15" s="160">
        <v>0</v>
      </c>
      <c r="E15" s="186"/>
      <c r="F15" s="160">
        <v>0</v>
      </c>
      <c r="G15" s="186"/>
      <c r="H15" s="160">
        <v>0</v>
      </c>
      <c r="I15" s="187"/>
      <c r="J15" s="160">
        <v>-534455</v>
      </c>
      <c r="K15" s="187"/>
      <c r="L15" s="188">
        <v>-534455</v>
      </c>
    </row>
    <row r="16" spans="1:12" ht="20.25" customHeight="1">
      <c r="A16" s="111" t="s">
        <v>179</v>
      </c>
      <c r="B16" s="184"/>
      <c r="C16" s="184"/>
      <c r="D16" s="189">
        <f>SUM(D15:D15)</f>
        <v>0</v>
      </c>
      <c r="E16" s="154"/>
      <c r="F16" s="189">
        <f>SUM(F15:F15)</f>
        <v>0</v>
      </c>
      <c r="G16" s="185"/>
      <c r="H16" s="189">
        <f>SUM(H15:H15)</f>
        <v>0</v>
      </c>
      <c r="I16" s="185"/>
      <c r="J16" s="189">
        <f>SUM(J15:J15)</f>
        <v>-534455</v>
      </c>
      <c r="K16" s="185"/>
      <c r="L16" s="189">
        <f>SUM(L15:L15)</f>
        <v>-534455</v>
      </c>
    </row>
    <row r="17" spans="1:12" ht="20.25" customHeight="1">
      <c r="A17" s="155"/>
      <c r="B17" s="184"/>
      <c r="C17" s="184"/>
      <c r="D17" s="154"/>
      <c r="E17" s="154"/>
      <c r="F17" s="154"/>
      <c r="G17" s="185"/>
      <c r="H17" s="154"/>
      <c r="I17" s="185"/>
      <c r="J17" s="154"/>
      <c r="K17" s="185"/>
      <c r="L17" s="154"/>
    </row>
    <row r="18" spans="1:12" ht="20.25" customHeight="1">
      <c r="A18" s="111" t="s">
        <v>141</v>
      </c>
      <c r="B18" s="184"/>
      <c r="C18" s="184"/>
      <c r="D18" s="163"/>
      <c r="E18" s="163"/>
      <c r="F18" s="163"/>
      <c r="G18" s="163"/>
      <c r="H18" s="163"/>
      <c r="I18" s="163"/>
      <c r="J18" s="163"/>
      <c r="K18" s="163"/>
      <c r="L18" s="163"/>
    </row>
    <row r="19" spans="1:12" s="182" customFormat="1" ht="20.25" customHeight="1">
      <c r="A19" s="7" t="s">
        <v>175</v>
      </c>
      <c r="B19" s="104"/>
      <c r="C19" s="104"/>
      <c r="D19" s="157">
        <v>0</v>
      </c>
      <c r="E19" s="157"/>
      <c r="F19" s="157">
        <v>0</v>
      </c>
      <c r="G19" s="157"/>
      <c r="H19" s="157">
        <v>0</v>
      </c>
      <c r="I19" s="157"/>
      <c r="J19" s="157">
        <v>1443044</v>
      </c>
      <c r="K19" s="157"/>
      <c r="L19" s="157">
        <v>1443044</v>
      </c>
    </row>
    <row r="20" spans="1:12" s="182" customFormat="1" ht="19.5" customHeight="1">
      <c r="A20" s="111" t="s">
        <v>106</v>
      </c>
      <c r="B20" s="104"/>
      <c r="C20" s="104"/>
      <c r="D20" s="165">
        <f>SUM(D19)</f>
        <v>0</v>
      </c>
      <c r="E20" s="190"/>
      <c r="F20" s="165">
        <f>SUM(F19)</f>
        <v>0</v>
      </c>
      <c r="G20" s="190"/>
      <c r="H20" s="165">
        <f>SUM(H19)</f>
        <v>0</v>
      </c>
      <c r="I20" s="104"/>
      <c r="J20" s="165">
        <f>SUM(J19)</f>
        <v>1443044</v>
      </c>
      <c r="K20" s="169"/>
      <c r="L20" s="165">
        <f>SUM(L19)</f>
        <v>1443044</v>
      </c>
    </row>
    <row r="21" spans="1:12" s="182" customFormat="1" ht="19.5" customHeight="1">
      <c r="A21" s="177"/>
      <c r="B21" s="150"/>
      <c r="C21" s="104"/>
      <c r="D21" s="104"/>
      <c r="E21" s="104"/>
      <c r="F21" s="104"/>
      <c r="G21" s="104"/>
      <c r="H21" s="163"/>
      <c r="I21" s="104"/>
      <c r="J21" s="163"/>
      <c r="K21" s="104"/>
      <c r="L21" s="104"/>
    </row>
    <row r="22" spans="1:12" s="182" customFormat="1" ht="20.25" customHeight="1">
      <c r="A22" s="1" t="s">
        <v>143</v>
      </c>
      <c r="B22" s="150"/>
      <c r="C22" s="104"/>
      <c r="D22" s="166">
        <v>0</v>
      </c>
      <c r="E22" s="167"/>
      <c r="F22" s="166">
        <v>0</v>
      </c>
      <c r="G22" s="104"/>
      <c r="H22" s="191">
        <v>55000</v>
      </c>
      <c r="I22" s="104"/>
      <c r="J22" s="191">
        <v>-55000</v>
      </c>
      <c r="K22" s="104"/>
      <c r="L22" s="166">
        <v>0</v>
      </c>
    </row>
    <row r="23" spans="1:12" ht="20.25" customHeight="1" thickBot="1">
      <c r="A23" s="111" t="s">
        <v>176</v>
      </c>
      <c r="B23" s="104"/>
      <c r="C23" s="104"/>
      <c r="D23" s="192">
        <f>D11+D16+D20+D22</f>
        <v>11037670</v>
      </c>
      <c r="E23" s="169"/>
      <c r="F23" s="192">
        <f>F11+F16+F20+F22</f>
        <v>1714252</v>
      </c>
      <c r="G23" s="169"/>
      <c r="H23" s="192">
        <f>H11+H16+H20+H22</f>
        <v>80000</v>
      </c>
      <c r="I23" s="104"/>
      <c r="J23" s="192">
        <f>J11+J16+J20+J22</f>
        <v>1325030</v>
      </c>
      <c r="K23" s="169"/>
      <c r="L23" s="192">
        <f>L11+L16+L20+L22</f>
        <v>14156952</v>
      </c>
    </row>
    <row r="24" spans="1:12" s="176" customFormat="1" ht="20.25" customHeight="1" thickTop="1">
      <c r="A24" s="132" t="s">
        <v>0</v>
      </c>
      <c r="B24" s="171"/>
      <c r="C24" s="171"/>
      <c r="D24" s="171"/>
      <c r="E24" s="171"/>
      <c r="F24" s="172"/>
      <c r="G24" s="172"/>
      <c r="H24" s="85"/>
      <c r="I24" s="173"/>
      <c r="J24" s="174"/>
      <c r="K24" s="28"/>
      <c r="L24" s="175"/>
    </row>
    <row r="25" spans="1:12" ht="20.25" customHeight="1">
      <c r="A25" s="140" t="s">
        <v>145</v>
      </c>
      <c r="B25" s="171"/>
      <c r="C25" s="171"/>
      <c r="D25" s="171"/>
      <c r="E25" s="171"/>
      <c r="F25" s="172"/>
      <c r="G25" s="172"/>
      <c r="H25" s="175"/>
      <c r="I25" s="28"/>
      <c r="J25" s="104"/>
      <c r="K25" s="28"/>
      <c r="L25" s="138"/>
    </row>
    <row r="26" spans="1:12" ht="20.25" customHeight="1">
      <c r="A26" s="140"/>
      <c r="B26" s="171"/>
      <c r="C26" s="171"/>
      <c r="D26" s="171"/>
      <c r="E26" s="171"/>
      <c r="F26" s="172"/>
      <c r="G26" s="172"/>
      <c r="H26" s="175"/>
      <c r="I26" s="28"/>
      <c r="J26" s="104"/>
      <c r="K26" s="28"/>
      <c r="L26" s="138"/>
    </row>
    <row r="27" spans="1:12" ht="20.25" customHeight="1">
      <c r="A27" s="193"/>
      <c r="B27" s="172"/>
      <c r="C27" s="26"/>
      <c r="D27" s="241" t="s">
        <v>146</v>
      </c>
      <c r="E27" s="241"/>
      <c r="F27" s="241"/>
      <c r="G27" s="241"/>
      <c r="H27" s="241"/>
      <c r="I27" s="241"/>
      <c r="J27" s="241"/>
      <c r="K27" s="241"/>
      <c r="L27" s="241"/>
    </row>
    <row r="28" spans="1:12" s="176" customFormat="1" ht="20.25" customHeight="1">
      <c r="A28" s="178"/>
      <c r="B28" s="26"/>
      <c r="C28" s="26"/>
      <c r="D28" s="179"/>
      <c r="E28" s="179"/>
      <c r="F28" s="179"/>
      <c r="G28" s="179"/>
      <c r="H28" s="246" t="s">
        <v>72</v>
      </c>
      <c r="I28" s="246"/>
      <c r="J28" s="246"/>
      <c r="K28" s="179"/>
      <c r="L28" s="179"/>
    </row>
    <row r="29" spans="1:12" ht="20.25" customHeight="1">
      <c r="A29" s="180"/>
      <c r="B29" s="180"/>
      <c r="C29" s="180"/>
      <c r="D29" s="181" t="s">
        <v>120</v>
      </c>
      <c r="E29" s="181"/>
      <c r="F29" s="181"/>
      <c r="G29" s="181"/>
      <c r="H29" s="243"/>
      <c r="I29" s="243"/>
      <c r="J29" s="243"/>
      <c r="K29" s="181"/>
      <c r="L29" s="181"/>
    </row>
    <row r="30" spans="1:12" ht="20.25" customHeight="1">
      <c r="A30" s="180"/>
      <c r="B30" s="180"/>
      <c r="C30" s="180"/>
      <c r="D30" s="181" t="s">
        <v>171</v>
      </c>
      <c r="E30" s="181"/>
      <c r="F30" s="148"/>
      <c r="G30" s="181"/>
      <c r="H30" s="135" t="s">
        <v>125</v>
      </c>
      <c r="I30" s="181"/>
      <c r="J30" s="172"/>
      <c r="K30" s="181"/>
      <c r="L30" s="148"/>
    </row>
    <row r="31" spans="1:12" s="182" customFormat="1" ht="20.25" customHeight="1">
      <c r="A31" s="180"/>
      <c r="B31" s="150" t="s">
        <v>8</v>
      </c>
      <c r="C31" s="180"/>
      <c r="D31" s="181" t="s">
        <v>129</v>
      </c>
      <c r="E31" s="181"/>
      <c r="F31" s="148" t="s">
        <v>130</v>
      </c>
      <c r="G31" s="181"/>
      <c r="H31" s="135" t="s">
        <v>131</v>
      </c>
      <c r="I31" s="181"/>
      <c r="J31" s="172" t="s">
        <v>132</v>
      </c>
      <c r="K31" s="181"/>
      <c r="L31" s="135" t="s">
        <v>152</v>
      </c>
    </row>
    <row r="32" spans="1:12" s="182" customFormat="1" ht="20.25" customHeight="1">
      <c r="A32" s="180"/>
      <c r="B32" s="150"/>
      <c r="C32" s="180"/>
      <c r="D32" s="244" t="s">
        <v>10</v>
      </c>
      <c r="E32" s="244"/>
      <c r="F32" s="244"/>
      <c r="G32" s="244"/>
      <c r="H32" s="244"/>
      <c r="I32" s="244"/>
      <c r="J32" s="244"/>
      <c r="K32" s="244"/>
      <c r="L32" s="244"/>
    </row>
    <row r="33" spans="1:12" ht="20.25" customHeight="1">
      <c r="A33" s="151" t="s">
        <v>177</v>
      </c>
      <c r="B33" s="182"/>
      <c r="C33" s="182"/>
      <c r="D33" s="148"/>
      <c r="E33" s="148"/>
      <c r="F33" s="148"/>
      <c r="G33" s="148"/>
      <c r="H33" s="38"/>
      <c r="I33" s="183"/>
      <c r="J33" s="148"/>
      <c r="K33" s="148"/>
      <c r="L33" s="148"/>
    </row>
    <row r="34" spans="1:12" ht="20.25" customHeight="1">
      <c r="A34" s="111" t="s">
        <v>144</v>
      </c>
      <c r="B34" s="184"/>
      <c r="C34" s="184"/>
      <c r="D34" s="203">
        <v>11037670</v>
      </c>
      <c r="E34" s="203"/>
      <c r="F34" s="203">
        <v>1714252</v>
      </c>
      <c r="G34" s="204"/>
      <c r="H34" s="203">
        <v>140000</v>
      </c>
      <c r="I34" s="204"/>
      <c r="J34" s="203">
        <v>1617062</v>
      </c>
      <c r="K34" s="204"/>
      <c r="L34" s="203">
        <v>14508984</v>
      </c>
    </row>
    <row r="35" spans="1:12" ht="20.25" customHeight="1">
      <c r="A35" s="113"/>
      <c r="B35" s="184"/>
      <c r="C35" s="184"/>
      <c r="D35" s="154"/>
      <c r="E35" s="154"/>
      <c r="F35" s="154"/>
      <c r="G35" s="185"/>
      <c r="H35" s="154"/>
      <c r="I35" s="185"/>
      <c r="J35" s="154"/>
      <c r="K35" s="185"/>
      <c r="L35" s="154"/>
    </row>
    <row r="36" spans="1:12" ht="20.25" customHeight="1">
      <c r="A36" s="155" t="s">
        <v>136</v>
      </c>
      <c r="B36" s="184"/>
      <c r="C36" s="184"/>
      <c r="D36" s="154"/>
      <c r="E36" s="154"/>
      <c r="F36" s="154"/>
      <c r="G36" s="185"/>
      <c r="H36" s="154"/>
      <c r="I36" s="185"/>
      <c r="J36" s="154"/>
      <c r="K36" s="185"/>
      <c r="L36" s="154"/>
    </row>
    <row r="37" spans="1:12" ht="20.25" customHeight="1">
      <c r="A37" s="113" t="s">
        <v>180</v>
      </c>
      <c r="B37" s="184"/>
      <c r="C37" s="184"/>
      <c r="D37" s="154"/>
      <c r="E37" s="154"/>
      <c r="F37" s="154"/>
      <c r="G37" s="185"/>
      <c r="H37" s="154"/>
      <c r="I37" s="185"/>
      <c r="J37" s="154"/>
      <c r="K37" s="185"/>
      <c r="L37" s="154"/>
    </row>
    <row r="38" spans="1:12" ht="20.25" customHeight="1">
      <c r="A38" s="84" t="s">
        <v>174</v>
      </c>
      <c r="B38" s="150">
        <v>17</v>
      </c>
      <c r="C38" s="104"/>
      <c r="D38" s="160">
        <v>0</v>
      </c>
      <c r="E38" s="186"/>
      <c r="F38" s="160">
        <v>0</v>
      </c>
      <c r="G38" s="186"/>
      <c r="H38" s="160">
        <v>0</v>
      </c>
      <c r="I38" s="187"/>
      <c r="J38" s="160">
        <v>-580930</v>
      </c>
      <c r="K38" s="187"/>
      <c r="L38" s="160">
        <v>-580930</v>
      </c>
    </row>
    <row r="39" spans="1:12" ht="20.25" customHeight="1">
      <c r="A39" s="111" t="s">
        <v>179</v>
      </c>
      <c r="B39" s="184"/>
      <c r="C39" s="184"/>
      <c r="D39" s="189">
        <v>0</v>
      </c>
      <c r="E39" s="154"/>
      <c r="F39" s="189">
        <v>0</v>
      </c>
      <c r="G39" s="185"/>
      <c r="H39" s="189">
        <v>0</v>
      </c>
      <c r="I39" s="185"/>
      <c r="J39" s="189">
        <f>SUM(J38:J38)</f>
        <v>-580930</v>
      </c>
      <c r="K39" s="185"/>
      <c r="L39" s="189">
        <f>SUM(L38:L38)</f>
        <v>-580930</v>
      </c>
    </row>
    <row r="40" spans="1:12" ht="20.25" customHeight="1">
      <c r="A40" s="155"/>
      <c r="B40" s="184"/>
      <c r="C40" s="184"/>
      <c r="D40" s="154"/>
      <c r="E40" s="154"/>
      <c r="F40" s="154"/>
      <c r="G40" s="185"/>
      <c r="H40" s="154"/>
      <c r="I40" s="185"/>
      <c r="J40" s="154"/>
      <c r="K40" s="185"/>
      <c r="L40" s="154"/>
    </row>
    <row r="41" spans="1:12" s="182" customFormat="1" ht="20.25" customHeight="1">
      <c r="A41" s="111" t="s">
        <v>141</v>
      </c>
      <c r="B41" s="184"/>
      <c r="C41" s="184"/>
      <c r="D41" s="163"/>
      <c r="E41" s="163"/>
      <c r="F41" s="163"/>
      <c r="G41" s="163"/>
      <c r="H41" s="163"/>
      <c r="I41" s="163"/>
      <c r="J41" s="163"/>
      <c r="K41" s="163"/>
      <c r="L41" s="163"/>
    </row>
    <row r="42" spans="1:12" s="182" customFormat="1" ht="20.25" customHeight="1">
      <c r="A42" s="7" t="s">
        <v>175</v>
      </c>
      <c r="B42" s="104"/>
      <c r="C42" s="104"/>
      <c r="D42" s="157">
        <v>0</v>
      </c>
      <c r="E42" s="157"/>
      <c r="F42" s="157">
        <v>0</v>
      </c>
      <c r="G42" s="157"/>
      <c r="H42" s="157">
        <v>0</v>
      </c>
      <c r="I42" s="157"/>
      <c r="J42" s="157">
        <v>836286</v>
      </c>
      <c r="K42" s="157"/>
      <c r="L42" s="157">
        <v>836286</v>
      </c>
    </row>
    <row r="43" spans="1:12" s="182" customFormat="1" ht="20.25" customHeight="1">
      <c r="A43" s="111" t="s">
        <v>106</v>
      </c>
      <c r="B43" s="104"/>
      <c r="C43" s="104"/>
      <c r="D43" s="202">
        <f>SUM(D41:D42)</f>
        <v>0</v>
      </c>
      <c r="E43" s="190"/>
      <c r="F43" s="202">
        <f>SUM(F41:F42)</f>
        <v>0</v>
      </c>
      <c r="G43" s="190"/>
      <c r="H43" s="202">
        <f>SUM(H41:H42)</f>
        <v>0</v>
      </c>
      <c r="I43" s="104"/>
      <c r="J43" s="202">
        <f>SUM(J41:J42)</f>
        <v>836286</v>
      </c>
      <c r="K43" s="169"/>
      <c r="L43" s="202">
        <f>SUM(L41:L42)</f>
        <v>836286</v>
      </c>
    </row>
    <row r="44" spans="1:12" s="182" customFormat="1" ht="20.25" customHeight="1">
      <c r="A44" s="177"/>
      <c r="B44" s="150"/>
      <c r="C44" s="104"/>
      <c r="D44" s="104"/>
      <c r="E44" s="104"/>
      <c r="F44" s="104"/>
      <c r="G44" s="104"/>
      <c r="H44" s="163"/>
      <c r="I44" s="104"/>
      <c r="J44" s="163"/>
      <c r="K44" s="104"/>
      <c r="L44" s="104"/>
    </row>
    <row r="45" spans="1:12" s="182" customFormat="1" ht="20.25" customHeight="1" thickBot="1">
      <c r="A45" s="111" t="s">
        <v>147</v>
      </c>
      <c r="B45" s="104"/>
      <c r="C45" s="104"/>
      <c r="D45" s="192">
        <f>D34+D39+D43</f>
        <v>11037670</v>
      </c>
      <c r="E45" s="169"/>
      <c r="F45" s="192">
        <f>F34+F39+F43</f>
        <v>1714252</v>
      </c>
      <c r="G45" s="169"/>
      <c r="H45" s="192">
        <f>H34+H39+H43</f>
        <v>140000</v>
      </c>
      <c r="I45" s="104"/>
      <c r="J45" s="192">
        <f>J34+J39+J43</f>
        <v>1872418</v>
      </c>
      <c r="K45" s="192">
        <f>K34+K39+K43</f>
        <v>0</v>
      </c>
      <c r="L45" s="192">
        <f>L34+L39+L43</f>
        <v>14764340</v>
      </c>
    </row>
    <row r="46" spans="1:12" s="182" customFormat="1" ht="20.25" customHeight="1" thickTop="1">
      <c r="A46" s="111"/>
      <c r="B46" s="104"/>
      <c r="C46" s="104"/>
      <c r="D46" s="104"/>
      <c r="E46" s="104"/>
      <c r="F46" s="104"/>
      <c r="G46" s="104"/>
      <c r="H46" s="106"/>
      <c r="I46" s="104"/>
      <c r="J46" s="104"/>
      <c r="K46" s="104"/>
      <c r="L46" s="104"/>
    </row>
    <row r="47" spans="1:12" s="176" customFormat="1" ht="20.25" customHeight="1">
      <c r="A47" s="84"/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</row>
    <row r="48" spans="1:12" s="144" customFormat="1" ht="20.25" customHeight="1">
      <c r="A48" s="111"/>
      <c r="B48" s="184"/>
      <c r="C48" s="184"/>
      <c r="D48" s="148"/>
      <c r="E48" s="148"/>
      <c r="F48" s="148"/>
      <c r="G48" s="163"/>
      <c r="H48" s="148"/>
      <c r="I48" s="163"/>
      <c r="J48" s="163"/>
      <c r="K48" s="163"/>
      <c r="L48" s="163"/>
    </row>
    <row r="49" spans="1:12" s="144" customFormat="1" ht="20.25" customHeight="1">
      <c r="A49" s="7"/>
      <c r="B49" s="180"/>
      <c r="C49" s="194"/>
      <c r="D49" s="163"/>
      <c r="E49" s="163"/>
      <c r="F49" s="163"/>
      <c r="G49" s="163"/>
      <c r="H49" s="163"/>
      <c r="I49" s="163"/>
      <c r="J49" s="163"/>
      <c r="K49" s="163"/>
      <c r="L49" s="163"/>
    </row>
    <row r="50" spans="1:12" s="144" customFormat="1" ht="20.25" customHeight="1">
      <c r="A50" s="7"/>
      <c r="B50" s="184"/>
      <c r="C50" s="184"/>
      <c r="D50" s="104"/>
      <c r="E50" s="104"/>
      <c r="F50" s="104"/>
      <c r="G50" s="104"/>
      <c r="H50" s="104"/>
      <c r="I50" s="104"/>
      <c r="J50" s="104"/>
      <c r="K50" s="104"/>
      <c r="L50" s="104"/>
    </row>
    <row r="51" spans="1:12" s="144" customFormat="1" ht="20.25" customHeight="1">
      <c r="A51" s="111"/>
      <c r="B51" s="184"/>
      <c r="C51" s="184"/>
      <c r="D51" s="104"/>
      <c r="E51" s="104"/>
      <c r="F51" s="104"/>
      <c r="G51" s="104"/>
      <c r="H51" s="104"/>
      <c r="I51" s="104"/>
      <c r="J51" s="104"/>
      <c r="K51" s="104"/>
      <c r="L51" s="104"/>
    </row>
    <row r="52" spans="1:12" ht="20.25" customHeight="1">
      <c r="A52" s="84"/>
      <c r="B52" s="184"/>
      <c r="C52" s="184"/>
      <c r="L52" s="163"/>
    </row>
    <row r="53" spans="1:12" s="144" customFormat="1" ht="20.25" customHeight="1">
      <c r="A53" s="38"/>
      <c r="B53" s="26"/>
      <c r="C53" s="26"/>
      <c r="D53" s="104"/>
      <c r="E53" s="104"/>
      <c r="F53" s="104"/>
      <c r="G53" s="104"/>
      <c r="H53" s="104"/>
      <c r="I53" s="104"/>
      <c r="J53" s="104"/>
      <c r="K53" s="104"/>
      <c r="L53" s="104"/>
    </row>
    <row r="54" spans="1:12" s="144" customFormat="1" ht="20.25" customHeight="1">
      <c r="A54" s="195"/>
      <c r="B54" s="194"/>
      <c r="C54" s="194"/>
      <c r="D54" s="194"/>
      <c r="E54" s="194"/>
      <c r="F54" s="194"/>
      <c r="G54" s="194"/>
      <c r="H54" s="194"/>
      <c r="I54" s="177"/>
      <c r="J54" s="177"/>
      <c r="K54" s="177"/>
      <c r="L54" s="177"/>
    </row>
    <row r="55" spans="1:12" ht="12" customHeight="1">
      <c r="I55" s="177"/>
      <c r="J55" s="177"/>
      <c r="K55" s="177"/>
      <c r="L55" s="177"/>
    </row>
    <row r="56" spans="1:12" ht="20.25" customHeight="1">
      <c r="I56" s="177"/>
      <c r="J56" s="177"/>
      <c r="K56" s="177"/>
      <c r="L56" s="177"/>
    </row>
    <row r="57" spans="1:12" ht="20.25" customHeight="1">
      <c r="I57" s="177"/>
      <c r="J57" s="177"/>
      <c r="K57" s="177"/>
      <c r="L57" s="177"/>
    </row>
    <row r="58" spans="1:12" ht="20.25" customHeight="1">
      <c r="I58" s="177"/>
      <c r="J58" s="177"/>
      <c r="K58" s="177"/>
      <c r="L58" s="196"/>
    </row>
    <row r="59" spans="1:12" ht="20.25" customHeight="1">
      <c r="I59" s="177"/>
      <c r="J59" s="177"/>
      <c r="K59" s="177"/>
      <c r="L59" s="196"/>
    </row>
    <row r="60" spans="1:12" ht="20.25" customHeight="1">
      <c r="I60" s="177"/>
      <c r="J60" s="177"/>
      <c r="K60" s="177"/>
      <c r="L60" s="177"/>
    </row>
    <row r="61" spans="1:12" ht="20.25" customHeight="1">
      <c r="I61" s="177"/>
      <c r="J61" s="177"/>
      <c r="K61" s="177"/>
      <c r="L61" s="177"/>
    </row>
    <row r="62" spans="1:12" ht="20.25" customHeight="1">
      <c r="I62" s="177"/>
      <c r="J62" s="177"/>
      <c r="K62" s="177"/>
      <c r="L62" s="177"/>
    </row>
    <row r="63" spans="1:12" ht="20.25" customHeight="1">
      <c r="I63" s="177"/>
      <c r="J63" s="177"/>
      <c r="K63" s="177"/>
      <c r="L63" s="177"/>
    </row>
    <row r="64" spans="1:12" ht="20.25" customHeight="1">
      <c r="I64" s="177"/>
      <c r="J64" s="177"/>
      <c r="K64" s="177"/>
      <c r="L64" s="177"/>
    </row>
    <row r="65" spans="9:12" ht="20.25" customHeight="1">
      <c r="I65" s="177"/>
      <c r="J65" s="177"/>
      <c r="K65" s="177"/>
      <c r="L65" s="177"/>
    </row>
    <row r="66" spans="9:12" ht="20.25" customHeight="1">
      <c r="I66" s="177"/>
      <c r="J66" s="177"/>
      <c r="K66" s="177"/>
      <c r="L66" s="177"/>
    </row>
    <row r="67" spans="9:12" ht="20.25" customHeight="1">
      <c r="I67" s="177"/>
      <c r="J67" s="177"/>
      <c r="K67" s="177"/>
      <c r="L67" s="177"/>
    </row>
    <row r="68" spans="9:12" ht="20.25" customHeight="1">
      <c r="I68" s="177"/>
      <c r="J68" s="177"/>
      <c r="K68" s="177"/>
      <c r="L68" s="177"/>
    </row>
    <row r="69" spans="9:12" ht="20.25" customHeight="1">
      <c r="I69" s="177"/>
      <c r="J69" s="177"/>
      <c r="K69" s="177"/>
      <c r="L69" s="177"/>
    </row>
    <row r="70" spans="9:12" ht="20.25" customHeight="1">
      <c r="I70" s="177"/>
      <c r="J70" s="177"/>
      <c r="K70" s="177"/>
      <c r="L70" s="177"/>
    </row>
    <row r="71" spans="9:12" ht="20.25" customHeight="1">
      <c r="I71" s="177"/>
      <c r="J71" s="177"/>
      <c r="K71" s="177"/>
      <c r="L71" s="177"/>
    </row>
    <row r="72" spans="9:12" ht="20.25" customHeight="1">
      <c r="I72" s="177"/>
      <c r="J72" s="177"/>
      <c r="K72" s="177"/>
      <c r="L72" s="177"/>
    </row>
    <row r="73" spans="9:12" ht="20.25" customHeight="1">
      <c r="I73" s="177"/>
      <c r="J73" s="177"/>
      <c r="K73" s="177"/>
      <c r="L73" s="177"/>
    </row>
    <row r="74" spans="9:12" ht="20.25" customHeight="1">
      <c r="I74" s="177"/>
      <c r="J74" s="177"/>
      <c r="K74" s="177"/>
      <c r="L74" s="177"/>
    </row>
    <row r="75" spans="9:12" ht="20.25" customHeight="1">
      <c r="I75" s="177"/>
      <c r="J75" s="177"/>
      <c r="K75" s="177"/>
      <c r="L75" s="177"/>
    </row>
    <row r="76" spans="9:12" ht="20.25" customHeight="1">
      <c r="I76" s="177"/>
      <c r="J76" s="177"/>
      <c r="K76" s="177"/>
      <c r="L76" s="177"/>
    </row>
    <row r="77" spans="9:12" ht="20.25" customHeight="1">
      <c r="I77" s="177"/>
      <c r="J77" s="177"/>
      <c r="K77" s="177"/>
      <c r="L77" s="177"/>
    </row>
    <row r="78" spans="9:12" ht="20.25" customHeight="1">
      <c r="I78" s="177"/>
      <c r="J78" s="177"/>
      <c r="K78" s="177"/>
      <c r="L78" s="177"/>
    </row>
    <row r="79" spans="9:12" ht="20.25" customHeight="1">
      <c r="I79" s="177"/>
      <c r="J79" s="177"/>
      <c r="K79" s="177"/>
      <c r="L79" s="177"/>
    </row>
    <row r="80" spans="9:12" ht="20.25" customHeight="1">
      <c r="I80" s="177"/>
      <c r="J80" s="177"/>
      <c r="K80" s="177"/>
      <c r="L80" s="177"/>
    </row>
    <row r="81" spans="9:12" ht="20.25" customHeight="1">
      <c r="I81" s="177"/>
      <c r="J81" s="177"/>
      <c r="K81" s="177"/>
      <c r="L81" s="177"/>
    </row>
    <row r="82" spans="9:12" ht="20.25" customHeight="1">
      <c r="I82" s="177"/>
      <c r="J82" s="177"/>
      <c r="K82" s="177"/>
      <c r="L82" s="177"/>
    </row>
    <row r="83" spans="9:12" ht="20.25" customHeight="1">
      <c r="I83" s="177"/>
      <c r="J83" s="177"/>
      <c r="K83" s="177"/>
      <c r="L83" s="177"/>
    </row>
    <row r="84" spans="9:12" ht="20.25" customHeight="1">
      <c r="I84" s="177"/>
      <c r="J84" s="177"/>
      <c r="K84" s="177"/>
      <c r="L84" s="177"/>
    </row>
    <row r="85" spans="9:12" ht="20.25" customHeight="1">
      <c r="I85" s="177"/>
      <c r="J85" s="177"/>
      <c r="K85" s="177"/>
      <c r="L85" s="177"/>
    </row>
    <row r="86" spans="9:12" ht="20.25" customHeight="1">
      <c r="I86" s="177"/>
      <c r="J86" s="177"/>
      <c r="K86" s="177"/>
      <c r="L86" s="177"/>
    </row>
    <row r="87" spans="9:12" ht="20.25" customHeight="1">
      <c r="I87" s="177"/>
      <c r="J87" s="177"/>
      <c r="K87" s="177"/>
      <c r="L87" s="177"/>
    </row>
    <row r="88" spans="9:12" ht="20.25" customHeight="1">
      <c r="I88" s="177"/>
      <c r="J88" s="177"/>
      <c r="K88" s="177"/>
      <c r="L88" s="177"/>
    </row>
    <row r="89" spans="9:12" ht="20.25" customHeight="1">
      <c r="I89" s="177"/>
      <c r="J89" s="177"/>
      <c r="K89" s="177"/>
      <c r="L89" s="177"/>
    </row>
    <row r="90" spans="9:12" ht="20.25" customHeight="1">
      <c r="I90" s="177"/>
      <c r="J90" s="177"/>
      <c r="K90" s="177"/>
      <c r="L90" s="177"/>
    </row>
    <row r="91" spans="9:12" ht="20.25" customHeight="1">
      <c r="I91" s="177"/>
      <c r="J91" s="177"/>
      <c r="K91" s="177"/>
      <c r="L91" s="177"/>
    </row>
    <row r="92" spans="9:12" ht="20.25" customHeight="1">
      <c r="I92" s="177"/>
      <c r="J92" s="177"/>
      <c r="K92" s="177"/>
      <c r="L92" s="177"/>
    </row>
    <row r="93" spans="9:12" ht="20.25" customHeight="1">
      <c r="I93" s="177"/>
      <c r="J93" s="177"/>
      <c r="K93" s="177"/>
      <c r="L93" s="177"/>
    </row>
    <row r="94" spans="9:12" ht="20.25" customHeight="1">
      <c r="I94" s="177"/>
      <c r="J94" s="177"/>
      <c r="K94" s="177"/>
      <c r="L94" s="177"/>
    </row>
    <row r="95" spans="9:12" ht="20.25" customHeight="1">
      <c r="I95" s="177"/>
      <c r="J95" s="177"/>
      <c r="K95" s="177"/>
      <c r="L95" s="177"/>
    </row>
    <row r="96" spans="9:12" ht="20.25" customHeight="1">
      <c r="I96" s="177"/>
      <c r="J96" s="177"/>
      <c r="K96" s="177"/>
      <c r="L96" s="177"/>
    </row>
    <row r="97" spans="9:12" ht="20.25" customHeight="1">
      <c r="I97" s="177"/>
      <c r="J97" s="177"/>
      <c r="K97" s="177"/>
      <c r="L97" s="177"/>
    </row>
    <row r="98" spans="9:12" ht="20.25" customHeight="1">
      <c r="I98" s="177"/>
      <c r="J98" s="177"/>
      <c r="K98" s="177"/>
      <c r="L98" s="177"/>
    </row>
  </sheetData>
  <mergeCells count="8">
    <mergeCell ref="H29:J29"/>
    <mergeCell ref="D32:L32"/>
    <mergeCell ref="D4:L4"/>
    <mergeCell ref="H5:J5"/>
    <mergeCell ref="H6:J6"/>
    <mergeCell ref="D9:L9"/>
    <mergeCell ref="D27:L27"/>
    <mergeCell ref="H28:J28"/>
  </mergeCells>
  <pageMargins left="0.8" right="0.8" top="0.48" bottom="0.5" header="0.5" footer="0.5"/>
  <pageSetup paperSize="9" scale="78" firstPageNumber="11" orientation="landscape" useFirstPageNumber="1" r:id="rId1"/>
  <headerFooter>
    <oddFooter>&amp;L&amp;"Times New Roman,Regular"  The accompanying notes are an integral part of these financial statements.
&amp;C&amp;"Times New Roman,Regular"&amp;14&amp;P</oddFooter>
  </headerFooter>
  <rowBreaks count="1" manualBreakCount="1">
    <brk id="23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view="pageBreakPreview" zoomScale="80" zoomScaleNormal="100" zoomScaleSheetLayoutView="80" workbookViewId="0">
      <selection activeCell="E47" sqref="E47"/>
    </sheetView>
  </sheetViews>
  <sheetFormatPr defaultColWidth="9.109375" defaultRowHeight="13.8"/>
  <cols>
    <col min="1" max="1" width="54.6640625" style="89" customWidth="1"/>
    <col min="2" max="2" width="4.33203125" style="86" customWidth="1"/>
    <col min="3" max="3" width="1.6640625" style="89" customWidth="1"/>
    <col min="4" max="4" width="16" style="131" bestFit="1" customWidth="1"/>
    <col min="5" max="5" width="1.21875" style="88" customWidth="1"/>
    <col min="6" max="6" width="16" style="131" bestFit="1" customWidth="1"/>
    <col min="7" max="7" width="1.5546875" style="88" customWidth="1"/>
    <col min="8" max="8" width="16.109375" style="131" bestFit="1" customWidth="1"/>
    <col min="9" max="9" width="1.44140625" style="88" customWidth="1"/>
    <col min="10" max="10" width="16.109375" style="131" bestFit="1" customWidth="1"/>
    <col min="11" max="16384" width="9.109375" style="7"/>
  </cols>
  <sheetData>
    <row r="1" spans="1:10" s="38" customFormat="1" ht="22.5" customHeight="1">
      <c r="A1" s="110" t="s">
        <v>0</v>
      </c>
      <c r="B1" s="100"/>
      <c r="C1" s="88"/>
      <c r="D1" s="129"/>
      <c r="E1" s="216"/>
      <c r="F1" s="129"/>
      <c r="G1" s="216"/>
      <c r="H1" s="129"/>
      <c r="I1" s="216"/>
      <c r="J1" s="129"/>
    </row>
    <row r="2" spans="1:10" s="38" customFormat="1" ht="22.5" customHeight="1">
      <c r="A2" s="152" t="s">
        <v>181</v>
      </c>
      <c r="B2" s="86"/>
      <c r="C2" s="28"/>
      <c r="D2" s="175"/>
      <c r="E2" s="87"/>
      <c r="F2" s="175"/>
      <c r="G2" s="87"/>
      <c r="H2" s="217"/>
      <c r="I2" s="87"/>
      <c r="J2" s="217"/>
    </row>
    <row r="3" spans="1:10" s="38" customFormat="1" ht="22.5" customHeight="1">
      <c r="A3" s="152"/>
      <c r="B3" s="86"/>
      <c r="C3" s="28"/>
      <c r="D3" s="175"/>
      <c r="E3" s="87"/>
      <c r="F3" s="175"/>
      <c r="G3" s="87"/>
      <c r="H3" s="217"/>
      <c r="I3" s="87"/>
      <c r="J3" s="217"/>
    </row>
    <row r="4" spans="1:10" s="38" customFormat="1" ht="22.5" customHeight="1">
      <c r="A4" s="85"/>
      <c r="B4" s="86"/>
      <c r="C4" s="28"/>
      <c r="D4" s="238" t="s">
        <v>2</v>
      </c>
      <c r="E4" s="238"/>
      <c r="F4" s="238"/>
      <c r="G4" s="93"/>
      <c r="H4" s="238" t="s">
        <v>3</v>
      </c>
      <c r="I4" s="238"/>
      <c r="J4" s="238"/>
    </row>
    <row r="5" spans="1:10" s="38" customFormat="1" ht="22.5" customHeight="1">
      <c r="A5" s="210"/>
      <c r="B5" s="91"/>
      <c r="C5" s="93"/>
      <c r="D5" s="238" t="s">
        <v>4</v>
      </c>
      <c r="E5" s="238"/>
      <c r="F5" s="238"/>
      <c r="G5" s="93"/>
      <c r="H5" s="238" t="s">
        <v>4</v>
      </c>
      <c r="I5" s="238"/>
      <c r="J5" s="238"/>
    </row>
    <row r="6" spans="1:10" s="38" customFormat="1" ht="22.5" customHeight="1">
      <c r="A6" s="210"/>
      <c r="B6" s="91"/>
      <c r="C6" s="93"/>
      <c r="D6" s="236" t="s">
        <v>162</v>
      </c>
      <c r="E6" s="236"/>
      <c r="F6" s="236"/>
      <c r="G6" s="93"/>
      <c r="H6" s="236" t="s">
        <v>162</v>
      </c>
      <c r="I6" s="236"/>
      <c r="J6" s="236"/>
    </row>
    <row r="7" spans="1:10" s="38" customFormat="1" ht="22.5" customHeight="1">
      <c r="A7" s="210"/>
      <c r="B7" s="91"/>
      <c r="C7" s="93"/>
      <c r="D7" s="236" t="s">
        <v>5</v>
      </c>
      <c r="E7" s="236"/>
      <c r="F7" s="236"/>
      <c r="G7" s="93"/>
      <c r="H7" s="236" t="s">
        <v>5</v>
      </c>
      <c r="I7" s="236"/>
      <c r="J7" s="236"/>
    </row>
    <row r="8" spans="1:10" s="38" customFormat="1" ht="22.5" customHeight="1">
      <c r="A8" s="210"/>
      <c r="B8" s="86"/>
      <c r="C8" s="94"/>
      <c r="D8" s="218" t="s">
        <v>182</v>
      </c>
      <c r="E8" s="218"/>
      <c r="F8" s="218" t="s">
        <v>183</v>
      </c>
      <c r="G8" s="218"/>
      <c r="H8" s="218" t="s">
        <v>182</v>
      </c>
      <c r="I8" s="218"/>
      <c r="J8" s="218" t="s">
        <v>183</v>
      </c>
    </row>
    <row r="9" spans="1:10" s="38" customFormat="1" ht="22.5" customHeight="1">
      <c r="A9" s="89"/>
      <c r="B9" s="86"/>
      <c r="C9" s="89"/>
      <c r="D9" s="237" t="s">
        <v>10</v>
      </c>
      <c r="E9" s="237"/>
      <c r="F9" s="237"/>
      <c r="G9" s="237"/>
      <c r="H9" s="237"/>
      <c r="I9" s="237"/>
      <c r="J9" s="237"/>
    </row>
    <row r="10" spans="1:10" s="38" customFormat="1" ht="22.5" customHeight="1">
      <c r="A10" s="209" t="s">
        <v>184</v>
      </c>
      <c r="B10" s="101"/>
      <c r="C10" s="89"/>
      <c r="D10" s="131"/>
      <c r="E10" s="88"/>
      <c r="F10" s="131"/>
      <c r="G10" s="89"/>
      <c r="H10" s="131"/>
      <c r="I10" s="88"/>
      <c r="J10" s="131"/>
    </row>
    <row r="11" spans="1:10" s="38" customFormat="1" ht="22.5" customHeight="1">
      <c r="A11" s="38" t="s">
        <v>100</v>
      </c>
      <c r="B11" s="101"/>
      <c r="C11" s="89"/>
      <c r="D11" s="220">
        <v>1577107</v>
      </c>
      <c r="E11" s="142"/>
      <c r="F11" s="220">
        <v>700501</v>
      </c>
      <c r="G11" s="142"/>
      <c r="H11" s="62">
        <v>836286</v>
      </c>
      <c r="I11" s="142"/>
      <c r="J11" s="62">
        <v>1443044</v>
      </c>
    </row>
    <row r="12" spans="1:10" s="38" customFormat="1" ht="22.5" customHeight="1">
      <c r="A12" s="228" t="s">
        <v>185</v>
      </c>
      <c r="B12" s="101"/>
      <c r="C12" s="89"/>
      <c r="D12" s="219"/>
      <c r="E12" s="106"/>
      <c r="F12" s="219"/>
      <c r="G12" s="106"/>
      <c r="H12" s="105"/>
      <c r="I12" s="106"/>
      <c r="J12" s="105"/>
    </row>
    <row r="13" spans="1:10" s="38" customFormat="1" ht="22.5" customHeight="1">
      <c r="A13" s="143" t="s">
        <v>63</v>
      </c>
      <c r="B13" s="101"/>
      <c r="C13" s="89"/>
      <c r="D13" s="62">
        <v>-228978</v>
      </c>
      <c r="E13" s="62"/>
      <c r="F13" s="62">
        <v>-228978</v>
      </c>
      <c r="G13" s="62"/>
      <c r="H13" s="62">
        <v>0</v>
      </c>
      <c r="I13" s="62"/>
      <c r="J13" s="62">
        <v>0</v>
      </c>
    </row>
    <row r="14" spans="1:10" s="38" customFormat="1" ht="22.5" customHeight="1">
      <c r="A14" s="89" t="s">
        <v>186</v>
      </c>
      <c r="B14" s="101"/>
      <c r="C14" s="89"/>
      <c r="D14" s="62">
        <v>335075</v>
      </c>
      <c r="E14" s="62"/>
      <c r="F14" s="62">
        <v>328178</v>
      </c>
      <c r="G14" s="62"/>
      <c r="H14" s="62">
        <v>171262</v>
      </c>
      <c r="I14" s="62"/>
      <c r="J14" s="62">
        <v>170742</v>
      </c>
    </row>
    <row r="15" spans="1:10" s="38" customFormat="1" ht="22.5" customHeight="1">
      <c r="A15" s="89" t="s">
        <v>187</v>
      </c>
      <c r="B15" s="101"/>
      <c r="C15" s="89"/>
      <c r="D15" s="62">
        <v>40016</v>
      </c>
      <c r="E15" s="62"/>
      <c r="F15" s="62">
        <v>58679</v>
      </c>
      <c r="G15" s="62"/>
      <c r="H15" s="62">
        <v>21668</v>
      </c>
      <c r="I15" s="62"/>
      <c r="J15" s="62">
        <v>21344</v>
      </c>
    </row>
    <row r="16" spans="1:10" s="38" customFormat="1" ht="22.5" customHeight="1">
      <c r="A16" s="89" t="s">
        <v>155</v>
      </c>
      <c r="B16" s="101"/>
      <c r="C16" s="89"/>
      <c r="D16" s="62">
        <v>-10808</v>
      </c>
      <c r="E16" s="62"/>
      <c r="F16" s="62">
        <v>-13035</v>
      </c>
      <c r="G16" s="62"/>
      <c r="H16" s="62">
        <v>-1131238</v>
      </c>
      <c r="I16" s="62"/>
      <c r="J16" s="62">
        <v>-1163149</v>
      </c>
    </row>
    <row r="17" spans="1:10" s="38" customFormat="1" ht="22.5" customHeight="1">
      <c r="A17" s="89" t="s">
        <v>98</v>
      </c>
      <c r="B17" s="101"/>
      <c r="C17" s="89"/>
      <c r="D17" s="62">
        <v>48981</v>
      </c>
      <c r="E17" s="62"/>
      <c r="F17" s="62">
        <v>116013</v>
      </c>
      <c r="G17" s="62"/>
      <c r="H17" s="62">
        <v>281424</v>
      </c>
      <c r="I17" s="62"/>
      <c r="J17" s="62">
        <v>174485</v>
      </c>
    </row>
    <row r="18" spans="1:10" s="38" customFormat="1" ht="22.5" customHeight="1">
      <c r="A18" s="137" t="s">
        <v>188</v>
      </c>
      <c r="B18" s="101"/>
      <c r="C18" s="89"/>
      <c r="D18" s="62">
        <v>1914</v>
      </c>
      <c r="E18" s="62"/>
      <c r="F18" s="62">
        <v>60932</v>
      </c>
      <c r="G18" s="62"/>
      <c r="H18" s="62">
        <v>0</v>
      </c>
      <c r="I18" s="62"/>
      <c r="J18" s="62">
        <v>-3904</v>
      </c>
    </row>
    <row r="19" spans="1:10" s="38" customFormat="1" ht="22.5" customHeight="1">
      <c r="A19" s="137" t="s">
        <v>189</v>
      </c>
      <c r="B19" s="101"/>
      <c r="C19" s="89"/>
      <c r="D19" s="62">
        <v>10467</v>
      </c>
      <c r="E19" s="62"/>
      <c r="F19" s="62">
        <v>7812</v>
      </c>
      <c r="G19" s="62"/>
      <c r="H19" s="62">
        <v>7521</v>
      </c>
      <c r="I19" s="62"/>
      <c r="J19" s="62">
        <v>3604</v>
      </c>
    </row>
    <row r="20" spans="1:10" s="38" customFormat="1" ht="22.5" customHeight="1">
      <c r="A20" s="143" t="s">
        <v>190</v>
      </c>
      <c r="B20" s="101"/>
      <c r="C20" s="89"/>
      <c r="D20" s="62">
        <v>298</v>
      </c>
      <c r="E20" s="62"/>
      <c r="F20" s="62">
        <v>82423</v>
      </c>
      <c r="G20" s="62"/>
      <c r="H20" s="62">
        <v>0</v>
      </c>
      <c r="I20" s="62"/>
      <c r="J20" s="62">
        <v>25113</v>
      </c>
    </row>
    <row r="21" spans="1:10" s="38" customFormat="1" ht="22.5" customHeight="1">
      <c r="A21" s="137" t="s">
        <v>191</v>
      </c>
      <c r="B21" s="101"/>
      <c r="C21" s="89"/>
      <c r="D21" s="131"/>
      <c r="E21" s="88"/>
      <c r="F21" s="62"/>
      <c r="G21" s="88"/>
      <c r="H21" s="131"/>
      <c r="I21" s="88"/>
      <c r="J21" s="62"/>
    </row>
    <row r="22" spans="1:10" s="38" customFormat="1" ht="22.5" customHeight="1">
      <c r="A22" s="143" t="s">
        <v>192</v>
      </c>
      <c r="B22" s="101"/>
      <c r="C22" s="89"/>
      <c r="D22" s="62">
        <v>0</v>
      </c>
      <c r="E22" s="62"/>
      <c r="F22" s="62">
        <v>0</v>
      </c>
      <c r="G22" s="62"/>
      <c r="H22" s="62">
        <v>0</v>
      </c>
      <c r="I22" s="62"/>
      <c r="J22" s="62">
        <v>-372238</v>
      </c>
    </row>
    <row r="23" spans="1:10" s="38" customFormat="1" ht="22.5" customHeight="1">
      <c r="A23" s="117" t="s">
        <v>193</v>
      </c>
      <c r="B23" s="101"/>
      <c r="C23" s="89"/>
      <c r="D23" s="220"/>
      <c r="F23" s="62"/>
      <c r="H23" s="220"/>
      <c r="I23" s="220"/>
      <c r="J23" s="62"/>
    </row>
    <row r="24" spans="1:10" s="38" customFormat="1" ht="22.5" customHeight="1">
      <c r="A24" s="117" t="s">
        <v>240</v>
      </c>
      <c r="B24" s="101"/>
      <c r="C24" s="89"/>
      <c r="D24" s="62">
        <v>16545</v>
      </c>
      <c r="E24" s="62"/>
      <c r="F24" s="62">
        <v>9191</v>
      </c>
      <c r="G24" s="62"/>
      <c r="H24" s="62">
        <v>59037</v>
      </c>
      <c r="I24" s="62"/>
      <c r="J24" s="62">
        <v>-24166</v>
      </c>
    </row>
    <row r="25" spans="1:10" s="38" customFormat="1" ht="22.5" customHeight="1">
      <c r="A25" s="221" t="s">
        <v>111</v>
      </c>
      <c r="B25" s="101"/>
      <c r="C25" s="89"/>
      <c r="D25" s="62">
        <v>0</v>
      </c>
      <c r="E25" s="62"/>
      <c r="F25" s="62">
        <v>0</v>
      </c>
      <c r="G25" s="62"/>
      <c r="H25" s="62">
        <v>-4613</v>
      </c>
      <c r="I25" s="62"/>
      <c r="J25" s="62">
        <v>-93833</v>
      </c>
    </row>
    <row r="26" spans="1:10" s="38" customFormat="1" ht="22.5" customHeight="1">
      <c r="A26" s="143" t="s">
        <v>194</v>
      </c>
      <c r="B26" s="101"/>
      <c r="C26" s="89"/>
      <c r="D26" s="62">
        <v>-49794</v>
      </c>
      <c r="E26" s="62"/>
      <c r="F26" s="62">
        <v>-35658</v>
      </c>
      <c r="G26" s="62"/>
      <c r="H26" s="62">
        <v>0</v>
      </c>
      <c r="I26" s="62"/>
      <c r="J26" s="62">
        <v>0</v>
      </c>
    </row>
    <row r="27" spans="1:10" s="38" customFormat="1" ht="22.5" customHeight="1">
      <c r="A27" s="143" t="s">
        <v>113</v>
      </c>
      <c r="B27" s="101"/>
      <c r="C27" s="89"/>
      <c r="D27" s="62">
        <v>425522</v>
      </c>
      <c r="E27" s="62"/>
      <c r="F27" s="62">
        <v>224505</v>
      </c>
      <c r="G27" s="62"/>
      <c r="H27" s="62">
        <v>91424</v>
      </c>
      <c r="I27" s="62"/>
      <c r="J27" s="62">
        <v>77476</v>
      </c>
    </row>
    <row r="28" spans="1:10" s="38" customFormat="1" ht="22.5" customHeight="1">
      <c r="A28" s="221" t="s">
        <v>195</v>
      </c>
      <c r="B28" s="101"/>
      <c r="C28" s="89"/>
      <c r="D28" s="62">
        <v>16520</v>
      </c>
      <c r="E28" s="62"/>
      <c r="F28" s="62">
        <v>3711</v>
      </c>
      <c r="G28" s="62"/>
      <c r="H28" s="62">
        <v>5465</v>
      </c>
      <c r="I28" s="62"/>
      <c r="J28" s="62">
        <v>3964</v>
      </c>
    </row>
    <row r="29" spans="1:10" s="38" customFormat="1" ht="22.5" customHeight="1">
      <c r="A29" s="221" t="s">
        <v>196</v>
      </c>
      <c r="B29" s="101"/>
      <c r="C29" s="89"/>
      <c r="D29" s="62">
        <v>-118</v>
      </c>
      <c r="E29" s="62"/>
      <c r="F29" s="62">
        <v>-753</v>
      </c>
      <c r="G29" s="62"/>
      <c r="H29" s="62">
        <v>0</v>
      </c>
      <c r="I29" s="62"/>
      <c r="J29" s="62">
        <v>0</v>
      </c>
    </row>
    <row r="30" spans="1:10" s="38" customFormat="1" ht="22.5" customHeight="1">
      <c r="A30" s="221" t="s">
        <v>241</v>
      </c>
      <c r="B30" s="101"/>
      <c r="C30" s="89"/>
      <c r="D30" s="131"/>
      <c r="E30" s="88"/>
      <c r="F30" s="62"/>
      <c r="G30" s="88"/>
      <c r="H30" s="131"/>
      <c r="I30" s="88"/>
      <c r="J30" s="62"/>
    </row>
    <row r="31" spans="1:10" s="38" customFormat="1" ht="22.5" customHeight="1">
      <c r="A31" s="143" t="s">
        <v>197</v>
      </c>
      <c r="B31" s="101"/>
      <c r="C31" s="89"/>
      <c r="D31" s="62">
        <v>-420</v>
      </c>
      <c r="E31" s="62"/>
      <c r="F31" s="62">
        <v>-10979</v>
      </c>
      <c r="G31" s="62"/>
      <c r="H31" s="62">
        <v>92</v>
      </c>
      <c r="I31" s="62"/>
      <c r="J31" s="62">
        <v>0</v>
      </c>
    </row>
    <row r="32" spans="1:10" s="38" customFormat="1" ht="22.5" customHeight="1">
      <c r="A32" s="89"/>
      <c r="B32" s="101"/>
      <c r="C32" s="89"/>
      <c r="D32" s="222">
        <f>SUM(D11:D31)</f>
        <v>2182327</v>
      </c>
      <c r="E32" s="106"/>
      <c r="F32" s="222">
        <f>SUM(F11:F31)</f>
        <v>1302542</v>
      </c>
      <c r="G32" s="106"/>
      <c r="H32" s="222">
        <f>SUM(H11:H31)</f>
        <v>338328</v>
      </c>
      <c r="I32" s="106"/>
      <c r="J32" s="222">
        <f>SUM(J11:J31)</f>
        <v>262482</v>
      </c>
    </row>
    <row r="33" spans="1:10" s="38" customFormat="1" ht="22.5" customHeight="1">
      <c r="A33" s="228" t="s">
        <v>198</v>
      </c>
      <c r="B33" s="101"/>
      <c r="C33" s="89"/>
      <c r="D33" s="105"/>
      <c r="E33" s="106"/>
      <c r="F33" s="105"/>
      <c r="G33" s="106"/>
      <c r="H33" s="105"/>
      <c r="I33" s="106"/>
      <c r="J33" s="105"/>
    </row>
    <row r="34" spans="1:10" s="38" customFormat="1" ht="22.5" customHeight="1">
      <c r="A34" s="38" t="s">
        <v>199</v>
      </c>
      <c r="B34" s="101"/>
      <c r="C34" s="89"/>
      <c r="D34" s="62">
        <v>-748</v>
      </c>
      <c r="E34" s="62"/>
      <c r="F34" s="62">
        <v>7420</v>
      </c>
      <c r="G34" s="62"/>
      <c r="H34" s="62">
        <v>11708</v>
      </c>
      <c r="I34" s="62"/>
      <c r="J34" s="62">
        <v>-11747</v>
      </c>
    </row>
    <row r="35" spans="1:10" s="38" customFormat="1" ht="22.5" customHeight="1">
      <c r="A35" s="89" t="s">
        <v>148</v>
      </c>
      <c r="B35" s="101"/>
      <c r="C35" s="89"/>
      <c r="D35" s="131">
        <v>-54861</v>
      </c>
      <c r="E35" s="88"/>
      <c r="F35" s="131">
        <v>-46917</v>
      </c>
      <c r="G35" s="88"/>
      <c r="H35" s="131">
        <v>-6875</v>
      </c>
      <c r="I35" s="88"/>
      <c r="J35" s="131">
        <v>-5521</v>
      </c>
    </row>
    <row r="36" spans="1:10" s="38" customFormat="1" ht="22.5" customHeight="1">
      <c r="A36" s="89" t="s">
        <v>200</v>
      </c>
      <c r="B36" s="101"/>
      <c r="C36" s="89"/>
      <c r="D36" s="62">
        <v>2366</v>
      </c>
      <c r="E36" s="62"/>
      <c r="F36" s="62">
        <v>13910</v>
      </c>
      <c r="G36" s="62"/>
      <c r="H36" s="62">
        <v>12750</v>
      </c>
      <c r="I36" s="62"/>
      <c r="J36" s="62">
        <v>916261</v>
      </c>
    </row>
    <row r="37" spans="1:10" s="38" customFormat="1" ht="22.5" customHeight="1">
      <c r="A37" s="89" t="s">
        <v>17</v>
      </c>
      <c r="B37" s="101"/>
      <c r="C37" s="89"/>
      <c r="D37" s="62">
        <v>-5072896</v>
      </c>
      <c r="E37" s="62"/>
      <c r="F37" s="62">
        <v>-2594711</v>
      </c>
      <c r="G37" s="62"/>
      <c r="H37" s="223">
        <v>0</v>
      </c>
      <c r="I37" s="224"/>
      <c r="J37" s="223">
        <v>0</v>
      </c>
    </row>
    <row r="38" spans="1:10" s="38" customFormat="1" ht="22.5" customHeight="1">
      <c r="A38" s="28" t="s">
        <v>19</v>
      </c>
      <c r="B38" s="101"/>
      <c r="C38" s="89"/>
      <c r="D38" s="62">
        <v>-31421</v>
      </c>
      <c r="E38" s="62"/>
      <c r="F38" s="62">
        <v>38875</v>
      </c>
      <c r="G38" s="62"/>
      <c r="H38" s="62">
        <v>-667</v>
      </c>
      <c r="I38" s="62"/>
      <c r="J38" s="62">
        <v>25882</v>
      </c>
    </row>
    <row r="39" spans="1:10" s="38" customFormat="1" ht="22.5" customHeight="1">
      <c r="A39" s="89" t="s">
        <v>39</v>
      </c>
      <c r="B39" s="101"/>
      <c r="C39" s="89"/>
      <c r="D39" s="62">
        <v>-32282</v>
      </c>
      <c r="E39" s="62"/>
      <c r="F39" s="62">
        <v>-3028</v>
      </c>
      <c r="G39" s="62"/>
      <c r="H39" s="62">
        <v>-366</v>
      </c>
      <c r="I39" s="62"/>
      <c r="J39" s="62">
        <v>1120</v>
      </c>
    </row>
    <row r="40" spans="1:10" s="38" customFormat="1" ht="22.5" customHeight="1">
      <c r="A40" s="143" t="s">
        <v>201</v>
      </c>
      <c r="B40" s="101"/>
      <c r="C40" s="89"/>
      <c r="D40" s="62">
        <v>623645</v>
      </c>
      <c r="E40" s="62"/>
      <c r="F40" s="62">
        <v>135281</v>
      </c>
      <c r="G40" s="62"/>
      <c r="H40" s="62">
        <v>267</v>
      </c>
      <c r="I40" s="62"/>
      <c r="J40" s="62">
        <v>-86828</v>
      </c>
    </row>
    <row r="41" spans="1:10" s="38" customFormat="1" ht="22.5" customHeight="1">
      <c r="A41" s="18" t="s">
        <v>46</v>
      </c>
      <c r="B41" s="101"/>
      <c r="C41" s="89"/>
      <c r="D41" s="62">
        <v>-94666</v>
      </c>
      <c r="E41" s="62"/>
      <c r="F41" s="62">
        <v>27234</v>
      </c>
      <c r="G41" s="62"/>
      <c r="H41" s="62">
        <v>10479</v>
      </c>
      <c r="I41" s="62"/>
      <c r="J41" s="62">
        <v>-35959</v>
      </c>
    </row>
    <row r="42" spans="1:10" s="38" customFormat="1" ht="22.5" customHeight="1">
      <c r="A42" s="117" t="s">
        <v>202</v>
      </c>
      <c r="B42" s="101"/>
      <c r="C42" s="89"/>
      <c r="D42" s="62">
        <v>345</v>
      </c>
      <c r="E42" s="62"/>
      <c r="F42" s="62">
        <v>24</v>
      </c>
      <c r="G42" s="62"/>
      <c r="H42" s="62">
        <v>360</v>
      </c>
      <c r="I42" s="62"/>
      <c r="J42" s="62">
        <v>-3185</v>
      </c>
    </row>
    <row r="43" spans="1:10" s="38" customFormat="1" ht="22.5" customHeight="1">
      <c r="A43" s="89" t="s">
        <v>55</v>
      </c>
      <c r="B43" s="101"/>
      <c r="C43" s="89"/>
      <c r="D43" s="62">
        <v>16324</v>
      </c>
      <c r="E43" s="62"/>
      <c r="F43" s="62">
        <v>89737</v>
      </c>
      <c r="G43" s="62"/>
      <c r="H43" s="62">
        <v>-2705</v>
      </c>
      <c r="I43" s="62"/>
      <c r="J43" s="62">
        <v>9990</v>
      </c>
    </row>
    <row r="44" spans="1:10" s="38" customFormat="1" ht="22.5" customHeight="1">
      <c r="A44" s="89" t="s">
        <v>67</v>
      </c>
      <c r="B44" s="101"/>
      <c r="C44" s="89"/>
      <c r="D44" s="62">
        <v>16113</v>
      </c>
      <c r="E44" s="62"/>
      <c r="F44" s="62">
        <v>-45265</v>
      </c>
      <c r="G44" s="62"/>
      <c r="H44" s="62">
        <v>13913</v>
      </c>
      <c r="I44" s="62"/>
      <c r="J44" s="62">
        <v>-44406</v>
      </c>
    </row>
    <row r="45" spans="1:10" s="38" customFormat="1" ht="22.5" customHeight="1">
      <c r="A45" s="89" t="s">
        <v>203</v>
      </c>
      <c r="B45" s="101"/>
      <c r="C45" s="89"/>
      <c r="D45" s="62">
        <v>0</v>
      </c>
      <c r="E45" s="62"/>
      <c r="F45" s="62">
        <v>-4193</v>
      </c>
      <c r="G45" s="62"/>
      <c r="H45" s="62">
        <v>0</v>
      </c>
      <c r="I45" s="62"/>
      <c r="J45" s="62">
        <v>0</v>
      </c>
    </row>
    <row r="46" spans="1:10" s="38" customFormat="1" ht="22.5" customHeight="1">
      <c r="A46" s="89" t="s">
        <v>204</v>
      </c>
      <c r="B46" s="101"/>
      <c r="C46" s="89"/>
      <c r="D46" s="62">
        <v>-718</v>
      </c>
      <c r="E46" s="62"/>
      <c r="F46" s="62">
        <v>-173829</v>
      </c>
      <c r="G46" s="62"/>
      <c r="H46" s="62">
        <v>0</v>
      </c>
      <c r="I46" s="62"/>
      <c r="J46" s="62">
        <v>-1527</v>
      </c>
    </row>
    <row r="47" spans="1:10" s="38" customFormat="1" ht="22.5" customHeight="1">
      <c r="A47" s="143" t="s">
        <v>205</v>
      </c>
      <c r="B47" s="101"/>
      <c r="C47" s="89"/>
      <c r="D47" s="222">
        <f>SUM(D32:D46)</f>
        <v>-2446472</v>
      </c>
      <c r="E47" s="106"/>
      <c r="F47" s="222">
        <f>SUM(F32:F46)</f>
        <v>-1252920</v>
      </c>
      <c r="G47" s="106"/>
      <c r="H47" s="222">
        <f>SUM(H32:H46)</f>
        <v>377192</v>
      </c>
      <c r="I47" s="106"/>
      <c r="J47" s="222">
        <f>SUM(J32:J46)</f>
        <v>1026562</v>
      </c>
    </row>
    <row r="48" spans="1:10" s="38" customFormat="1" ht="22.5" customHeight="1">
      <c r="A48" s="229" t="s">
        <v>206</v>
      </c>
      <c r="B48" s="225"/>
      <c r="C48" s="88"/>
      <c r="D48" s="62">
        <v>-467900</v>
      </c>
      <c r="E48" s="62"/>
      <c r="F48" s="62">
        <v>-310840</v>
      </c>
      <c r="G48" s="62"/>
      <c r="H48" s="62">
        <v>-105485</v>
      </c>
      <c r="I48" s="62"/>
      <c r="J48" s="62">
        <v>-64692</v>
      </c>
    </row>
    <row r="49" spans="1:10" s="38" customFormat="1" ht="22.5" customHeight="1">
      <c r="A49" s="152" t="s">
        <v>207</v>
      </c>
      <c r="B49" s="101"/>
      <c r="C49" s="210"/>
      <c r="D49" s="226">
        <f>D47+D48</f>
        <v>-2914372</v>
      </c>
      <c r="E49" s="104"/>
      <c r="F49" s="226">
        <f>F47+F48</f>
        <v>-1563760</v>
      </c>
      <c r="G49" s="104"/>
      <c r="H49" s="226">
        <f>H47+H48</f>
        <v>271707</v>
      </c>
      <c r="I49" s="104"/>
      <c r="J49" s="226">
        <f>J47+J48</f>
        <v>961870</v>
      </c>
    </row>
    <row r="50" spans="1:10" s="38" customFormat="1" ht="22.5" customHeight="1">
      <c r="A50" s="110" t="s">
        <v>0</v>
      </c>
      <c r="B50" s="101"/>
      <c r="C50" s="210"/>
      <c r="D50" s="104"/>
      <c r="E50" s="104"/>
      <c r="F50" s="104"/>
      <c r="G50" s="104"/>
      <c r="H50" s="104"/>
      <c r="I50" s="104"/>
      <c r="J50" s="104"/>
    </row>
    <row r="51" spans="1:10" s="38" customFormat="1" ht="22.5" customHeight="1">
      <c r="A51" s="152" t="s">
        <v>181</v>
      </c>
      <c r="B51" s="100"/>
      <c r="C51" s="88"/>
      <c r="D51" s="129"/>
      <c r="E51" s="216"/>
      <c r="F51" s="129"/>
      <c r="G51" s="216"/>
      <c r="H51" s="129"/>
      <c r="I51" s="216"/>
      <c r="J51" s="129"/>
    </row>
    <row r="52" spans="1:10" s="38" customFormat="1" ht="22.5" customHeight="1">
      <c r="A52" s="152"/>
      <c r="B52" s="86"/>
      <c r="C52" s="28"/>
      <c r="D52" s="175"/>
      <c r="E52" s="87"/>
      <c r="F52" s="175"/>
      <c r="G52" s="87"/>
      <c r="H52" s="217"/>
      <c r="I52" s="87"/>
      <c r="J52" s="217"/>
    </row>
    <row r="53" spans="1:10" s="38" customFormat="1" ht="22.5" customHeight="1">
      <c r="A53" s="85"/>
      <c r="B53" s="86"/>
      <c r="C53" s="28"/>
      <c r="D53" s="238" t="s">
        <v>2</v>
      </c>
      <c r="E53" s="238"/>
      <c r="F53" s="238"/>
      <c r="G53" s="93"/>
      <c r="H53" s="238" t="s">
        <v>3</v>
      </c>
      <c r="I53" s="238"/>
      <c r="J53" s="238"/>
    </row>
    <row r="54" spans="1:10" s="38" customFormat="1" ht="22.5" customHeight="1">
      <c r="A54" s="210"/>
      <c r="B54" s="91"/>
      <c r="C54" s="93"/>
      <c r="D54" s="238" t="s">
        <v>4</v>
      </c>
      <c r="E54" s="238"/>
      <c r="F54" s="238"/>
      <c r="G54" s="93"/>
      <c r="H54" s="238" t="s">
        <v>4</v>
      </c>
      <c r="I54" s="238"/>
      <c r="J54" s="238"/>
    </row>
    <row r="55" spans="1:10" s="38" customFormat="1" ht="22.5" customHeight="1">
      <c r="A55" s="210"/>
      <c r="B55" s="91"/>
      <c r="C55" s="93"/>
      <c r="D55" s="236" t="s">
        <v>162</v>
      </c>
      <c r="E55" s="236"/>
      <c r="F55" s="236"/>
      <c r="G55" s="93"/>
      <c r="H55" s="236" t="s">
        <v>162</v>
      </c>
      <c r="I55" s="236"/>
      <c r="J55" s="236"/>
    </row>
    <row r="56" spans="1:10" s="38" customFormat="1" ht="22.5" customHeight="1">
      <c r="A56" s="210"/>
      <c r="B56" s="91"/>
      <c r="C56" s="93"/>
      <c r="D56" s="236" t="s">
        <v>5</v>
      </c>
      <c r="E56" s="236"/>
      <c r="F56" s="236"/>
      <c r="G56" s="93"/>
      <c r="H56" s="236" t="s">
        <v>5</v>
      </c>
      <c r="I56" s="236"/>
      <c r="J56" s="236"/>
    </row>
    <row r="57" spans="1:10" s="38" customFormat="1" ht="22.5" customHeight="1">
      <c r="A57" s="210"/>
      <c r="B57" s="86"/>
      <c r="C57" s="94"/>
      <c r="D57" s="218" t="s">
        <v>182</v>
      </c>
      <c r="E57" s="218"/>
      <c r="F57" s="218" t="s">
        <v>183</v>
      </c>
      <c r="G57" s="218"/>
      <c r="H57" s="218" t="s">
        <v>182</v>
      </c>
      <c r="I57" s="218"/>
      <c r="J57" s="218" t="s">
        <v>183</v>
      </c>
    </row>
    <row r="58" spans="1:10" s="38" customFormat="1" ht="22.5" customHeight="1">
      <c r="A58" s="89"/>
      <c r="B58" s="86"/>
      <c r="C58" s="89"/>
      <c r="D58" s="237" t="s">
        <v>10</v>
      </c>
      <c r="E58" s="237"/>
      <c r="F58" s="237"/>
      <c r="G58" s="237"/>
      <c r="H58" s="237"/>
      <c r="I58" s="237"/>
      <c r="J58" s="237"/>
    </row>
    <row r="59" spans="1:10" s="38" customFormat="1" ht="22.5" customHeight="1">
      <c r="A59" s="209" t="s">
        <v>208</v>
      </c>
      <c r="B59" s="101"/>
      <c r="C59" s="89"/>
      <c r="D59" s="105"/>
      <c r="E59" s="194"/>
      <c r="F59" s="105"/>
      <c r="G59" s="208"/>
      <c r="H59" s="105"/>
      <c r="I59" s="194"/>
      <c r="J59" s="105"/>
    </row>
    <row r="60" spans="1:10" s="38" customFormat="1" ht="22.5" customHeight="1">
      <c r="A60" s="143" t="s">
        <v>209</v>
      </c>
      <c r="B60" s="227"/>
      <c r="C60" s="89"/>
      <c r="D60" s="62">
        <v>2783</v>
      </c>
      <c r="E60" s="62"/>
      <c r="F60" s="62">
        <v>13015</v>
      </c>
      <c r="G60" s="62"/>
      <c r="H60" s="62">
        <v>183640</v>
      </c>
      <c r="I60" s="62"/>
      <c r="J60" s="62">
        <v>486353</v>
      </c>
    </row>
    <row r="61" spans="1:10" s="38" customFormat="1" ht="22.5" customHeight="1">
      <c r="A61" s="143" t="s">
        <v>210</v>
      </c>
      <c r="B61" s="101"/>
      <c r="C61" s="89"/>
      <c r="D61" s="62">
        <v>1130</v>
      </c>
      <c r="E61" s="62"/>
      <c r="F61" s="62">
        <v>-74</v>
      </c>
      <c r="G61" s="62"/>
      <c r="H61" s="62">
        <v>0</v>
      </c>
      <c r="I61" s="62"/>
      <c r="J61" s="62">
        <v>0</v>
      </c>
    </row>
    <row r="62" spans="1:10" s="38" customFormat="1" ht="22.5" customHeight="1">
      <c r="A62" s="143" t="s">
        <v>225</v>
      </c>
      <c r="B62" s="101"/>
      <c r="C62" s="89"/>
      <c r="D62" s="62">
        <v>-21</v>
      </c>
      <c r="E62" s="62"/>
      <c r="F62" s="62">
        <v>37186</v>
      </c>
      <c r="G62" s="62"/>
      <c r="H62" s="62">
        <v>0</v>
      </c>
      <c r="I62" s="62"/>
      <c r="J62" s="62">
        <v>0</v>
      </c>
    </row>
    <row r="63" spans="1:10" s="38" customFormat="1" ht="22.5" customHeight="1">
      <c r="A63" s="143" t="s">
        <v>226</v>
      </c>
      <c r="B63" s="101"/>
      <c r="C63" s="89"/>
      <c r="D63" s="62">
        <v>0</v>
      </c>
      <c r="E63" s="62"/>
      <c r="F63" s="62">
        <v>0</v>
      </c>
      <c r="G63" s="62"/>
      <c r="H63" s="62">
        <v>8502200</v>
      </c>
      <c r="I63" s="62"/>
      <c r="J63" s="62">
        <v>3490016</v>
      </c>
    </row>
    <row r="64" spans="1:10" s="38" customFormat="1" ht="22.5" customHeight="1">
      <c r="A64" s="143" t="s">
        <v>211</v>
      </c>
      <c r="B64" s="101"/>
      <c r="C64" s="89"/>
      <c r="D64" s="62">
        <v>0</v>
      </c>
      <c r="E64" s="62"/>
      <c r="F64" s="62">
        <v>-9066</v>
      </c>
      <c r="G64" s="62"/>
      <c r="H64" s="62">
        <v>-12455600</v>
      </c>
      <c r="I64" s="62"/>
      <c r="J64" s="62">
        <v>-6949066</v>
      </c>
    </row>
    <row r="65" spans="1:10" s="38" customFormat="1" ht="22.5" customHeight="1">
      <c r="A65" s="89" t="s">
        <v>212</v>
      </c>
      <c r="B65" s="101"/>
      <c r="C65" s="89"/>
      <c r="D65" s="62">
        <v>104095</v>
      </c>
      <c r="E65" s="62"/>
      <c r="F65" s="62">
        <v>106056</v>
      </c>
      <c r="G65" s="62"/>
      <c r="H65" s="62">
        <v>588695</v>
      </c>
      <c r="I65" s="62"/>
      <c r="J65" s="62">
        <v>761205</v>
      </c>
    </row>
    <row r="66" spans="1:10" s="38" customFormat="1" ht="22.5" customHeight="1">
      <c r="A66" s="143" t="s">
        <v>243</v>
      </c>
      <c r="B66" s="101"/>
      <c r="C66" s="89"/>
      <c r="D66" s="62"/>
      <c r="E66" s="62"/>
      <c r="F66" s="62"/>
      <c r="G66" s="62"/>
      <c r="H66" s="62"/>
      <c r="I66" s="62"/>
      <c r="J66" s="62"/>
    </row>
    <row r="67" spans="1:10" s="38" customFormat="1" ht="22.5" customHeight="1">
      <c r="A67" s="143" t="s">
        <v>242</v>
      </c>
      <c r="B67" s="101"/>
      <c r="C67" s="89"/>
      <c r="D67" s="62">
        <v>671</v>
      </c>
      <c r="E67" s="62"/>
      <c r="F67" s="62">
        <v>27604</v>
      </c>
      <c r="G67" s="62"/>
      <c r="H67" s="62">
        <v>102</v>
      </c>
      <c r="I67" s="62"/>
      <c r="J67" s="62">
        <v>0</v>
      </c>
    </row>
    <row r="68" spans="1:10" s="38" customFormat="1" ht="22.5" customHeight="1">
      <c r="A68" s="143" t="s">
        <v>213</v>
      </c>
      <c r="B68" s="101"/>
      <c r="C68" s="89"/>
      <c r="D68" s="131"/>
      <c r="E68" s="88"/>
      <c r="F68" s="62"/>
      <c r="G68" s="88"/>
      <c r="H68" s="131"/>
      <c r="I68" s="88"/>
      <c r="J68" s="62"/>
    </row>
    <row r="69" spans="1:10" s="38" customFormat="1" ht="22.5" customHeight="1">
      <c r="A69" s="143" t="s">
        <v>214</v>
      </c>
      <c r="B69" s="101"/>
      <c r="C69" s="89"/>
      <c r="D69" s="62">
        <v>-40598</v>
      </c>
      <c r="E69" s="62"/>
      <c r="F69" s="62">
        <v>-92325</v>
      </c>
      <c r="G69" s="62"/>
      <c r="H69" s="62">
        <v>-18448</v>
      </c>
      <c r="I69" s="62"/>
      <c r="J69" s="62">
        <v>-61953</v>
      </c>
    </row>
    <row r="70" spans="1:10" s="38" customFormat="1" ht="22.5" customHeight="1">
      <c r="A70" s="143" t="s">
        <v>227</v>
      </c>
      <c r="B70" s="101"/>
      <c r="C70" s="89"/>
      <c r="D70" s="62">
        <v>22432</v>
      </c>
      <c r="E70" s="62"/>
      <c r="F70" s="62">
        <v>14533</v>
      </c>
      <c r="G70" s="62"/>
      <c r="H70" s="62">
        <v>0</v>
      </c>
      <c r="I70" s="62"/>
      <c r="J70" s="62">
        <v>0</v>
      </c>
    </row>
    <row r="71" spans="1:10" s="38" customFormat="1" ht="22.5" customHeight="1">
      <c r="A71" s="143" t="s">
        <v>215</v>
      </c>
      <c r="B71" s="101"/>
      <c r="C71" s="89"/>
      <c r="F71" s="62"/>
      <c r="H71" s="62"/>
      <c r="J71" s="62"/>
    </row>
    <row r="72" spans="1:10" s="38" customFormat="1" ht="22.5" customHeight="1">
      <c r="A72" s="143" t="s">
        <v>216</v>
      </c>
      <c r="B72" s="101"/>
      <c r="C72" s="89"/>
      <c r="D72" s="62">
        <v>11220</v>
      </c>
      <c r="E72" s="62"/>
      <c r="F72" s="62">
        <v>28813</v>
      </c>
      <c r="G72" s="62"/>
      <c r="H72" s="62">
        <v>11220</v>
      </c>
      <c r="I72" s="62"/>
      <c r="J72" s="62">
        <v>28813</v>
      </c>
    </row>
    <row r="73" spans="1:10" s="38" customFormat="1" ht="22.5" customHeight="1">
      <c r="A73" s="143" t="s">
        <v>228</v>
      </c>
      <c r="B73" s="101"/>
      <c r="C73" s="89"/>
      <c r="D73" s="62">
        <v>0</v>
      </c>
      <c r="E73" s="62"/>
      <c r="F73" s="62">
        <v>0</v>
      </c>
      <c r="G73" s="62"/>
      <c r="H73" s="62">
        <v>-544500</v>
      </c>
      <c r="I73" s="62"/>
      <c r="J73" s="62">
        <v>-761400</v>
      </c>
    </row>
    <row r="74" spans="1:10" s="38" customFormat="1" ht="22.5" customHeight="1">
      <c r="A74" s="143" t="s">
        <v>229</v>
      </c>
      <c r="B74" s="101"/>
      <c r="C74" s="89"/>
      <c r="D74" s="62">
        <v>-539000</v>
      </c>
      <c r="E74" s="62"/>
      <c r="F74" s="62">
        <v>-559829</v>
      </c>
      <c r="G74" s="62"/>
      <c r="H74" s="62">
        <v>0</v>
      </c>
      <c r="I74" s="62"/>
      <c r="J74" s="62">
        <v>-70000</v>
      </c>
    </row>
    <row r="75" spans="1:10" s="38" customFormat="1" ht="22.5" customHeight="1">
      <c r="A75" s="152" t="s">
        <v>217</v>
      </c>
      <c r="B75" s="101"/>
      <c r="C75" s="89"/>
      <c r="D75" s="226">
        <f>SUM(D60:D74)</f>
        <v>-437288</v>
      </c>
      <c r="E75" s="104"/>
      <c r="F75" s="226">
        <f>SUM(F60:F74)</f>
        <v>-434087</v>
      </c>
      <c r="G75" s="104"/>
      <c r="H75" s="226">
        <f>SUM(H60:H74)</f>
        <v>-3732691</v>
      </c>
      <c r="I75" s="104"/>
      <c r="J75" s="226">
        <f>SUM(J60:J74)</f>
        <v>-3076032</v>
      </c>
    </row>
    <row r="76" spans="1:10" s="38" customFormat="1" ht="22.5" customHeight="1">
      <c r="A76" s="152"/>
      <c r="B76" s="101"/>
      <c r="C76" s="89"/>
      <c r="D76" s="104"/>
      <c r="E76" s="104"/>
      <c r="F76" s="104"/>
      <c r="G76" s="104"/>
      <c r="H76" s="104"/>
      <c r="I76" s="104"/>
      <c r="J76" s="104"/>
    </row>
    <row r="77" spans="1:10" s="38" customFormat="1" ht="22.5" customHeight="1">
      <c r="A77" s="209" t="s">
        <v>218</v>
      </c>
      <c r="B77" s="101"/>
      <c r="C77" s="89"/>
      <c r="D77" s="106"/>
      <c r="E77" s="106"/>
      <c r="F77" s="106"/>
      <c r="G77" s="106"/>
      <c r="H77" s="105"/>
      <c r="I77" s="106"/>
      <c r="J77" s="105"/>
    </row>
    <row r="78" spans="1:10" s="38" customFormat="1" ht="22.5" customHeight="1">
      <c r="A78" s="143" t="s">
        <v>219</v>
      </c>
      <c r="B78" s="101"/>
      <c r="C78" s="89"/>
      <c r="D78" s="62">
        <v>-201226</v>
      </c>
      <c r="E78" s="62"/>
      <c r="F78" s="62">
        <v>-111126</v>
      </c>
      <c r="G78" s="62"/>
      <c r="H78" s="62">
        <v>-265660</v>
      </c>
      <c r="I78" s="62"/>
      <c r="J78" s="62">
        <v>-190018</v>
      </c>
    </row>
    <row r="79" spans="1:10" s="38" customFormat="1" ht="22.5" customHeight="1">
      <c r="A79" s="143" t="s">
        <v>220</v>
      </c>
      <c r="B79" s="101"/>
      <c r="C79" s="89"/>
      <c r="D79" s="62">
        <v>-580930</v>
      </c>
      <c r="E79" s="62"/>
      <c r="F79" s="62">
        <v>-534455</v>
      </c>
      <c r="G79" s="62"/>
      <c r="H79" s="62">
        <v>-580930</v>
      </c>
      <c r="I79" s="62"/>
      <c r="J79" s="62">
        <v>-534455</v>
      </c>
    </row>
    <row r="80" spans="1:10" s="38" customFormat="1" ht="22.5" customHeight="1">
      <c r="A80" s="143" t="s">
        <v>230</v>
      </c>
      <c r="B80" s="101"/>
      <c r="C80" s="89"/>
      <c r="D80" s="62">
        <v>2341865</v>
      </c>
      <c r="E80" s="62"/>
      <c r="F80" s="62">
        <v>230000</v>
      </c>
      <c r="G80" s="62"/>
      <c r="H80" s="62">
        <v>2193000</v>
      </c>
      <c r="I80" s="62"/>
      <c r="J80" s="62">
        <v>230000</v>
      </c>
    </row>
    <row r="81" spans="1:10" s="38" customFormat="1" ht="22.5" customHeight="1">
      <c r="A81" s="143" t="s">
        <v>221</v>
      </c>
      <c r="B81" s="101"/>
      <c r="C81" s="89"/>
      <c r="D81" s="62">
        <v>0</v>
      </c>
      <c r="E81" s="62"/>
      <c r="F81" s="62">
        <v>0</v>
      </c>
      <c r="G81" s="62"/>
      <c r="H81" s="62">
        <v>330300</v>
      </c>
      <c r="I81" s="62"/>
      <c r="J81" s="62">
        <v>617890</v>
      </c>
    </row>
    <row r="82" spans="1:10" s="38" customFormat="1" ht="22.5" customHeight="1">
      <c r="A82" s="143" t="s">
        <v>222</v>
      </c>
      <c r="B82" s="101"/>
      <c r="C82" s="89"/>
      <c r="D82" s="62">
        <v>0</v>
      </c>
      <c r="E82" s="62"/>
      <c r="F82" s="62">
        <v>0</v>
      </c>
      <c r="G82" s="62"/>
      <c r="H82" s="62">
        <v>-315500</v>
      </c>
      <c r="I82" s="62"/>
      <c r="J82" s="62">
        <v>-598275</v>
      </c>
    </row>
    <row r="83" spans="1:10" s="38" customFormat="1" ht="22.5" customHeight="1">
      <c r="A83" s="143" t="s">
        <v>231</v>
      </c>
      <c r="B83" s="101"/>
      <c r="C83" s="89"/>
      <c r="D83" s="62">
        <v>0</v>
      </c>
      <c r="E83" s="62"/>
      <c r="F83" s="62">
        <v>350672</v>
      </c>
      <c r="G83" s="62"/>
      <c r="H83" s="62">
        <v>0</v>
      </c>
      <c r="I83" s="62"/>
      <c r="J83" s="62">
        <v>0</v>
      </c>
    </row>
    <row r="84" spans="1:10" s="38" customFormat="1" ht="22.5" customHeight="1">
      <c r="A84" s="143" t="s">
        <v>232</v>
      </c>
      <c r="B84" s="101"/>
      <c r="C84" s="89"/>
      <c r="D84" s="62">
        <v>-128332</v>
      </c>
      <c r="E84" s="62"/>
      <c r="F84" s="62">
        <v>-1660188</v>
      </c>
      <c r="G84" s="62"/>
      <c r="H84" s="62">
        <v>0</v>
      </c>
      <c r="I84" s="62"/>
      <c r="J84" s="62">
        <v>-1268166</v>
      </c>
    </row>
    <row r="85" spans="1:10" s="38" customFormat="1" ht="22.5" customHeight="1">
      <c r="A85" s="143" t="s">
        <v>223</v>
      </c>
      <c r="B85" s="101"/>
      <c r="C85" s="89"/>
      <c r="D85" s="62">
        <v>2000000</v>
      </c>
      <c r="E85" s="62"/>
      <c r="F85" s="62">
        <v>4000000</v>
      </c>
      <c r="G85" s="62"/>
      <c r="H85" s="62">
        <v>2000000</v>
      </c>
      <c r="I85" s="62"/>
      <c r="J85" s="62">
        <v>4000000</v>
      </c>
    </row>
    <row r="86" spans="1:10" s="38" customFormat="1" ht="22.5" customHeight="1">
      <c r="A86" s="152" t="s">
        <v>233</v>
      </c>
      <c r="B86" s="101"/>
      <c r="C86" s="89"/>
      <c r="D86" s="226">
        <f>SUM(D78:D85)</f>
        <v>3431377</v>
      </c>
      <c r="E86" s="104"/>
      <c r="F86" s="226">
        <f>SUM(F78:F85)</f>
        <v>2274903</v>
      </c>
      <c r="G86" s="104"/>
      <c r="H86" s="226">
        <f>SUM(H78:H85)</f>
        <v>3361210</v>
      </c>
      <c r="I86" s="104"/>
      <c r="J86" s="226">
        <f>SUM(J78:J85)</f>
        <v>2256976</v>
      </c>
    </row>
    <row r="87" spans="1:10" s="38" customFormat="1" ht="22.5" customHeight="1">
      <c r="A87" s="152"/>
      <c r="B87" s="101"/>
      <c r="C87" s="89"/>
      <c r="D87" s="104"/>
      <c r="E87" s="104"/>
      <c r="F87" s="104"/>
      <c r="G87" s="104"/>
      <c r="H87" s="104"/>
      <c r="I87" s="104"/>
      <c r="J87" s="104"/>
    </row>
    <row r="88" spans="1:10" s="38" customFormat="1" ht="22.5" customHeight="1">
      <c r="A88" s="152" t="s">
        <v>224</v>
      </c>
      <c r="B88" s="101"/>
      <c r="C88" s="89"/>
      <c r="D88" s="169">
        <f>D49+D75+D86</f>
        <v>79717</v>
      </c>
      <c r="E88" s="104"/>
      <c r="F88" s="169">
        <f>F49+F75+F86</f>
        <v>277056</v>
      </c>
      <c r="G88" s="104"/>
      <c r="H88" s="169">
        <f>H49+H75+H86</f>
        <v>-99774</v>
      </c>
      <c r="I88" s="104"/>
      <c r="J88" s="169">
        <f>J49+J75+J86</f>
        <v>142814</v>
      </c>
    </row>
    <row r="89" spans="1:10" s="38" customFormat="1" ht="22.5" customHeight="1">
      <c r="A89" s="143" t="s">
        <v>234</v>
      </c>
      <c r="B89" s="101"/>
      <c r="C89" s="89"/>
      <c r="D89" s="62">
        <v>905967</v>
      </c>
      <c r="E89" s="106"/>
      <c r="F89" s="62">
        <v>556885</v>
      </c>
      <c r="G89" s="106"/>
      <c r="H89" s="62">
        <v>137636</v>
      </c>
      <c r="I89" s="106"/>
      <c r="J89" s="62">
        <v>127510</v>
      </c>
    </row>
    <row r="90" spans="1:10" s="38" customFormat="1" ht="22.5" customHeight="1" thickBot="1">
      <c r="A90" s="152" t="s">
        <v>235</v>
      </c>
      <c r="B90" s="100"/>
      <c r="C90" s="89"/>
      <c r="D90" s="168">
        <f>D88+D89</f>
        <v>985684</v>
      </c>
      <c r="E90" s="104"/>
      <c r="F90" s="168">
        <f>F88+F89</f>
        <v>833941</v>
      </c>
      <c r="G90" s="104"/>
      <c r="H90" s="168">
        <f>H88+H89</f>
        <v>37862</v>
      </c>
      <c r="I90" s="104"/>
      <c r="J90" s="168">
        <f>J88+J89</f>
        <v>270324</v>
      </c>
    </row>
    <row r="91" spans="1:10" s="38" customFormat="1" ht="22.5" customHeight="1" thickTop="1">
      <c r="A91" s="143"/>
      <c r="B91" s="101"/>
      <c r="C91" s="89"/>
      <c r="D91" s="62"/>
      <c r="E91" s="106"/>
      <c r="F91" s="62"/>
      <c r="G91" s="106"/>
      <c r="H91" s="62"/>
      <c r="I91" s="106"/>
      <c r="J91" s="62"/>
    </row>
    <row r="92" spans="1:10" s="38" customFormat="1" ht="22.5" customHeight="1">
      <c r="A92" s="213" t="s">
        <v>245</v>
      </c>
      <c r="B92" s="101"/>
      <c r="C92" s="89"/>
      <c r="D92" s="62"/>
      <c r="E92" s="106"/>
      <c r="F92" s="62"/>
      <c r="G92" s="106"/>
      <c r="H92" s="62"/>
      <c r="I92" s="106"/>
      <c r="J92" s="62"/>
    </row>
    <row r="93" spans="1:10" s="38" customFormat="1" ht="22.5" customHeight="1">
      <c r="A93" s="143" t="s">
        <v>246</v>
      </c>
      <c r="B93" s="101"/>
      <c r="C93" s="89"/>
      <c r="D93" s="62">
        <v>243998</v>
      </c>
      <c r="E93" s="106"/>
      <c r="F93" s="62">
        <v>0</v>
      </c>
      <c r="G93" s="106"/>
      <c r="H93" s="62">
        <v>0</v>
      </c>
      <c r="I93" s="106"/>
      <c r="J93" s="62">
        <v>0</v>
      </c>
    </row>
    <row r="94" spans="1:10" s="38" customFormat="1" ht="22.5" customHeight="1">
      <c r="A94" s="143"/>
      <c r="B94" s="101"/>
      <c r="C94" s="89"/>
      <c r="D94" s="62"/>
      <c r="E94" s="106"/>
      <c r="F94" s="62"/>
      <c r="G94" s="106"/>
      <c r="H94" s="62"/>
      <c r="I94" s="106"/>
      <c r="J94" s="62"/>
    </row>
    <row r="95" spans="1:10" s="38" customFormat="1" ht="22.5" customHeight="1">
      <c r="A95" s="143"/>
      <c r="B95" s="101"/>
      <c r="C95" s="89"/>
      <c r="D95" s="62"/>
      <c r="E95" s="106"/>
      <c r="F95" s="62"/>
      <c r="G95" s="106"/>
      <c r="H95" s="62"/>
      <c r="I95" s="106"/>
      <c r="J95" s="62"/>
    </row>
    <row r="96" spans="1:10" s="38" customFormat="1" ht="22.5" customHeight="1">
      <c r="A96" s="143"/>
      <c r="B96" s="101"/>
      <c r="C96" s="89"/>
      <c r="D96" s="62"/>
      <c r="E96" s="106"/>
      <c r="F96" s="62"/>
      <c r="G96" s="106"/>
      <c r="H96" s="62"/>
      <c r="I96" s="106"/>
      <c r="J96" s="62"/>
    </row>
    <row r="97" spans="1:10" s="38" customFormat="1" ht="22.5" customHeight="1">
      <c r="A97" s="143"/>
      <c r="B97" s="101"/>
      <c r="C97" s="89"/>
      <c r="D97" s="62"/>
      <c r="E97" s="106"/>
      <c r="F97" s="62"/>
      <c r="G97" s="106"/>
      <c r="H97" s="62"/>
      <c r="I97" s="106"/>
      <c r="J97" s="62"/>
    </row>
    <row r="98" spans="1:10" s="38" customFormat="1" ht="22.5" customHeight="1">
      <c r="A98" s="143"/>
      <c r="B98" s="101"/>
      <c r="C98" s="89"/>
      <c r="D98" s="62"/>
      <c r="E98" s="106"/>
      <c r="F98" s="62"/>
      <c r="G98" s="106"/>
      <c r="H98" s="62"/>
      <c r="I98" s="106"/>
      <c r="J98" s="62"/>
    </row>
  </sheetData>
  <mergeCells count="18">
    <mergeCell ref="D54:F54"/>
    <mergeCell ref="H54:J5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3:F53"/>
    <mergeCell ref="H53:J53"/>
    <mergeCell ref="D55:F55"/>
    <mergeCell ref="H55:J55"/>
    <mergeCell ref="D56:F56"/>
    <mergeCell ref="H56:J56"/>
    <mergeCell ref="D58:J58"/>
  </mergeCells>
  <pageMargins left="0.8" right="0.8" top="0.48" bottom="0.5" header="0.5" footer="0.5"/>
  <pageSetup paperSize="9" scale="65" firstPageNumber="13" fitToHeight="0" orientation="portrait" useFirstPageNumber="1" r:id="rId1"/>
  <headerFooter>
    <oddFooter>&amp;L&amp;"Times New Roman,Regular"  The accompanying notes are an integral part of these financial statements.
&amp;C&amp;"Times New Roman,Regular"&amp;14&amp;P</oddFooter>
  </headerFooter>
  <rowBreaks count="1" manualBreakCount="1">
    <brk id="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PL5-8</vt:lpstr>
      <vt:lpstr>CH9-10</vt:lpstr>
      <vt:lpstr>CH11-12</vt:lpstr>
      <vt:lpstr>CF13-14</vt:lpstr>
      <vt:lpstr>'BS2-4'!Print_Area</vt:lpstr>
      <vt:lpstr>'CF13-14'!Print_Area</vt:lpstr>
      <vt:lpstr>'CH11-12'!Print_Area</vt:lpstr>
      <vt:lpstr>'CH9-10'!Print_Area</vt:lpstr>
      <vt:lpstr>'PL5-8'!Print_Area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Kanchana Taikhao | กาญจนา ต่ายขาว</dc:creator>
  <cp:lastModifiedBy>Rungrudee Kunawatsatit |รุ่งฤดี คุณะวัฒน์สถิตย์</cp:lastModifiedBy>
  <cp:lastPrinted>2018-08-09T04:04:51Z</cp:lastPrinted>
  <dcterms:created xsi:type="dcterms:W3CDTF">2018-07-23T05:30:45Z</dcterms:created>
  <dcterms:modified xsi:type="dcterms:W3CDTF">2018-08-09T08:34:29Z</dcterms:modified>
</cp:coreProperties>
</file>