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WORK\Yuasa\YBTH\2018\Q2'18\SEC file\"/>
    </mc:Choice>
  </mc:AlternateContent>
  <bookViews>
    <workbookView xWindow="60" yWindow="-15" windowWidth="10110" windowHeight="8250" tabRatio="741"/>
  </bookViews>
  <sheets>
    <sheet name="BS-3-4" sheetId="10" r:id="rId1"/>
    <sheet name="PL 5-6" sheetId="6" r:id="rId2"/>
    <sheet name="SH รวม 7-8" sheetId="7" r:id="rId3"/>
    <sheet name="SH เฉพาะ 9-10" sheetId="8" r:id="rId4"/>
    <sheet name="CF 11-12" sheetId="9" r:id="rId5"/>
  </sheets>
  <definedNames>
    <definedName name="_xlnm.Print_Area" localSheetId="4">'CF 11-12'!$A$1:$H$72</definedName>
    <definedName name="_xlnm.Print_Area" localSheetId="1">'PL 5-6'!$A$1:$I$74</definedName>
  </definedNames>
  <calcPr calcId="152511"/>
</workbook>
</file>

<file path=xl/calcChain.xml><?xml version="1.0" encoding="utf-8"?>
<calcChain xmlns="http://schemas.openxmlformats.org/spreadsheetml/2006/main">
  <c r="F66" i="9" l="1"/>
  <c r="B66" i="9"/>
  <c r="H50" i="9"/>
  <c r="F50" i="9"/>
  <c r="D50" i="9"/>
  <c r="B50" i="9"/>
  <c r="F10" i="9"/>
  <c r="B10" i="9"/>
  <c r="J40" i="8"/>
  <c r="J40" i="7"/>
  <c r="L32" i="7"/>
  <c r="D24" i="10" l="1"/>
  <c r="H59" i="9" l="1"/>
  <c r="H10" i="9"/>
  <c r="H22" i="9" s="1"/>
  <c r="H32" i="9" s="1"/>
  <c r="H34" i="9" s="1"/>
  <c r="D59" i="9"/>
  <c r="D10" i="9"/>
  <c r="D22" i="9" s="1"/>
  <c r="D32" i="9" s="1"/>
  <c r="D34" i="9" s="1"/>
  <c r="H43" i="8"/>
  <c r="F43" i="8"/>
  <c r="D43" i="8"/>
  <c r="J41" i="8"/>
  <c r="L40" i="8"/>
  <c r="J37" i="8"/>
  <c r="L37" i="8" s="1"/>
  <c r="L36" i="8"/>
  <c r="L32" i="8"/>
  <c r="J41" i="7"/>
  <c r="H41" i="7"/>
  <c r="H43" i="7" s="1"/>
  <c r="F41" i="7"/>
  <c r="F43" i="7" s="1"/>
  <c r="D41" i="7"/>
  <c r="D43" i="7" s="1"/>
  <c r="L40" i="7"/>
  <c r="L41" i="7" s="1"/>
  <c r="J37" i="7"/>
  <c r="L36" i="7"/>
  <c r="L37" i="7" s="1"/>
  <c r="I53" i="6"/>
  <c r="I55" i="6" s="1"/>
  <c r="I57" i="6" s="1"/>
  <c r="I52" i="6"/>
  <c r="I48" i="6"/>
  <c r="I16" i="6"/>
  <c r="I15" i="6"/>
  <c r="I18" i="6" s="1"/>
  <c r="I20" i="6" s="1"/>
  <c r="I11" i="6"/>
  <c r="E55" i="6"/>
  <c r="E57" i="6" s="1"/>
  <c r="E53" i="6"/>
  <c r="E52" i="6"/>
  <c r="E48" i="6"/>
  <c r="E16" i="6"/>
  <c r="E18" i="6" s="1"/>
  <c r="E20" i="6" s="1"/>
  <c r="E15" i="6"/>
  <c r="E11" i="6"/>
  <c r="J43" i="8" l="1"/>
  <c r="J43" i="7"/>
  <c r="D62" i="9"/>
  <c r="D65" i="9" s="1"/>
  <c r="D67" i="9" s="1"/>
  <c r="H62" i="9"/>
  <c r="H65" i="9" s="1"/>
  <c r="H67" i="9" s="1"/>
  <c r="L41" i="8"/>
  <c r="L43" i="8" s="1"/>
  <c r="L43" i="7"/>
  <c r="I27" i="6"/>
  <c r="I29" i="6" s="1"/>
  <c r="I36" i="6" s="1"/>
  <c r="I24" i="6"/>
  <c r="I32" i="6" s="1"/>
  <c r="I34" i="6" s="1"/>
  <c r="I61" i="6"/>
  <c r="I69" i="6" s="1"/>
  <c r="I71" i="6" s="1"/>
  <c r="I64" i="6"/>
  <c r="I66" i="6" s="1"/>
  <c r="I73" i="6" s="1"/>
  <c r="E24" i="6"/>
  <c r="E32" i="6" s="1"/>
  <c r="E34" i="6" s="1"/>
  <c r="E27" i="6"/>
  <c r="E29" i="6" s="1"/>
  <c r="E36" i="6" s="1"/>
  <c r="E64" i="6"/>
  <c r="E66" i="6" s="1"/>
  <c r="E73" i="6" s="1"/>
  <c r="E61" i="6"/>
  <c r="E69" i="6" s="1"/>
  <c r="E71" i="6" s="1"/>
  <c r="J63" i="10"/>
  <c r="J49" i="10"/>
  <c r="J42" i="10"/>
  <c r="J24" i="10"/>
  <c r="J15" i="10"/>
  <c r="F63" i="10"/>
  <c r="F49" i="10"/>
  <c r="F42" i="10"/>
  <c r="F24" i="10"/>
  <c r="F15" i="10"/>
  <c r="H63" i="10"/>
  <c r="D63" i="10"/>
  <c r="H49" i="10"/>
  <c r="D49" i="10"/>
  <c r="H42" i="10"/>
  <c r="D42" i="10"/>
  <c r="H24" i="10"/>
  <c r="H15" i="10"/>
  <c r="D15" i="10"/>
  <c r="G18" i="6"/>
  <c r="G20" i="6" s="1"/>
  <c r="G27" i="6" s="1"/>
  <c r="G29" i="6" s="1"/>
  <c r="G36" i="6" s="1"/>
  <c r="B59" i="9"/>
  <c r="F59" i="9"/>
  <c r="C18" i="6"/>
  <c r="C20" i="6" s="1"/>
  <c r="G11" i="6"/>
  <c r="C11" i="6"/>
  <c r="H21" i="8"/>
  <c r="F21" i="8"/>
  <c r="D21" i="8"/>
  <c r="L14" i="8"/>
  <c r="J15" i="8"/>
  <c r="L15" i="8" s="1"/>
  <c r="L10" i="8"/>
  <c r="H19" i="7"/>
  <c r="H21" i="7" s="1"/>
  <c r="F19" i="7"/>
  <c r="F21" i="7" s="1"/>
  <c r="D19" i="7"/>
  <c r="D21" i="7" s="1"/>
  <c r="L14" i="7"/>
  <c r="L15" i="7"/>
  <c r="J15" i="7"/>
  <c r="L10" i="7"/>
  <c r="C48" i="6"/>
  <c r="C55" i="6"/>
  <c r="C57" i="6" s="1"/>
  <c r="G48" i="6"/>
  <c r="G55" i="6" s="1"/>
  <c r="G57" i="6" s="1"/>
  <c r="C24" i="6" l="1"/>
  <c r="C32" i="6" s="1"/>
  <c r="C34" i="6" s="1"/>
  <c r="C27" i="6"/>
  <c r="C29" i="6" s="1"/>
  <c r="C36" i="6" s="1"/>
  <c r="J26" i="10"/>
  <c r="G24" i="6"/>
  <c r="G32" i="6" s="1"/>
  <c r="G34" i="6" s="1"/>
  <c r="G61" i="6"/>
  <c r="G64" i="6"/>
  <c r="G66" i="6" s="1"/>
  <c r="G73" i="6" s="1"/>
  <c r="C61" i="6"/>
  <c r="C69" i="6" s="1"/>
  <c r="C71" i="6" s="1"/>
  <c r="C64" i="6"/>
  <c r="C66" i="6" s="1"/>
  <c r="B22" i="9"/>
  <c r="B32" i="9" s="1"/>
  <c r="B34" i="9" s="1"/>
  <c r="B62" i="9" s="1"/>
  <c r="B65" i="9" s="1"/>
  <c r="B67" i="9" s="1"/>
  <c r="D26" i="10"/>
  <c r="D51" i="10"/>
  <c r="D65" i="10" s="1"/>
  <c r="H26" i="10"/>
  <c r="H51" i="10"/>
  <c r="F51" i="10"/>
  <c r="F65" i="10" s="1"/>
  <c r="F26" i="10"/>
  <c r="J51" i="10"/>
  <c r="J65" i="10" s="1"/>
  <c r="H65" i="10"/>
  <c r="F22" i="9" l="1"/>
  <c r="F32" i="9" s="1"/>
  <c r="F34" i="9" s="1"/>
  <c r="F62" i="9" s="1"/>
  <c r="F65" i="9" s="1"/>
  <c r="F67" i="9" s="1"/>
  <c r="G69" i="6"/>
  <c r="G71" i="6" s="1"/>
  <c r="C73" i="6"/>
  <c r="J19" i="8" l="1"/>
  <c r="L18" i="8"/>
  <c r="L18" i="7"/>
  <c r="L19" i="7" s="1"/>
  <c r="L21" i="7" s="1"/>
  <c r="J19" i="7"/>
  <c r="J21" i="7" s="1"/>
  <c r="J21" i="8" l="1"/>
  <c r="L19" i="8"/>
  <c r="L21" i="8" s="1"/>
</calcChain>
</file>

<file path=xl/sharedStrings.xml><?xml version="1.0" encoding="utf-8"?>
<sst xmlns="http://schemas.openxmlformats.org/spreadsheetml/2006/main" count="403" uniqueCount="146">
  <si>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</si>
  <si>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</si>
  <si>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</si>
  <si>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</si>
  <si>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</si>
  <si>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sz val="15"/>
        <rFont val="Angsana New"/>
        <family val="1"/>
      </rPr>
      <t>ไม่ได้ตรวจสอบ</t>
    </r>
    <r>
      <rPr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</si>
  <si>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</si>
  <si>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</si>
  <si>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</si>
  <si>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</si>
  <si>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</si>
  <si>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</si>
  <si>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</si>
  <si>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</si>
  <si>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</si>
  <si>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</si>
  <si>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</si>
  <si>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</si>
  <si>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</si>
  <si>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</si>
  <si>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</si>
  <si>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</si>
  <si>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</si>
  <si>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</si>
  <si>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</si>
  <si>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</si>
  <si>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</si>
  <si>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</si>
  <si>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</si>
  <si>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</si>
  <si>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</si>
  <si>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</si>
  <si>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</si>
  <si>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</si>
  <si>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</si>
  <si>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</si>
  <si>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</si>
  <si>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</si>
  <si>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</si>
  <si>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</si>
  <si>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รวมส่วนของ</t>
  </si>
  <si>
    <t>ที่ออกและ</t>
  </si>
  <si>
    <t>ทุนสำรอง</t>
  </si>
  <si>
    <t>ยังไม่ได้</t>
  </si>
  <si>
    <t>ผู้ถือหุ้น</t>
  </si>
  <si>
    <t>ชำระแล้ว</t>
  </si>
  <si>
    <t>ตามกฎหมาย</t>
  </si>
  <si>
    <t>จัดสรร</t>
  </si>
  <si>
    <t>ของบริษัท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</si>
  <si>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</si>
  <si>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</si>
  <si>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</si>
  <si>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</si>
  <si>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</si>
  <si>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</si>
  <si>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</si>
  <si>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</si>
  <si>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</si>
  <si>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</si>
  <si>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</si>
  <si>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รายการที่ไม่ใช่เงินสด</t>
  </si>
  <si>
    <r>
      <t>(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</si>
  <si>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ลูกหนี้การค้า</t>
  </si>
  <si>
    <t>สินทรัพย์ไม่มีตัวตน</t>
  </si>
  <si>
    <t>กำไรขั้นต้น</t>
  </si>
  <si>
    <t xml:space="preserve">กำไรขาดทุนเบ็ดเสร็จอื่น </t>
  </si>
  <si>
    <t>(บาท)</t>
  </si>
  <si>
    <t>บริษัท ยัวซ่าแบตเตอรี่ ประเทศไทย จำกัด (มหาชน) และบริษัทย่อย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</si>
  <si>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</si>
  <si>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</si>
  <si>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</si>
  <si>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จ่ายดอกเบี้ย</t>
  </si>
  <si>
    <t>เงินสดรับจากเงินกู้ยืม</t>
  </si>
  <si>
    <t>รายได้จากการขายสินค้า</t>
  </si>
  <si>
    <t>ต้นทุนขายสินค้า</t>
  </si>
  <si>
    <t>เจ้าหนี้ค่าซื้อที่ดิน อาคารและอุปกรณ์</t>
  </si>
  <si>
    <t>อสังหาริมทรัพย์เพื่อการลงทุน</t>
  </si>
  <si>
    <t>ภาษีเงินได้ค้างจ่าย</t>
  </si>
  <si>
    <t>หนี้สินตามสัญญาเช่าการเงิน</t>
  </si>
  <si>
    <t xml:space="preserve">    ที่ถึงกำหนดชำระภายในหนึ่งปี</t>
  </si>
  <si>
    <t>เจ้าหนี้ค่าซื้อสินทรัพย์ไม่มีตัวตน</t>
  </si>
  <si>
    <t>วันที่ 30 มิถุนายน</t>
  </si>
  <si>
    <t>สำหรับงวดหกเดือนสิ้นสุด</t>
  </si>
  <si>
    <t>จ่ายเงินปันผล</t>
  </si>
  <si>
    <t>ชำระคืนเงินกู้ยืม</t>
  </si>
  <si>
    <t>30 มิถุนายน</t>
  </si>
  <si>
    <t>กำไรสำหรับงวด</t>
  </si>
  <si>
    <t xml:space="preserve">การแบ่งปันกำไร </t>
  </si>
  <si>
    <t>การแบ่งปันกำไร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</si>
  <si>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</si>
  <si>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</si>
  <si>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เงินทุนที่จัดสรรส่วนทุนให้ผู้ถือหุ้น</t>
  </si>
  <si>
    <t xml:space="preserve">    รวมเงินทุนที่จัดสรรส่วนทุนให้ผู้ถือหุ้น</t>
  </si>
  <si>
    <t>จ่ายภาษีเงินได้</t>
  </si>
  <si>
    <t>อุปกรณ์ได้มาจากการทำสัญญาเช่าการเงิน</t>
  </si>
  <si>
    <t>ค่าเสื่อมราคาและค่าตัดจำหน่าย</t>
  </si>
  <si>
    <t>สำหรับงวดหกเดือนสิ้นสุดวันที่ 30 มิถุนายน 2560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</si>
  <si>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2560</t>
    </r>
  </si>
  <si>
    <t>ยอดคงเหลือ ณ วันที่ 30 มิถุนายน 2560</t>
  </si>
  <si>
    <t>ลูกหนี้หมุนเวียนอื่น</t>
  </si>
  <si>
    <t>เจ้าหนี้หมุนเวียนอื่น</t>
  </si>
  <si>
    <t>หนี้สินไม่หมุนเวียนอื่น</t>
  </si>
  <si>
    <t xml:space="preserve">ค่าใช้จ่ายภาษีเงินได้ </t>
  </si>
  <si>
    <t>กำไรเบ็ดเสร็จอื่นสำหรับงวด - สุทธิจากภาษี</t>
  </si>
  <si>
    <t>กำไรเบ็ดเสร็จรวมสำหรับงวด</t>
  </si>
  <si>
    <t>ค่าใช้จ่ายภาษีเงินได้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</si>
  <si>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</si>
  <si>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</si>
  <si>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>รวมกระแสเงินสดใช้ไปในกิจกรรมจัดหาเงิน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</si>
  <si>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</si>
  <si>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</si>
  <si>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</si>
  <si>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</si>
  <si>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</si>
  <si>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ผลประโยชน์พนักงานจ่าย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</si>
  <si>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</si>
  <si>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</si>
  <si>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กำไรก่อนภาษีเงินได้</t>
  </si>
  <si>
    <t>กำไรต่อหุ้นขั้นพื้นฐาน</t>
  </si>
  <si>
    <t>ขาดทุนจากอัตราแลกเปลี่ยนและตราสารอนุพันธ์</t>
  </si>
  <si>
    <t xml:space="preserve">   ที่ยังไม่เกิดขึ้นจริง</t>
  </si>
  <si>
    <t>กลับรายการหนี้สงสัยจะสูญและหนี้สูญ</t>
  </si>
  <si>
    <t>ขาดทุนจากการปรับมูลค่าสินค้า</t>
  </si>
  <si>
    <t>ปรับรายการที่กระทบกำไรเป็นเงินสดรับ (จ่าย)</t>
  </si>
  <si>
    <t>เงินลงทุนชั่วคราว</t>
  </si>
  <si>
    <t>ประมาณการหนี้สินสำหรับผลประโยชน์</t>
  </si>
  <si>
    <t xml:space="preserve">    พนักงาน</t>
  </si>
  <si>
    <t>สำหรับงวดหกเดือนสิ้นสุดวันที่ 30 มิถุนายน 2561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</si>
  <si>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2561</t>
    </r>
  </si>
  <si>
    <t>ยอดคงเหลือ ณ วันที่ 30 มิถุนายน 2561</t>
  </si>
  <si>
    <t>ดอกเบี้ยรับ</t>
  </si>
  <si>
    <t>เงินสดรับจากเงินลงทุนชั่วคราว</t>
  </si>
  <si>
    <t>ค่าใช้จ่ายในการจัดจำหน่าย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</si>
  <si>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</si>
  <si>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</si>
  <si>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</si>
  <si>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กำไร (ขาดทุน) จากอัตราแลกเปลี่ยนสุทธิและ</t>
  </si>
  <si>
    <t xml:space="preserve">    ตราสารอนุพันธ์</t>
  </si>
  <si>
    <t>กำไรจากการจำหน่ายที่ดิน อาคารและอุปกรณ์</t>
  </si>
  <si>
    <t xml:space="preserve">การแบ่งปันกำไรเบ็ดเสร็จรวม </t>
  </si>
  <si>
    <t>ส่วนเกิน</t>
  </si>
  <si>
    <t>มูลค่าหุ้น</t>
  </si>
  <si>
    <t xml:space="preserve">เงินสดสุทธิได้มาจากการดำเนินงาน 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</si>
  <si>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</si>
  <si>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เงินสดและรายการเทียบเท่าเงินสดลดลงสุทธิ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</si>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</sst>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\-* #,##0.00_-;_-* &quot;-&quot;??_-;_-@_-"/>
    <numFmt numFmtId="165" formatCode="_(* #,##0.00_);_(* \(#,##0.00\);_(* \-??_);_(@_)"/>
    <numFmt numFmtId="166" formatCode="_(* #,##0_);_(* \(#,##0\);_(* \-_);_(@_)"/>
    <numFmt numFmtId="167" formatCode="_(* #,##0_);_(* \(#,##0\);_(* \-??_);_(@_)"/>
    <numFmt numFmtId="168" formatCode="_(* #,##0.00_);_(* \(#,##0.00\);_(* \-_);_(@_)"/>
    <numFmt numFmtId="169" formatCode="#,##0.00\ ;\(#,##0.00\)"/>
    <numFmt numFmtId="170" formatCode="_(* #,##0.00_);_(* \(#,##0.00\);_(* &quot;-&quot;_);_(@_)"/>
    <numFmt numFmtId="171" formatCode="0.000000000"/>
  </numFmts>
  <fonts count="35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b/>
      <sz val="1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32" fillId="0" borderId="0" applyFill="0" applyBorder="0" applyAlignment="0" applyProtection="0"/>
    <xf numFmtId="164" fontId="3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32" fillId="0" borderId="0"/>
    <xf numFmtId="0" fontId="32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63">
    <xf numFmtId="0" fontId="0" fillId="0" borderId="0" xfId="0"/>
    <xf numFmtId="0" fontId="0" fillId="0" borderId="0" xfId="0" applyFill="1" applyAlignment="1"/>
    <xf numFmtId="0" fontId="18" fillId="0" borderId="0" xfId="0" applyFont="1" applyFill="1" applyAlignment="1"/>
    <xf numFmtId="165" fontId="0" fillId="0" borderId="0" xfId="28" applyFont="1" applyFill="1" applyBorder="1" applyAlignment="1" applyProtection="1"/>
    <xf numFmtId="0" fontId="19" fillId="0" borderId="0" xfId="0" applyFont="1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6" fontId="24" fillId="0" borderId="0" xfId="0" applyNumberFormat="1" applyFont="1" applyFill="1" applyAlignment="1"/>
    <xf numFmtId="0" fontId="25" fillId="0" borderId="0" xfId="0" applyFont="1" applyFill="1" applyAlignment="1">
      <alignment horizontal="center"/>
    </xf>
    <xf numFmtId="0" fontId="22" fillId="0" borderId="0" xfId="0" applyFont="1" applyFill="1" applyAlignment="1"/>
    <xf numFmtId="0" fontId="29" fillId="0" borderId="0" xfId="0" applyFont="1" applyFill="1" applyAlignment="1"/>
    <xf numFmtId="0" fontId="30" fillId="0" borderId="0" xfId="0" applyFont="1" applyFill="1" applyAlignment="1"/>
    <xf numFmtId="0" fontId="31" fillId="0" borderId="0" xfId="0" applyFont="1" applyFill="1" applyAlignment="1"/>
    <xf numFmtId="0" fontId="0" fillId="0" borderId="0" xfId="0" applyFont="1" applyFill="1"/>
    <xf numFmtId="165" fontId="22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/>
    </xf>
    <xf numFmtId="167" fontId="22" fillId="0" borderId="0" xfId="28" applyNumberFormat="1" applyFont="1" applyFill="1" applyBorder="1" applyAlignment="1" applyProtection="1"/>
    <xf numFmtId="0" fontId="23" fillId="0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3" fontId="22" fillId="0" borderId="0" xfId="0" applyNumberFormat="1" applyFont="1" applyFill="1" applyBorder="1" applyAlignment="1">
      <alignment horizontal="lef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167" fontId="0" fillId="0" borderId="0" xfId="28" applyNumberFormat="1" applyFont="1" applyFill="1" applyBorder="1" applyAlignment="1" applyProtection="1"/>
    <xf numFmtId="166" fontId="24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32" fillId="0" borderId="0" xfId="0" applyFont="1" applyFill="1" applyAlignment="1">
      <alignment horizontal="center"/>
    </xf>
    <xf numFmtId="0" fontId="23" fillId="0" borderId="0" xfId="39" applyFont="1" applyFill="1" applyAlignment="1">
      <alignment horizontal="center"/>
    </xf>
    <xf numFmtId="166" fontId="24" fillId="0" borderId="0" xfId="28" applyNumberFormat="1" applyFont="1" applyFill="1" applyBorder="1" applyAlignment="1" applyProtection="1">
      <alignment horizontal="center"/>
    </xf>
    <xf numFmtId="166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0" fontId="25" fillId="0" borderId="0" xfId="0" applyFont="1" applyFill="1" applyBorder="1" applyAlignment="1">
      <alignment horizontal="center"/>
    </xf>
    <xf numFmtId="0" fontId="26" fillId="0" borderId="0" xfId="0" applyNumberFormat="1" applyFont="1" applyFill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49" fontId="32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Alignment="1">
      <alignment horizontal="center"/>
    </xf>
    <xf numFmtId="0" fontId="22" fillId="0" borderId="0" xfId="0" applyFont="1" applyFill="1"/>
    <xf numFmtId="166" fontId="0" fillId="0" borderId="0" xfId="0" applyNumberFormat="1" applyFont="1" applyFill="1" applyAlignment="1">
      <alignment horizontal="center"/>
    </xf>
    <xf numFmtId="166" fontId="18" fillId="0" borderId="0" xfId="0" applyNumberFormat="1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166" fontId="22" fillId="0" borderId="0" xfId="0" applyNumberFormat="1" applyFont="1" applyFill="1" applyAlignment="1">
      <alignment horizontal="center"/>
    </xf>
    <xf numFmtId="166" fontId="0" fillId="0" borderId="13" xfId="0" applyNumberFormat="1" applyFont="1" applyFill="1" applyBorder="1" applyAlignment="1">
      <alignment horizontal="center"/>
    </xf>
    <xf numFmtId="0" fontId="22" fillId="0" borderId="0" xfId="0" applyFont="1" applyFill="1" applyBorder="1" applyAlignment="1"/>
    <xf numFmtId="37" fontId="32" fillId="0" borderId="0" xfId="0" applyNumberFormat="1" applyFont="1" applyFill="1" applyBorder="1"/>
    <xf numFmtId="170" fontId="22" fillId="0" borderId="14" xfId="0" applyNumberFormat="1" applyFont="1" applyFill="1" applyBorder="1"/>
    <xf numFmtId="169" fontId="0" fillId="0" borderId="0" xfId="0" applyNumberFormat="1" applyFont="1" applyFill="1" applyBorder="1"/>
    <xf numFmtId="170" fontId="34" fillId="0" borderId="0" xfId="0" applyNumberFormat="1" applyFont="1" applyFill="1" applyBorder="1"/>
    <xf numFmtId="169" fontId="32" fillId="0" borderId="0" xfId="0" applyNumberFormat="1" applyFont="1" applyFill="1" applyBorder="1"/>
    <xf numFmtId="171" fontId="34" fillId="0" borderId="0" xfId="0" applyNumberFormat="1" applyFont="1" applyFill="1" applyBorder="1"/>
    <xf numFmtId="166" fontId="0" fillId="0" borderId="0" xfId="0" applyNumberFormat="1" applyFont="1" applyFill="1" applyAlignment="1"/>
    <xf numFmtId="0" fontId="23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49" fontId="22" fillId="0" borderId="0" xfId="28" applyNumberFormat="1" applyFont="1" applyFill="1" applyBorder="1" applyAlignment="1" applyProtection="1">
      <alignment horizontal="left"/>
    </xf>
    <xf numFmtId="49" fontId="32" fillId="0" borderId="0" xfId="28" applyNumberFormat="1" applyFont="1" applyFill="1" applyBorder="1" applyAlignment="1" applyProtection="1">
      <alignment horizontal="left"/>
    </xf>
    <xf numFmtId="49" fontId="26" fillId="0" borderId="0" xfId="28" applyNumberFormat="1" applyFont="1" applyFill="1" applyBorder="1" applyAlignment="1" applyProtection="1">
      <alignment horizontal="left"/>
    </xf>
    <xf numFmtId="166" fontId="0" fillId="0" borderId="0" xfId="0" applyNumberFormat="1" applyFill="1" applyAlignment="1">
      <alignment horizontal="right"/>
    </xf>
    <xf numFmtId="166" fontId="0" fillId="0" borderId="0" xfId="0" applyNumberFormat="1" applyFill="1" applyAlignment="1"/>
    <xf numFmtId="166" fontId="24" fillId="0" borderId="0" xfId="28" applyNumberFormat="1" applyFont="1" applyFill="1" applyBorder="1" applyAlignment="1" applyProtection="1">
      <alignment horizontal="right"/>
    </xf>
    <xf numFmtId="166" fontId="0" fillId="0" borderId="0" xfId="0" applyNumberFormat="1" applyFill="1" applyBorder="1" applyAlignment="1">
      <alignment horizontal="center"/>
    </xf>
    <xf numFmtId="166" fontId="27" fillId="0" borderId="10" xfId="28" applyNumberFormat="1" applyFont="1" applyFill="1" applyBorder="1" applyAlignment="1" applyProtection="1"/>
    <xf numFmtId="166" fontId="22" fillId="0" borderId="0" xfId="0" applyNumberFormat="1" applyFont="1" applyFill="1" applyAlignment="1"/>
    <xf numFmtId="166" fontId="22" fillId="0" borderId="0" xfId="0" applyNumberFormat="1" applyFont="1" applyFill="1" applyBorder="1" applyAlignment="1"/>
    <xf numFmtId="166" fontId="22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0" fillId="0" borderId="0" xfId="28" applyNumberFormat="1" applyFont="1" applyFill="1" applyBorder="1" applyAlignment="1" applyProtection="1">
      <alignment horizontal="right"/>
    </xf>
    <xf numFmtId="166" fontId="22" fillId="0" borderId="0" xfId="28" applyNumberFormat="1" applyFont="1" applyFill="1" applyBorder="1" applyAlignment="1" applyProtection="1">
      <alignment horizontal="right"/>
    </xf>
    <xf numFmtId="166" fontId="22" fillId="0" borderId="0" xfId="0" applyNumberFormat="1" applyFont="1" applyFill="1" applyAlignment="1">
      <alignment horizontal="right"/>
    </xf>
    <xf numFmtId="166" fontId="27" fillId="0" borderId="15" xfId="28" applyNumberFormat="1" applyFont="1" applyFill="1" applyBorder="1" applyAlignment="1" applyProtection="1"/>
    <xf numFmtId="166" fontId="24" fillId="0" borderId="0" xfId="0" applyNumberFormat="1" applyFont="1" applyFill="1" applyAlignment="1">
      <alignment horizontal="right"/>
    </xf>
    <xf numFmtId="166" fontId="32" fillId="0" borderId="0" xfId="28" applyNumberFormat="1" applyFill="1" applyAlignment="1">
      <alignment horizontal="right"/>
    </xf>
    <xf numFmtId="166" fontId="32" fillId="0" borderId="0" xfId="28" applyNumberFormat="1" applyFill="1" applyAlignment="1"/>
    <xf numFmtId="166" fontId="32" fillId="0" borderId="0" xfId="28" applyNumberFormat="1" applyFill="1" applyAlignment="1">
      <alignment horizontal="center"/>
    </xf>
    <xf numFmtId="166" fontId="0" fillId="0" borderId="0" xfId="0" applyNumberFormat="1" applyFont="1" applyFill="1" applyBorder="1" applyAlignment="1"/>
    <xf numFmtId="166" fontId="0" fillId="0" borderId="0" xfId="28" applyNumberFormat="1" applyFont="1" applyFill="1" applyBorder="1" applyAlignment="1" applyProtection="1">
      <alignment horizontal="center"/>
    </xf>
    <xf numFmtId="166" fontId="0" fillId="0" borderId="0" xfId="28" applyNumberFormat="1" applyFont="1" applyFill="1" applyBorder="1" applyAlignment="1" applyProtection="1"/>
    <xf numFmtId="166" fontId="0" fillId="0" borderId="0" xfId="0" applyNumberFormat="1" applyFont="1" applyFill="1" applyBorder="1" applyAlignment="1">
      <alignment horizontal="right"/>
    </xf>
    <xf numFmtId="166" fontId="27" fillId="0" borderId="10" xfId="28" applyNumberFormat="1" applyFont="1" applyFill="1" applyBorder="1" applyAlignment="1" applyProtection="1">
      <alignment horizontal="center"/>
    </xf>
    <xf numFmtId="166" fontId="22" fillId="0" borderId="0" xfId="28" applyNumberFormat="1" applyFont="1" applyFill="1" applyBorder="1" applyAlignment="1" applyProtection="1"/>
    <xf numFmtId="166" fontId="22" fillId="0" borderId="0" xfId="28" applyNumberFormat="1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/>
    <xf numFmtId="166" fontId="27" fillId="0" borderId="11" xfId="28" applyNumberFormat="1" applyFont="1" applyFill="1" applyBorder="1" applyAlignment="1" applyProtection="1">
      <alignment horizontal="right"/>
    </xf>
    <xf numFmtId="166" fontId="22" fillId="0" borderId="16" xfId="0" applyNumberFormat="1" applyFont="1" applyFill="1" applyBorder="1" applyAlignment="1">
      <alignment horizontal="center"/>
    </xf>
    <xf numFmtId="166" fontId="22" fillId="0" borderId="16" xfId="0" applyNumberFormat="1" applyFont="1" applyFill="1" applyBorder="1" applyAlignment="1">
      <alignment horizontal="right"/>
    </xf>
    <xf numFmtId="166" fontId="32" fillId="0" borderId="0" xfId="0" applyNumberFormat="1" applyFont="1" applyFill="1" applyBorder="1"/>
    <xf numFmtId="166" fontId="32" fillId="0" borderId="0" xfId="0" applyNumberFormat="1" applyFont="1" applyFill="1"/>
    <xf numFmtId="166" fontId="32" fillId="0" borderId="13" xfId="0" applyNumberFormat="1" applyFont="1" applyFill="1" applyBorder="1"/>
    <xf numFmtId="166" fontId="22" fillId="0" borderId="0" xfId="0" applyNumberFormat="1" applyFont="1" applyFill="1" applyBorder="1"/>
    <xf numFmtId="166" fontId="22" fillId="0" borderId="0" xfId="0" applyNumberFormat="1" applyFont="1" applyFill="1"/>
    <xf numFmtId="166" fontId="32" fillId="0" borderId="0" xfId="28" applyNumberFormat="1" applyFont="1" applyFill="1" applyAlignment="1">
      <alignment horizontal="center"/>
    </xf>
    <xf numFmtId="166" fontId="32" fillId="0" borderId="0" xfId="28" applyNumberFormat="1" applyFont="1" applyFill="1" applyBorder="1"/>
    <xf numFmtId="166" fontId="0" fillId="0" borderId="0" xfId="28" applyNumberFormat="1" applyFont="1" applyFill="1" applyBorder="1"/>
    <xf numFmtId="166" fontId="0" fillId="0" borderId="0" xfId="0" applyNumberFormat="1" applyFont="1" applyFill="1" applyBorder="1"/>
    <xf numFmtId="166" fontId="22" fillId="0" borderId="17" xfId="0" applyNumberFormat="1" applyFont="1" applyFill="1" applyBorder="1"/>
    <xf numFmtId="166" fontId="22" fillId="0" borderId="16" xfId="0" applyNumberFormat="1" applyFont="1" applyFill="1" applyBorder="1"/>
    <xf numFmtId="166" fontId="32" fillId="0" borderId="0" xfId="0" applyNumberFormat="1" applyFont="1" applyFill="1" applyAlignment="1">
      <alignment horizontal="right"/>
    </xf>
    <xf numFmtId="166" fontId="32" fillId="0" borderId="0" xfId="0" applyNumberFormat="1" applyFont="1" applyFill="1" applyBorder="1" applyAlignment="1">
      <alignment horizontal="right"/>
    </xf>
    <xf numFmtId="166" fontId="32" fillId="0" borderId="0" xfId="0" applyNumberFormat="1" applyFont="1" applyFill="1" applyBorder="1" applyAlignment="1">
      <alignment horizontal="center"/>
    </xf>
    <xf numFmtId="166" fontId="22" fillId="0" borderId="14" xfId="0" applyNumberFormat="1" applyFont="1" applyFill="1" applyBorder="1"/>
    <xf numFmtId="166" fontId="22" fillId="0" borderId="18" xfId="0" applyNumberFormat="1" applyFont="1" applyFill="1" applyBorder="1"/>
    <xf numFmtId="168" fontId="0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/>
    <xf numFmtId="166" fontId="0" fillId="0" borderId="0" xfId="0" applyNumberFormat="1" applyFill="1" applyBorder="1" applyAlignment="1">
      <alignment horizontal="right"/>
    </xf>
    <xf numFmtId="166" fontId="0" fillId="0" borderId="13" xfId="0" applyNumberFormat="1" applyFont="1" applyFill="1" applyBorder="1" applyAlignment="1"/>
    <xf numFmtId="166" fontId="0" fillId="0" borderId="13" xfId="28" applyNumberFormat="1" applyFont="1" applyFill="1" applyBorder="1" applyAlignment="1" applyProtection="1">
      <alignment horizontal="center"/>
    </xf>
    <xf numFmtId="166" fontId="0" fillId="0" borderId="0" xfId="0" applyNumberFormat="1" applyFill="1" applyBorder="1" applyAlignment="1"/>
    <xf numFmtId="166" fontId="32" fillId="0" borderId="0" xfId="28" applyNumberFormat="1" applyFill="1" applyBorder="1" applyAlignment="1"/>
    <xf numFmtId="166" fontId="32" fillId="0" borderId="13" xfId="28" applyNumberFormat="1" applyFont="1" applyFill="1" applyBorder="1" applyAlignment="1">
      <alignment horizontal="center"/>
    </xf>
    <xf numFmtId="166" fontId="24" fillId="0" borderId="0" xfId="0" applyNumberFormat="1" applyFont="1" applyFill="1" applyBorder="1" applyAlignment="1"/>
    <xf numFmtId="166" fontId="24" fillId="0" borderId="13" xfId="28" applyNumberFormat="1" applyFont="1" applyFill="1" applyBorder="1" applyAlignment="1" applyProtection="1">
      <alignment horizontal="center"/>
    </xf>
    <xf numFmtId="166" fontId="32" fillId="0" borderId="0" xfId="28" applyNumberFormat="1" applyFont="1" applyFill="1" applyBorder="1" applyAlignment="1" applyProtection="1">
      <alignment horizontal="right"/>
    </xf>
    <xf numFmtId="166" fontId="22" fillId="0" borderId="10" xfId="28" applyNumberFormat="1" applyFont="1" applyFill="1" applyBorder="1" applyAlignment="1" applyProtection="1">
      <alignment horizontal="center"/>
    </xf>
    <xf numFmtId="166" fontId="22" fillId="0" borderId="11" xfId="28" applyNumberFormat="1" applyFont="1" applyFill="1" applyBorder="1" applyAlignment="1" applyProtection="1">
      <alignment horizontal="right"/>
    </xf>
    <xf numFmtId="37" fontId="22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6" fontId="22" fillId="0" borderId="10" xfId="28" applyNumberFormat="1" applyFont="1" applyFill="1" applyBorder="1" applyAlignment="1" applyProtection="1">
      <alignment horizontal="right"/>
    </xf>
    <xf numFmtId="166" fontId="22" fillId="0" borderId="10" xfId="28" applyNumberFormat="1" applyFont="1" applyFill="1" applyBorder="1" applyAlignment="1" applyProtection="1"/>
    <xf numFmtId="166" fontId="22" fillId="0" borderId="11" xfId="0" applyNumberFormat="1" applyFont="1" applyFill="1" applyBorder="1" applyAlignment="1">
      <alignment horizontal="right"/>
    </xf>
    <xf numFmtId="166" fontId="0" fillId="0" borderId="0" xfId="0" applyNumberForma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27" fillId="0" borderId="10" xfId="0" applyNumberFormat="1" applyFont="1" applyFill="1" applyBorder="1" applyAlignment="1"/>
    <xf numFmtId="0" fontId="28" fillId="0" borderId="0" xfId="0" applyFont="1" applyFill="1" applyAlignment="1"/>
    <xf numFmtId="166" fontId="27" fillId="0" borderId="0" xfId="0" applyNumberFormat="1" applyFont="1" applyFill="1" applyBorder="1" applyAlignment="1"/>
    <xf numFmtId="165" fontId="0" fillId="0" borderId="0" xfId="28" applyFont="1" applyFill="1" applyBorder="1" applyAlignment="1" applyProtection="1">
      <alignment horizontal="center"/>
    </xf>
    <xf numFmtId="165" fontId="32" fillId="0" borderId="0" xfId="28" applyFill="1" applyAlignment="1">
      <alignment horizontal="center"/>
    </xf>
    <xf numFmtId="167" fontId="0" fillId="0" borderId="0" xfId="28" applyNumberFormat="1" applyFont="1" applyFill="1" applyBorder="1" applyAlignment="1" applyProtection="1">
      <alignment horizontal="center"/>
    </xf>
    <xf numFmtId="166" fontId="18" fillId="0" borderId="0" xfId="0" applyNumberFormat="1" applyFont="1" applyFill="1" applyAlignment="1"/>
    <xf numFmtId="166" fontId="28" fillId="0" borderId="0" xfId="0" applyNumberFormat="1" applyFont="1" applyFill="1" applyAlignment="1"/>
    <xf numFmtId="166" fontId="27" fillId="0" borderId="11" xfId="0" applyNumberFormat="1" applyFont="1" applyFill="1" applyBorder="1" applyAlignment="1"/>
    <xf numFmtId="0" fontId="19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66" fontId="28" fillId="0" borderId="0" xfId="0" applyNumberFormat="1" applyFont="1" applyFill="1" applyBorder="1" applyAlignment="1"/>
    <xf numFmtId="166" fontId="27" fillId="0" borderId="12" xfId="0" applyNumberFormat="1" applyFont="1" applyFill="1" applyBorder="1" applyAlignment="1"/>
    <xf numFmtId="166" fontId="24" fillId="0" borderId="11" xfId="0" applyNumberFormat="1" applyFont="1" applyFill="1" applyBorder="1" applyAlignment="1"/>
    <xf numFmtId="166" fontId="18" fillId="0" borderId="0" xfId="0" applyNumberFormat="1" applyFont="1" applyFill="1" applyBorder="1" applyAlignment="1"/>
    <xf numFmtId="37" fontId="0" fillId="0" borderId="0" xfId="0" applyNumberFormat="1" applyFont="1" applyFill="1" applyBorder="1"/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166" fontId="25" fillId="0" borderId="0" xfId="0" applyNumberFormat="1" applyFont="1" applyFill="1" applyBorder="1" applyAlignment="1">
      <alignment horizontal="center"/>
    </xf>
    <xf numFmtId="166" fontId="22" fillId="0" borderId="0" xfId="0" applyNumberFormat="1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166" fontId="0" fillId="0" borderId="0" xfId="0" applyNumberFormat="1" applyFont="1" applyFill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view="pageBreakPreview" zoomScale="90" zoomScaleNormal="100" zoomScaleSheetLayoutView="90" workbookViewId="0">
      <selection activeCell="B28" sqref="B28"/>
    </sheetView>
  </sheetViews>
  <sheetFormatPr defaultRowHeight="21.75" x14ac:dyDescent="0.45"/>
  <cols>
    <col min="1" max="1" width="38.42578125" style="1" customWidth="1"/>
    <col min="2" max="2" width="8.28515625" style="1" customWidth="1"/>
    <col min="3" max="3" width="1.140625" style="1" customWidth="1"/>
    <col min="4" max="4" width="14.28515625" style="1" customWidth="1"/>
    <col min="5" max="5" width="1.140625" style="2" customWidth="1"/>
    <col min="6" max="6" width="14.28515625" style="1" customWidth="1"/>
    <col min="7" max="7" width="1.140625" style="70" customWidth="1"/>
    <col min="8" max="8" width="14.28515625" style="1" customWidth="1"/>
    <col min="9" max="9" width="1.140625" style="1" customWidth="1"/>
    <col min="10" max="10" width="14.28515625" style="1" customWidth="1"/>
    <col min="11" max="16384" width="9.140625" style="1"/>
  </cols>
  <sheetData>
    <row r="1" spans="1:10" ht="25.5" customHeight="1" x14ac:dyDescent="0.5">
      <c r="A1" s="4" t="s">
        <v>67</v>
      </c>
    </row>
    <row r="2" spans="1:10" ht="25.5" customHeight="1" x14ac:dyDescent="0.5">
      <c r="A2" s="4" t="s">
        <v>0</v>
      </c>
    </row>
    <row r="3" spans="1:10" ht="22.5" customHeight="1" x14ac:dyDescent="0.45">
      <c r="A3" s="5"/>
    </row>
    <row r="4" spans="1:10" ht="22.5" customHeight="1" x14ac:dyDescent="0.45">
      <c r="A4" s="6"/>
      <c r="B4" s="7"/>
      <c r="C4" s="7"/>
      <c r="D4" s="150" t="s">
        <v>1</v>
      </c>
      <c r="E4" s="150"/>
      <c r="F4" s="150"/>
      <c r="G4" s="56"/>
      <c r="H4" s="150" t="s">
        <v>2</v>
      </c>
      <c r="I4" s="150"/>
      <c r="J4" s="150"/>
    </row>
    <row r="5" spans="1:10" ht="26.25" customHeight="1" x14ac:dyDescent="0.5">
      <c r="A5" s="4"/>
      <c r="D5" s="39" t="s">
        <v>85</v>
      </c>
      <c r="E5" s="7"/>
      <c r="F5" s="43" t="s">
        <v>56</v>
      </c>
      <c r="G5" s="7"/>
      <c r="H5" s="39" t="s">
        <v>85</v>
      </c>
      <c r="I5" s="7"/>
      <c r="J5" s="43" t="s">
        <v>56</v>
      </c>
    </row>
    <row r="6" spans="1:10" ht="22.5" customHeight="1" x14ac:dyDescent="0.5">
      <c r="A6" s="4" t="s">
        <v>3</v>
      </c>
      <c r="B6" s="9" t="s">
        <v>4</v>
      </c>
      <c r="C6" s="9"/>
      <c r="D6" s="40">
        <v>2561</v>
      </c>
      <c r="E6" s="40"/>
      <c r="F6" s="40">
        <v>2560</v>
      </c>
      <c r="G6" s="40"/>
      <c r="H6" s="40">
        <v>2561</v>
      </c>
      <c r="I6" s="40"/>
      <c r="J6" s="40">
        <v>2560</v>
      </c>
    </row>
    <row r="7" spans="1:10" ht="22.5" customHeight="1" x14ac:dyDescent="0.5">
      <c r="A7" s="4"/>
      <c r="B7" s="9"/>
      <c r="C7" s="9"/>
      <c r="D7" s="38" t="s">
        <v>5</v>
      </c>
      <c r="E7" s="52"/>
      <c r="F7" s="38"/>
      <c r="G7" s="52"/>
      <c r="H7" s="38" t="s">
        <v>5</v>
      </c>
      <c r="I7" s="51"/>
      <c r="J7" s="38"/>
    </row>
    <row r="8" spans="1:10" ht="22.5" customHeight="1" x14ac:dyDescent="0.45">
      <c r="A8" s="6"/>
      <c r="B8" s="7"/>
      <c r="C8" s="7"/>
      <c r="D8" s="149" t="s">
        <v>61</v>
      </c>
      <c r="E8" s="149"/>
      <c r="F8" s="149"/>
      <c r="G8" s="149"/>
      <c r="H8" s="149"/>
      <c r="I8" s="149"/>
      <c r="J8" s="149"/>
    </row>
    <row r="9" spans="1:10" ht="22.5" customHeight="1" x14ac:dyDescent="0.45">
      <c r="A9" s="10" t="s">
        <v>6</v>
      </c>
      <c r="B9" s="9"/>
      <c r="C9" s="9"/>
      <c r="D9" s="11"/>
      <c r="F9" s="11"/>
      <c r="G9" s="63"/>
      <c r="H9" s="11"/>
      <c r="I9" s="11"/>
      <c r="J9" s="11"/>
    </row>
    <row r="10" spans="1:10" ht="22.5" customHeight="1" x14ac:dyDescent="0.45">
      <c r="A10" s="11" t="s">
        <v>7</v>
      </c>
      <c r="B10" s="13"/>
      <c r="C10" s="13"/>
      <c r="D10" s="70">
        <v>79727907</v>
      </c>
      <c r="F10" s="70">
        <v>151275167</v>
      </c>
      <c r="G10" s="12"/>
      <c r="H10" s="38">
        <v>58588839</v>
      </c>
      <c r="I10" s="11"/>
      <c r="J10" s="12">
        <v>112946632</v>
      </c>
    </row>
    <row r="11" spans="1:10" ht="22.5" customHeight="1" x14ac:dyDescent="0.45">
      <c r="A11" s="44" t="s">
        <v>124</v>
      </c>
      <c r="B11" s="13"/>
      <c r="C11" s="13"/>
      <c r="D11" s="131" t="s">
        <v>30</v>
      </c>
      <c r="F11" s="70">
        <v>19880841</v>
      </c>
      <c r="G11" s="12"/>
      <c r="H11" s="38" t="s">
        <v>30</v>
      </c>
      <c r="I11" s="11"/>
      <c r="J11" s="12">
        <v>19880841</v>
      </c>
    </row>
    <row r="12" spans="1:10" ht="22.5" customHeight="1" x14ac:dyDescent="0.45">
      <c r="A12" s="1" t="s">
        <v>62</v>
      </c>
      <c r="B12" s="13" t="s">
        <v>145</v>
      </c>
      <c r="C12" s="13"/>
      <c r="D12" s="12">
        <v>322025815</v>
      </c>
      <c r="F12" s="12">
        <v>293951808</v>
      </c>
      <c r="G12" s="12"/>
      <c r="H12" s="38">
        <v>385621462</v>
      </c>
      <c r="I12" s="11"/>
      <c r="J12" s="12">
        <v>373427513</v>
      </c>
    </row>
    <row r="13" spans="1:10" ht="22.5" customHeight="1" x14ac:dyDescent="0.45">
      <c r="A13" s="11" t="s">
        <v>99</v>
      </c>
      <c r="B13" s="13">
        <v>3</v>
      </c>
      <c r="C13" s="13"/>
      <c r="D13" s="12">
        <v>24163834</v>
      </c>
      <c r="F13" s="12">
        <v>28484157</v>
      </c>
      <c r="G13" s="12"/>
      <c r="H13" s="38">
        <v>22357193</v>
      </c>
      <c r="I13" s="11"/>
      <c r="J13" s="12">
        <v>27779403</v>
      </c>
    </row>
    <row r="14" spans="1:10" ht="22.5" customHeight="1" x14ac:dyDescent="0.45">
      <c r="A14" s="11" t="s">
        <v>8</v>
      </c>
      <c r="B14" s="41"/>
      <c r="C14" s="41"/>
      <c r="D14" s="12">
        <v>374919270</v>
      </c>
      <c r="F14" s="12">
        <v>291269199</v>
      </c>
      <c r="G14" s="12"/>
      <c r="H14" s="38">
        <v>357274283</v>
      </c>
      <c r="I14" s="11"/>
      <c r="J14" s="12">
        <v>278968346</v>
      </c>
    </row>
    <row r="15" spans="1:10" ht="22.5" customHeight="1" x14ac:dyDescent="0.45">
      <c r="A15" s="14" t="s">
        <v>9</v>
      </c>
      <c r="D15" s="133">
        <f>SUM(D10:D14)</f>
        <v>800836826</v>
      </c>
      <c r="E15" s="134"/>
      <c r="F15" s="133">
        <f>SUM(F10:F14)</f>
        <v>784861172</v>
      </c>
      <c r="G15" s="135"/>
      <c r="H15" s="133">
        <f>SUM(H10:H14)</f>
        <v>823841777</v>
      </c>
      <c r="I15" s="14"/>
      <c r="J15" s="133">
        <f>SUM(J10:J14)</f>
        <v>813002735</v>
      </c>
    </row>
    <row r="16" spans="1:10" ht="18" customHeight="1" x14ac:dyDescent="0.45">
      <c r="A16" s="15"/>
      <c r="B16" s="9"/>
      <c r="C16" s="9"/>
    </row>
    <row r="17" spans="1:10" ht="22.5" customHeight="1" x14ac:dyDescent="0.45">
      <c r="A17" s="10" t="s">
        <v>10</v>
      </c>
      <c r="B17" s="9"/>
      <c r="C17" s="9"/>
      <c r="D17" s="11"/>
      <c r="F17" s="11"/>
      <c r="G17" s="63"/>
      <c r="H17" s="11"/>
      <c r="I17" s="11"/>
      <c r="J17" s="11"/>
    </row>
    <row r="18" spans="1:10" ht="22.5" customHeight="1" x14ac:dyDescent="0.45">
      <c r="A18" s="11" t="s">
        <v>11</v>
      </c>
      <c r="B18" s="9">
        <v>5</v>
      </c>
      <c r="C18" s="9"/>
      <c r="D18" s="136" t="s">
        <v>30</v>
      </c>
      <c r="E18" s="137"/>
      <c r="F18" s="136" t="s">
        <v>30</v>
      </c>
      <c r="G18" s="136"/>
      <c r="H18" s="136" t="s">
        <v>30</v>
      </c>
      <c r="I18" s="12"/>
      <c r="J18" s="136" t="s">
        <v>30</v>
      </c>
    </row>
    <row r="19" spans="1:10" ht="22.5" customHeight="1" x14ac:dyDescent="0.45">
      <c r="A19" s="1" t="s">
        <v>76</v>
      </c>
      <c r="B19" s="9"/>
      <c r="C19" s="9"/>
      <c r="D19" s="138">
        <v>2495232</v>
      </c>
      <c r="E19" s="137"/>
      <c r="F19" s="138">
        <v>2542607</v>
      </c>
      <c r="G19" s="136"/>
      <c r="H19" s="138">
        <v>92000</v>
      </c>
      <c r="I19" s="12"/>
      <c r="J19" s="138">
        <v>92000</v>
      </c>
    </row>
    <row r="20" spans="1:10" ht="22.5" customHeight="1" x14ac:dyDescent="0.45">
      <c r="A20" s="11" t="s">
        <v>12</v>
      </c>
      <c r="B20" s="9">
        <v>6</v>
      </c>
      <c r="C20" s="9"/>
      <c r="D20" s="12">
        <v>373451104</v>
      </c>
      <c r="E20" s="139"/>
      <c r="F20" s="12">
        <v>359377150</v>
      </c>
      <c r="G20" s="93"/>
      <c r="H20" s="12">
        <v>372815207</v>
      </c>
      <c r="I20" s="12"/>
      <c r="J20" s="12">
        <v>358713896</v>
      </c>
    </row>
    <row r="21" spans="1:10" ht="23.25" customHeight="1" x14ac:dyDescent="0.45">
      <c r="A21" s="1" t="s">
        <v>63</v>
      </c>
      <c r="B21" s="9"/>
      <c r="C21" s="9"/>
      <c r="D21" s="12">
        <v>4421091</v>
      </c>
      <c r="E21" s="139"/>
      <c r="F21" s="12">
        <v>5228768</v>
      </c>
      <c r="G21" s="93"/>
      <c r="H21" s="12">
        <v>3186066</v>
      </c>
      <c r="I21" s="12"/>
      <c r="J21" s="12">
        <v>3652277</v>
      </c>
    </row>
    <row r="22" spans="1:10" ht="22.5" customHeight="1" x14ac:dyDescent="0.45">
      <c r="A22" s="11" t="s">
        <v>13</v>
      </c>
      <c r="B22" s="9"/>
      <c r="C22" s="9"/>
      <c r="D22" s="12">
        <v>9444683</v>
      </c>
      <c r="E22" s="139"/>
      <c r="F22" s="12">
        <v>10267089</v>
      </c>
      <c r="G22" s="93"/>
      <c r="H22" s="12">
        <v>6530962</v>
      </c>
      <c r="I22" s="12"/>
      <c r="J22" s="12">
        <v>6747980</v>
      </c>
    </row>
    <row r="23" spans="1:10" ht="22.5" customHeight="1" x14ac:dyDescent="0.45">
      <c r="A23" s="11" t="s">
        <v>14</v>
      </c>
      <c r="B23" s="9"/>
      <c r="C23" s="9"/>
      <c r="D23" s="86">
        <v>1079994</v>
      </c>
      <c r="E23" s="139"/>
      <c r="F23" s="86">
        <v>1021446</v>
      </c>
      <c r="G23" s="93"/>
      <c r="H23" s="86">
        <v>351850</v>
      </c>
      <c r="I23" s="12"/>
      <c r="J23" s="86">
        <v>342250</v>
      </c>
    </row>
    <row r="24" spans="1:10" ht="22.5" customHeight="1" x14ac:dyDescent="0.45">
      <c r="A24" s="14" t="s">
        <v>15</v>
      </c>
      <c r="B24" s="9"/>
      <c r="C24" s="9"/>
      <c r="D24" s="133">
        <f>SUM(D18:D23)</f>
        <v>390892104</v>
      </c>
      <c r="E24" s="140"/>
      <c r="F24" s="133">
        <f>SUM(F18:F23)</f>
        <v>378437060</v>
      </c>
      <c r="G24" s="135"/>
      <c r="H24" s="133">
        <f>SUM(H18:H23)</f>
        <v>382976085</v>
      </c>
      <c r="I24" s="74"/>
      <c r="J24" s="133">
        <f>SUM(J18:J23)</f>
        <v>369548403</v>
      </c>
    </row>
    <row r="25" spans="1:10" ht="22.5" customHeight="1" x14ac:dyDescent="0.45">
      <c r="A25" s="16"/>
      <c r="B25" s="9"/>
      <c r="C25" s="9"/>
      <c r="D25" s="12"/>
      <c r="E25" s="12"/>
      <c r="F25" s="12"/>
      <c r="G25" s="12"/>
      <c r="H25" s="12"/>
      <c r="I25" s="12"/>
      <c r="J25" s="12"/>
    </row>
    <row r="26" spans="1:10" ht="22.5" customHeight="1" thickBot="1" x14ac:dyDescent="0.5">
      <c r="A26" s="14" t="s">
        <v>16</v>
      </c>
      <c r="B26" s="9"/>
      <c r="C26" s="9"/>
      <c r="D26" s="141">
        <f>D15+D24</f>
        <v>1191728930</v>
      </c>
      <c r="E26" s="140"/>
      <c r="F26" s="141">
        <f>F15+F24</f>
        <v>1163298232</v>
      </c>
      <c r="G26" s="135"/>
      <c r="H26" s="141">
        <f>H15+H24</f>
        <v>1206817862</v>
      </c>
      <c r="I26" s="74"/>
      <c r="J26" s="141">
        <f>J15+J24</f>
        <v>1182551138</v>
      </c>
    </row>
    <row r="27" spans="1:10" ht="22.5" customHeight="1" thickTop="1" x14ac:dyDescent="0.45">
      <c r="A27" s="14"/>
      <c r="B27" s="9"/>
      <c r="C27" s="9"/>
      <c r="D27" s="75"/>
      <c r="E27" s="140"/>
      <c r="F27" s="75"/>
      <c r="G27" s="75"/>
      <c r="H27" s="75"/>
      <c r="I27" s="74"/>
      <c r="J27" s="75"/>
    </row>
    <row r="28" spans="1:10" ht="25.5" customHeight="1" x14ac:dyDescent="0.5">
      <c r="A28" s="4" t="s">
        <v>67</v>
      </c>
    </row>
    <row r="29" spans="1:10" ht="25.5" customHeight="1" x14ac:dyDescent="0.5">
      <c r="A29" s="4" t="s">
        <v>0</v>
      </c>
    </row>
    <row r="30" spans="1:10" ht="7.5" customHeight="1" x14ac:dyDescent="0.45">
      <c r="A30" s="6"/>
    </row>
    <row r="31" spans="1:10" ht="21.75" customHeight="1" x14ac:dyDescent="0.45">
      <c r="A31" s="6"/>
      <c r="B31" s="7"/>
      <c r="C31" s="7"/>
      <c r="D31" s="150" t="s">
        <v>1</v>
      </c>
      <c r="E31" s="150"/>
      <c r="F31" s="150"/>
      <c r="G31" s="56"/>
      <c r="H31" s="150" t="s">
        <v>2</v>
      </c>
      <c r="I31" s="150"/>
      <c r="J31" s="150"/>
    </row>
    <row r="32" spans="1:10" ht="21.75" customHeight="1" x14ac:dyDescent="0.5">
      <c r="A32" s="4"/>
      <c r="B32" s="9"/>
      <c r="C32" s="9"/>
      <c r="D32" s="39" t="s">
        <v>85</v>
      </c>
      <c r="E32" s="7"/>
      <c r="F32" s="43" t="s">
        <v>56</v>
      </c>
      <c r="G32" s="7"/>
      <c r="H32" s="39" t="s">
        <v>85</v>
      </c>
      <c r="I32" s="7"/>
      <c r="J32" s="43" t="s">
        <v>56</v>
      </c>
    </row>
    <row r="33" spans="1:10" ht="21.75" customHeight="1" x14ac:dyDescent="0.45">
      <c r="A33" s="142" t="s">
        <v>17</v>
      </c>
      <c r="B33" s="143" t="s">
        <v>4</v>
      </c>
      <c r="C33" s="143"/>
      <c r="D33" s="40">
        <v>2561</v>
      </c>
      <c r="E33" s="40"/>
      <c r="F33" s="40">
        <v>2560</v>
      </c>
      <c r="G33" s="40"/>
      <c r="H33" s="40">
        <v>2561</v>
      </c>
      <c r="I33" s="40"/>
      <c r="J33" s="40">
        <v>2560</v>
      </c>
    </row>
    <row r="34" spans="1:10" ht="21.75" customHeight="1" x14ac:dyDescent="0.45">
      <c r="A34" s="142"/>
      <c r="B34" s="143"/>
      <c r="C34" s="143"/>
      <c r="D34" s="38" t="s">
        <v>5</v>
      </c>
      <c r="E34" s="52"/>
      <c r="F34" s="38"/>
      <c r="G34" s="52"/>
      <c r="H34" s="38" t="s">
        <v>5</v>
      </c>
      <c r="I34" s="51"/>
      <c r="J34" s="38"/>
    </row>
    <row r="35" spans="1:10" ht="21.75" customHeight="1" x14ac:dyDescent="0.45">
      <c r="A35" s="17"/>
      <c r="B35" s="7"/>
      <c r="C35" s="7"/>
      <c r="D35" s="149" t="s">
        <v>61</v>
      </c>
      <c r="E35" s="149"/>
      <c r="F35" s="149"/>
      <c r="G35" s="149"/>
      <c r="H35" s="149"/>
      <c r="I35" s="149"/>
      <c r="J35" s="149"/>
    </row>
    <row r="36" spans="1:10" ht="21.75" customHeight="1" x14ac:dyDescent="0.45">
      <c r="A36" s="10" t="s">
        <v>18</v>
      </c>
      <c r="B36" s="9"/>
      <c r="C36" s="9"/>
      <c r="D36" s="11"/>
      <c r="F36" s="11"/>
      <c r="G36" s="63"/>
      <c r="H36" s="11"/>
      <c r="I36" s="11"/>
      <c r="J36" s="11"/>
    </row>
    <row r="37" spans="1:10" ht="21.75" customHeight="1" x14ac:dyDescent="0.45">
      <c r="A37" s="11" t="s">
        <v>19</v>
      </c>
      <c r="B37" s="13">
        <v>3</v>
      </c>
      <c r="C37" s="13"/>
      <c r="D37" s="12">
        <v>374740275</v>
      </c>
      <c r="E37" s="139"/>
      <c r="F37" s="12">
        <v>385946686</v>
      </c>
      <c r="G37" s="12"/>
      <c r="H37" s="12">
        <v>374740275</v>
      </c>
      <c r="I37" s="12"/>
      <c r="J37" s="12">
        <v>385946686</v>
      </c>
    </row>
    <row r="38" spans="1:10" ht="21.75" customHeight="1" x14ac:dyDescent="0.45">
      <c r="A38" s="11" t="s">
        <v>100</v>
      </c>
      <c r="B38" s="9">
        <v>3</v>
      </c>
      <c r="C38" s="9"/>
      <c r="D38" s="12">
        <v>122852310</v>
      </c>
      <c r="E38" s="139"/>
      <c r="F38" s="12">
        <v>120781082</v>
      </c>
      <c r="G38" s="12"/>
      <c r="H38" s="12">
        <v>90881504</v>
      </c>
      <c r="I38" s="12"/>
      <c r="J38" s="12">
        <v>81586370</v>
      </c>
    </row>
    <row r="39" spans="1:10" ht="21.75" customHeight="1" x14ac:dyDescent="0.45">
      <c r="A39" s="11" t="s">
        <v>78</v>
      </c>
      <c r="C39" s="9"/>
      <c r="D39" s="12"/>
      <c r="E39" s="139"/>
      <c r="F39" s="12"/>
      <c r="G39" s="12"/>
      <c r="H39" s="12"/>
      <c r="I39" s="12"/>
      <c r="J39" s="12"/>
    </row>
    <row r="40" spans="1:10" ht="21.75" customHeight="1" x14ac:dyDescent="0.45">
      <c r="A40" s="1" t="s">
        <v>79</v>
      </c>
      <c r="B40" s="9"/>
      <c r="C40" s="9"/>
      <c r="D40" s="38">
        <v>1647342</v>
      </c>
      <c r="E40" s="139"/>
      <c r="F40" s="38">
        <v>1813593</v>
      </c>
      <c r="G40" s="38"/>
      <c r="H40" s="38">
        <v>1647342</v>
      </c>
      <c r="I40" s="12"/>
      <c r="J40" s="38">
        <v>1813593</v>
      </c>
    </row>
    <row r="41" spans="1:10" ht="21.75" customHeight="1" x14ac:dyDescent="0.45">
      <c r="A41" s="1" t="s">
        <v>77</v>
      </c>
      <c r="B41" s="13"/>
      <c r="C41" s="13"/>
      <c r="D41" s="38">
        <v>15771700</v>
      </c>
      <c r="E41" s="139"/>
      <c r="F41" s="38">
        <v>11870202</v>
      </c>
      <c r="G41" s="38"/>
      <c r="H41" s="38">
        <v>14155818</v>
      </c>
      <c r="I41" s="12"/>
      <c r="J41" s="38">
        <v>11866589</v>
      </c>
    </row>
    <row r="42" spans="1:10" ht="21.75" customHeight="1" x14ac:dyDescent="0.45">
      <c r="A42" s="14" t="s">
        <v>20</v>
      </c>
      <c r="B42" s="9"/>
      <c r="C42" s="9"/>
      <c r="D42" s="133">
        <f>SUM(D37:D41)</f>
        <v>515011627</v>
      </c>
      <c r="E42" s="140"/>
      <c r="F42" s="133">
        <f>SUM(F37:F41)</f>
        <v>520411563</v>
      </c>
      <c r="G42" s="135"/>
      <c r="H42" s="133">
        <f>SUM(H37:H41)</f>
        <v>481424939</v>
      </c>
      <c r="I42" s="74"/>
      <c r="J42" s="133">
        <f>SUM(J37:J41)</f>
        <v>481213238</v>
      </c>
    </row>
    <row r="43" spans="1:10" ht="7.5" customHeight="1" x14ac:dyDescent="0.45">
      <c r="A43" s="11"/>
      <c r="B43" s="9"/>
      <c r="C43" s="9"/>
      <c r="D43" s="12"/>
      <c r="E43" s="12"/>
      <c r="F43" s="12"/>
      <c r="G43" s="12"/>
      <c r="H43" s="12"/>
      <c r="I43" s="12"/>
      <c r="J43" s="12"/>
    </row>
    <row r="44" spans="1:10" ht="21.75" customHeight="1" x14ac:dyDescent="0.45">
      <c r="A44" s="10" t="s">
        <v>21</v>
      </c>
      <c r="B44" s="9"/>
      <c r="C44" s="9"/>
      <c r="D44" s="12"/>
      <c r="E44" s="139"/>
      <c r="F44" s="12"/>
      <c r="G44" s="12"/>
      <c r="H44" s="12"/>
      <c r="I44" s="12"/>
      <c r="J44" s="12"/>
    </row>
    <row r="45" spans="1:10" ht="21.75" customHeight="1" x14ac:dyDescent="0.45">
      <c r="A45" s="11" t="s">
        <v>78</v>
      </c>
      <c r="B45" s="9"/>
      <c r="C45" s="9"/>
      <c r="D45" s="12">
        <v>4395091</v>
      </c>
      <c r="E45" s="139"/>
      <c r="F45" s="12">
        <v>5125630</v>
      </c>
      <c r="G45" s="12"/>
      <c r="H45" s="12">
        <v>4395091</v>
      </c>
      <c r="I45" s="12"/>
      <c r="J45" s="12">
        <v>5125630</v>
      </c>
    </row>
    <row r="46" spans="1:10" ht="21.75" customHeight="1" x14ac:dyDescent="0.45">
      <c r="A46" s="1" t="s">
        <v>125</v>
      </c>
      <c r="B46" s="9"/>
      <c r="C46" s="9"/>
      <c r="D46" s="12"/>
      <c r="E46" s="139"/>
      <c r="F46" s="12"/>
      <c r="G46" s="12"/>
      <c r="H46" s="12"/>
      <c r="I46" s="12"/>
      <c r="J46" s="12"/>
    </row>
    <row r="47" spans="1:10" ht="21.75" customHeight="1" x14ac:dyDescent="0.45">
      <c r="A47" s="1" t="s">
        <v>126</v>
      </c>
      <c r="B47" s="9"/>
      <c r="C47" s="9"/>
      <c r="D47" s="12">
        <v>63105619</v>
      </c>
      <c r="E47" s="139"/>
      <c r="F47" s="12">
        <v>65811728</v>
      </c>
      <c r="G47" s="12"/>
      <c r="H47" s="82">
        <v>51735732</v>
      </c>
      <c r="I47" s="12"/>
      <c r="J47" s="82">
        <v>55162479</v>
      </c>
    </row>
    <row r="48" spans="1:10" ht="21.75" customHeight="1" x14ac:dyDescent="0.45">
      <c r="A48" s="1" t="s">
        <v>101</v>
      </c>
      <c r="B48" s="9"/>
      <c r="C48" s="9"/>
      <c r="D48" s="12">
        <v>727887</v>
      </c>
      <c r="E48" s="139"/>
      <c r="F48" s="12">
        <v>679196</v>
      </c>
      <c r="G48" s="12"/>
      <c r="H48" s="38" t="s">
        <v>30</v>
      </c>
      <c r="I48" s="12"/>
      <c r="J48" s="38" t="s">
        <v>30</v>
      </c>
    </row>
    <row r="49" spans="1:10" ht="21.75" customHeight="1" x14ac:dyDescent="0.45">
      <c r="A49" s="14" t="s">
        <v>22</v>
      </c>
      <c r="B49" s="9"/>
      <c r="C49" s="9"/>
      <c r="D49" s="133">
        <f>SUM(D45:D48)</f>
        <v>68228597</v>
      </c>
      <c r="E49" s="144"/>
      <c r="F49" s="133">
        <f>SUM(F45:F48)</f>
        <v>71616554</v>
      </c>
      <c r="G49" s="135"/>
      <c r="H49" s="133">
        <f>SUM(H45:H48)</f>
        <v>56130823</v>
      </c>
      <c r="I49" s="75"/>
      <c r="J49" s="133">
        <f>SUM(J45:J48)</f>
        <v>60288109</v>
      </c>
    </row>
    <row r="50" spans="1:10" ht="7.5" customHeight="1" x14ac:dyDescent="0.45">
      <c r="A50" s="14"/>
      <c r="B50" s="9"/>
      <c r="C50" s="9"/>
      <c r="D50" s="75"/>
      <c r="E50" s="144"/>
      <c r="F50" s="75"/>
      <c r="G50" s="75"/>
      <c r="H50" s="75"/>
      <c r="I50" s="75"/>
      <c r="J50" s="75"/>
    </row>
    <row r="51" spans="1:10" ht="21.75" customHeight="1" x14ac:dyDescent="0.45">
      <c r="A51" s="14" t="s">
        <v>23</v>
      </c>
      <c r="B51" s="9"/>
      <c r="C51" s="9"/>
      <c r="D51" s="145">
        <f>D42+D49</f>
        <v>583240224</v>
      </c>
      <c r="E51" s="144"/>
      <c r="F51" s="145">
        <f>F42+F49</f>
        <v>592028117</v>
      </c>
      <c r="G51" s="135"/>
      <c r="H51" s="145">
        <f>H42+H49</f>
        <v>537555762</v>
      </c>
      <c r="I51" s="75"/>
      <c r="J51" s="145">
        <f>J42+J49</f>
        <v>541501347</v>
      </c>
    </row>
    <row r="52" spans="1:10" ht="7.5" customHeight="1" x14ac:dyDescent="0.45">
      <c r="A52" s="14"/>
      <c r="B52" s="9"/>
      <c r="C52" s="9"/>
      <c r="D52" s="75"/>
      <c r="E52" s="140"/>
      <c r="F52" s="75"/>
      <c r="G52" s="75"/>
      <c r="H52" s="75"/>
      <c r="I52" s="74"/>
      <c r="J52" s="75"/>
    </row>
    <row r="53" spans="1:10" ht="21.75" customHeight="1" x14ac:dyDescent="0.45">
      <c r="A53" s="10" t="s">
        <v>24</v>
      </c>
      <c r="B53" s="9"/>
      <c r="C53" s="9"/>
      <c r="D53" s="11"/>
      <c r="F53" s="11"/>
      <c r="G53" s="63"/>
      <c r="H53" s="11"/>
      <c r="I53" s="11"/>
      <c r="J53" s="11"/>
    </row>
    <row r="54" spans="1:10" ht="21.75" customHeight="1" x14ac:dyDescent="0.45">
      <c r="A54" s="11" t="s">
        <v>25</v>
      </c>
      <c r="B54" s="9"/>
      <c r="C54" s="9"/>
      <c r="D54" s="11"/>
      <c r="F54" s="11"/>
      <c r="G54" s="63"/>
      <c r="H54" s="11"/>
      <c r="I54" s="11"/>
      <c r="J54" s="11"/>
    </row>
    <row r="55" spans="1:10" ht="21.75" customHeight="1" thickBot="1" x14ac:dyDescent="0.5">
      <c r="A55" s="11" t="s">
        <v>26</v>
      </c>
      <c r="D55" s="146">
        <v>107625000</v>
      </c>
      <c r="E55" s="139"/>
      <c r="F55" s="146">
        <v>107625000</v>
      </c>
      <c r="G55" s="121"/>
      <c r="H55" s="146">
        <v>107625000</v>
      </c>
      <c r="I55" s="12"/>
      <c r="J55" s="146">
        <v>107625000</v>
      </c>
    </row>
    <row r="56" spans="1:10" ht="21.75" customHeight="1" thickTop="1" x14ac:dyDescent="0.45">
      <c r="A56" s="11" t="s">
        <v>27</v>
      </c>
      <c r="B56" s="9"/>
      <c r="C56" s="9"/>
      <c r="D56" s="12">
        <v>107625000</v>
      </c>
      <c r="E56" s="139"/>
      <c r="F56" s="12">
        <v>107625000</v>
      </c>
      <c r="G56" s="12"/>
      <c r="H56" s="12">
        <v>107625000</v>
      </c>
      <c r="I56" s="12"/>
      <c r="J56" s="12">
        <v>107625000</v>
      </c>
    </row>
    <row r="57" spans="1:10" ht="21.75" customHeight="1" x14ac:dyDescent="0.45">
      <c r="A57" s="11" t="s">
        <v>28</v>
      </c>
      <c r="B57" s="9"/>
      <c r="C57" s="9"/>
      <c r="D57" s="12"/>
      <c r="E57" s="139"/>
      <c r="F57" s="12"/>
      <c r="G57" s="12"/>
      <c r="H57" s="12"/>
      <c r="I57" s="12"/>
      <c r="J57" s="12"/>
    </row>
    <row r="58" spans="1:10" ht="21.75" customHeight="1" x14ac:dyDescent="0.45">
      <c r="A58" s="11" t="s">
        <v>29</v>
      </c>
      <c r="B58" s="9"/>
      <c r="C58" s="9"/>
      <c r="D58" s="148">
        <v>171075000</v>
      </c>
      <c r="E58" s="139"/>
      <c r="F58" s="12">
        <v>171075000</v>
      </c>
      <c r="G58" s="12"/>
      <c r="H58" s="12">
        <v>171075000</v>
      </c>
      <c r="I58" s="12"/>
      <c r="J58" s="12">
        <v>171075000</v>
      </c>
    </row>
    <row r="59" spans="1:10" ht="21.75" customHeight="1" x14ac:dyDescent="0.45">
      <c r="A59" s="11" t="s">
        <v>31</v>
      </c>
      <c r="B59" s="9"/>
      <c r="C59" s="9"/>
      <c r="D59" s="12"/>
      <c r="E59" s="139"/>
      <c r="F59" s="12"/>
      <c r="G59" s="12"/>
      <c r="H59" s="12"/>
      <c r="I59" s="12"/>
      <c r="J59" s="12"/>
    </row>
    <row r="60" spans="1:10" ht="21.75" customHeight="1" x14ac:dyDescent="0.45">
      <c r="A60" s="1" t="s">
        <v>32</v>
      </c>
      <c r="B60" s="9"/>
      <c r="C60" s="9"/>
      <c r="D60" s="12"/>
      <c r="E60" s="139"/>
      <c r="F60" s="12"/>
      <c r="G60" s="12"/>
      <c r="H60" s="12"/>
      <c r="I60" s="12"/>
      <c r="J60" s="12"/>
    </row>
    <row r="61" spans="1:10" ht="21.75" customHeight="1" x14ac:dyDescent="0.45">
      <c r="A61" s="11" t="s">
        <v>33</v>
      </c>
      <c r="B61" s="9"/>
      <c r="C61" s="9"/>
      <c r="D61" s="12">
        <v>26906250</v>
      </c>
      <c r="E61" s="139"/>
      <c r="F61" s="12">
        <v>26906250</v>
      </c>
      <c r="G61" s="12"/>
      <c r="H61" s="12">
        <v>26906250</v>
      </c>
      <c r="I61" s="12"/>
      <c r="J61" s="12">
        <v>26906250</v>
      </c>
    </row>
    <row r="62" spans="1:10" ht="21.75" customHeight="1" x14ac:dyDescent="0.45">
      <c r="A62" s="1" t="s">
        <v>34</v>
      </c>
      <c r="B62" s="9"/>
      <c r="C62" s="9"/>
      <c r="D62" s="86">
        <v>302882456</v>
      </c>
      <c r="E62" s="147"/>
      <c r="F62" s="86">
        <v>265663865</v>
      </c>
      <c r="G62" s="121"/>
      <c r="H62" s="86">
        <v>363655850</v>
      </c>
      <c r="I62" s="86"/>
      <c r="J62" s="86">
        <v>335443541</v>
      </c>
    </row>
    <row r="63" spans="1:10" ht="22.5" customHeight="1" x14ac:dyDescent="0.45">
      <c r="A63" s="14" t="s">
        <v>35</v>
      </c>
      <c r="B63" s="9"/>
      <c r="C63" s="9"/>
      <c r="D63" s="133">
        <f>SUM(D56:D62)</f>
        <v>608488706</v>
      </c>
      <c r="E63" s="144"/>
      <c r="F63" s="133">
        <f>SUM(F56:F62)</f>
        <v>571270115</v>
      </c>
      <c r="G63" s="135"/>
      <c r="H63" s="133">
        <f>SUM(H56:H62)</f>
        <v>669262100</v>
      </c>
      <c r="I63" s="75"/>
      <c r="J63" s="133">
        <f>SUM(J56:J62)</f>
        <v>641049791</v>
      </c>
    </row>
    <row r="64" spans="1:10" ht="7.5" customHeight="1" x14ac:dyDescent="0.45">
      <c r="A64" s="14"/>
      <c r="B64" s="9"/>
      <c r="C64" s="9"/>
      <c r="D64" s="12"/>
      <c r="E64" s="12"/>
      <c r="F64" s="12"/>
      <c r="G64" s="12"/>
      <c r="H64" s="12"/>
      <c r="I64" s="12"/>
      <c r="J64" s="12"/>
    </row>
    <row r="65" spans="1:10" ht="21.75" customHeight="1" thickBot="1" x14ac:dyDescent="0.5">
      <c r="A65" s="14" t="s">
        <v>36</v>
      </c>
      <c r="B65" s="9"/>
      <c r="C65" s="9"/>
      <c r="D65" s="141">
        <f>SUM(D63,D51)</f>
        <v>1191728930</v>
      </c>
      <c r="E65" s="140"/>
      <c r="F65" s="141">
        <f>SUM(F63,F51)</f>
        <v>1163298232</v>
      </c>
      <c r="G65" s="135"/>
      <c r="H65" s="141">
        <f>SUM(H63,H51)</f>
        <v>1206817862</v>
      </c>
      <c r="I65" s="74"/>
      <c r="J65" s="141">
        <f>SUM(J63,J51)</f>
        <v>1182551138</v>
      </c>
    </row>
    <row r="66" spans="1:10" ht="22.5" customHeight="1" thickTop="1" x14ac:dyDescent="0.45"/>
  </sheetData>
  <mergeCells count="6">
    <mergeCell ref="D35:J35"/>
    <mergeCell ref="D4:F4"/>
    <mergeCell ref="H4:J4"/>
    <mergeCell ref="D8:J8"/>
    <mergeCell ref="D31:F31"/>
    <mergeCell ref="H31:J31"/>
  </mergeCells>
  <pageMargins left="0.7" right="0.7" top="0.48" bottom="0.5" header="0.5" footer="0.5"/>
  <pageSetup paperSize="9" scale="83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7" max="16383" man="1"/>
  </rowBreaks>
  <ignoredErrors>
    <ignoredError sqref="D63:H63 J6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CCFF33"/>
  </sheetPr>
  <dimension ref="A1:M74"/>
  <sheetViews>
    <sheetView zoomScaleNormal="100" zoomScaleSheetLayoutView="100" workbookViewId="0">
      <selection activeCell="B74" sqref="B74"/>
    </sheetView>
  </sheetViews>
  <sheetFormatPr defaultRowHeight="22.5" customHeight="1" x14ac:dyDescent="0.45"/>
  <cols>
    <col min="1" max="1" width="45.7109375" style="1" customWidth="1"/>
    <col min="2" max="2" width="7.5703125" style="1" customWidth="1"/>
    <col min="3" max="3" width="13.7109375" style="1" customWidth="1"/>
    <col min="4" max="4" width="1.140625" style="2" customWidth="1"/>
    <col min="5" max="5" width="13.7109375" style="1" customWidth="1"/>
    <col min="6" max="6" width="1.140625" style="1" customWidth="1"/>
    <col min="7" max="7" width="13.7109375" style="1" customWidth="1"/>
    <col min="8" max="8" width="1.140625" style="1" customWidth="1"/>
    <col min="9" max="9" width="13.7109375" style="1" customWidth="1"/>
    <col min="10" max="10" width="1.85546875" style="1" customWidth="1"/>
    <col min="11" max="11" width="1.7109375" style="3" customWidth="1"/>
    <col min="12" max="12" width="20.5703125" style="37" customWidth="1"/>
    <col min="13" max="13" width="11.5703125" style="37" customWidth="1"/>
    <col min="14" max="14" width="3.140625" style="1" customWidth="1"/>
    <col min="15" max="15" width="15.42578125" style="1" bestFit="1" customWidth="1"/>
    <col min="16" max="16" width="3.140625" style="1" customWidth="1"/>
    <col min="17" max="17" width="12.85546875" style="1" customWidth="1"/>
    <col min="18" max="18" width="3.140625" style="1" customWidth="1"/>
    <col min="19" max="19" width="11.5703125" style="1" bestFit="1" customWidth="1"/>
    <col min="20" max="16384" width="9.140625" style="1"/>
  </cols>
  <sheetData>
    <row r="1" spans="1:9" ht="22.5" customHeight="1" x14ac:dyDescent="0.5">
      <c r="A1" s="153" t="s">
        <v>67</v>
      </c>
      <c r="B1" s="153"/>
      <c r="C1" s="153"/>
      <c r="D1" s="153"/>
      <c r="E1" s="153"/>
      <c r="F1" s="153"/>
      <c r="G1" s="14"/>
      <c r="H1" s="14"/>
      <c r="I1" s="14"/>
    </row>
    <row r="2" spans="1:9" ht="22.5" customHeight="1" x14ac:dyDescent="0.5">
      <c r="A2" s="22" t="s">
        <v>68</v>
      </c>
      <c r="B2" s="4"/>
      <c r="C2" s="14"/>
      <c r="D2" s="14"/>
      <c r="E2" s="14"/>
      <c r="F2" s="14"/>
      <c r="G2" s="14"/>
      <c r="H2" s="14"/>
      <c r="I2" s="14"/>
    </row>
    <row r="3" spans="1:9" ht="18" customHeight="1" x14ac:dyDescent="0.5">
      <c r="A3" s="4"/>
      <c r="B3" s="4"/>
      <c r="C3" s="14"/>
      <c r="D3" s="14"/>
      <c r="E3" s="14"/>
      <c r="F3" s="14"/>
      <c r="G3" s="14"/>
      <c r="H3" s="14"/>
      <c r="I3" s="14"/>
    </row>
    <row r="4" spans="1:9" ht="22.5" customHeight="1" x14ac:dyDescent="0.45">
      <c r="A4" s="18"/>
      <c r="B4" s="46"/>
      <c r="C4" s="154" t="s">
        <v>1</v>
      </c>
      <c r="D4" s="154"/>
      <c r="E4" s="154"/>
      <c r="F4" s="14"/>
      <c r="G4" s="154" t="s">
        <v>2</v>
      </c>
      <c r="H4" s="154"/>
      <c r="I4" s="154"/>
    </row>
    <row r="5" spans="1:9" ht="22.5" customHeight="1" x14ac:dyDescent="0.45">
      <c r="A5" s="18"/>
      <c r="B5" s="46"/>
      <c r="C5" s="151" t="s">
        <v>59</v>
      </c>
      <c r="D5" s="152"/>
      <c r="E5" s="152"/>
      <c r="F5" s="14"/>
      <c r="G5" s="151" t="s">
        <v>59</v>
      </c>
      <c r="H5" s="152"/>
      <c r="I5" s="152"/>
    </row>
    <row r="6" spans="1:9" ht="22.5" customHeight="1" x14ac:dyDescent="0.45">
      <c r="A6" s="18"/>
      <c r="B6" s="46"/>
      <c r="C6" s="151" t="s">
        <v>81</v>
      </c>
      <c r="D6" s="152"/>
      <c r="E6" s="152"/>
      <c r="F6" s="14"/>
      <c r="G6" s="151" t="s">
        <v>81</v>
      </c>
      <c r="H6" s="152"/>
      <c r="I6" s="152"/>
    </row>
    <row r="7" spans="1:9" ht="22.5" customHeight="1" x14ac:dyDescent="0.45">
      <c r="A7" s="18"/>
      <c r="B7" s="47" t="s">
        <v>4</v>
      </c>
      <c r="C7" s="40">
        <v>2561</v>
      </c>
      <c r="D7" s="40"/>
      <c r="E7" s="40">
        <v>2560</v>
      </c>
      <c r="F7" s="48"/>
      <c r="G7" s="40">
        <v>2561</v>
      </c>
      <c r="H7" s="40"/>
      <c r="I7" s="40">
        <v>2560</v>
      </c>
    </row>
    <row r="8" spans="1:9" ht="22.5" customHeight="1" x14ac:dyDescent="0.45">
      <c r="A8" s="18"/>
      <c r="B8" s="49"/>
      <c r="C8" s="155" t="s">
        <v>66</v>
      </c>
      <c r="D8" s="155"/>
      <c r="E8" s="155"/>
      <c r="F8" s="155"/>
      <c r="G8" s="155"/>
      <c r="H8" s="155"/>
      <c r="I8" s="155"/>
    </row>
    <row r="9" spans="1:9" ht="22.5" customHeight="1" x14ac:dyDescent="0.45">
      <c r="A9" s="44" t="s">
        <v>73</v>
      </c>
      <c r="B9" s="9">
        <v>7</v>
      </c>
      <c r="C9" s="97">
        <v>556592962</v>
      </c>
      <c r="D9" s="98"/>
      <c r="E9" s="97">
        <v>537875289</v>
      </c>
      <c r="F9" s="98"/>
      <c r="G9" s="97">
        <v>540863958</v>
      </c>
      <c r="H9" s="97"/>
      <c r="I9" s="97">
        <v>536323854</v>
      </c>
    </row>
    <row r="10" spans="1:9" ht="22.5" customHeight="1" x14ac:dyDescent="0.45">
      <c r="A10" s="44" t="s">
        <v>74</v>
      </c>
      <c r="B10" s="9"/>
      <c r="C10" s="99">
        <v>-433840200</v>
      </c>
      <c r="D10" s="98"/>
      <c r="E10" s="99">
        <v>-420638167</v>
      </c>
      <c r="F10" s="98"/>
      <c r="G10" s="99">
        <v>-437510118</v>
      </c>
      <c r="H10" s="97"/>
      <c r="I10" s="99">
        <v>-423378283</v>
      </c>
    </row>
    <row r="11" spans="1:9" ht="22.5" customHeight="1" x14ac:dyDescent="0.45">
      <c r="A11" s="26" t="s">
        <v>64</v>
      </c>
      <c r="B11" s="9"/>
      <c r="C11" s="100">
        <f>C9+C10</f>
        <v>122752762</v>
      </c>
      <c r="D11" s="101"/>
      <c r="E11" s="100">
        <f>E9+E10</f>
        <v>117237122</v>
      </c>
      <c r="F11" s="101"/>
      <c r="G11" s="100">
        <f>G9+G10</f>
        <v>103353840</v>
      </c>
      <c r="H11" s="100"/>
      <c r="I11" s="100">
        <f>I9+I10</f>
        <v>112945571</v>
      </c>
    </row>
    <row r="12" spans="1:9" ht="22.5" customHeight="1" x14ac:dyDescent="0.45">
      <c r="A12" s="44" t="s">
        <v>136</v>
      </c>
      <c r="B12" s="9"/>
      <c r="C12" s="100"/>
      <c r="D12" s="101"/>
      <c r="E12" s="100"/>
      <c r="F12" s="101"/>
      <c r="G12" s="100"/>
      <c r="H12" s="100"/>
      <c r="I12" s="100"/>
    </row>
    <row r="13" spans="1:9" ht="22.5" customHeight="1" x14ac:dyDescent="0.45">
      <c r="A13" s="44" t="s">
        <v>137</v>
      </c>
      <c r="B13" s="9"/>
      <c r="C13" s="102">
        <v>1089043</v>
      </c>
      <c r="D13" s="98"/>
      <c r="E13" s="102">
        <v>-1533118</v>
      </c>
      <c r="F13" s="98"/>
      <c r="G13" s="102">
        <v>1089043</v>
      </c>
      <c r="H13" s="97"/>
      <c r="I13" s="102">
        <v>-1533118</v>
      </c>
    </row>
    <row r="14" spans="1:9" ht="22.5" customHeight="1" x14ac:dyDescent="0.45">
      <c r="A14" s="44" t="s">
        <v>37</v>
      </c>
      <c r="B14" s="9"/>
      <c r="C14" s="97">
        <v>1090470</v>
      </c>
      <c r="D14" s="97"/>
      <c r="E14" s="97">
        <v>1835457</v>
      </c>
      <c r="F14" s="97"/>
      <c r="G14" s="97">
        <v>1723720</v>
      </c>
      <c r="H14" s="97"/>
      <c r="I14" s="97">
        <v>2342968</v>
      </c>
    </row>
    <row r="15" spans="1:9" ht="22.5" customHeight="1" x14ac:dyDescent="0.45">
      <c r="A15" s="44" t="s">
        <v>132</v>
      </c>
      <c r="B15" s="9"/>
      <c r="C15" s="97">
        <v>-74258372</v>
      </c>
      <c r="D15" s="98"/>
      <c r="E15" s="97">
        <f>-68690397+5800</f>
        <v>-68684597</v>
      </c>
      <c r="F15" s="98"/>
      <c r="G15" s="97">
        <v>-63998322</v>
      </c>
      <c r="H15" s="97"/>
      <c r="I15" s="97">
        <f>-59288820+5800</f>
        <v>-59283020</v>
      </c>
    </row>
    <row r="16" spans="1:9" ht="22.5" customHeight="1" x14ac:dyDescent="0.45">
      <c r="A16" s="44" t="s">
        <v>38</v>
      </c>
      <c r="B16" s="9"/>
      <c r="C16" s="103">
        <v>-19198973</v>
      </c>
      <c r="D16" s="98"/>
      <c r="E16" s="103">
        <f>-17929485-5800</f>
        <v>-17935285</v>
      </c>
      <c r="F16" s="98"/>
      <c r="G16" s="103">
        <v>-15618692</v>
      </c>
      <c r="H16" s="97"/>
      <c r="I16" s="103">
        <f>-14059328-5800</f>
        <v>-14065128</v>
      </c>
    </row>
    <row r="17" spans="1:9" ht="22.5" customHeight="1" x14ac:dyDescent="0.45">
      <c r="A17" s="24" t="s">
        <v>39</v>
      </c>
      <c r="B17" s="30"/>
      <c r="C17" s="104">
        <v>-324811</v>
      </c>
      <c r="D17" s="105"/>
      <c r="E17" s="104">
        <v>-90526</v>
      </c>
      <c r="F17" s="105"/>
      <c r="G17" s="104">
        <v>-324811</v>
      </c>
      <c r="H17" s="105"/>
      <c r="I17" s="104">
        <v>-90526</v>
      </c>
    </row>
    <row r="18" spans="1:9" ht="22.5" customHeight="1" x14ac:dyDescent="0.45">
      <c r="A18" s="26" t="s">
        <v>117</v>
      </c>
      <c r="B18" s="27"/>
      <c r="C18" s="106">
        <f>SUM(C11:C17)</f>
        <v>31150119</v>
      </c>
      <c r="D18" s="100"/>
      <c r="E18" s="106">
        <f>SUM(E11:E17)</f>
        <v>30829053</v>
      </c>
      <c r="F18" s="100"/>
      <c r="G18" s="106">
        <f>SUM(G11:G17)</f>
        <v>26224778</v>
      </c>
      <c r="H18" s="100"/>
      <c r="I18" s="106">
        <f>SUM(I11:I17)</f>
        <v>40316747</v>
      </c>
    </row>
    <row r="19" spans="1:9" ht="22.5" customHeight="1" x14ac:dyDescent="0.45">
      <c r="A19" s="44" t="s">
        <v>102</v>
      </c>
      <c r="B19" s="9"/>
      <c r="C19" s="99">
        <v>-5416393</v>
      </c>
      <c r="D19" s="98"/>
      <c r="E19" s="99">
        <v>-6583033</v>
      </c>
      <c r="F19" s="98"/>
      <c r="G19" s="99">
        <v>-4467972</v>
      </c>
      <c r="H19" s="97"/>
      <c r="I19" s="99">
        <v>-8204716</v>
      </c>
    </row>
    <row r="20" spans="1:9" ht="22.5" customHeight="1" x14ac:dyDescent="0.45">
      <c r="A20" s="26" t="s">
        <v>86</v>
      </c>
      <c r="B20" s="27"/>
      <c r="C20" s="107">
        <f>SUM(C18:C19)</f>
        <v>25733726</v>
      </c>
      <c r="D20" s="101"/>
      <c r="E20" s="107">
        <f>SUM(E18:E19)</f>
        <v>24246020</v>
      </c>
      <c r="F20" s="101"/>
      <c r="G20" s="107">
        <f>SUM(G18:G19)</f>
        <v>21756806</v>
      </c>
      <c r="H20" s="100"/>
      <c r="I20" s="107">
        <f>SUM(I18:I19)</f>
        <v>32112031</v>
      </c>
    </row>
    <row r="21" spans="1:9" ht="11.1" customHeight="1" x14ac:dyDescent="0.45">
      <c r="A21" s="50"/>
      <c r="B21" s="9"/>
      <c r="C21" s="97"/>
      <c r="D21" s="97"/>
      <c r="E21" s="97"/>
      <c r="F21" s="97"/>
      <c r="G21" s="97"/>
      <c r="H21" s="97"/>
      <c r="I21" s="97"/>
    </row>
    <row r="22" spans="1:9" ht="22.5" customHeight="1" x14ac:dyDescent="0.45">
      <c r="A22" s="26" t="s">
        <v>65</v>
      </c>
      <c r="B22" s="9"/>
      <c r="C22" s="108"/>
      <c r="D22" s="109"/>
      <c r="E22" s="108"/>
      <c r="F22" s="109"/>
      <c r="G22" s="108"/>
      <c r="H22" s="109"/>
      <c r="I22" s="108"/>
    </row>
    <row r="23" spans="1:9" ht="22.5" customHeight="1" x14ac:dyDescent="0.45">
      <c r="A23" s="44" t="s">
        <v>103</v>
      </c>
      <c r="B23" s="9"/>
      <c r="C23" s="120" t="s">
        <v>30</v>
      </c>
      <c r="D23" s="109"/>
      <c r="E23" s="120" t="s">
        <v>30</v>
      </c>
      <c r="F23" s="109"/>
      <c r="G23" s="120" t="s">
        <v>30</v>
      </c>
      <c r="H23" s="109"/>
      <c r="I23" s="120" t="s">
        <v>30</v>
      </c>
    </row>
    <row r="24" spans="1:9" ht="22.5" customHeight="1" thickBot="1" x14ac:dyDescent="0.5">
      <c r="A24" s="50" t="s">
        <v>104</v>
      </c>
      <c r="B24" s="9"/>
      <c r="C24" s="111">
        <f>SUM(C20:C23)</f>
        <v>25733726</v>
      </c>
      <c r="D24" s="97"/>
      <c r="E24" s="111">
        <f>SUM(E20:E23)</f>
        <v>24246020</v>
      </c>
      <c r="F24" s="97"/>
      <c r="G24" s="111">
        <f>SUM(G20:G23)</f>
        <v>21756806</v>
      </c>
      <c r="H24" s="97"/>
      <c r="I24" s="111">
        <f>SUM(I20:I23)</f>
        <v>32112031</v>
      </c>
    </row>
    <row r="25" spans="1:9" ht="12" customHeight="1" thickTop="1" x14ac:dyDescent="0.45">
      <c r="A25" s="50"/>
      <c r="B25" s="9"/>
      <c r="C25" s="97"/>
      <c r="D25" s="97"/>
      <c r="E25" s="97"/>
      <c r="F25" s="97"/>
      <c r="G25" s="97"/>
      <c r="H25" s="97"/>
      <c r="I25" s="97"/>
    </row>
    <row r="26" spans="1:9" ht="22.5" customHeight="1" x14ac:dyDescent="0.45">
      <c r="A26" s="26" t="s">
        <v>87</v>
      </c>
      <c r="B26" s="9"/>
      <c r="C26" s="97"/>
      <c r="D26" s="97"/>
      <c r="E26" s="97"/>
      <c r="F26" s="97"/>
      <c r="G26" s="97"/>
      <c r="H26" s="97"/>
      <c r="I26" s="97"/>
    </row>
    <row r="27" spans="1:9" ht="22.5" customHeight="1" x14ac:dyDescent="0.45">
      <c r="A27" s="18" t="s">
        <v>69</v>
      </c>
      <c r="B27" s="9"/>
      <c r="C27" s="105">
        <f>C20</f>
        <v>25733726</v>
      </c>
      <c r="D27" s="89"/>
      <c r="E27" s="105">
        <f>E20</f>
        <v>24246020</v>
      </c>
      <c r="F27" s="89"/>
      <c r="G27" s="105">
        <f>G20</f>
        <v>21756806</v>
      </c>
      <c r="H27" s="89"/>
      <c r="I27" s="105">
        <f>I20</f>
        <v>32112031</v>
      </c>
    </row>
    <row r="28" spans="1:9" ht="22.5" customHeight="1" x14ac:dyDescent="0.45">
      <c r="A28" s="18" t="s">
        <v>70</v>
      </c>
      <c r="B28" s="9"/>
      <c r="C28" s="72" t="s">
        <v>30</v>
      </c>
      <c r="D28" s="53"/>
      <c r="E28" s="72" t="s">
        <v>30</v>
      </c>
      <c r="F28" s="53"/>
      <c r="G28" s="72" t="s">
        <v>30</v>
      </c>
      <c r="H28" s="53"/>
      <c r="I28" s="72" t="s">
        <v>30</v>
      </c>
    </row>
    <row r="29" spans="1:9" ht="22.5" customHeight="1" thickBot="1" x14ac:dyDescent="0.5">
      <c r="A29" s="50" t="s">
        <v>86</v>
      </c>
      <c r="B29" s="27"/>
      <c r="C29" s="112">
        <f>SUM(C27:C28)</f>
        <v>25733726</v>
      </c>
      <c r="D29" s="100"/>
      <c r="E29" s="112">
        <f>SUM(E27:E28)</f>
        <v>24246020</v>
      </c>
      <c r="F29" s="100"/>
      <c r="G29" s="112">
        <f>SUM(G27:G28)</f>
        <v>21756806</v>
      </c>
      <c r="H29" s="100"/>
      <c r="I29" s="112">
        <f>SUM(I27:I28)</f>
        <v>32112031</v>
      </c>
    </row>
    <row r="30" spans="1:9" ht="11.1" customHeight="1" thickTop="1" x14ac:dyDescent="0.45">
      <c r="A30" s="50"/>
      <c r="B30" s="9"/>
      <c r="C30" s="97"/>
      <c r="D30" s="97"/>
      <c r="E30" s="97"/>
      <c r="F30" s="97"/>
      <c r="G30" s="97"/>
      <c r="H30" s="97"/>
      <c r="I30" s="97"/>
    </row>
    <row r="31" spans="1:9" ht="22.5" customHeight="1" x14ac:dyDescent="0.45">
      <c r="A31" s="26" t="s">
        <v>139</v>
      </c>
      <c r="B31" s="9"/>
      <c r="C31" s="97"/>
      <c r="D31" s="97"/>
      <c r="E31" s="97"/>
      <c r="F31" s="97"/>
      <c r="G31" s="97"/>
      <c r="H31" s="97"/>
      <c r="I31" s="97"/>
    </row>
    <row r="32" spans="1:9" ht="22.5" customHeight="1" x14ac:dyDescent="0.45">
      <c r="A32" s="18" t="s">
        <v>69</v>
      </c>
      <c r="B32" s="9"/>
      <c r="C32" s="97">
        <f>C24</f>
        <v>25733726</v>
      </c>
      <c r="D32" s="97"/>
      <c r="E32" s="97">
        <f>E24</f>
        <v>24246020</v>
      </c>
      <c r="F32" s="97"/>
      <c r="G32" s="97">
        <f>G24</f>
        <v>21756806</v>
      </c>
      <c r="H32" s="97"/>
      <c r="I32" s="97">
        <f>I24</f>
        <v>32112031</v>
      </c>
    </row>
    <row r="33" spans="1:13" ht="22.5" customHeight="1" x14ac:dyDescent="0.45">
      <c r="A33" s="18" t="s">
        <v>70</v>
      </c>
      <c r="B33" s="9"/>
      <c r="C33" s="72" t="s">
        <v>30</v>
      </c>
      <c r="D33" s="110"/>
      <c r="E33" s="72" t="s">
        <v>30</v>
      </c>
      <c r="F33" s="110"/>
      <c r="G33" s="72" t="s">
        <v>30</v>
      </c>
      <c r="H33" s="110"/>
      <c r="I33" s="72" t="s">
        <v>30</v>
      </c>
    </row>
    <row r="34" spans="1:13" ht="22.5" customHeight="1" thickBot="1" x14ac:dyDescent="0.5">
      <c r="A34" s="50" t="s">
        <v>104</v>
      </c>
      <c r="B34" s="27"/>
      <c r="C34" s="112">
        <f>SUM(C32:C33)</f>
        <v>25733726</v>
      </c>
      <c r="D34" s="100"/>
      <c r="E34" s="112">
        <f>SUM(E32:E33)</f>
        <v>24246020</v>
      </c>
      <c r="F34" s="100"/>
      <c r="G34" s="112">
        <f>SUM(G32:G33)</f>
        <v>21756806</v>
      </c>
      <c r="H34" s="100"/>
      <c r="I34" s="112">
        <f>SUM(I32:I33)</f>
        <v>32112031</v>
      </c>
    </row>
    <row r="35" spans="1:13" ht="11.1" customHeight="1" thickTop="1" x14ac:dyDescent="0.45">
      <c r="A35" s="50"/>
      <c r="B35" s="9"/>
      <c r="C35" s="57"/>
      <c r="D35" s="57"/>
      <c r="E35" s="57"/>
      <c r="F35" s="57"/>
      <c r="G35" s="57"/>
      <c r="H35" s="57"/>
      <c r="I35" s="57"/>
    </row>
    <row r="36" spans="1:13" s="11" customFormat="1" ht="22.5" customHeight="1" thickBot="1" x14ac:dyDescent="0.5">
      <c r="A36" s="50" t="s">
        <v>118</v>
      </c>
      <c r="B36" s="9">
        <v>8</v>
      </c>
      <c r="C36" s="58">
        <f>+C29/107625000</f>
        <v>0.2391054680603949</v>
      </c>
      <c r="D36" s="59"/>
      <c r="E36" s="58">
        <f>+E29/107625000</f>
        <v>0.22528241579558653</v>
      </c>
      <c r="F36" s="59"/>
      <c r="G36" s="58">
        <f>+G29/107625000</f>
        <v>0.20215383042973287</v>
      </c>
      <c r="H36" s="59"/>
      <c r="I36" s="58">
        <f>+I29/107625000</f>
        <v>0.29836962601626016</v>
      </c>
      <c r="K36" s="3"/>
      <c r="L36" s="37"/>
      <c r="M36" s="37"/>
    </row>
    <row r="37" spans="1:13" ht="22.5" customHeight="1" thickTop="1" x14ac:dyDescent="0.45">
      <c r="A37" s="50"/>
      <c r="B37" s="9"/>
      <c r="C37" s="60"/>
      <c r="D37" s="61"/>
      <c r="E37" s="60"/>
      <c r="F37" s="61"/>
      <c r="G37" s="60"/>
      <c r="H37" s="61"/>
      <c r="I37" s="60"/>
    </row>
    <row r="38" spans="1:13" ht="22.5" customHeight="1" x14ac:dyDescent="0.5">
      <c r="A38" s="153" t="s">
        <v>67</v>
      </c>
      <c r="B38" s="153"/>
      <c r="C38" s="153"/>
      <c r="D38" s="153"/>
      <c r="E38" s="153"/>
      <c r="F38" s="153"/>
      <c r="G38" s="14"/>
      <c r="H38" s="14"/>
      <c r="I38" s="14"/>
    </row>
    <row r="39" spans="1:13" ht="22.5" customHeight="1" x14ac:dyDescent="0.5">
      <c r="A39" s="22" t="s">
        <v>68</v>
      </c>
      <c r="B39" s="4"/>
      <c r="C39" s="14"/>
      <c r="D39" s="14"/>
      <c r="E39" s="14"/>
      <c r="F39" s="14"/>
      <c r="G39" s="14"/>
      <c r="H39" s="14"/>
      <c r="I39" s="14"/>
    </row>
    <row r="40" spans="1:13" ht="18" customHeight="1" x14ac:dyDescent="0.5">
      <c r="A40" s="4"/>
      <c r="B40" s="4"/>
      <c r="C40" s="14"/>
      <c r="D40" s="14"/>
      <c r="E40" s="14"/>
      <c r="F40" s="14"/>
      <c r="G40" s="14"/>
      <c r="H40" s="14"/>
      <c r="I40" s="14"/>
    </row>
    <row r="41" spans="1:13" ht="22.5" customHeight="1" x14ac:dyDescent="0.45">
      <c r="A41" s="18"/>
      <c r="B41" s="46"/>
      <c r="C41" s="154" t="s">
        <v>1</v>
      </c>
      <c r="D41" s="154"/>
      <c r="E41" s="154"/>
      <c r="F41" s="14"/>
      <c r="G41" s="154" t="s">
        <v>2</v>
      </c>
      <c r="H41" s="154"/>
      <c r="I41" s="154"/>
    </row>
    <row r="42" spans="1:13" ht="22.5" customHeight="1" x14ac:dyDescent="0.45">
      <c r="A42" s="18"/>
      <c r="B42" s="46"/>
      <c r="C42" s="151" t="s">
        <v>82</v>
      </c>
      <c r="D42" s="151"/>
      <c r="E42" s="151"/>
      <c r="F42" s="14"/>
      <c r="G42" s="151" t="s">
        <v>82</v>
      </c>
      <c r="H42" s="151"/>
      <c r="I42" s="151"/>
    </row>
    <row r="43" spans="1:13" ht="22.5" customHeight="1" x14ac:dyDescent="0.45">
      <c r="A43" s="18"/>
      <c r="B43" s="46"/>
      <c r="C43" s="151" t="s">
        <v>81</v>
      </c>
      <c r="D43" s="152"/>
      <c r="E43" s="152"/>
      <c r="F43" s="14"/>
      <c r="G43" s="151" t="s">
        <v>81</v>
      </c>
      <c r="H43" s="152"/>
      <c r="I43" s="152"/>
    </row>
    <row r="44" spans="1:13" ht="22.5" customHeight="1" x14ac:dyDescent="0.45">
      <c r="A44" s="18"/>
      <c r="B44" s="47" t="s">
        <v>4</v>
      </c>
      <c r="C44" s="40">
        <v>2561</v>
      </c>
      <c r="D44" s="40"/>
      <c r="E44" s="40">
        <v>2560</v>
      </c>
      <c r="F44" s="48"/>
      <c r="G44" s="40">
        <v>2561</v>
      </c>
      <c r="H44" s="40"/>
      <c r="I44" s="40">
        <v>2560</v>
      </c>
    </row>
    <row r="45" spans="1:13" ht="22.5" customHeight="1" x14ac:dyDescent="0.45">
      <c r="A45" s="18"/>
      <c r="B45" s="49"/>
      <c r="C45" s="155" t="s">
        <v>66</v>
      </c>
      <c r="D45" s="155"/>
      <c r="E45" s="155"/>
      <c r="F45" s="155"/>
      <c r="G45" s="155"/>
      <c r="H45" s="155"/>
      <c r="I45" s="155"/>
    </row>
    <row r="46" spans="1:13" ht="22.5" customHeight="1" x14ac:dyDescent="0.45">
      <c r="A46" s="44" t="s">
        <v>73</v>
      </c>
      <c r="B46" s="9">
        <v>7</v>
      </c>
      <c r="C46" s="97">
        <v>1197334732</v>
      </c>
      <c r="D46" s="98"/>
      <c r="E46" s="97">
        <v>1136701323</v>
      </c>
      <c r="F46" s="98"/>
      <c r="G46" s="97">
        <v>1168665019</v>
      </c>
      <c r="H46" s="97"/>
      <c r="I46" s="97">
        <v>1106576771</v>
      </c>
    </row>
    <row r="47" spans="1:13" ht="22.5" customHeight="1" x14ac:dyDescent="0.45">
      <c r="A47" s="44" t="s">
        <v>74</v>
      </c>
      <c r="B47" s="9"/>
      <c r="C47" s="99">
        <v>-926051622</v>
      </c>
      <c r="D47" s="98"/>
      <c r="E47" s="99">
        <v>-893221679</v>
      </c>
      <c r="F47" s="98"/>
      <c r="G47" s="99">
        <v>-935143277</v>
      </c>
      <c r="H47" s="97"/>
      <c r="I47" s="99">
        <v>-889727172</v>
      </c>
    </row>
    <row r="48" spans="1:13" ht="22.5" customHeight="1" x14ac:dyDescent="0.45">
      <c r="A48" s="26" t="s">
        <v>64</v>
      </c>
      <c r="B48" s="9"/>
      <c r="C48" s="100">
        <f>C46+C47</f>
        <v>271283110</v>
      </c>
      <c r="D48" s="101"/>
      <c r="E48" s="100">
        <f>E46+E47</f>
        <v>243479644</v>
      </c>
      <c r="F48" s="101"/>
      <c r="G48" s="100">
        <f>G46+G47</f>
        <v>233521742</v>
      </c>
      <c r="H48" s="100"/>
      <c r="I48" s="100">
        <f>I46+I47</f>
        <v>216849599</v>
      </c>
    </row>
    <row r="49" spans="1:9" ht="22.5" customHeight="1" x14ac:dyDescent="0.45">
      <c r="A49" s="44" t="s">
        <v>136</v>
      </c>
      <c r="B49" s="9"/>
      <c r="C49" s="100"/>
      <c r="D49" s="101"/>
      <c r="E49" s="100"/>
      <c r="F49" s="101"/>
      <c r="G49" s="100"/>
      <c r="H49" s="100"/>
      <c r="I49" s="100"/>
    </row>
    <row r="50" spans="1:9" ht="22.5" customHeight="1" x14ac:dyDescent="0.45">
      <c r="A50" s="44" t="s">
        <v>137</v>
      </c>
      <c r="B50" s="9"/>
      <c r="C50" s="102">
        <v>-151423</v>
      </c>
      <c r="D50" s="98"/>
      <c r="E50" s="102">
        <v>6482793</v>
      </c>
      <c r="F50" s="98"/>
      <c r="G50" s="102">
        <v>-151423</v>
      </c>
      <c r="H50" s="97"/>
      <c r="I50" s="102">
        <v>6482793</v>
      </c>
    </row>
    <row r="51" spans="1:9" ht="22.5" customHeight="1" x14ac:dyDescent="0.45">
      <c r="A51" s="44" t="s">
        <v>37</v>
      </c>
      <c r="B51" s="9"/>
      <c r="C51" s="97">
        <v>3757529</v>
      </c>
      <c r="D51" s="97"/>
      <c r="E51" s="97">
        <v>7884423</v>
      </c>
      <c r="F51" s="97"/>
      <c r="G51" s="97">
        <v>4618398</v>
      </c>
      <c r="H51" s="97"/>
      <c r="I51" s="97">
        <v>8182332</v>
      </c>
    </row>
    <row r="52" spans="1:9" ht="22.5" customHeight="1" x14ac:dyDescent="0.45">
      <c r="A52" s="44" t="s">
        <v>132</v>
      </c>
      <c r="B52" s="9"/>
      <c r="C52" s="97">
        <v>-153948190</v>
      </c>
      <c r="D52" s="98"/>
      <c r="E52" s="97">
        <f>-137496180+5800</f>
        <v>-137490380</v>
      </c>
      <c r="F52" s="98"/>
      <c r="G52" s="97">
        <v>-135044183</v>
      </c>
      <c r="H52" s="97"/>
      <c r="I52" s="97">
        <f>-117617484+5800</f>
        <v>-117611684</v>
      </c>
    </row>
    <row r="53" spans="1:9" ht="22.5" customHeight="1" x14ac:dyDescent="0.45">
      <c r="A53" s="44" t="s">
        <v>38</v>
      </c>
      <c r="B53" s="9"/>
      <c r="C53" s="103">
        <v>-41583537</v>
      </c>
      <c r="D53" s="98"/>
      <c r="E53" s="103">
        <f>-40951817-5800</f>
        <v>-40957617</v>
      </c>
      <c r="F53" s="98"/>
      <c r="G53" s="103">
        <v>-34813705</v>
      </c>
      <c r="H53" s="97"/>
      <c r="I53" s="103">
        <f>-33199935-5800</f>
        <v>-33205735</v>
      </c>
    </row>
    <row r="54" spans="1:9" ht="22.5" customHeight="1" x14ac:dyDescent="0.45">
      <c r="A54" s="24" t="s">
        <v>39</v>
      </c>
      <c r="B54" s="30"/>
      <c r="C54" s="104">
        <v>-462080</v>
      </c>
      <c r="D54" s="105"/>
      <c r="E54" s="104">
        <v>-224052</v>
      </c>
      <c r="F54" s="105"/>
      <c r="G54" s="104">
        <v>-462080</v>
      </c>
      <c r="H54" s="105"/>
      <c r="I54" s="104">
        <v>-224052</v>
      </c>
    </row>
    <row r="55" spans="1:9" ht="22.5" customHeight="1" x14ac:dyDescent="0.45">
      <c r="A55" s="26" t="s">
        <v>117</v>
      </c>
      <c r="B55" s="27"/>
      <c r="C55" s="106">
        <f>SUM(C48:C54)</f>
        <v>78895409</v>
      </c>
      <c r="D55" s="100"/>
      <c r="E55" s="106">
        <f>SUM(E48:E54)</f>
        <v>79174811</v>
      </c>
      <c r="F55" s="100"/>
      <c r="G55" s="106">
        <f>SUM(G48:G54)</f>
        <v>67668749</v>
      </c>
      <c r="H55" s="100"/>
      <c r="I55" s="106">
        <f>SUM(I48:I54)</f>
        <v>80473253</v>
      </c>
    </row>
    <row r="56" spans="1:9" ht="22.5" customHeight="1" x14ac:dyDescent="0.45">
      <c r="A56" s="44" t="s">
        <v>102</v>
      </c>
      <c r="B56" s="9"/>
      <c r="C56" s="99">
        <v>-15847298</v>
      </c>
      <c r="D56" s="98"/>
      <c r="E56" s="99">
        <v>-16042897</v>
      </c>
      <c r="F56" s="98"/>
      <c r="G56" s="99">
        <v>-13626920</v>
      </c>
      <c r="H56" s="97"/>
      <c r="I56" s="99">
        <v>-16016769</v>
      </c>
    </row>
    <row r="57" spans="1:9" ht="22.5" customHeight="1" x14ac:dyDescent="0.45">
      <c r="A57" s="26" t="s">
        <v>86</v>
      </c>
      <c r="B57" s="27"/>
      <c r="C57" s="107">
        <f>SUM(C55:C56)</f>
        <v>63048111</v>
      </c>
      <c r="D57" s="101"/>
      <c r="E57" s="107">
        <f>SUM(E55:E56)</f>
        <v>63131914</v>
      </c>
      <c r="F57" s="101"/>
      <c r="G57" s="107">
        <f>SUM(G55:G56)</f>
        <v>54041829</v>
      </c>
      <c r="H57" s="100"/>
      <c r="I57" s="107">
        <f>SUM(I55:I56)</f>
        <v>64456484</v>
      </c>
    </row>
    <row r="58" spans="1:9" ht="11.1" customHeight="1" x14ac:dyDescent="0.45">
      <c r="A58" s="50"/>
      <c r="B58" s="9"/>
      <c r="C58" s="97"/>
      <c r="D58" s="97"/>
      <c r="E58" s="97"/>
      <c r="F58" s="97"/>
      <c r="G58" s="97"/>
      <c r="H58" s="97"/>
      <c r="I58" s="97"/>
    </row>
    <row r="59" spans="1:9" ht="22.5" customHeight="1" x14ac:dyDescent="0.45">
      <c r="A59" s="26" t="s">
        <v>65</v>
      </c>
      <c r="B59" s="9"/>
      <c r="C59" s="108"/>
      <c r="D59" s="109"/>
      <c r="E59" s="108"/>
      <c r="F59" s="109"/>
      <c r="G59" s="108"/>
      <c r="H59" s="109"/>
      <c r="I59" s="108"/>
    </row>
    <row r="60" spans="1:9" ht="21.75" customHeight="1" x14ac:dyDescent="0.45">
      <c r="A60" s="44" t="s">
        <v>103</v>
      </c>
      <c r="B60" s="9"/>
      <c r="C60" s="55" t="s">
        <v>30</v>
      </c>
      <c r="D60" s="98"/>
      <c r="E60" s="55" t="s">
        <v>30</v>
      </c>
      <c r="F60" s="98"/>
      <c r="G60" s="55" t="s">
        <v>30</v>
      </c>
      <c r="H60" s="97"/>
      <c r="I60" s="55" t="s">
        <v>30</v>
      </c>
    </row>
    <row r="61" spans="1:9" ht="22.5" customHeight="1" thickBot="1" x14ac:dyDescent="0.5">
      <c r="A61" s="50" t="s">
        <v>104</v>
      </c>
      <c r="B61" s="9"/>
      <c r="C61" s="111">
        <f>SUM(C57:C60)</f>
        <v>63048111</v>
      </c>
      <c r="D61" s="97"/>
      <c r="E61" s="111">
        <f>SUM(E57:E60)</f>
        <v>63131914</v>
      </c>
      <c r="F61" s="97"/>
      <c r="G61" s="111">
        <f>SUM(G57:G60)</f>
        <v>54041829</v>
      </c>
      <c r="H61" s="97"/>
      <c r="I61" s="111">
        <f>SUM(I57:I60)</f>
        <v>64456484</v>
      </c>
    </row>
    <row r="62" spans="1:9" ht="12" customHeight="1" thickTop="1" x14ac:dyDescent="0.45">
      <c r="A62" s="50"/>
      <c r="B62" s="9"/>
      <c r="C62" s="97"/>
      <c r="D62" s="97"/>
      <c r="E62" s="97"/>
      <c r="F62" s="97"/>
      <c r="G62" s="97"/>
      <c r="H62" s="97"/>
      <c r="I62" s="97"/>
    </row>
    <row r="63" spans="1:9" ht="22.5" customHeight="1" x14ac:dyDescent="0.45">
      <c r="A63" s="26" t="s">
        <v>88</v>
      </c>
      <c r="B63" s="9"/>
      <c r="C63" s="97"/>
      <c r="D63" s="97"/>
      <c r="E63" s="97"/>
      <c r="F63" s="97"/>
      <c r="G63" s="97"/>
      <c r="H63" s="97"/>
      <c r="I63" s="97"/>
    </row>
    <row r="64" spans="1:9" ht="22.5" customHeight="1" x14ac:dyDescent="0.45">
      <c r="A64" s="18" t="s">
        <v>69</v>
      </c>
      <c r="B64" s="9"/>
      <c r="C64" s="97">
        <f>C57</f>
        <v>63048111</v>
      </c>
      <c r="D64" s="97"/>
      <c r="E64" s="97">
        <f>E57</f>
        <v>63131914</v>
      </c>
      <c r="F64" s="97"/>
      <c r="G64" s="97">
        <f>G57</f>
        <v>54041829</v>
      </c>
      <c r="H64" s="97"/>
      <c r="I64" s="97">
        <f>I57</f>
        <v>64456484</v>
      </c>
    </row>
    <row r="65" spans="1:13" ht="22.5" customHeight="1" x14ac:dyDescent="0.45">
      <c r="A65" s="18" t="s">
        <v>70</v>
      </c>
      <c r="B65" s="9"/>
      <c r="C65" s="72" t="s">
        <v>30</v>
      </c>
      <c r="D65" s="110"/>
      <c r="E65" s="72" t="s">
        <v>30</v>
      </c>
      <c r="F65" s="110"/>
      <c r="G65" s="72" t="s">
        <v>30</v>
      </c>
      <c r="H65" s="110"/>
      <c r="I65" s="72" t="s">
        <v>30</v>
      </c>
    </row>
    <row r="66" spans="1:13" s="14" customFormat="1" ht="22.5" customHeight="1" thickBot="1" x14ac:dyDescent="0.5">
      <c r="A66" s="50" t="s">
        <v>86</v>
      </c>
      <c r="B66" s="27"/>
      <c r="C66" s="112">
        <f>SUM(C64:C65)</f>
        <v>63048111</v>
      </c>
      <c r="D66" s="100"/>
      <c r="E66" s="112">
        <f>SUM(E64:E65)</f>
        <v>63131914</v>
      </c>
      <c r="F66" s="100"/>
      <c r="G66" s="112">
        <f>SUM(G64:G65)</f>
        <v>54041829</v>
      </c>
      <c r="H66" s="100"/>
      <c r="I66" s="112">
        <f>SUM(I64:I65)</f>
        <v>64456484</v>
      </c>
      <c r="K66" s="19"/>
      <c r="L66" s="29"/>
      <c r="M66" s="29"/>
    </row>
    <row r="67" spans="1:13" ht="11.1" customHeight="1" thickTop="1" x14ac:dyDescent="0.45">
      <c r="A67" s="50"/>
      <c r="B67" s="9"/>
      <c r="C67" s="97"/>
      <c r="D67" s="97"/>
      <c r="E67" s="97"/>
      <c r="F67" s="97"/>
      <c r="G67" s="97"/>
      <c r="H67" s="97"/>
      <c r="I67" s="97"/>
    </row>
    <row r="68" spans="1:13" ht="22.5" customHeight="1" x14ac:dyDescent="0.45">
      <c r="A68" s="26" t="s">
        <v>139</v>
      </c>
      <c r="B68" s="9"/>
      <c r="C68" s="97"/>
      <c r="D68" s="97"/>
      <c r="E68" s="97"/>
      <c r="F68" s="97"/>
      <c r="G68" s="97"/>
      <c r="H68" s="97"/>
      <c r="I68" s="97"/>
      <c r="L68" s="62"/>
    </row>
    <row r="69" spans="1:13" ht="22.5" customHeight="1" x14ac:dyDescent="0.45">
      <c r="A69" s="18" t="s">
        <v>69</v>
      </c>
      <c r="B69" s="9"/>
      <c r="C69" s="97">
        <f>C61</f>
        <v>63048111</v>
      </c>
      <c r="D69" s="97"/>
      <c r="E69" s="97">
        <f>E61</f>
        <v>63131914</v>
      </c>
      <c r="F69" s="97"/>
      <c r="G69" s="97">
        <f>G61</f>
        <v>54041829</v>
      </c>
      <c r="H69" s="97"/>
      <c r="I69" s="97">
        <f>I61</f>
        <v>64456484</v>
      </c>
    </row>
    <row r="70" spans="1:13" ht="22.5" customHeight="1" x14ac:dyDescent="0.45">
      <c r="A70" s="18" t="s">
        <v>70</v>
      </c>
      <c r="B70" s="9"/>
      <c r="C70" s="72" t="s">
        <v>30</v>
      </c>
      <c r="D70" s="110"/>
      <c r="E70" s="72" t="s">
        <v>30</v>
      </c>
      <c r="F70" s="110"/>
      <c r="G70" s="72" t="s">
        <v>30</v>
      </c>
      <c r="H70" s="110"/>
      <c r="I70" s="72" t="s">
        <v>30</v>
      </c>
    </row>
    <row r="71" spans="1:13" s="14" customFormat="1" ht="22.5" customHeight="1" thickBot="1" x14ac:dyDescent="0.5">
      <c r="A71" s="50" t="s">
        <v>104</v>
      </c>
      <c r="B71" s="27"/>
      <c r="C71" s="112">
        <f>SUM(C69:C70)</f>
        <v>63048111</v>
      </c>
      <c r="D71" s="100"/>
      <c r="E71" s="112">
        <f>SUM(E69:E70)</f>
        <v>63131914</v>
      </c>
      <c r="F71" s="100"/>
      <c r="G71" s="112">
        <f>SUM(G69:G70)</f>
        <v>54041829</v>
      </c>
      <c r="H71" s="100"/>
      <c r="I71" s="112">
        <f>SUM(I69:I70)</f>
        <v>64456484</v>
      </c>
      <c r="K71" s="19"/>
      <c r="L71" s="29"/>
      <c r="M71" s="29"/>
    </row>
    <row r="72" spans="1:13" ht="11.1" customHeight="1" thickTop="1" x14ac:dyDescent="0.45">
      <c r="A72" s="50"/>
      <c r="B72" s="9"/>
      <c r="C72" s="57"/>
      <c r="D72" s="57"/>
      <c r="E72" s="57"/>
      <c r="F72" s="57"/>
      <c r="G72" s="57"/>
      <c r="H72" s="57"/>
      <c r="I72" s="57"/>
    </row>
    <row r="73" spans="1:13" s="11" customFormat="1" ht="22.5" customHeight="1" thickBot="1" x14ac:dyDescent="0.5">
      <c r="A73" s="50" t="s">
        <v>118</v>
      </c>
      <c r="B73" s="9">
        <v>8</v>
      </c>
      <c r="C73" s="58">
        <f>+C66/107625000</f>
        <v>0.58581287804878046</v>
      </c>
      <c r="D73" s="59"/>
      <c r="E73" s="58">
        <f>+E66/107625000</f>
        <v>0.58659153542392561</v>
      </c>
      <c r="F73" s="59"/>
      <c r="G73" s="58">
        <f>+G66/107625000</f>
        <v>0.50213081533101045</v>
      </c>
      <c r="H73" s="59"/>
      <c r="I73" s="58">
        <f>+I66/107625000</f>
        <v>0.59889880603948897</v>
      </c>
      <c r="K73" s="3"/>
      <c r="L73" s="37"/>
      <c r="M73" s="37"/>
    </row>
    <row r="74" spans="1:13" ht="22.5" customHeight="1" thickTop="1" x14ac:dyDescent="0.45"/>
  </sheetData>
  <mergeCells count="16">
    <mergeCell ref="C43:E43"/>
    <mergeCell ref="G43:I43"/>
    <mergeCell ref="C45:I45"/>
    <mergeCell ref="C8:I8"/>
    <mergeCell ref="A38:F38"/>
    <mergeCell ref="C41:E41"/>
    <mergeCell ref="G41:I41"/>
    <mergeCell ref="C42:E42"/>
    <mergeCell ref="G42:I42"/>
    <mergeCell ref="C6:E6"/>
    <mergeCell ref="G6:I6"/>
    <mergeCell ref="A1:F1"/>
    <mergeCell ref="C4:E4"/>
    <mergeCell ref="G4:I4"/>
    <mergeCell ref="C5:E5"/>
    <mergeCell ref="G5:I5"/>
  </mergeCells>
  <pageMargins left="0.7" right="0.7" top="0.48" bottom="0.5" header="0.5" footer="0.5"/>
  <pageSetup paperSize="9" scale="89" firstPageNumber="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CCFF33"/>
  </sheetPr>
  <dimension ref="A1:L44"/>
  <sheetViews>
    <sheetView zoomScale="85" zoomScaleNormal="85" zoomScaleSheetLayoutView="85" workbookViewId="0">
      <selection activeCell="B37" sqref="B37"/>
    </sheetView>
  </sheetViews>
  <sheetFormatPr defaultRowHeight="23.25" customHeight="1" x14ac:dyDescent="0.45"/>
  <cols>
    <col min="1" max="1" width="57.85546875" style="20" customWidth="1"/>
    <col min="2" max="2" width="9.140625" style="21" customWidth="1"/>
    <col min="3" max="3" width="1.7109375" style="11" customWidth="1"/>
    <col min="4" max="4" width="14.7109375" style="11" customWidth="1"/>
    <col min="5" max="5" width="1.7109375" style="11" customWidth="1"/>
    <col min="6" max="6" width="14.7109375" style="21" customWidth="1"/>
    <col min="7" max="7" width="1.7109375" style="11" customWidth="1"/>
    <col min="8" max="8" width="14.7109375" style="11" customWidth="1"/>
    <col min="9" max="9" width="1.7109375" style="11" customWidth="1"/>
    <col min="10" max="10" width="14.7109375" style="11" customWidth="1"/>
    <col min="11" max="11" width="1.7109375" style="11" customWidth="1"/>
    <col min="12" max="12" width="14.7109375" style="11" customWidth="1"/>
    <col min="13" max="13" width="9.140625" style="11"/>
    <col min="14" max="14" width="10.5703125" style="11" customWidth="1"/>
    <col min="15" max="16384" width="9.140625" style="11"/>
  </cols>
  <sheetData>
    <row r="1" spans="1:12" ht="23.25" customHeight="1" x14ac:dyDescent="0.5">
      <c r="A1" s="22" t="s">
        <v>67</v>
      </c>
    </row>
    <row r="2" spans="1:12" ht="23.25" customHeight="1" x14ac:dyDescent="0.5">
      <c r="A2" s="22" t="s">
        <v>57</v>
      </c>
    </row>
    <row r="3" spans="1:12" ht="15" customHeight="1" x14ac:dyDescent="0.5">
      <c r="A3" s="22"/>
    </row>
    <row r="4" spans="1:12" ht="21.75" customHeight="1" x14ac:dyDescent="0.5">
      <c r="A4" s="22"/>
      <c r="D4" s="150" t="s">
        <v>1</v>
      </c>
      <c r="E4" s="150"/>
      <c r="F4" s="150"/>
      <c r="G4" s="150"/>
      <c r="H4" s="150"/>
      <c r="I4" s="150"/>
      <c r="J4" s="150"/>
      <c r="K4" s="150"/>
      <c r="L4" s="150"/>
    </row>
    <row r="5" spans="1:12" ht="21.75" customHeight="1" x14ac:dyDescent="0.45">
      <c r="A5" s="156"/>
      <c r="C5" s="7"/>
      <c r="D5" s="7" t="s">
        <v>25</v>
      </c>
      <c r="E5" s="157"/>
      <c r="F5" s="11"/>
      <c r="G5" s="157"/>
      <c r="H5" s="158" t="s">
        <v>31</v>
      </c>
      <c r="I5" s="158"/>
      <c r="J5" s="158"/>
      <c r="K5" s="157"/>
    </row>
    <row r="6" spans="1:12" ht="21.75" customHeight="1" x14ac:dyDescent="0.45">
      <c r="A6" s="156"/>
      <c r="B6" s="9"/>
      <c r="C6" s="7"/>
      <c r="D6" s="7" t="s">
        <v>41</v>
      </c>
      <c r="E6" s="157"/>
      <c r="F6" s="7" t="s">
        <v>140</v>
      </c>
      <c r="G6" s="157"/>
      <c r="H6" s="7" t="s">
        <v>42</v>
      </c>
      <c r="J6" s="7" t="s">
        <v>43</v>
      </c>
      <c r="K6" s="157"/>
      <c r="L6" s="7" t="s">
        <v>40</v>
      </c>
    </row>
    <row r="7" spans="1:12" ht="21.75" customHeight="1" x14ac:dyDescent="0.45">
      <c r="B7" s="9" t="s">
        <v>4</v>
      </c>
      <c r="C7" s="9"/>
      <c r="D7" s="7" t="s">
        <v>45</v>
      </c>
      <c r="E7" s="7"/>
      <c r="F7" s="7" t="s">
        <v>141</v>
      </c>
      <c r="G7" s="7"/>
      <c r="H7" s="7" t="s">
        <v>46</v>
      </c>
      <c r="I7" s="7"/>
      <c r="J7" s="7" t="s">
        <v>47</v>
      </c>
      <c r="K7" s="7"/>
      <c r="L7" s="7" t="s">
        <v>44</v>
      </c>
    </row>
    <row r="8" spans="1:12" ht="21.75" customHeight="1" x14ac:dyDescent="0.45">
      <c r="B8" s="27"/>
      <c r="C8" s="8"/>
      <c r="D8" s="149" t="s">
        <v>66</v>
      </c>
      <c r="E8" s="149"/>
      <c r="F8" s="149"/>
      <c r="G8" s="149"/>
      <c r="H8" s="149"/>
      <c r="I8" s="149"/>
      <c r="J8" s="149"/>
      <c r="K8" s="149"/>
      <c r="L8" s="149"/>
    </row>
    <row r="9" spans="1:12" ht="21.75" customHeight="1" x14ac:dyDescent="0.45">
      <c r="A9" s="26" t="s">
        <v>96</v>
      </c>
      <c r="B9" s="27"/>
      <c r="C9" s="8"/>
      <c r="D9" s="45"/>
      <c r="E9" s="45"/>
      <c r="F9" s="45"/>
      <c r="G9" s="45"/>
      <c r="H9" s="45"/>
      <c r="I9" s="45"/>
      <c r="J9" s="45"/>
      <c r="K9" s="45"/>
      <c r="L9" s="45"/>
    </row>
    <row r="10" spans="1:12" ht="21.75" customHeight="1" x14ac:dyDescent="0.45">
      <c r="A10" s="26" t="s">
        <v>97</v>
      </c>
      <c r="B10" s="27"/>
      <c r="C10" s="8"/>
      <c r="D10" s="76">
        <v>107625000</v>
      </c>
      <c r="E10" s="76"/>
      <c r="F10" s="76">
        <v>171075000</v>
      </c>
      <c r="G10" s="76"/>
      <c r="H10" s="76">
        <v>26906250</v>
      </c>
      <c r="I10" s="76"/>
      <c r="J10" s="76">
        <v>174651850</v>
      </c>
      <c r="K10" s="76"/>
      <c r="L10" s="126">
        <f>SUM(D10:J10)</f>
        <v>480258100</v>
      </c>
    </row>
    <row r="11" spans="1:12" ht="15" customHeight="1" x14ac:dyDescent="0.45">
      <c r="A11" s="66"/>
      <c r="B11" s="27"/>
      <c r="C11" s="8"/>
      <c r="D11" s="76"/>
      <c r="E11" s="80"/>
      <c r="F11" s="76"/>
      <c r="G11" s="80"/>
      <c r="H11" s="76"/>
      <c r="I11" s="80"/>
      <c r="J11" s="76"/>
      <c r="K11" s="80"/>
      <c r="L11" s="76"/>
    </row>
    <row r="12" spans="1:12" ht="21.75" customHeight="1" x14ac:dyDescent="0.45">
      <c r="A12" s="66" t="s">
        <v>89</v>
      </c>
      <c r="B12" s="27"/>
      <c r="C12" s="8"/>
      <c r="D12" s="76"/>
      <c r="E12" s="80"/>
      <c r="F12" s="76"/>
      <c r="G12" s="80"/>
      <c r="H12" s="76"/>
      <c r="I12" s="80"/>
      <c r="J12" s="76"/>
      <c r="K12" s="80"/>
      <c r="L12" s="76"/>
    </row>
    <row r="13" spans="1:12" ht="21.75" customHeight="1" x14ac:dyDescent="0.45">
      <c r="A13" s="68" t="s">
        <v>91</v>
      </c>
      <c r="B13" s="27"/>
      <c r="C13" s="8"/>
      <c r="D13" s="76"/>
      <c r="E13" s="80"/>
      <c r="F13" s="76"/>
      <c r="G13" s="80"/>
      <c r="H13" s="76"/>
      <c r="I13" s="80"/>
      <c r="J13" s="76"/>
      <c r="K13" s="80"/>
      <c r="L13" s="76"/>
    </row>
    <row r="14" spans="1:12" ht="21.75" customHeight="1" x14ac:dyDescent="0.45">
      <c r="A14" s="67" t="s">
        <v>90</v>
      </c>
      <c r="B14" s="9">
        <v>9</v>
      </c>
      <c r="C14" s="8"/>
      <c r="D14" s="53" t="s">
        <v>30</v>
      </c>
      <c r="E14" s="51"/>
      <c r="F14" s="53" t="s">
        <v>30</v>
      </c>
      <c r="G14" s="51"/>
      <c r="H14" s="53" t="s">
        <v>30</v>
      </c>
      <c r="I14" s="77"/>
      <c r="J14" s="89">
        <v>-20447990</v>
      </c>
      <c r="K14" s="77"/>
      <c r="L14" s="127">
        <f>SUM(D14:J14)</f>
        <v>-20447990</v>
      </c>
    </row>
    <row r="15" spans="1:12" ht="21.75" customHeight="1" x14ac:dyDescent="0.45">
      <c r="A15" s="68" t="s">
        <v>92</v>
      </c>
      <c r="B15" s="27"/>
      <c r="C15" s="8"/>
      <c r="D15" s="95" t="s">
        <v>30</v>
      </c>
      <c r="E15" s="54"/>
      <c r="F15" s="95" t="s">
        <v>30</v>
      </c>
      <c r="G15" s="54"/>
      <c r="H15" s="95" t="s">
        <v>30</v>
      </c>
      <c r="I15" s="80"/>
      <c r="J15" s="96">
        <f>J14</f>
        <v>-20447990</v>
      </c>
      <c r="K15" s="80"/>
      <c r="L15" s="96">
        <f>L14</f>
        <v>-20447990</v>
      </c>
    </row>
    <row r="16" spans="1:12" ht="15" customHeight="1" x14ac:dyDescent="0.45">
      <c r="A16" s="66"/>
      <c r="B16" s="27"/>
      <c r="C16" s="8"/>
      <c r="D16" s="76"/>
      <c r="E16" s="80"/>
      <c r="F16" s="76"/>
      <c r="G16" s="80"/>
      <c r="H16" s="76"/>
      <c r="I16" s="80"/>
      <c r="J16" s="76"/>
      <c r="K16" s="80"/>
      <c r="L16" s="76"/>
    </row>
    <row r="17" spans="1:12" ht="21.75" customHeight="1" x14ac:dyDescent="0.45">
      <c r="A17" s="26" t="s">
        <v>49</v>
      </c>
      <c r="B17" s="30"/>
      <c r="C17" s="23"/>
      <c r="D17" s="88"/>
      <c r="E17" s="88"/>
      <c r="F17" s="88"/>
      <c r="G17" s="86"/>
      <c r="H17" s="88"/>
      <c r="I17" s="88"/>
      <c r="J17" s="87"/>
      <c r="K17" s="86"/>
      <c r="L17" s="87"/>
    </row>
    <row r="18" spans="1:12" ht="21.75" customHeight="1" x14ac:dyDescent="0.45">
      <c r="A18" s="24" t="s">
        <v>50</v>
      </c>
      <c r="B18" s="30"/>
      <c r="C18" s="23"/>
      <c r="D18" s="53" t="s">
        <v>30</v>
      </c>
      <c r="E18" s="51"/>
      <c r="F18" s="53" t="s">
        <v>30</v>
      </c>
      <c r="G18" s="51"/>
      <c r="H18" s="53" t="s">
        <v>30</v>
      </c>
      <c r="I18" s="88"/>
      <c r="J18" s="78">
        <v>63131914</v>
      </c>
      <c r="K18" s="86"/>
      <c r="L18" s="127">
        <f>SUM(D18:J18)</f>
        <v>63131914</v>
      </c>
    </row>
    <row r="19" spans="1:12" ht="21.75" customHeight="1" x14ac:dyDescent="0.45">
      <c r="A19" s="26" t="s">
        <v>51</v>
      </c>
      <c r="B19" s="30"/>
      <c r="C19" s="23"/>
      <c r="D19" s="90" t="str">
        <f>D18</f>
        <v>-</v>
      </c>
      <c r="E19" s="91"/>
      <c r="F19" s="90" t="str">
        <f>F18</f>
        <v>-</v>
      </c>
      <c r="G19" s="75"/>
      <c r="H19" s="124" t="str">
        <f>H18</f>
        <v>-</v>
      </c>
      <c r="I19" s="91"/>
      <c r="J19" s="124">
        <f>J18</f>
        <v>63131914</v>
      </c>
      <c r="K19" s="75"/>
      <c r="L19" s="124">
        <f>L18</f>
        <v>63131914</v>
      </c>
    </row>
    <row r="20" spans="1:12" ht="15" customHeight="1" x14ac:dyDescent="0.45">
      <c r="A20" s="26"/>
      <c r="B20" s="30"/>
      <c r="C20" s="23"/>
      <c r="D20" s="93"/>
      <c r="E20" s="88"/>
      <c r="F20" s="93"/>
      <c r="G20" s="86"/>
      <c r="H20" s="88"/>
      <c r="I20" s="88"/>
      <c r="J20" s="88"/>
      <c r="K20" s="86"/>
      <c r="L20" s="88"/>
    </row>
    <row r="21" spans="1:12" ht="21.75" customHeight="1" thickBot="1" x14ac:dyDescent="0.5">
      <c r="A21" s="26" t="s">
        <v>98</v>
      </c>
      <c r="B21" s="27"/>
      <c r="C21" s="8"/>
      <c r="D21" s="94">
        <f>SUM(D19,D15,D10)</f>
        <v>107625000</v>
      </c>
      <c r="E21" s="80"/>
      <c r="F21" s="94">
        <f>SUM(F19,F15,F10)</f>
        <v>171075000</v>
      </c>
      <c r="G21" s="80"/>
      <c r="H21" s="125">
        <f>SUM(H19,H15,H10)</f>
        <v>26906250</v>
      </c>
      <c r="I21" s="80"/>
      <c r="J21" s="125">
        <f>SUM(J19,J15,J10)</f>
        <v>217335774</v>
      </c>
      <c r="K21" s="80"/>
      <c r="L21" s="125">
        <f>SUM(L19,L15,L10)</f>
        <v>522942024</v>
      </c>
    </row>
    <row r="22" spans="1:12" ht="23.25" customHeight="1" thickTop="1" x14ac:dyDescent="0.45"/>
    <row r="23" spans="1:12" ht="23.25" customHeight="1" x14ac:dyDescent="0.5">
      <c r="A23" s="22" t="s">
        <v>67</v>
      </c>
    </row>
    <row r="24" spans="1:12" ht="23.25" customHeight="1" x14ac:dyDescent="0.5">
      <c r="A24" s="22" t="s">
        <v>57</v>
      </c>
    </row>
    <row r="25" spans="1:12" ht="15" customHeight="1" x14ac:dyDescent="0.5">
      <c r="A25" s="22"/>
    </row>
    <row r="26" spans="1:12" ht="21.75" customHeight="1" x14ac:dyDescent="0.5">
      <c r="A26" s="22"/>
      <c r="D26" s="150" t="s">
        <v>1</v>
      </c>
      <c r="E26" s="150"/>
      <c r="F26" s="150"/>
      <c r="G26" s="150"/>
      <c r="H26" s="150"/>
      <c r="I26" s="150"/>
      <c r="J26" s="150"/>
      <c r="K26" s="150"/>
      <c r="L26" s="150"/>
    </row>
    <row r="27" spans="1:12" ht="21.75" customHeight="1" x14ac:dyDescent="0.45">
      <c r="A27" s="156"/>
      <c r="C27" s="7"/>
      <c r="D27" s="7" t="s">
        <v>25</v>
      </c>
      <c r="E27" s="157"/>
      <c r="F27" s="11"/>
      <c r="G27" s="157"/>
      <c r="H27" s="158" t="s">
        <v>31</v>
      </c>
      <c r="I27" s="158"/>
      <c r="J27" s="158"/>
      <c r="K27" s="157"/>
    </row>
    <row r="28" spans="1:12" ht="21.75" customHeight="1" x14ac:dyDescent="0.45">
      <c r="A28" s="156"/>
      <c r="B28" s="9"/>
      <c r="C28" s="7"/>
      <c r="D28" s="7" t="s">
        <v>41</v>
      </c>
      <c r="E28" s="157"/>
      <c r="F28" s="7" t="s">
        <v>140</v>
      </c>
      <c r="G28" s="157"/>
      <c r="H28" s="7" t="s">
        <v>42</v>
      </c>
      <c r="J28" s="7" t="s">
        <v>43</v>
      </c>
      <c r="K28" s="157"/>
      <c r="L28" s="7" t="s">
        <v>40</v>
      </c>
    </row>
    <row r="29" spans="1:12" ht="21.75" customHeight="1" x14ac:dyDescent="0.45">
      <c r="B29" s="9" t="s">
        <v>4</v>
      </c>
      <c r="C29" s="9"/>
      <c r="D29" s="7" t="s">
        <v>45</v>
      </c>
      <c r="E29" s="7"/>
      <c r="F29" s="7" t="s">
        <v>141</v>
      </c>
      <c r="G29" s="7"/>
      <c r="H29" s="7" t="s">
        <v>46</v>
      </c>
      <c r="I29" s="7"/>
      <c r="J29" s="7" t="s">
        <v>47</v>
      </c>
      <c r="K29" s="7"/>
      <c r="L29" s="7" t="s">
        <v>44</v>
      </c>
    </row>
    <row r="30" spans="1:12" ht="21.75" customHeight="1" x14ac:dyDescent="0.45">
      <c r="B30" s="27"/>
      <c r="C30" s="8"/>
      <c r="D30" s="149" t="s">
        <v>66</v>
      </c>
      <c r="E30" s="149"/>
      <c r="F30" s="149"/>
      <c r="G30" s="149"/>
      <c r="H30" s="149"/>
      <c r="I30" s="149"/>
      <c r="J30" s="149"/>
      <c r="K30" s="149"/>
      <c r="L30" s="149"/>
    </row>
    <row r="31" spans="1:12" ht="21.75" customHeight="1" x14ac:dyDescent="0.45">
      <c r="A31" s="26" t="s">
        <v>127</v>
      </c>
      <c r="B31" s="27"/>
      <c r="C31" s="8"/>
      <c r="D31" s="45"/>
      <c r="E31" s="45"/>
      <c r="F31" s="45"/>
      <c r="G31" s="45"/>
      <c r="H31" s="45"/>
      <c r="I31" s="45"/>
      <c r="J31" s="45"/>
      <c r="K31" s="45"/>
      <c r="L31" s="45"/>
    </row>
    <row r="32" spans="1:12" ht="21.75" customHeight="1" x14ac:dyDescent="0.45">
      <c r="A32" s="26" t="s">
        <v>128</v>
      </c>
      <c r="B32" s="27"/>
      <c r="C32" s="8"/>
      <c r="D32" s="76">
        <v>107625000</v>
      </c>
      <c r="E32" s="76"/>
      <c r="F32" s="76">
        <v>171075000</v>
      </c>
      <c r="G32" s="76"/>
      <c r="H32" s="76">
        <v>26906250</v>
      </c>
      <c r="I32" s="76"/>
      <c r="J32" s="76">
        <v>265663865</v>
      </c>
      <c r="K32" s="76"/>
      <c r="L32" s="126">
        <f>SUM(D32:J32)</f>
        <v>571270115</v>
      </c>
    </row>
    <row r="33" spans="1:12" ht="15" customHeight="1" x14ac:dyDescent="0.45">
      <c r="A33" s="66"/>
      <c r="B33" s="27"/>
      <c r="C33" s="8"/>
      <c r="D33" s="76"/>
      <c r="E33" s="80"/>
      <c r="F33" s="76"/>
      <c r="G33" s="80"/>
      <c r="H33" s="76"/>
      <c r="I33" s="80"/>
      <c r="J33" s="76"/>
      <c r="K33" s="80"/>
      <c r="L33" s="76"/>
    </row>
    <row r="34" spans="1:12" ht="21.75" customHeight="1" x14ac:dyDescent="0.45">
      <c r="A34" s="66" t="s">
        <v>89</v>
      </c>
      <c r="B34" s="27"/>
      <c r="C34" s="8"/>
      <c r="D34" s="76"/>
      <c r="E34" s="80"/>
      <c r="F34" s="76"/>
      <c r="G34" s="80"/>
      <c r="H34" s="76"/>
      <c r="I34" s="80"/>
      <c r="J34" s="76"/>
      <c r="K34" s="80"/>
      <c r="L34" s="76"/>
    </row>
    <row r="35" spans="1:12" ht="21.75" customHeight="1" x14ac:dyDescent="0.45">
      <c r="A35" s="68" t="s">
        <v>91</v>
      </c>
      <c r="B35" s="27"/>
      <c r="C35" s="8"/>
      <c r="D35" s="76"/>
      <c r="E35" s="80"/>
      <c r="F35" s="76"/>
      <c r="G35" s="80"/>
      <c r="H35" s="76"/>
      <c r="I35" s="80"/>
      <c r="J35" s="76"/>
      <c r="K35" s="80"/>
      <c r="L35" s="76"/>
    </row>
    <row r="36" spans="1:12" ht="21.75" customHeight="1" x14ac:dyDescent="0.45">
      <c r="A36" s="67" t="s">
        <v>90</v>
      </c>
      <c r="B36" s="9">
        <v>9</v>
      </c>
      <c r="C36" s="8"/>
      <c r="D36" s="53" t="s">
        <v>30</v>
      </c>
      <c r="E36" s="51"/>
      <c r="F36" s="53" t="s">
        <v>30</v>
      </c>
      <c r="G36" s="51"/>
      <c r="H36" s="53" t="s">
        <v>30</v>
      </c>
      <c r="I36" s="77"/>
      <c r="J36" s="89">
        <v>-25829520</v>
      </c>
      <c r="K36" s="77"/>
      <c r="L36" s="127">
        <f>SUM(D36:J36)</f>
        <v>-25829520</v>
      </c>
    </row>
    <row r="37" spans="1:12" ht="21.75" customHeight="1" x14ac:dyDescent="0.45">
      <c r="A37" s="68" t="s">
        <v>92</v>
      </c>
      <c r="B37" s="27"/>
      <c r="C37" s="8"/>
      <c r="D37" s="95" t="s">
        <v>30</v>
      </c>
      <c r="E37" s="54"/>
      <c r="F37" s="95" t="s">
        <v>30</v>
      </c>
      <c r="G37" s="54"/>
      <c r="H37" s="95" t="s">
        <v>30</v>
      </c>
      <c r="I37" s="80"/>
      <c r="J37" s="96">
        <f>J36</f>
        <v>-25829520</v>
      </c>
      <c r="K37" s="80"/>
      <c r="L37" s="96">
        <f>L36</f>
        <v>-25829520</v>
      </c>
    </row>
    <row r="38" spans="1:12" ht="15" customHeight="1" x14ac:dyDescent="0.45">
      <c r="A38" s="66"/>
      <c r="B38" s="27"/>
      <c r="C38" s="8"/>
      <c r="D38" s="76"/>
      <c r="E38" s="80"/>
      <c r="F38" s="76"/>
      <c r="G38" s="80"/>
      <c r="H38" s="76"/>
      <c r="I38" s="80"/>
      <c r="J38" s="76"/>
      <c r="K38" s="80"/>
      <c r="L38" s="76"/>
    </row>
    <row r="39" spans="1:12" ht="21.75" customHeight="1" x14ac:dyDescent="0.45">
      <c r="A39" s="26" t="s">
        <v>49</v>
      </c>
      <c r="B39" s="30"/>
      <c r="C39" s="23"/>
      <c r="D39" s="88"/>
      <c r="E39" s="88"/>
      <c r="F39" s="88"/>
      <c r="G39" s="86"/>
      <c r="H39" s="88"/>
      <c r="I39" s="88"/>
      <c r="J39" s="87"/>
      <c r="K39" s="86"/>
      <c r="L39" s="87"/>
    </row>
    <row r="40" spans="1:12" ht="21.75" customHeight="1" x14ac:dyDescent="0.45">
      <c r="A40" s="24" t="s">
        <v>50</v>
      </c>
      <c r="B40" s="30"/>
      <c r="C40" s="23"/>
      <c r="D40" s="53" t="s">
        <v>30</v>
      </c>
      <c r="E40" s="51"/>
      <c r="F40" s="53" t="s">
        <v>30</v>
      </c>
      <c r="G40" s="51"/>
      <c r="H40" s="53" t="s">
        <v>30</v>
      </c>
      <c r="I40" s="88"/>
      <c r="J40" s="78">
        <f>'PL 5-6'!C71</f>
        <v>63048111</v>
      </c>
      <c r="K40" s="86"/>
      <c r="L40" s="127">
        <f>SUM(D40:J40)</f>
        <v>63048111</v>
      </c>
    </row>
    <row r="41" spans="1:12" ht="21.75" customHeight="1" x14ac:dyDescent="0.45">
      <c r="A41" s="26" t="s">
        <v>51</v>
      </c>
      <c r="B41" s="30"/>
      <c r="C41" s="23"/>
      <c r="D41" s="90" t="str">
        <f>D40</f>
        <v>-</v>
      </c>
      <c r="E41" s="91"/>
      <c r="F41" s="90" t="str">
        <f>F40</f>
        <v>-</v>
      </c>
      <c r="G41" s="75"/>
      <c r="H41" s="124" t="str">
        <f>H40</f>
        <v>-</v>
      </c>
      <c r="I41" s="91"/>
      <c r="J41" s="124">
        <f>J40</f>
        <v>63048111</v>
      </c>
      <c r="K41" s="75"/>
      <c r="L41" s="124">
        <f>L40</f>
        <v>63048111</v>
      </c>
    </row>
    <row r="42" spans="1:12" ht="15" customHeight="1" x14ac:dyDescent="0.45">
      <c r="A42" s="26"/>
      <c r="B42" s="30"/>
      <c r="C42" s="23"/>
      <c r="D42" s="93"/>
      <c r="E42" s="88"/>
      <c r="F42" s="93"/>
      <c r="G42" s="86"/>
      <c r="H42" s="88"/>
      <c r="I42" s="88"/>
      <c r="J42" s="88"/>
      <c r="K42" s="86"/>
      <c r="L42" s="88"/>
    </row>
    <row r="43" spans="1:12" ht="21.75" customHeight="1" thickBot="1" x14ac:dyDescent="0.5">
      <c r="A43" s="26" t="s">
        <v>129</v>
      </c>
      <c r="B43" s="27"/>
      <c r="C43" s="8"/>
      <c r="D43" s="94">
        <f>SUM(D41,D37,D32)</f>
        <v>107625000</v>
      </c>
      <c r="E43" s="80"/>
      <c r="F43" s="94">
        <f>SUM(F41,F37,F32)</f>
        <v>171075000</v>
      </c>
      <c r="G43" s="80"/>
      <c r="H43" s="125">
        <f>SUM(H41,H37,H32)</f>
        <v>26906250</v>
      </c>
      <c r="I43" s="80"/>
      <c r="J43" s="125">
        <f>SUM(J41,J37,J32)</f>
        <v>302882456</v>
      </c>
      <c r="K43" s="80"/>
      <c r="L43" s="125">
        <f>SUM(L41,L37,L32)</f>
        <v>608488706</v>
      </c>
    </row>
    <row r="44" spans="1:12" ht="23.25" customHeight="1" thickTop="1" x14ac:dyDescent="0.45"/>
  </sheetData>
  <mergeCells count="14">
    <mergeCell ref="D30:L30"/>
    <mergeCell ref="D26:L26"/>
    <mergeCell ref="A27:A28"/>
    <mergeCell ref="E27:E28"/>
    <mergeCell ref="G27:G28"/>
    <mergeCell ref="K27:K28"/>
    <mergeCell ref="H27:J27"/>
    <mergeCell ref="D8:L8"/>
    <mergeCell ref="D4:L4"/>
    <mergeCell ref="A5:A6"/>
    <mergeCell ref="E5:E6"/>
    <mergeCell ref="G5:G6"/>
    <mergeCell ref="K5:K6"/>
    <mergeCell ref="H5:J5"/>
  </mergeCells>
  <pageMargins left="0.7" right="0.7" top="0.48" bottom="0.5" header="0.5" footer="0.5"/>
  <pageSetup paperSize="9" firstPageNumber="7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CCFF33"/>
  </sheetPr>
  <dimension ref="A1:L44"/>
  <sheetViews>
    <sheetView zoomScale="85" zoomScaleNormal="85" zoomScaleSheetLayoutView="85" workbookViewId="0">
      <selection activeCell="B37" sqref="B37"/>
    </sheetView>
  </sheetViews>
  <sheetFormatPr defaultRowHeight="23.25" customHeight="1" x14ac:dyDescent="0.45"/>
  <cols>
    <col min="1" max="1" width="53.7109375" style="44" customWidth="1"/>
    <col min="2" max="2" width="9" style="31" customWidth="1"/>
    <col min="3" max="3" width="2" style="31" customWidth="1"/>
    <col min="4" max="4" width="15.85546875" style="31" customWidth="1"/>
    <col min="5" max="5" width="2" style="31" customWidth="1"/>
    <col min="6" max="6" width="15.28515625" style="31" customWidth="1"/>
    <col min="7" max="7" width="2" style="31" customWidth="1"/>
    <col min="8" max="8" width="15.28515625" style="31" customWidth="1"/>
    <col min="9" max="9" width="2" style="31" customWidth="1"/>
    <col min="10" max="10" width="15.28515625" style="31" customWidth="1"/>
    <col min="11" max="11" width="2" style="32" customWidth="1"/>
    <col min="12" max="12" width="15.28515625" style="31" customWidth="1"/>
    <col min="13" max="13" width="1.42578125" style="31" customWidth="1"/>
    <col min="14" max="16384" width="9.140625" style="31"/>
  </cols>
  <sheetData>
    <row r="1" spans="1:12" ht="23.25" customHeight="1" x14ac:dyDescent="0.5">
      <c r="A1" s="22" t="s">
        <v>67</v>
      </c>
      <c r="B1" s="26"/>
      <c r="C1" s="26"/>
      <c r="D1" s="33"/>
      <c r="E1" s="26"/>
      <c r="F1" s="33"/>
      <c r="G1" s="26"/>
      <c r="H1" s="26"/>
      <c r="I1" s="26"/>
      <c r="J1" s="33"/>
      <c r="K1" s="33"/>
      <c r="L1" s="33"/>
    </row>
    <row r="2" spans="1:12" ht="23.25" customHeight="1" x14ac:dyDescent="0.5">
      <c r="A2" s="22" t="s">
        <v>57</v>
      </c>
      <c r="B2" s="34"/>
      <c r="C2" s="34"/>
      <c r="D2" s="35"/>
      <c r="E2" s="34"/>
      <c r="F2" s="35"/>
      <c r="G2" s="34"/>
      <c r="H2" s="34"/>
      <c r="I2" s="34"/>
      <c r="J2" s="35"/>
      <c r="K2" s="35"/>
      <c r="L2" s="35"/>
    </row>
    <row r="3" spans="1:12" ht="15" customHeight="1" x14ac:dyDescent="0.5">
      <c r="A3" s="22"/>
      <c r="B3" s="34"/>
      <c r="C3" s="34"/>
      <c r="D3" s="35"/>
      <c r="E3" s="34"/>
      <c r="F3" s="35"/>
      <c r="G3" s="34"/>
      <c r="H3" s="34"/>
      <c r="I3" s="34"/>
      <c r="J3" s="35"/>
      <c r="K3" s="35"/>
      <c r="L3" s="35"/>
    </row>
    <row r="4" spans="1:12" ht="21.75" customHeight="1" x14ac:dyDescent="0.45">
      <c r="A4" s="20"/>
      <c r="B4" s="56"/>
      <c r="C4" s="56"/>
      <c r="D4" s="150" t="s">
        <v>2</v>
      </c>
      <c r="E4" s="150"/>
      <c r="F4" s="150"/>
      <c r="G4" s="150"/>
      <c r="H4" s="150"/>
      <c r="I4" s="150"/>
      <c r="J4" s="150"/>
      <c r="K4" s="150"/>
      <c r="L4" s="150"/>
    </row>
    <row r="5" spans="1:12" ht="21.75" customHeight="1" x14ac:dyDescent="0.45">
      <c r="A5" s="20"/>
      <c r="B5" s="7"/>
      <c r="C5" s="7"/>
      <c r="D5" s="7" t="s">
        <v>25</v>
      </c>
      <c r="E5" s="7"/>
      <c r="F5" s="25"/>
      <c r="G5" s="7"/>
      <c r="H5" s="158" t="s">
        <v>31</v>
      </c>
      <c r="I5" s="158"/>
      <c r="J5" s="158"/>
      <c r="K5" s="25"/>
      <c r="L5" s="7" t="s">
        <v>40</v>
      </c>
    </row>
    <row r="6" spans="1:12" ht="21.75" customHeight="1" x14ac:dyDescent="0.45">
      <c r="A6" s="20"/>
      <c r="B6" s="7"/>
      <c r="C6" s="7"/>
      <c r="D6" s="7" t="s">
        <v>41</v>
      </c>
      <c r="E6" s="7"/>
      <c r="F6" s="7" t="s">
        <v>140</v>
      </c>
      <c r="G6" s="7"/>
      <c r="H6" s="7" t="s">
        <v>42</v>
      </c>
      <c r="I6" s="11"/>
      <c r="J6" s="7" t="s">
        <v>43</v>
      </c>
      <c r="K6" s="23"/>
      <c r="L6" s="7" t="s">
        <v>44</v>
      </c>
    </row>
    <row r="7" spans="1:12" ht="21.75" customHeight="1" x14ac:dyDescent="0.45">
      <c r="A7" s="26"/>
      <c r="B7" s="9" t="s">
        <v>4</v>
      </c>
      <c r="C7" s="9"/>
      <c r="D7" s="7" t="s">
        <v>45</v>
      </c>
      <c r="E7" s="7"/>
      <c r="F7" s="7" t="s">
        <v>141</v>
      </c>
      <c r="G7" s="7"/>
      <c r="H7" s="7" t="s">
        <v>46</v>
      </c>
      <c r="I7" s="7"/>
      <c r="J7" s="7" t="s">
        <v>47</v>
      </c>
      <c r="K7" s="23"/>
      <c r="L7" s="7" t="s">
        <v>48</v>
      </c>
    </row>
    <row r="8" spans="1:12" ht="21.75" customHeight="1" x14ac:dyDescent="0.45">
      <c r="B8" s="8"/>
      <c r="C8" s="8"/>
      <c r="D8" s="149" t="s">
        <v>61</v>
      </c>
      <c r="E8" s="149"/>
      <c r="F8" s="149"/>
      <c r="G8" s="149"/>
      <c r="H8" s="149"/>
      <c r="I8" s="149"/>
      <c r="J8" s="149"/>
      <c r="K8" s="149"/>
      <c r="L8" s="149"/>
    </row>
    <row r="9" spans="1:12" ht="21.75" customHeight="1" x14ac:dyDescent="0.45">
      <c r="A9" s="26" t="s">
        <v>96</v>
      </c>
      <c r="B9" s="8"/>
      <c r="C9" s="8"/>
      <c r="D9" s="45"/>
      <c r="E9" s="45"/>
      <c r="F9" s="45"/>
      <c r="G9" s="45"/>
      <c r="H9" s="45"/>
      <c r="I9" s="45"/>
      <c r="J9" s="45"/>
      <c r="K9" s="45"/>
      <c r="L9" s="45"/>
    </row>
    <row r="10" spans="1:12" ht="21.75" customHeight="1" x14ac:dyDescent="0.45">
      <c r="A10" s="26" t="s">
        <v>97</v>
      </c>
      <c r="B10" s="8"/>
      <c r="C10" s="8"/>
      <c r="D10" s="76">
        <v>107625000</v>
      </c>
      <c r="E10" s="86"/>
      <c r="F10" s="76">
        <v>171075000</v>
      </c>
      <c r="G10" s="86"/>
      <c r="H10" s="76">
        <v>26906250</v>
      </c>
      <c r="I10" s="76"/>
      <c r="J10" s="76">
        <v>244736914</v>
      </c>
      <c r="K10" s="76"/>
      <c r="L10" s="76">
        <f>SUM(D10:J10)</f>
        <v>550343164</v>
      </c>
    </row>
    <row r="11" spans="1:12" ht="12" customHeight="1" x14ac:dyDescent="0.45">
      <c r="A11" s="66"/>
      <c r="B11" s="8"/>
      <c r="C11" s="8"/>
      <c r="D11" s="76"/>
      <c r="E11" s="63"/>
      <c r="F11" s="76"/>
      <c r="G11" s="63"/>
      <c r="H11" s="76"/>
      <c r="I11" s="80"/>
      <c r="J11" s="76"/>
      <c r="K11" s="76"/>
      <c r="L11" s="76"/>
    </row>
    <row r="12" spans="1:12" s="11" customFormat="1" ht="21.75" customHeight="1" x14ac:dyDescent="0.45">
      <c r="A12" s="66" t="s">
        <v>89</v>
      </c>
      <c r="B12" s="27"/>
      <c r="C12" s="8"/>
      <c r="D12" s="76"/>
      <c r="E12" s="80"/>
      <c r="F12" s="76"/>
      <c r="G12" s="80"/>
      <c r="H12" s="76"/>
      <c r="I12" s="80"/>
      <c r="J12" s="76"/>
      <c r="K12" s="80"/>
      <c r="L12" s="76"/>
    </row>
    <row r="13" spans="1:12" s="11" customFormat="1" ht="21.75" customHeight="1" x14ac:dyDescent="0.45">
      <c r="A13" s="68" t="s">
        <v>91</v>
      </c>
      <c r="B13" s="27"/>
      <c r="C13" s="8"/>
      <c r="D13" s="76"/>
      <c r="E13" s="80"/>
      <c r="F13" s="76"/>
      <c r="G13" s="80"/>
      <c r="H13" s="76"/>
      <c r="I13" s="80"/>
      <c r="J13" s="76"/>
      <c r="K13" s="80"/>
      <c r="L13" s="76"/>
    </row>
    <row r="14" spans="1:12" s="11" customFormat="1" ht="21.75" customHeight="1" x14ac:dyDescent="0.45">
      <c r="A14" s="67" t="s">
        <v>90</v>
      </c>
      <c r="B14" s="9">
        <v>9</v>
      </c>
      <c r="C14" s="8"/>
      <c r="D14" s="53" t="s">
        <v>30</v>
      </c>
      <c r="E14" s="51"/>
      <c r="F14" s="53" t="s">
        <v>30</v>
      </c>
      <c r="G14" s="51"/>
      <c r="H14" s="53" t="s">
        <v>30</v>
      </c>
      <c r="I14" s="77"/>
      <c r="J14" s="89">
        <v>-20447990</v>
      </c>
      <c r="K14" s="77"/>
      <c r="L14" s="89">
        <f>SUM(D14:J14)</f>
        <v>-20447990</v>
      </c>
    </row>
    <row r="15" spans="1:12" s="11" customFormat="1" ht="21.75" customHeight="1" x14ac:dyDescent="0.45">
      <c r="A15" s="68" t="s">
        <v>92</v>
      </c>
      <c r="B15" s="27"/>
      <c r="C15" s="8"/>
      <c r="D15" s="95" t="s">
        <v>30</v>
      </c>
      <c r="E15" s="54"/>
      <c r="F15" s="95" t="s">
        <v>30</v>
      </c>
      <c r="G15" s="54"/>
      <c r="H15" s="95" t="s">
        <v>30</v>
      </c>
      <c r="I15" s="80"/>
      <c r="J15" s="96">
        <f>SUM(J14)</f>
        <v>-20447990</v>
      </c>
      <c r="K15" s="80"/>
      <c r="L15" s="96">
        <f>SUM(D15:J15)</f>
        <v>-20447990</v>
      </c>
    </row>
    <row r="16" spans="1:12" s="11" customFormat="1" ht="12" customHeight="1" x14ac:dyDescent="0.45">
      <c r="A16" s="66"/>
      <c r="B16" s="27"/>
      <c r="C16" s="8"/>
      <c r="D16" s="76"/>
      <c r="E16" s="80"/>
      <c r="F16" s="76"/>
      <c r="G16" s="80"/>
      <c r="H16" s="76"/>
      <c r="I16" s="80"/>
      <c r="J16" s="76"/>
      <c r="K16" s="80"/>
      <c r="L16" s="76"/>
    </row>
    <row r="17" spans="1:12" ht="21.75" customHeight="1" x14ac:dyDescent="0.45">
      <c r="A17" s="26" t="s">
        <v>49</v>
      </c>
      <c r="B17" s="9"/>
      <c r="C17" s="9"/>
      <c r="D17" s="87"/>
      <c r="E17" s="88"/>
      <c r="F17" s="87"/>
      <c r="G17" s="88"/>
      <c r="H17" s="87"/>
      <c r="I17" s="78"/>
      <c r="J17" s="78"/>
      <c r="K17" s="78"/>
      <c r="L17" s="87"/>
    </row>
    <row r="18" spans="1:12" ht="21.75" customHeight="1" x14ac:dyDescent="0.45">
      <c r="A18" s="24" t="s">
        <v>50</v>
      </c>
      <c r="B18" s="9"/>
      <c r="C18" s="9"/>
      <c r="D18" s="53" t="s">
        <v>30</v>
      </c>
      <c r="E18" s="51"/>
      <c r="F18" s="53" t="s">
        <v>30</v>
      </c>
      <c r="G18" s="51"/>
      <c r="H18" s="53" t="s">
        <v>30</v>
      </c>
      <c r="I18" s="78"/>
      <c r="J18" s="78">
        <v>64456484</v>
      </c>
      <c r="K18" s="78"/>
      <c r="L18" s="89">
        <f>SUM(D18:J18)</f>
        <v>64456484</v>
      </c>
    </row>
    <row r="19" spans="1:12" ht="21.75" customHeight="1" x14ac:dyDescent="0.45">
      <c r="A19" s="26" t="s">
        <v>51</v>
      </c>
      <c r="B19" s="9"/>
      <c r="C19" s="9"/>
      <c r="D19" s="95" t="s">
        <v>30</v>
      </c>
      <c r="E19" s="54"/>
      <c r="F19" s="95" t="s">
        <v>30</v>
      </c>
      <c r="G19" s="54"/>
      <c r="H19" s="95" t="s">
        <v>30</v>
      </c>
      <c r="I19" s="79"/>
      <c r="J19" s="128">
        <f>SUM(J18)</f>
        <v>64456484</v>
      </c>
      <c r="K19" s="92"/>
      <c r="L19" s="129">
        <f>SUM(D19:J19)</f>
        <v>64456484</v>
      </c>
    </row>
    <row r="20" spans="1:12" ht="12" customHeight="1" x14ac:dyDescent="0.45">
      <c r="A20" s="26"/>
      <c r="B20" s="9"/>
      <c r="C20" s="9"/>
      <c r="D20" s="87"/>
      <c r="E20" s="88"/>
      <c r="F20" s="87"/>
      <c r="G20" s="88"/>
      <c r="H20" s="87"/>
      <c r="I20" s="78"/>
      <c r="J20" s="87"/>
      <c r="K20" s="87"/>
      <c r="L20" s="88"/>
    </row>
    <row r="21" spans="1:12" ht="21.75" customHeight="1" thickBot="1" x14ac:dyDescent="0.5">
      <c r="A21" s="26" t="s">
        <v>98</v>
      </c>
      <c r="B21" s="8"/>
      <c r="C21" s="8"/>
      <c r="D21" s="130">
        <f>SUM(D19,D15,D10)</f>
        <v>107625000</v>
      </c>
      <c r="E21" s="80"/>
      <c r="F21" s="130">
        <f>SUM(F19,F15,F10)</f>
        <v>171075000</v>
      </c>
      <c r="G21" s="80"/>
      <c r="H21" s="130">
        <f>SUM(H19,H15,H10)</f>
        <v>26906250</v>
      </c>
      <c r="I21" s="80"/>
      <c r="J21" s="130">
        <f>SUM(J19,J15,J10)</f>
        <v>288745408</v>
      </c>
      <c r="K21" s="76"/>
      <c r="L21" s="130">
        <f>SUM(L19,L15,L10)</f>
        <v>594351658</v>
      </c>
    </row>
    <row r="22" spans="1:12" ht="23.25" customHeight="1" thickTop="1" x14ac:dyDescent="0.45"/>
    <row r="23" spans="1:12" ht="23.25" customHeight="1" x14ac:dyDescent="0.5">
      <c r="A23" s="22" t="s">
        <v>67</v>
      </c>
      <c r="B23" s="26"/>
      <c r="C23" s="26"/>
      <c r="D23" s="33"/>
      <c r="E23" s="26"/>
      <c r="F23" s="33"/>
      <c r="G23" s="26"/>
      <c r="H23" s="26"/>
      <c r="I23" s="26"/>
      <c r="J23" s="33"/>
      <c r="K23" s="33"/>
      <c r="L23" s="33"/>
    </row>
    <row r="24" spans="1:12" ht="23.25" customHeight="1" x14ac:dyDescent="0.5">
      <c r="A24" s="22" t="s">
        <v>57</v>
      </c>
      <c r="B24" s="34"/>
      <c r="C24" s="34"/>
      <c r="D24" s="35"/>
      <c r="E24" s="34"/>
      <c r="F24" s="35"/>
      <c r="G24" s="34"/>
      <c r="H24" s="34"/>
      <c r="I24" s="34"/>
      <c r="J24" s="35"/>
      <c r="K24" s="35"/>
      <c r="L24" s="35"/>
    </row>
    <row r="25" spans="1:12" ht="15" customHeight="1" x14ac:dyDescent="0.5">
      <c r="A25" s="22"/>
      <c r="B25" s="34"/>
      <c r="C25" s="34"/>
      <c r="D25" s="35"/>
      <c r="E25" s="34"/>
      <c r="F25" s="35"/>
      <c r="G25" s="34"/>
      <c r="H25" s="34"/>
      <c r="I25" s="34"/>
      <c r="J25" s="35"/>
      <c r="K25" s="35"/>
      <c r="L25" s="35"/>
    </row>
    <row r="26" spans="1:12" ht="21.75" customHeight="1" x14ac:dyDescent="0.45">
      <c r="A26" s="20"/>
      <c r="B26" s="56"/>
      <c r="C26" s="56"/>
      <c r="D26" s="150" t="s">
        <v>2</v>
      </c>
      <c r="E26" s="150"/>
      <c r="F26" s="150"/>
      <c r="G26" s="150"/>
      <c r="H26" s="150"/>
      <c r="I26" s="150"/>
      <c r="J26" s="150"/>
      <c r="K26" s="150"/>
      <c r="L26" s="150"/>
    </row>
    <row r="27" spans="1:12" ht="21.75" customHeight="1" x14ac:dyDescent="0.45">
      <c r="A27" s="20"/>
      <c r="B27" s="7"/>
      <c r="C27" s="7"/>
      <c r="D27" s="7" t="s">
        <v>25</v>
      </c>
      <c r="E27" s="7"/>
      <c r="F27" s="25"/>
      <c r="G27" s="7"/>
      <c r="H27" s="158" t="s">
        <v>31</v>
      </c>
      <c r="I27" s="158"/>
      <c r="J27" s="158"/>
      <c r="K27" s="25"/>
      <c r="L27" s="7" t="s">
        <v>40</v>
      </c>
    </row>
    <row r="28" spans="1:12" ht="21.75" customHeight="1" x14ac:dyDescent="0.45">
      <c r="A28" s="20"/>
      <c r="B28" s="7"/>
      <c r="C28" s="7"/>
      <c r="D28" s="7" t="s">
        <v>41</v>
      </c>
      <c r="E28" s="7"/>
      <c r="F28" s="7" t="s">
        <v>140</v>
      </c>
      <c r="G28" s="7"/>
      <c r="H28" s="7" t="s">
        <v>42</v>
      </c>
      <c r="I28" s="11"/>
      <c r="J28" s="7" t="s">
        <v>43</v>
      </c>
      <c r="K28" s="23"/>
      <c r="L28" s="7" t="s">
        <v>44</v>
      </c>
    </row>
    <row r="29" spans="1:12" ht="21.75" customHeight="1" x14ac:dyDescent="0.45">
      <c r="A29" s="26"/>
      <c r="B29" s="9" t="s">
        <v>4</v>
      </c>
      <c r="C29" s="9"/>
      <c r="D29" s="7" t="s">
        <v>45</v>
      </c>
      <c r="E29" s="7"/>
      <c r="F29" s="7" t="s">
        <v>141</v>
      </c>
      <c r="G29" s="7"/>
      <c r="H29" s="7" t="s">
        <v>46</v>
      </c>
      <c r="I29" s="7"/>
      <c r="J29" s="7" t="s">
        <v>47</v>
      </c>
      <c r="K29" s="23"/>
      <c r="L29" s="7" t="s">
        <v>48</v>
      </c>
    </row>
    <row r="30" spans="1:12" ht="21.75" customHeight="1" x14ac:dyDescent="0.45">
      <c r="B30" s="8"/>
      <c r="C30" s="8"/>
      <c r="D30" s="149" t="s">
        <v>61</v>
      </c>
      <c r="E30" s="149"/>
      <c r="F30" s="149"/>
      <c r="G30" s="149"/>
      <c r="H30" s="149"/>
      <c r="I30" s="149"/>
      <c r="J30" s="149"/>
      <c r="K30" s="149"/>
      <c r="L30" s="149"/>
    </row>
    <row r="31" spans="1:12" ht="21.75" customHeight="1" x14ac:dyDescent="0.45">
      <c r="A31" s="26" t="s">
        <v>127</v>
      </c>
      <c r="B31" s="8"/>
      <c r="C31" s="8"/>
      <c r="D31" s="45"/>
      <c r="E31" s="45"/>
      <c r="F31" s="45"/>
      <c r="G31" s="45"/>
      <c r="H31" s="45"/>
      <c r="I31" s="45"/>
      <c r="J31" s="45"/>
      <c r="K31" s="45"/>
      <c r="L31" s="45"/>
    </row>
    <row r="32" spans="1:12" ht="21.75" customHeight="1" x14ac:dyDescent="0.45">
      <c r="A32" s="26" t="s">
        <v>128</v>
      </c>
      <c r="B32" s="8"/>
      <c r="C32" s="8"/>
      <c r="D32" s="76">
        <v>107625000</v>
      </c>
      <c r="E32" s="86"/>
      <c r="F32" s="76">
        <v>171075000</v>
      </c>
      <c r="G32" s="86"/>
      <c r="H32" s="76">
        <v>26906250</v>
      </c>
      <c r="I32" s="76"/>
      <c r="J32" s="76">
        <v>335443541</v>
      </c>
      <c r="K32" s="76"/>
      <c r="L32" s="76">
        <f>SUM(D32:J32)</f>
        <v>641049791</v>
      </c>
    </row>
    <row r="33" spans="1:12" ht="12" customHeight="1" x14ac:dyDescent="0.45">
      <c r="A33" s="66"/>
      <c r="B33" s="8"/>
      <c r="C33" s="8"/>
      <c r="D33" s="76"/>
      <c r="E33" s="63"/>
      <c r="F33" s="76"/>
      <c r="G33" s="63"/>
      <c r="H33" s="76"/>
      <c r="I33" s="80"/>
      <c r="J33" s="76"/>
      <c r="K33" s="76"/>
      <c r="L33" s="76"/>
    </row>
    <row r="34" spans="1:12" s="11" customFormat="1" ht="21.75" customHeight="1" x14ac:dyDescent="0.45">
      <c r="A34" s="66" t="s">
        <v>89</v>
      </c>
      <c r="B34" s="27"/>
      <c r="C34" s="8"/>
      <c r="D34" s="76"/>
      <c r="E34" s="80"/>
      <c r="F34" s="76"/>
      <c r="G34" s="80"/>
      <c r="H34" s="76"/>
      <c r="I34" s="80"/>
      <c r="J34" s="76"/>
      <c r="K34" s="80"/>
      <c r="L34" s="76"/>
    </row>
    <row r="35" spans="1:12" s="11" customFormat="1" ht="21.75" customHeight="1" x14ac:dyDescent="0.45">
      <c r="A35" s="68" t="s">
        <v>91</v>
      </c>
      <c r="B35" s="27"/>
      <c r="C35" s="8"/>
      <c r="D35" s="76"/>
      <c r="E35" s="80"/>
      <c r="F35" s="76"/>
      <c r="G35" s="80"/>
      <c r="H35" s="76"/>
      <c r="I35" s="80"/>
      <c r="J35" s="76"/>
      <c r="K35" s="80"/>
      <c r="L35" s="76"/>
    </row>
    <row r="36" spans="1:12" s="11" customFormat="1" ht="21.75" customHeight="1" x14ac:dyDescent="0.45">
      <c r="A36" s="67" t="s">
        <v>90</v>
      </c>
      <c r="B36" s="9">
        <v>9</v>
      </c>
      <c r="C36" s="8"/>
      <c r="D36" s="53" t="s">
        <v>30</v>
      </c>
      <c r="E36" s="51"/>
      <c r="F36" s="53" t="s">
        <v>30</v>
      </c>
      <c r="G36" s="51"/>
      <c r="H36" s="53" t="s">
        <v>30</v>
      </c>
      <c r="I36" s="77"/>
      <c r="J36" s="89">
        <v>-25829520</v>
      </c>
      <c r="K36" s="77"/>
      <c r="L36" s="89">
        <f>SUM(D36:J36)</f>
        <v>-25829520</v>
      </c>
    </row>
    <row r="37" spans="1:12" s="11" customFormat="1" ht="21.75" customHeight="1" x14ac:dyDescent="0.45">
      <c r="A37" s="68" t="s">
        <v>92</v>
      </c>
      <c r="B37" s="27"/>
      <c r="C37" s="8"/>
      <c r="D37" s="95" t="s">
        <v>30</v>
      </c>
      <c r="E37" s="54"/>
      <c r="F37" s="95" t="s">
        <v>30</v>
      </c>
      <c r="G37" s="54"/>
      <c r="H37" s="95" t="s">
        <v>30</v>
      </c>
      <c r="I37" s="80"/>
      <c r="J37" s="96">
        <f>SUM(J36)</f>
        <v>-25829520</v>
      </c>
      <c r="K37" s="80"/>
      <c r="L37" s="96">
        <f>SUM(D37:J37)</f>
        <v>-25829520</v>
      </c>
    </row>
    <row r="38" spans="1:12" s="11" customFormat="1" ht="12" customHeight="1" x14ac:dyDescent="0.45">
      <c r="A38" s="66"/>
      <c r="B38" s="27"/>
      <c r="C38" s="8"/>
      <c r="D38" s="76"/>
      <c r="E38" s="80"/>
      <c r="F38" s="76"/>
      <c r="G38" s="80"/>
      <c r="H38" s="76"/>
      <c r="I38" s="80"/>
      <c r="J38" s="76"/>
      <c r="K38" s="80"/>
      <c r="L38" s="76"/>
    </row>
    <row r="39" spans="1:12" ht="21.75" customHeight="1" x14ac:dyDescent="0.45">
      <c r="A39" s="26" t="s">
        <v>49</v>
      </c>
      <c r="B39" s="9"/>
      <c r="C39" s="9"/>
      <c r="D39" s="87"/>
      <c r="E39" s="88"/>
      <c r="F39" s="87"/>
      <c r="G39" s="88"/>
      <c r="H39" s="87"/>
      <c r="I39" s="78"/>
      <c r="J39" s="78"/>
      <c r="K39" s="78"/>
      <c r="L39" s="87"/>
    </row>
    <row r="40" spans="1:12" ht="21.75" customHeight="1" x14ac:dyDescent="0.45">
      <c r="A40" s="24" t="s">
        <v>50</v>
      </c>
      <c r="B40" s="9"/>
      <c r="C40" s="9"/>
      <c r="D40" s="53" t="s">
        <v>30</v>
      </c>
      <c r="E40" s="51"/>
      <c r="F40" s="53" t="s">
        <v>30</v>
      </c>
      <c r="G40" s="51"/>
      <c r="H40" s="53" t="s">
        <v>30</v>
      </c>
      <c r="I40" s="78"/>
      <c r="J40" s="78">
        <f>'PL 5-6'!G71</f>
        <v>54041829</v>
      </c>
      <c r="K40" s="78"/>
      <c r="L40" s="89">
        <f>SUM(D40:J40)</f>
        <v>54041829</v>
      </c>
    </row>
    <row r="41" spans="1:12" ht="21.75" customHeight="1" x14ac:dyDescent="0.45">
      <c r="A41" s="26" t="s">
        <v>51</v>
      </c>
      <c r="B41" s="9"/>
      <c r="C41" s="9"/>
      <c r="D41" s="95" t="s">
        <v>30</v>
      </c>
      <c r="E41" s="54"/>
      <c r="F41" s="95" t="s">
        <v>30</v>
      </c>
      <c r="G41" s="54"/>
      <c r="H41" s="95" t="s">
        <v>30</v>
      </c>
      <c r="I41" s="79"/>
      <c r="J41" s="128">
        <f>SUM(J40)</f>
        <v>54041829</v>
      </c>
      <c r="K41" s="92"/>
      <c r="L41" s="129">
        <f>SUM(D41:J41)</f>
        <v>54041829</v>
      </c>
    </row>
    <row r="42" spans="1:12" ht="12" customHeight="1" x14ac:dyDescent="0.45">
      <c r="A42" s="26"/>
      <c r="B42" s="9"/>
      <c r="C42" s="9"/>
      <c r="D42" s="87"/>
      <c r="E42" s="88"/>
      <c r="F42" s="87"/>
      <c r="G42" s="88"/>
      <c r="H42" s="87"/>
      <c r="I42" s="78"/>
      <c r="J42" s="87"/>
      <c r="K42" s="87"/>
      <c r="L42" s="88"/>
    </row>
    <row r="43" spans="1:12" ht="21.75" customHeight="1" thickBot="1" x14ac:dyDescent="0.5">
      <c r="A43" s="26" t="s">
        <v>129</v>
      </c>
      <c r="B43" s="8"/>
      <c r="C43" s="8"/>
      <c r="D43" s="130">
        <f>SUM(D41,D37,D32)</f>
        <v>107625000</v>
      </c>
      <c r="E43" s="80"/>
      <c r="F43" s="130">
        <f>SUM(F41,F37,F32)</f>
        <v>171075000</v>
      </c>
      <c r="G43" s="80"/>
      <c r="H43" s="130">
        <f>SUM(H41,H37,H32)</f>
        <v>26906250</v>
      </c>
      <c r="I43" s="80"/>
      <c r="J43" s="130">
        <f>SUM(J41,J37,J32)</f>
        <v>363655850</v>
      </c>
      <c r="K43" s="76"/>
      <c r="L43" s="130">
        <f>SUM(L41,L37,L32)</f>
        <v>669262100</v>
      </c>
    </row>
    <row r="44" spans="1:12" ht="23.25" customHeight="1" thickTop="1" x14ac:dyDescent="0.45"/>
  </sheetData>
  <mergeCells count="6">
    <mergeCell ref="D30:L30"/>
    <mergeCell ref="D4:L4"/>
    <mergeCell ref="D8:L8"/>
    <mergeCell ref="D26:L26"/>
    <mergeCell ref="H5:J5"/>
    <mergeCell ref="H27:J27"/>
  </mergeCells>
  <pageMargins left="0.7" right="0.7" top="0.48" bottom="0.5" header="0.5" footer="0.5"/>
  <pageSetup paperSize="9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CCFF33"/>
  </sheetPr>
  <dimension ref="A1:H72"/>
  <sheetViews>
    <sheetView view="pageBreakPreview" topLeftCell="A65" zoomScale="85" zoomScaleNormal="85" zoomScaleSheetLayoutView="85" workbookViewId="0">
      <selection activeCell="I71" sqref="I71"/>
    </sheetView>
  </sheetViews>
  <sheetFormatPr defaultColWidth="35" defaultRowHeight="22.5" customHeight="1" x14ac:dyDescent="0.45"/>
  <cols>
    <col min="1" max="1" width="54" style="44" customWidth="1"/>
    <col min="2" max="2" width="12.85546875" style="36" customWidth="1"/>
    <col min="3" max="3" width="1.85546875" style="1" customWidth="1"/>
    <col min="4" max="4" width="12.85546875" style="36" customWidth="1"/>
    <col min="5" max="5" width="1.85546875" style="1" customWidth="1"/>
    <col min="6" max="6" width="12.85546875" style="1" customWidth="1"/>
    <col min="7" max="7" width="1.85546875" style="1" customWidth="1"/>
    <col min="8" max="8" width="12.85546875" style="1" customWidth="1"/>
    <col min="9" max="16384" width="35" style="1"/>
  </cols>
  <sheetData>
    <row r="1" spans="1:8" ht="22.5" customHeight="1" x14ac:dyDescent="0.5">
      <c r="A1" s="22" t="s">
        <v>67</v>
      </c>
    </row>
    <row r="2" spans="1:8" ht="22.5" customHeight="1" x14ac:dyDescent="0.5">
      <c r="A2" s="22" t="s">
        <v>58</v>
      </c>
    </row>
    <row r="4" spans="1:8" ht="22.5" customHeight="1" x14ac:dyDescent="0.45">
      <c r="A4" s="20"/>
      <c r="B4" s="150" t="s">
        <v>1</v>
      </c>
      <c r="C4" s="150"/>
      <c r="D4" s="150"/>
      <c r="E4" s="8"/>
      <c r="F4" s="150" t="s">
        <v>2</v>
      </c>
      <c r="G4" s="150"/>
      <c r="H4" s="150"/>
    </row>
    <row r="5" spans="1:8" ht="22.5" customHeight="1" x14ac:dyDescent="0.45">
      <c r="A5" s="20"/>
      <c r="B5" s="151" t="s">
        <v>82</v>
      </c>
      <c r="C5" s="152"/>
      <c r="D5" s="152"/>
      <c r="E5" s="14"/>
      <c r="F5" s="151" t="s">
        <v>82</v>
      </c>
      <c r="G5" s="152"/>
      <c r="H5" s="152"/>
    </row>
    <row r="6" spans="1:8" ht="22.5" customHeight="1" x14ac:dyDescent="0.45">
      <c r="A6" s="20"/>
      <c r="B6" s="151" t="s">
        <v>81</v>
      </c>
      <c r="C6" s="152"/>
      <c r="D6" s="152"/>
      <c r="E6" s="14"/>
      <c r="F6" s="151" t="s">
        <v>81</v>
      </c>
      <c r="G6" s="152"/>
      <c r="H6" s="152"/>
    </row>
    <row r="7" spans="1:8" ht="22.5" customHeight="1" x14ac:dyDescent="0.45">
      <c r="A7" s="20"/>
      <c r="B7" s="40">
        <v>2561</v>
      </c>
      <c r="C7" s="40"/>
      <c r="D7" s="40">
        <v>2560</v>
      </c>
      <c r="E7" s="48"/>
      <c r="F7" s="40">
        <v>2561</v>
      </c>
      <c r="G7" s="40"/>
      <c r="H7" s="40">
        <v>2560</v>
      </c>
    </row>
    <row r="8" spans="1:8" ht="22.5" customHeight="1" x14ac:dyDescent="0.45">
      <c r="A8" s="20"/>
      <c r="B8" s="149" t="s">
        <v>61</v>
      </c>
      <c r="C8" s="149"/>
      <c r="D8" s="149"/>
      <c r="E8" s="149"/>
      <c r="F8" s="149"/>
      <c r="G8" s="149"/>
      <c r="H8" s="149"/>
    </row>
    <row r="9" spans="1:8" ht="22.5" customHeight="1" x14ac:dyDescent="0.45">
      <c r="A9" s="28" t="s">
        <v>52</v>
      </c>
      <c r="B9" s="113"/>
      <c r="C9" s="114"/>
      <c r="D9" s="113"/>
      <c r="E9" s="114"/>
      <c r="F9" s="114"/>
      <c r="G9" s="114"/>
      <c r="H9" s="114"/>
    </row>
    <row r="10" spans="1:8" ht="22.5" customHeight="1" x14ac:dyDescent="0.45">
      <c r="A10" s="44" t="s">
        <v>86</v>
      </c>
      <c r="B10" s="69">
        <f>'PL 5-6'!C71</f>
        <v>63048111</v>
      </c>
      <c r="C10" s="12"/>
      <c r="D10" s="69">
        <f>'PL 5-6'!E57</f>
        <v>63131914</v>
      </c>
      <c r="E10" s="12"/>
      <c r="F10" s="69">
        <f>'PL 5-6'!G71</f>
        <v>54041829</v>
      </c>
      <c r="G10" s="12"/>
      <c r="H10" s="69">
        <f>'PL 5-6'!I61</f>
        <v>64456484</v>
      </c>
    </row>
    <row r="11" spans="1:8" ht="22.5" customHeight="1" x14ac:dyDescent="0.45">
      <c r="A11" s="64" t="s">
        <v>123</v>
      </c>
      <c r="B11" s="77"/>
      <c r="C11" s="12"/>
      <c r="D11" s="77"/>
      <c r="E11" s="12"/>
      <c r="F11" s="12"/>
      <c r="G11" s="12"/>
      <c r="H11" s="12"/>
    </row>
    <row r="12" spans="1:8" ht="22.5" customHeight="1" x14ac:dyDescent="0.45">
      <c r="A12" s="44" t="s">
        <v>105</v>
      </c>
      <c r="B12" s="86">
        <v>15847298</v>
      </c>
      <c r="C12" s="86"/>
      <c r="D12" s="86">
        <v>16042897</v>
      </c>
      <c r="E12" s="86"/>
      <c r="F12" s="86">
        <v>13626920</v>
      </c>
      <c r="G12" s="86"/>
      <c r="H12" s="86">
        <v>16016769</v>
      </c>
    </row>
    <row r="13" spans="1:8" ht="22.5" customHeight="1" x14ac:dyDescent="0.45">
      <c r="A13" s="44" t="s">
        <v>39</v>
      </c>
      <c r="B13" s="77">
        <v>462080</v>
      </c>
      <c r="C13" s="12"/>
      <c r="D13" s="77">
        <v>224052</v>
      </c>
      <c r="E13" s="12"/>
      <c r="F13" s="42">
        <v>462080</v>
      </c>
      <c r="G13" s="88"/>
      <c r="H13" s="42">
        <v>224052</v>
      </c>
    </row>
    <row r="14" spans="1:8" ht="22.5" customHeight="1" x14ac:dyDescent="0.45">
      <c r="A14" s="44" t="s">
        <v>95</v>
      </c>
      <c r="B14" s="115">
        <v>21427650.989999998</v>
      </c>
      <c r="C14" s="121"/>
      <c r="D14" s="115">
        <v>19720987</v>
      </c>
      <c r="E14" s="121"/>
      <c r="F14" s="121">
        <v>20863309.989999998</v>
      </c>
      <c r="G14" s="121"/>
      <c r="H14" s="121">
        <v>19161298</v>
      </c>
    </row>
    <row r="15" spans="1:8" ht="22.5" customHeight="1" x14ac:dyDescent="0.45">
      <c r="A15" s="44" t="s">
        <v>106</v>
      </c>
      <c r="B15" s="115">
        <v>4042393</v>
      </c>
      <c r="C15" s="86"/>
      <c r="D15" s="115">
        <v>4334701</v>
      </c>
      <c r="E15" s="86"/>
      <c r="F15" s="42">
        <v>3321755</v>
      </c>
      <c r="G15" s="86"/>
      <c r="H15" s="42">
        <v>3662171</v>
      </c>
    </row>
    <row r="16" spans="1:8" ht="22.5" customHeight="1" x14ac:dyDescent="0.45">
      <c r="A16" s="44" t="s">
        <v>119</v>
      </c>
      <c r="B16" s="77"/>
      <c r="C16" s="12"/>
      <c r="D16" s="77"/>
      <c r="E16" s="12"/>
      <c r="F16" s="42"/>
      <c r="G16" s="88"/>
      <c r="H16" s="42"/>
    </row>
    <row r="17" spans="1:8" ht="22.5" customHeight="1" x14ac:dyDescent="0.45">
      <c r="A17" s="44" t="s">
        <v>120</v>
      </c>
      <c r="B17" s="42">
        <v>611241</v>
      </c>
      <c r="C17" s="12"/>
      <c r="D17" s="42">
        <v>450152</v>
      </c>
      <c r="E17" s="12"/>
      <c r="F17" s="42">
        <v>611241</v>
      </c>
      <c r="G17" s="88"/>
      <c r="H17" s="42">
        <v>450152</v>
      </c>
    </row>
    <row r="18" spans="1:8" ht="22.5" customHeight="1" x14ac:dyDescent="0.45">
      <c r="A18" s="65" t="s">
        <v>121</v>
      </c>
      <c r="B18" s="42">
        <v>-470287</v>
      </c>
      <c r="C18" s="12"/>
      <c r="D18" s="42">
        <v>-366571</v>
      </c>
      <c r="E18" s="38"/>
      <c r="F18" s="42" t="s">
        <v>30</v>
      </c>
      <c r="G18" s="87"/>
      <c r="H18" s="42">
        <v>-50000</v>
      </c>
    </row>
    <row r="19" spans="1:8" ht="22.5" customHeight="1" x14ac:dyDescent="0.45">
      <c r="A19" s="65" t="s">
        <v>122</v>
      </c>
      <c r="B19" s="71">
        <v>698104.06</v>
      </c>
      <c r="C19" s="51"/>
      <c r="D19" s="71">
        <v>197631</v>
      </c>
      <c r="E19" s="51"/>
      <c r="F19" s="71">
        <v>336733.06</v>
      </c>
      <c r="G19" s="12"/>
      <c r="H19" s="71">
        <v>202558</v>
      </c>
    </row>
    <row r="20" spans="1:8" ht="22.5" customHeight="1" x14ac:dyDescent="0.45">
      <c r="A20" s="44" t="s">
        <v>138</v>
      </c>
      <c r="B20" s="89">
        <v>-126462</v>
      </c>
      <c r="C20" s="86"/>
      <c r="D20" s="89">
        <v>-671</v>
      </c>
      <c r="E20" s="86"/>
      <c r="F20" s="42">
        <v>-126462</v>
      </c>
      <c r="G20" s="86"/>
      <c r="H20" s="42">
        <v>-718</v>
      </c>
    </row>
    <row r="21" spans="1:8" ht="22.5" customHeight="1" x14ac:dyDescent="0.45">
      <c r="A21" s="65" t="s">
        <v>130</v>
      </c>
      <c r="B21" s="122">
        <v>-287149</v>
      </c>
      <c r="C21" s="53"/>
      <c r="D21" s="122" t="s">
        <v>30</v>
      </c>
      <c r="E21" s="53"/>
      <c r="F21" s="122">
        <v>-287149</v>
      </c>
      <c r="G21" s="121"/>
      <c r="H21" s="122" t="s">
        <v>30</v>
      </c>
    </row>
    <row r="22" spans="1:8" ht="22.5" customHeight="1" x14ac:dyDescent="0.45">
      <c r="A22" s="26"/>
      <c r="B22" s="88">
        <f>SUM(B10:B21)</f>
        <v>105252980.05</v>
      </c>
      <c r="C22" s="12"/>
      <c r="D22" s="88">
        <f>SUM(D10:D21)</f>
        <v>103735092</v>
      </c>
      <c r="E22" s="12"/>
      <c r="F22" s="88">
        <f>SUM(F10:F21)</f>
        <v>92850257.049999997</v>
      </c>
      <c r="G22" s="12"/>
      <c r="H22" s="88">
        <f>SUM(H10:H21)</f>
        <v>104122766</v>
      </c>
    </row>
    <row r="23" spans="1:8" ht="22.5" customHeight="1" x14ac:dyDescent="0.45">
      <c r="A23" s="64" t="s">
        <v>53</v>
      </c>
      <c r="B23" s="77"/>
      <c r="C23" s="12"/>
      <c r="D23" s="77"/>
      <c r="E23" s="12"/>
      <c r="F23" s="12"/>
      <c r="G23" s="12"/>
      <c r="H23" s="12"/>
    </row>
    <row r="24" spans="1:8" ht="22.5" customHeight="1" x14ac:dyDescent="0.45">
      <c r="A24" s="44" t="s">
        <v>62</v>
      </c>
      <c r="B24" s="69">
        <v>-25802470</v>
      </c>
      <c r="C24" s="12"/>
      <c r="D24" s="69">
        <v>-32723140</v>
      </c>
      <c r="E24" s="70"/>
      <c r="F24" s="70">
        <v>-10392699</v>
      </c>
      <c r="G24" s="12"/>
      <c r="H24" s="70">
        <v>-24776575</v>
      </c>
    </row>
    <row r="25" spans="1:8" ht="22.5" customHeight="1" x14ac:dyDescent="0.45">
      <c r="A25" s="44" t="s">
        <v>99</v>
      </c>
      <c r="B25" s="69">
        <v>4326840</v>
      </c>
      <c r="C25" s="88"/>
      <c r="D25" s="69">
        <v>-3843567</v>
      </c>
      <c r="E25" s="70"/>
      <c r="F25" s="70">
        <v>5428727</v>
      </c>
      <c r="G25" s="12"/>
      <c r="H25" s="70">
        <v>-3075516</v>
      </c>
    </row>
    <row r="26" spans="1:8" ht="22.5" customHeight="1" x14ac:dyDescent="0.45">
      <c r="A26" s="20" t="s">
        <v>8</v>
      </c>
      <c r="B26" s="69">
        <v>-84348175.060000002</v>
      </c>
      <c r="C26" s="12"/>
      <c r="D26" s="69">
        <v>-11190021</v>
      </c>
      <c r="E26" s="70"/>
      <c r="F26" s="70">
        <v>-78642670.060000002</v>
      </c>
      <c r="G26" s="12"/>
      <c r="H26" s="70">
        <v>-18085201</v>
      </c>
    </row>
    <row r="27" spans="1:8" ht="22.5" customHeight="1" x14ac:dyDescent="0.45">
      <c r="A27" s="44" t="s">
        <v>14</v>
      </c>
      <c r="B27" s="69">
        <v>-58548</v>
      </c>
      <c r="C27" s="12"/>
      <c r="D27" s="69">
        <v>72435</v>
      </c>
      <c r="E27" s="70"/>
      <c r="F27" s="70">
        <v>-9600</v>
      </c>
      <c r="G27" s="12"/>
      <c r="H27" s="70">
        <v>80208</v>
      </c>
    </row>
    <row r="28" spans="1:8" ht="22.5" customHeight="1" x14ac:dyDescent="0.45">
      <c r="A28" s="20" t="s">
        <v>19</v>
      </c>
      <c r="B28" s="69">
        <v>-13405556</v>
      </c>
      <c r="C28" s="12"/>
      <c r="D28" s="69">
        <v>25265919</v>
      </c>
      <c r="E28" s="70"/>
      <c r="F28" s="70">
        <v>-13405556</v>
      </c>
      <c r="G28" s="12"/>
      <c r="H28" s="70">
        <v>24564855</v>
      </c>
    </row>
    <row r="29" spans="1:8" ht="22.5" customHeight="1" x14ac:dyDescent="0.45">
      <c r="A29" s="20" t="s">
        <v>100</v>
      </c>
      <c r="B29" s="69">
        <v>2857384</v>
      </c>
      <c r="C29" s="12"/>
      <c r="D29" s="69">
        <v>-83137</v>
      </c>
      <c r="E29" s="70"/>
      <c r="F29" s="70">
        <v>10081290</v>
      </c>
      <c r="G29" s="12"/>
      <c r="H29" s="70">
        <v>-2792139</v>
      </c>
    </row>
    <row r="30" spans="1:8" ht="22.5" customHeight="1" x14ac:dyDescent="0.45">
      <c r="A30" s="44" t="s">
        <v>114</v>
      </c>
      <c r="B30" s="87">
        <v>-6748502</v>
      </c>
      <c r="C30" s="86"/>
      <c r="D30" s="87">
        <v>-2702990</v>
      </c>
      <c r="E30" s="118"/>
      <c r="F30" s="87">
        <v>-6748502</v>
      </c>
      <c r="G30" s="86"/>
      <c r="H30" s="87">
        <v>-2702990</v>
      </c>
    </row>
    <row r="31" spans="1:8" ht="22.5" customHeight="1" x14ac:dyDescent="0.45">
      <c r="A31" s="44" t="s">
        <v>101</v>
      </c>
      <c r="B31" s="117">
        <v>48691</v>
      </c>
      <c r="C31" s="86"/>
      <c r="D31" s="117">
        <v>7526</v>
      </c>
      <c r="E31" s="118"/>
      <c r="F31" s="122" t="s">
        <v>30</v>
      </c>
      <c r="G31" s="86"/>
      <c r="H31" s="122" t="s">
        <v>30</v>
      </c>
    </row>
    <row r="32" spans="1:8" ht="22.5" customHeight="1" x14ac:dyDescent="0.45">
      <c r="A32" s="44" t="s">
        <v>142</v>
      </c>
      <c r="B32" s="115">
        <f>SUM(B22:B31)</f>
        <v>-17877356.010000005</v>
      </c>
      <c r="C32" s="86"/>
      <c r="D32" s="115">
        <f>SUM(D22:D31)</f>
        <v>78538117</v>
      </c>
      <c r="E32" s="118"/>
      <c r="F32" s="115">
        <f>SUM(F22:F31)</f>
        <v>-838753.01000000536</v>
      </c>
      <c r="G32" s="86"/>
      <c r="H32" s="115">
        <f>SUM(H22:H31)</f>
        <v>77335408</v>
      </c>
    </row>
    <row r="33" spans="1:8" ht="22.5" customHeight="1" x14ac:dyDescent="0.45">
      <c r="A33" s="20" t="s">
        <v>93</v>
      </c>
      <c r="B33" s="83">
        <v>-11123394</v>
      </c>
      <c r="C33" s="84"/>
      <c r="D33" s="83">
        <v>-15744489</v>
      </c>
      <c r="E33" s="119"/>
      <c r="F33" s="84">
        <v>-11120673</v>
      </c>
      <c r="G33" s="84"/>
      <c r="H33" s="84">
        <v>-13412805.004883386</v>
      </c>
    </row>
    <row r="34" spans="1:8" ht="22.5" customHeight="1" x14ac:dyDescent="0.45">
      <c r="A34" s="26" t="s">
        <v>143</v>
      </c>
      <c r="B34" s="73">
        <f>SUM(B32:B33)</f>
        <v>-29000750.010000005</v>
      </c>
      <c r="C34" s="74"/>
      <c r="D34" s="73">
        <f>SUM(D32:D33)</f>
        <v>62793628</v>
      </c>
      <c r="E34" s="75"/>
      <c r="F34" s="73">
        <f>SUM(F32:F33)</f>
        <v>-11959426.010000005</v>
      </c>
      <c r="G34" s="74"/>
      <c r="H34" s="73">
        <f>SUM(H32:H33)</f>
        <v>63922602.995116614</v>
      </c>
    </row>
    <row r="35" spans="1:8" ht="22.5" customHeight="1" x14ac:dyDescent="0.45">
      <c r="A35" s="26"/>
      <c r="B35" s="91"/>
      <c r="C35" s="74"/>
      <c r="D35" s="91"/>
      <c r="E35" s="75"/>
      <c r="F35" s="91"/>
      <c r="G35" s="74"/>
      <c r="H35" s="91"/>
    </row>
    <row r="36" spans="1:8" ht="22.5" customHeight="1" x14ac:dyDescent="0.5">
      <c r="A36" s="22" t="s">
        <v>67</v>
      </c>
      <c r="B36" s="69"/>
      <c r="C36" s="70"/>
      <c r="D36" s="69"/>
      <c r="E36" s="70"/>
      <c r="F36" s="70"/>
      <c r="G36" s="70"/>
      <c r="H36" s="70"/>
    </row>
    <row r="37" spans="1:8" ht="22.5" customHeight="1" x14ac:dyDescent="0.5">
      <c r="A37" s="22" t="s">
        <v>58</v>
      </c>
      <c r="B37" s="69"/>
      <c r="C37" s="70"/>
      <c r="D37" s="69"/>
      <c r="E37" s="70"/>
      <c r="F37" s="70"/>
      <c r="G37" s="70"/>
      <c r="H37" s="70"/>
    </row>
    <row r="38" spans="1:8" ht="22.5" customHeight="1" x14ac:dyDescent="0.45">
      <c r="B38" s="69"/>
      <c r="C38" s="70"/>
      <c r="D38" s="69"/>
      <c r="E38" s="70"/>
      <c r="F38" s="70"/>
      <c r="G38" s="70"/>
      <c r="H38" s="70"/>
    </row>
    <row r="39" spans="1:8" ht="22.5" customHeight="1" x14ac:dyDescent="0.45">
      <c r="A39" s="20"/>
      <c r="B39" s="160" t="s">
        <v>1</v>
      </c>
      <c r="C39" s="160"/>
      <c r="D39" s="160"/>
      <c r="E39" s="54"/>
      <c r="F39" s="160" t="s">
        <v>2</v>
      </c>
      <c r="G39" s="160"/>
      <c r="H39" s="160"/>
    </row>
    <row r="40" spans="1:8" ht="22.5" customHeight="1" x14ac:dyDescent="0.45">
      <c r="A40" s="20"/>
      <c r="B40" s="161" t="s">
        <v>82</v>
      </c>
      <c r="C40" s="162"/>
      <c r="D40" s="162"/>
      <c r="E40" s="74"/>
      <c r="F40" s="161" t="s">
        <v>82</v>
      </c>
      <c r="G40" s="162"/>
      <c r="H40" s="162"/>
    </row>
    <row r="41" spans="1:8" ht="22.5" customHeight="1" x14ac:dyDescent="0.45">
      <c r="A41" s="20"/>
      <c r="B41" s="161" t="s">
        <v>81</v>
      </c>
      <c r="C41" s="162"/>
      <c r="D41" s="162"/>
      <c r="E41" s="74"/>
      <c r="F41" s="161" t="s">
        <v>81</v>
      </c>
      <c r="G41" s="162"/>
      <c r="H41" s="162"/>
    </row>
    <row r="42" spans="1:8" ht="22.5" customHeight="1" x14ac:dyDescent="0.45">
      <c r="A42" s="20"/>
      <c r="B42" s="40">
        <v>2561</v>
      </c>
      <c r="C42" s="40"/>
      <c r="D42" s="40">
        <v>2560</v>
      </c>
      <c r="E42" s="48"/>
      <c r="F42" s="40">
        <v>2561</v>
      </c>
      <c r="G42" s="40"/>
      <c r="H42" s="40">
        <v>2560</v>
      </c>
    </row>
    <row r="43" spans="1:8" ht="22.5" customHeight="1" x14ac:dyDescent="0.45">
      <c r="A43" s="20"/>
      <c r="B43" s="159" t="s">
        <v>61</v>
      </c>
      <c r="C43" s="159"/>
      <c r="D43" s="159"/>
      <c r="E43" s="159"/>
      <c r="F43" s="159"/>
      <c r="G43" s="159"/>
      <c r="H43" s="159"/>
    </row>
    <row r="44" spans="1:8" ht="22.5" customHeight="1" x14ac:dyDescent="0.45">
      <c r="A44" s="28" t="s">
        <v>54</v>
      </c>
      <c r="B44" s="77"/>
      <c r="C44" s="12"/>
      <c r="D44" s="77"/>
      <c r="E44" s="12"/>
      <c r="F44" s="12"/>
      <c r="G44" s="12"/>
      <c r="H44" s="12"/>
    </row>
    <row r="45" spans="1:8" ht="22.5" customHeight="1" x14ac:dyDescent="0.45">
      <c r="A45" s="20" t="s">
        <v>131</v>
      </c>
      <c r="B45" s="77">
        <v>20000000</v>
      </c>
      <c r="C45" s="12"/>
      <c r="D45" s="132" t="s">
        <v>30</v>
      </c>
      <c r="E45" s="12"/>
      <c r="F45" s="12">
        <v>20000000</v>
      </c>
      <c r="G45" s="12"/>
      <c r="H45" s="38" t="s">
        <v>30</v>
      </c>
    </row>
    <row r="46" spans="1:8" ht="22.5" customHeight="1" x14ac:dyDescent="0.45">
      <c r="A46" s="44" t="s">
        <v>133</v>
      </c>
      <c r="B46" s="69">
        <v>-35226045</v>
      </c>
      <c r="C46" s="12"/>
      <c r="D46" s="69">
        <v>-33303797</v>
      </c>
      <c r="E46" s="70"/>
      <c r="F46" s="70">
        <v>-35135402</v>
      </c>
      <c r="G46" s="12"/>
      <c r="H46" s="70">
        <v>-33254167</v>
      </c>
    </row>
    <row r="47" spans="1:8" ht="22.5" customHeight="1" x14ac:dyDescent="0.45">
      <c r="A47" s="44" t="s">
        <v>134</v>
      </c>
      <c r="B47" s="69">
        <v>159333</v>
      </c>
      <c r="C47" s="12"/>
      <c r="D47" s="69">
        <v>13770</v>
      </c>
      <c r="E47" s="70"/>
      <c r="F47" s="42">
        <v>159333</v>
      </c>
      <c r="G47" s="12"/>
      <c r="H47" s="42">
        <v>13770</v>
      </c>
    </row>
    <row r="48" spans="1:8" ht="22.5" customHeight="1" x14ac:dyDescent="0.45">
      <c r="A48" s="44" t="s">
        <v>135</v>
      </c>
      <c r="B48" s="71">
        <v>-414508.99</v>
      </c>
      <c r="C48" s="63"/>
      <c r="D48" s="71">
        <v>-358269</v>
      </c>
      <c r="E48" s="72"/>
      <c r="F48" s="71">
        <v>-357008.99</v>
      </c>
      <c r="G48" s="63"/>
      <c r="H48" s="71">
        <v>-234179</v>
      </c>
    </row>
    <row r="49" spans="1:8" ht="22.5" customHeight="1" x14ac:dyDescent="0.45">
      <c r="A49" s="44" t="s">
        <v>130</v>
      </c>
      <c r="B49" s="71">
        <v>167990</v>
      </c>
      <c r="C49" s="63"/>
      <c r="D49" s="42" t="s">
        <v>30</v>
      </c>
      <c r="E49" s="72"/>
      <c r="F49" s="71">
        <v>167990</v>
      </c>
      <c r="G49" s="63"/>
      <c r="H49" s="42" t="s">
        <v>30</v>
      </c>
    </row>
    <row r="50" spans="1:8" ht="22.5" customHeight="1" x14ac:dyDescent="0.45">
      <c r="A50" s="26" t="s">
        <v>107</v>
      </c>
      <c r="B50" s="73">
        <f>SUM(B45:B49)</f>
        <v>-15313230.99</v>
      </c>
      <c r="C50" s="74"/>
      <c r="D50" s="73">
        <f>SUM(D45:D49)</f>
        <v>-33648296</v>
      </c>
      <c r="E50" s="75"/>
      <c r="F50" s="73">
        <f>SUM(F45:F49)</f>
        <v>-15165087.99</v>
      </c>
      <c r="G50" s="74"/>
      <c r="H50" s="73">
        <f>SUM(H45:H49)</f>
        <v>-33474576</v>
      </c>
    </row>
    <row r="51" spans="1:8" ht="22.5" customHeight="1" x14ac:dyDescent="0.45">
      <c r="A51" s="26"/>
      <c r="B51" s="76"/>
      <c r="C51" s="74"/>
      <c r="D51" s="76"/>
      <c r="E51" s="75"/>
      <c r="F51" s="75"/>
      <c r="G51" s="74"/>
      <c r="H51" s="75"/>
    </row>
    <row r="52" spans="1:8" ht="22.5" customHeight="1" x14ac:dyDescent="0.45">
      <c r="A52" s="28" t="s">
        <v>55</v>
      </c>
      <c r="B52" s="77"/>
      <c r="C52" s="12"/>
      <c r="D52" s="77"/>
      <c r="E52" s="12"/>
      <c r="F52" s="12"/>
      <c r="G52" s="12"/>
      <c r="H52" s="12"/>
    </row>
    <row r="53" spans="1:8" ht="22.5" customHeight="1" x14ac:dyDescent="0.45">
      <c r="A53" s="44" t="s">
        <v>71</v>
      </c>
      <c r="B53" s="78">
        <v>-195470</v>
      </c>
      <c r="C53" s="12"/>
      <c r="D53" s="78">
        <v>-101716</v>
      </c>
      <c r="E53" s="70"/>
      <c r="F53" s="78">
        <v>-195470</v>
      </c>
      <c r="G53" s="12"/>
      <c r="H53" s="78">
        <v>-101716</v>
      </c>
    </row>
    <row r="54" spans="1:8" ht="22.5" customHeight="1" x14ac:dyDescent="0.45">
      <c r="A54" s="44" t="s">
        <v>83</v>
      </c>
      <c r="B54" s="42">
        <v>-25829520</v>
      </c>
      <c r="C54" s="12"/>
      <c r="D54" s="42">
        <v>-20447990</v>
      </c>
      <c r="E54" s="70"/>
      <c r="F54" s="42">
        <v>-25829520</v>
      </c>
      <c r="G54" s="12"/>
      <c r="H54" s="42">
        <v>-20447990</v>
      </c>
    </row>
    <row r="55" spans="1:8" ht="22.5" hidden="1" customHeight="1" x14ac:dyDescent="0.45">
      <c r="A55" s="44" t="s">
        <v>72</v>
      </c>
      <c r="B55" s="42"/>
      <c r="C55" s="12"/>
      <c r="D55" s="42"/>
      <c r="E55" s="70"/>
      <c r="F55" s="42"/>
      <c r="G55" s="12"/>
      <c r="H55" s="42"/>
    </row>
    <row r="56" spans="1:8" ht="22.5" customHeight="1" x14ac:dyDescent="0.45">
      <c r="A56" s="44" t="s">
        <v>84</v>
      </c>
      <c r="B56" s="42" t="s">
        <v>30</v>
      </c>
      <c r="C56" s="63"/>
      <c r="D56" s="42">
        <v>-20000000</v>
      </c>
      <c r="E56" s="63"/>
      <c r="F56" s="42" t="s">
        <v>30</v>
      </c>
      <c r="G56" s="63"/>
      <c r="H56" s="42">
        <v>-20000000</v>
      </c>
    </row>
    <row r="57" spans="1:8" ht="22.5" customHeight="1" x14ac:dyDescent="0.45">
      <c r="A57" s="44" t="s">
        <v>115</v>
      </c>
      <c r="B57" s="42"/>
      <c r="C57" s="63"/>
      <c r="D57" s="42"/>
      <c r="E57" s="63"/>
      <c r="F57" s="42"/>
      <c r="G57" s="63"/>
      <c r="H57" s="42"/>
    </row>
    <row r="58" spans="1:8" ht="22.5" customHeight="1" x14ac:dyDescent="0.45">
      <c r="A58" s="44" t="s">
        <v>116</v>
      </c>
      <c r="B58" s="42">
        <v>-1163400</v>
      </c>
      <c r="C58" s="63"/>
      <c r="D58" s="42">
        <v>-673350</v>
      </c>
      <c r="E58" s="63"/>
      <c r="F58" s="42">
        <v>-1163400</v>
      </c>
      <c r="G58" s="63"/>
      <c r="H58" s="42">
        <v>-673350</v>
      </c>
    </row>
    <row r="59" spans="1:8" ht="22.5" customHeight="1" x14ac:dyDescent="0.45">
      <c r="A59" s="26" t="s">
        <v>108</v>
      </c>
      <c r="B59" s="73">
        <f>SUM(B53:B58)</f>
        <v>-27188390</v>
      </c>
      <c r="C59" s="74"/>
      <c r="D59" s="73">
        <f>SUM(D53:D58)</f>
        <v>-41223056</v>
      </c>
      <c r="E59" s="75"/>
      <c r="F59" s="73">
        <f>SUM(F53:F58)</f>
        <v>-27188390</v>
      </c>
      <c r="G59" s="74"/>
      <c r="H59" s="73">
        <f>SUM(H53:H58)</f>
        <v>-41223056</v>
      </c>
    </row>
    <row r="60" spans="1:8" ht="22.5" customHeight="1" x14ac:dyDescent="0.45">
      <c r="A60" s="26"/>
      <c r="B60" s="75"/>
      <c r="C60" s="74"/>
      <c r="D60" s="75"/>
      <c r="E60" s="75"/>
      <c r="F60" s="75"/>
      <c r="G60" s="74"/>
      <c r="H60" s="75"/>
    </row>
    <row r="61" spans="1:8" ht="22.5" customHeight="1" x14ac:dyDescent="0.45">
      <c r="A61" s="20" t="s">
        <v>144</v>
      </c>
      <c r="B61" s="75"/>
      <c r="C61" s="74"/>
      <c r="D61" s="75"/>
      <c r="E61" s="75"/>
      <c r="F61" s="75"/>
      <c r="G61" s="74"/>
      <c r="H61" s="75"/>
    </row>
    <row r="62" spans="1:8" ht="22.5" customHeight="1" x14ac:dyDescent="0.45">
      <c r="A62" s="44" t="s">
        <v>109</v>
      </c>
      <c r="B62" s="123">
        <f>B34+B50+B59</f>
        <v>-71502371</v>
      </c>
      <c r="C62" s="74"/>
      <c r="D62" s="123">
        <f>D34+D50+D59</f>
        <v>-12077724</v>
      </c>
      <c r="E62" s="77"/>
      <c r="F62" s="123">
        <f>F34+F50+F59</f>
        <v>-54312904.000000007</v>
      </c>
      <c r="G62" s="63"/>
      <c r="H62" s="123">
        <f>H34+H50+H59</f>
        <v>-10775029.004883386</v>
      </c>
    </row>
    <row r="63" spans="1:8" ht="22.5" customHeight="1" x14ac:dyDescent="0.45">
      <c r="A63" s="20" t="s">
        <v>110</v>
      </c>
      <c r="B63" s="75"/>
      <c r="C63" s="74"/>
      <c r="D63" s="75"/>
      <c r="E63" s="75"/>
      <c r="F63" s="75"/>
      <c r="G63" s="74"/>
      <c r="H63" s="75"/>
    </row>
    <row r="64" spans="1:8" ht="22.5" customHeight="1" x14ac:dyDescent="0.45">
      <c r="A64" s="44" t="s">
        <v>111</v>
      </c>
      <c r="B64" s="116">
        <v>-44889</v>
      </c>
      <c r="C64" s="63"/>
      <c r="D64" s="116">
        <v>-57596</v>
      </c>
      <c r="E64" s="86"/>
      <c r="F64" s="116">
        <v>-44889</v>
      </c>
      <c r="G64" s="63"/>
      <c r="H64" s="116">
        <v>-57596</v>
      </c>
    </row>
    <row r="65" spans="1:8" ht="22.5" customHeight="1" x14ac:dyDescent="0.45">
      <c r="A65" s="26" t="s">
        <v>144</v>
      </c>
      <c r="B65" s="79">
        <f>SUM(B62:B64)</f>
        <v>-71547260</v>
      </c>
      <c r="C65" s="74"/>
      <c r="D65" s="79">
        <f>SUM(D62:D64)</f>
        <v>-12135320</v>
      </c>
      <c r="F65" s="79">
        <f>SUM(F62:F64)</f>
        <v>-54357793.000000007</v>
      </c>
      <c r="H65" s="79">
        <f>SUM(H62:H64)</f>
        <v>-10832625.004883386</v>
      </c>
    </row>
    <row r="66" spans="1:8" ht="22.5" customHeight="1" x14ac:dyDescent="0.45">
      <c r="A66" s="20" t="s">
        <v>112</v>
      </c>
      <c r="B66" s="69">
        <f>'BS-3-4'!F10</f>
        <v>151275167</v>
      </c>
      <c r="C66" s="12"/>
      <c r="D66" s="69">
        <v>149833900</v>
      </c>
      <c r="E66" s="69"/>
      <c r="F66" s="70">
        <f>'BS-3-4'!J10</f>
        <v>112946632</v>
      </c>
      <c r="G66" s="12"/>
      <c r="H66" s="70">
        <v>110996649</v>
      </c>
    </row>
    <row r="67" spans="1:8" ht="22.5" customHeight="1" thickBot="1" x14ac:dyDescent="0.5">
      <c r="A67" s="26" t="s">
        <v>113</v>
      </c>
      <c r="B67" s="81">
        <f>SUM(B65:B66)</f>
        <v>79727907</v>
      </c>
      <c r="C67" s="74"/>
      <c r="D67" s="81">
        <f>SUM(D65:D66)</f>
        <v>137698580</v>
      </c>
      <c r="E67" s="75"/>
      <c r="F67" s="81">
        <f>SUM(F65:F66)</f>
        <v>58588838.999999993</v>
      </c>
      <c r="G67" s="74"/>
      <c r="H67" s="81">
        <f>SUM(H65:H66)</f>
        <v>100164023.99511662</v>
      </c>
    </row>
    <row r="68" spans="1:8" ht="22.5" customHeight="1" thickTop="1" x14ac:dyDescent="0.45">
      <c r="B68" s="69"/>
      <c r="C68" s="70"/>
      <c r="D68" s="69"/>
      <c r="E68" s="70"/>
      <c r="F68" s="70"/>
      <c r="G68" s="70"/>
      <c r="H68" s="70"/>
    </row>
    <row r="69" spans="1:8" ht="22.5" customHeight="1" x14ac:dyDescent="0.45">
      <c r="A69" s="28" t="s">
        <v>60</v>
      </c>
      <c r="B69" s="82"/>
      <c r="C69" s="82"/>
      <c r="D69" s="82"/>
      <c r="E69" s="82"/>
      <c r="F69" s="82"/>
      <c r="G69" s="82"/>
      <c r="H69" s="82"/>
    </row>
    <row r="70" spans="1:8" ht="22.5" customHeight="1" x14ac:dyDescent="0.45">
      <c r="A70" s="44" t="s">
        <v>75</v>
      </c>
      <c r="B70" s="83">
        <v>6018826</v>
      </c>
      <c r="C70" s="84"/>
      <c r="D70" s="83">
        <v>6553146</v>
      </c>
      <c r="E70" s="84"/>
      <c r="F70" s="84">
        <v>6018826</v>
      </c>
      <c r="G70" s="84"/>
      <c r="H70" s="84">
        <v>6553146</v>
      </c>
    </row>
    <row r="71" spans="1:8" ht="22.5" customHeight="1" x14ac:dyDescent="0.45">
      <c r="A71" s="44" t="s">
        <v>80</v>
      </c>
      <c r="B71" s="83">
        <v>92234</v>
      </c>
      <c r="C71" s="84"/>
      <c r="D71" s="83">
        <v>133450</v>
      </c>
      <c r="E71" s="84"/>
      <c r="F71" s="85">
        <v>92234</v>
      </c>
      <c r="G71" s="84"/>
      <c r="H71" s="85">
        <v>133450</v>
      </c>
    </row>
    <row r="72" spans="1:8" ht="22.5" customHeight="1" x14ac:dyDescent="0.45">
      <c r="A72" s="44" t="s">
        <v>94</v>
      </c>
      <c r="B72" s="85" t="s">
        <v>30</v>
      </c>
      <c r="C72" s="84"/>
      <c r="D72" s="83">
        <v>1876635</v>
      </c>
      <c r="E72" s="84"/>
      <c r="F72" s="85" t="s">
        <v>30</v>
      </c>
      <c r="G72" s="84"/>
      <c r="H72" s="84">
        <v>1876635</v>
      </c>
    </row>
  </sheetData>
  <mergeCells count="14">
    <mergeCell ref="B43:H43"/>
    <mergeCell ref="B8:H8"/>
    <mergeCell ref="B39:D39"/>
    <mergeCell ref="F39:H39"/>
    <mergeCell ref="B40:D40"/>
    <mergeCell ref="F40:H40"/>
    <mergeCell ref="B41:D41"/>
    <mergeCell ref="F41:H41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90" firstPageNumber="11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BS-3-4</vt:lpstr>
      <vt:lpstr>PL 5-6</vt:lpstr>
      <vt:lpstr>SH รวม 7-8</vt:lpstr>
      <vt:lpstr>SH เฉพาะ 9-10</vt:lpstr>
      <vt:lpstr>CF 11-12</vt:lpstr>
      <vt:lpstr>'CF 11-12'!Print_Area</vt:lpstr>
      <vt:lpstr>'PL 5-6'!Print_Area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Sarun, Khawplod</cp:lastModifiedBy>
  <cp:lastPrinted>2018-08-09T03:06:29Z</cp:lastPrinted>
  <dcterms:created xsi:type="dcterms:W3CDTF">2012-05-04T04:02:45Z</dcterms:created>
  <dcterms:modified xsi:type="dcterms:W3CDTF">2018-08-09T03:17:14Z</dcterms:modified>
</cp:coreProperties>
</file>