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870" windowHeight="7515" tabRatio="836" activeTab="5"/>
  </bookViews>
  <sheets>
    <sheet name="งบดุล" sheetId="1" r:id="rId1"/>
    <sheet name="งบกำไรขาดทุน3เดือน " sheetId="2" r:id="rId2"/>
    <sheet name="งบกำไรขาดทุนหกเดือน" sheetId="6" r:id="rId3"/>
    <sheet name="งบแสดงการเปลี่ยนแปลงรวม" sheetId="3" r:id="rId4"/>
    <sheet name="งบแสดงการเปลี่ยนแปลงเฉพาะกิจการ" sheetId="4" r:id="rId5"/>
    <sheet name="งบกระแสเงินสด" sheetId="5" r:id="rId6"/>
  </sheets>
  <definedNames>
    <definedName name="boy" localSheetId="1">'งบกำไรขาดทุน3เดือน '!$A$2:$M$10</definedName>
    <definedName name="boy" localSheetId="2">งบกำไรขาดทุนหกเดือน!$A$2:$M$10</definedName>
    <definedName name="_xlnm.Print_Area" localSheetId="5">งบกระแสเงินสด!$A$1:$I$91</definedName>
    <definedName name="_xlnm.Print_Area" localSheetId="1">'งบกำไรขาดทุน3เดือน '!$A$1:$M$51</definedName>
    <definedName name="_xlnm.Print_Area" localSheetId="2">งบกำไรขาดทุนหกเดือน!$A$1:$M$51</definedName>
    <definedName name="_xlnm.Print_Area" localSheetId="0">งบดุล!$A$1:$K$129</definedName>
    <definedName name="_xlnm.Print_Area" localSheetId="4">งบแสดงการเปลี่ยนแปลงเฉพาะกิจการ!$A$1:$F$36</definedName>
    <definedName name="_xlnm.Print_Area" localSheetId="3">งบแสดงการเปลี่ยนแปลงรวม!$A$1:$F$36</definedName>
  </definedNames>
  <calcPr calcId="144525"/>
</workbook>
</file>

<file path=xl/calcChain.xml><?xml version="1.0" encoding="utf-8"?>
<calcChain xmlns="http://schemas.openxmlformats.org/spreadsheetml/2006/main">
  <c r="I51" i="5" l="1"/>
  <c r="A49" i="5"/>
  <c r="A4" i="4"/>
  <c r="A4" i="5" s="1"/>
  <c r="A3" i="4"/>
  <c r="A2" i="3"/>
  <c r="H40" i="5"/>
  <c r="A2" i="2"/>
  <c r="K51" i="1"/>
  <c r="K50" i="1"/>
  <c r="J51" i="1"/>
  <c r="J50" i="1"/>
  <c r="K8" i="1"/>
  <c r="K7" i="1"/>
  <c r="J8" i="1"/>
  <c r="J7" i="1"/>
  <c r="F23" i="5" l="1"/>
  <c r="H23" i="5"/>
  <c r="F73" i="5" l="1"/>
  <c r="F70" i="5"/>
  <c r="F63" i="5"/>
  <c r="F24" i="5"/>
  <c r="C21" i="4" l="1"/>
  <c r="K21" i="2"/>
  <c r="G21" i="2"/>
  <c r="I21" i="2"/>
  <c r="G21" i="6"/>
  <c r="I14" i="6"/>
  <c r="K14" i="2"/>
  <c r="M14" i="2"/>
  <c r="I25" i="6"/>
  <c r="I16" i="6"/>
  <c r="M25" i="6"/>
  <c r="M16" i="6"/>
  <c r="J63" i="1" l="1"/>
  <c r="H63" i="1"/>
  <c r="G63" i="1"/>
  <c r="H73" i="5" l="1"/>
  <c r="H70" i="5" l="1"/>
  <c r="H63" i="5"/>
  <c r="K21" i="6" l="1"/>
  <c r="J69" i="1" l="1"/>
  <c r="J70" i="1" s="1"/>
  <c r="J31" i="1"/>
  <c r="J18" i="1" l="1"/>
  <c r="J32" i="1" s="1"/>
  <c r="F19" i="3" l="1"/>
  <c r="F19" i="4"/>
  <c r="C21" i="3" l="1"/>
  <c r="D21" i="4"/>
  <c r="J104" i="1" s="1"/>
  <c r="D16" i="4"/>
  <c r="C16" i="4"/>
  <c r="C16" i="3"/>
  <c r="D16" i="3"/>
  <c r="D21" i="3"/>
  <c r="G70" i="5" l="1"/>
  <c r="G63" i="5"/>
  <c r="I70" i="5"/>
  <c r="I63" i="5"/>
  <c r="A50" i="5"/>
  <c r="F14" i="4"/>
  <c r="F14" i="3"/>
  <c r="M14" i="6"/>
  <c r="M21" i="2"/>
  <c r="G14" i="6"/>
  <c r="G22" i="6" s="1"/>
  <c r="G27" i="6" s="1"/>
  <c r="L42" i="6"/>
  <c r="J42" i="6"/>
  <c r="H42" i="6"/>
  <c r="L39" i="6"/>
  <c r="J39" i="6"/>
  <c r="H39" i="6"/>
  <c r="L34" i="6"/>
  <c r="J34" i="6"/>
  <c r="H34" i="6"/>
  <c r="L29" i="6"/>
  <c r="J29" i="6"/>
  <c r="M21" i="6"/>
  <c r="I21" i="6"/>
  <c r="K14" i="6"/>
  <c r="K22" i="6" s="1"/>
  <c r="K27" i="6" s="1"/>
  <c r="K29" i="6" l="1"/>
  <c r="K32" i="6" s="1"/>
  <c r="K42" i="6" s="1"/>
  <c r="I22" i="6"/>
  <c r="M22" i="6"/>
  <c r="M27" i="6" s="1"/>
  <c r="K37" i="6" l="1"/>
  <c r="K39" i="6" s="1"/>
  <c r="E20" i="4"/>
  <c r="H9" i="5"/>
  <c r="G29" i="6"/>
  <c r="F9" i="5"/>
  <c r="M29" i="6"/>
  <c r="I9" i="5"/>
  <c r="I25" i="5" s="1"/>
  <c r="I37" i="5" s="1"/>
  <c r="I41" i="5" s="1"/>
  <c r="I27" i="6"/>
  <c r="G9" i="5" s="1"/>
  <c r="G25" i="5" s="1"/>
  <c r="G37" i="5" s="1"/>
  <c r="G41" i="5" s="1"/>
  <c r="I29" i="6" l="1"/>
  <c r="I32" i="6" s="1"/>
  <c r="G32" i="6"/>
  <c r="G37" i="6" s="1"/>
  <c r="G39" i="6" s="1"/>
  <c r="E20" i="3"/>
  <c r="K34" i="6"/>
  <c r="M32" i="6"/>
  <c r="E15" i="4"/>
  <c r="E16" i="4" s="1"/>
  <c r="I53" i="5"/>
  <c r="H53" i="5"/>
  <c r="G53" i="5"/>
  <c r="F53" i="5"/>
  <c r="G34" i="6" l="1"/>
  <c r="E15" i="3"/>
  <c r="E16" i="3" s="1"/>
  <c r="F16" i="3" s="1"/>
  <c r="G42" i="6"/>
  <c r="I37" i="6"/>
  <c r="I39" i="6" s="1"/>
  <c r="I34" i="6"/>
  <c r="I42" i="6"/>
  <c r="M42" i="6"/>
  <c r="M34" i="6"/>
  <c r="M37" i="6"/>
  <c r="M39" i="6" s="1"/>
  <c r="H106" i="1"/>
  <c r="I107" i="1"/>
  <c r="I108" i="1" s="1"/>
  <c r="K106" i="1"/>
  <c r="F18" i="4"/>
  <c r="F13" i="4"/>
  <c r="L42" i="2" l="1"/>
  <c r="J42" i="2"/>
  <c r="H42" i="2"/>
  <c r="L39" i="2"/>
  <c r="J39" i="2"/>
  <c r="H39" i="2"/>
  <c r="G31" i="1" l="1"/>
  <c r="G18" i="1" l="1"/>
  <c r="I14" i="2"/>
  <c r="I22" i="2" s="1"/>
  <c r="G104" i="1"/>
  <c r="F18" i="3"/>
  <c r="F13" i="3"/>
  <c r="A2" i="4"/>
  <c r="A2" i="5" s="1"/>
  <c r="A48" i="5" s="1"/>
  <c r="L34" i="2"/>
  <c r="J34" i="2"/>
  <c r="H34" i="2"/>
  <c r="L29" i="2"/>
  <c r="J29" i="2"/>
  <c r="G14" i="2"/>
  <c r="K95" i="1"/>
  <c r="J95" i="1"/>
  <c r="A88" i="1"/>
  <c r="K69" i="1"/>
  <c r="H69" i="1"/>
  <c r="G69" i="1"/>
  <c r="K63" i="1"/>
  <c r="K52" i="1"/>
  <c r="J52" i="1"/>
  <c r="K47" i="1"/>
  <c r="K90" i="1" s="1"/>
  <c r="A46" i="1"/>
  <c r="A89" i="1" s="1"/>
  <c r="A45" i="1"/>
  <c r="K31" i="1"/>
  <c r="H31" i="1"/>
  <c r="K18" i="1"/>
  <c r="H18" i="1"/>
  <c r="K9" i="1"/>
  <c r="J9" i="1"/>
  <c r="M22" i="2" l="1"/>
  <c r="M27" i="2" s="1"/>
  <c r="G70" i="1"/>
  <c r="K70" i="1"/>
  <c r="K107" i="1" s="1"/>
  <c r="H70" i="1"/>
  <c r="K32" i="1"/>
  <c r="H32" i="1"/>
  <c r="G32" i="1"/>
  <c r="K22" i="2"/>
  <c r="K27" i="2" s="1"/>
  <c r="G22" i="2"/>
  <c r="G27" i="2" s="1"/>
  <c r="I27" i="2"/>
  <c r="I29" i="2" s="1"/>
  <c r="K108" i="1" l="1"/>
  <c r="H107" i="1"/>
  <c r="H108" i="1" s="1"/>
  <c r="I32" i="2"/>
  <c r="I42" i="2" s="1"/>
  <c r="G29" i="2"/>
  <c r="F25" i="5"/>
  <c r="K29" i="2"/>
  <c r="H25" i="5"/>
  <c r="M29" i="2"/>
  <c r="F37" i="5" l="1"/>
  <c r="F41" i="5" s="1"/>
  <c r="I34" i="2"/>
  <c r="I37" i="2"/>
  <c r="I39" i="2" s="1"/>
  <c r="H37" i="5"/>
  <c r="H41" i="5" s="1"/>
  <c r="G32" i="2"/>
  <c r="G42" i="2" s="1"/>
  <c r="F20" i="4"/>
  <c r="F21" i="4" s="1"/>
  <c r="E21" i="4"/>
  <c r="I72" i="5"/>
  <c r="I74" i="5" s="1"/>
  <c r="I75" i="5" s="1"/>
  <c r="G72" i="5"/>
  <c r="M32" i="2"/>
  <c r="M42" i="2" s="1"/>
  <c r="K32" i="2"/>
  <c r="K42" i="2" s="1"/>
  <c r="F15" i="4"/>
  <c r="F16" i="4" s="1"/>
  <c r="F15" i="3"/>
  <c r="F20" i="3"/>
  <c r="F21" i="3" s="1"/>
  <c r="E21" i="3"/>
  <c r="G105" i="1" s="1"/>
  <c r="G106" i="1" s="1"/>
  <c r="F72" i="5" l="1"/>
  <c r="F74" i="5" s="1"/>
  <c r="F75" i="5" s="1"/>
  <c r="H72" i="5"/>
  <c r="H74" i="5" s="1"/>
  <c r="H75" i="5" s="1"/>
  <c r="J105" i="1"/>
  <c r="J106" i="1" s="1"/>
  <c r="J107" i="1" s="1"/>
  <c r="J108" i="1" s="1"/>
  <c r="M34" i="2"/>
  <c r="K37" i="2"/>
  <c r="K39" i="2" s="1"/>
  <c r="K34" i="2"/>
  <c r="G37" i="2"/>
  <c r="G39" i="2" s="1"/>
  <c r="G34" i="2"/>
  <c r="G107" i="1"/>
  <c r="G108" i="1" s="1"/>
  <c r="G74" i="5"/>
  <c r="G75" i="5" s="1"/>
  <c r="M37" i="2"/>
  <c r="M39" i="2" s="1"/>
</calcChain>
</file>

<file path=xl/sharedStrings.xml><?xml version="1.0" encoding="utf-8"?>
<sst xmlns="http://schemas.openxmlformats.org/spreadsheetml/2006/main" count="324" uniqueCount="176">
  <si>
    <t xml:space="preserve"> 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</si>
  <si>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</si>
  <si>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ลงชื่อ........................................................กรรมการ</t>
  </si>
  <si>
    <t xml:space="preserve">  ลงชื่อ.........................................................กรรมการ</t>
  </si>
  <si>
    <t>(นายดนุชา   น้อยใจบุญ)</t>
  </si>
  <si>
    <t>(นายอนันต์  สันติชีวะเสถียร)</t>
  </si>
  <si>
    <t xml:space="preserve"> ลงชื่อ.........................................................กรรมการ</t>
  </si>
  <si>
    <t>(นายอนันต์   สันติชีวะเสถียร)</t>
  </si>
  <si>
    <t xml:space="preserve">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</si>
  <si>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ลงชื่อ...................................................................กรรมการ</t>
  </si>
  <si>
    <t>ลงชื่อ.............................................................กรรมการ</t>
  </si>
  <si>
    <t>ลงชื่อ.................................................................กรรมการ</t>
  </si>
  <si>
    <t>ลงชื่อ..................................................................กรรมการ</t>
  </si>
  <si>
    <t xml:space="preserve">                   (นายดนุชา   น้อยใจบุญ)</t>
  </si>
  <si>
    <t xml:space="preserve">                                                        </t>
  </si>
  <si>
    <t>ลงชื่อ.........................................................................กรรมการ</t>
  </si>
  <si>
    <t xml:space="preserve">                                            (นายดนุชา   น้อยใจบุญ)</t>
  </si>
  <si>
    <t xml:space="preserve">                                             (นายอนันต์  สันติชีวะเสถียร)</t>
  </si>
  <si>
    <t xml:space="preserve">                                          (นายดนุชา   น้อยใจบุญ)</t>
  </si>
  <si>
    <t>EKARAT ENGINEERING PUBLIC COMPANY LIMITED AND SUBSIDIARIES</t>
  </si>
  <si>
    <t>STATEMENTS OF FINANCIAL POSITION</t>
  </si>
  <si>
    <t>(Unit : Thousand Baht)</t>
  </si>
  <si>
    <t>Consolidated financial statements</t>
  </si>
  <si>
    <t>As at</t>
  </si>
  <si>
    <t>Separate financial statements</t>
  </si>
  <si>
    <t>June 30,</t>
  </si>
  <si>
    <t>December 31,</t>
  </si>
  <si>
    <t>Notes</t>
  </si>
  <si>
    <t>Unaudited</t>
  </si>
  <si>
    <t>Audited</t>
  </si>
  <si>
    <t>Assets</t>
  </si>
  <si>
    <t>Current assets</t>
  </si>
  <si>
    <t>Cash and cash equivalents items</t>
  </si>
  <si>
    <t>Short-term investments</t>
  </si>
  <si>
    <t>Trade and other receivables</t>
  </si>
  <si>
    <t>Short-term loan and  interest receivable to related parties</t>
  </si>
  <si>
    <t>Inventories</t>
  </si>
  <si>
    <t>Other current assets</t>
  </si>
  <si>
    <t>Total current assets</t>
  </si>
  <si>
    <t>Non-current assets</t>
  </si>
  <si>
    <t>Investments in subsidiary companies</t>
  </si>
  <si>
    <t xml:space="preserve">General investments </t>
  </si>
  <si>
    <t>Investment properties</t>
  </si>
  <si>
    <t>Assets for rent</t>
  </si>
  <si>
    <t>Property, plant and equipment</t>
  </si>
  <si>
    <t>Intangible assets</t>
  </si>
  <si>
    <t xml:space="preserve">Deferred tax assets </t>
  </si>
  <si>
    <t>Witholding tax</t>
  </si>
  <si>
    <t>Other non-current assets</t>
  </si>
  <si>
    <t>Total non-current assets</t>
  </si>
  <si>
    <t xml:space="preserve"> Total assets</t>
  </si>
  <si>
    <t>Note to financial statenemts are parts of these financial statements.</t>
  </si>
  <si>
    <t>Liabilities and shareholders' equity</t>
  </si>
  <si>
    <t>Current liabilities</t>
  </si>
  <si>
    <t>Short-term loans from financial institutions</t>
  </si>
  <si>
    <t>Trade and other payables</t>
  </si>
  <si>
    <t>Accrued expenses</t>
  </si>
  <si>
    <t xml:space="preserve">Advance  received for goods and services </t>
  </si>
  <si>
    <t>Current  portion of  :</t>
  </si>
  <si>
    <t>Long-term loans from financial institutions</t>
  </si>
  <si>
    <t>Liabilities under financial lease contracts</t>
  </si>
  <si>
    <t>Other current liabilities</t>
  </si>
  <si>
    <t>Total current liabilities</t>
  </si>
  <si>
    <t>Non-current liabilities</t>
  </si>
  <si>
    <t xml:space="preserve">Employee benefit obligations </t>
  </si>
  <si>
    <t>Total non-current liabilities</t>
  </si>
  <si>
    <t>Total liabilities</t>
  </si>
  <si>
    <t>Shareholders' equity</t>
  </si>
  <si>
    <t>Authorized share capital</t>
  </si>
  <si>
    <t>Share capital</t>
  </si>
  <si>
    <t>1,343,289,404 Ordinary shares @ Baht 0.80 each</t>
  </si>
  <si>
    <t xml:space="preserve">Issued and paid-up share capital </t>
  </si>
  <si>
    <t xml:space="preserve">Retained earnings </t>
  </si>
  <si>
    <t>Appropriated</t>
  </si>
  <si>
    <t>Legal reserve</t>
  </si>
  <si>
    <t>Unappropriated</t>
  </si>
  <si>
    <t>Total shareholders' equity</t>
  </si>
  <si>
    <t xml:space="preserve"> Total liabilities and shareholders' equity</t>
  </si>
  <si>
    <t>STATEMENTS OF COMPREHENSIVE INCOME</t>
  </si>
  <si>
    <t>For the three-month period ended June 30, 2018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</si>
  <si>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</si>
  <si>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</si>
  <si>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</si>
  <si>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</si>
  <si>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>Cost of goods sold</t>
  </si>
  <si>
    <t>Cost of services and maintenance</t>
  </si>
  <si>
    <t>Cost of service of installing a solar panel</t>
  </si>
  <si>
    <t>Cost of electricity current sales</t>
  </si>
  <si>
    <t>Loss on devaluation of goods</t>
  </si>
  <si>
    <t>Gross profit</t>
  </si>
  <si>
    <t>Other incomes</t>
  </si>
  <si>
    <t xml:space="preserve">Selling  expenses </t>
  </si>
  <si>
    <t>Administrative expenses</t>
  </si>
  <si>
    <t>Financial cost</t>
  </si>
  <si>
    <t>Loss before income tax expenses</t>
  </si>
  <si>
    <t>Income tax expenses</t>
  </si>
  <si>
    <t>Loss for the  period</t>
  </si>
  <si>
    <t>Loss attributable to for the period</t>
  </si>
  <si>
    <t>Shareholders of the Parent Company</t>
  </si>
  <si>
    <t>Non-controlling interests of the subsidiaries</t>
  </si>
  <si>
    <t>Comprehensive loss attributable to for the period</t>
  </si>
  <si>
    <t>Total comprehensive loss for the period</t>
  </si>
  <si>
    <t>Loss per share</t>
  </si>
  <si>
    <t>Basic loss per share</t>
  </si>
  <si>
    <t>Number of weighted average shares (shares)</t>
  </si>
  <si>
    <t>Notes to financial statements are an integral part of these financial statements.</t>
  </si>
  <si>
    <t>For the six-month period ended June 30, 2018</t>
  </si>
  <si>
    <t xml:space="preserve">Cost of electricity current sales </t>
  </si>
  <si>
    <t xml:space="preserve">Administrative expenses   </t>
  </si>
  <si>
    <t>Income tax revenue (expenses)</t>
  </si>
  <si>
    <t>STATEMENTS OF CHANGES IN SHAREHOLDERS' EQUITY</t>
  </si>
  <si>
    <t>Total</t>
  </si>
  <si>
    <t>Retained  earnings</t>
  </si>
  <si>
    <t>legal reserve</t>
  </si>
  <si>
    <t>Issued and</t>
  </si>
  <si>
    <t>paid-up</t>
  </si>
  <si>
    <t>share capital</t>
  </si>
  <si>
    <t>Balance as at January 1, 2017</t>
  </si>
  <si>
    <t>Dividend paid</t>
  </si>
  <si>
    <t>Balance as at June 30, 2017</t>
  </si>
  <si>
    <t>Balance as at January 1, 2018</t>
  </si>
  <si>
    <t>Balance as at June 30, 2018</t>
  </si>
  <si>
    <t>STATEMENTS OF CASH FLOWS</t>
  </si>
  <si>
    <t>Cash flows from operating activities</t>
  </si>
  <si>
    <t xml:space="preserve">    Loss before income tax expenses</t>
  </si>
  <si>
    <t>Doubtful debt (reverse)</t>
  </si>
  <si>
    <t xml:space="preserve">Depreciation </t>
  </si>
  <si>
    <t>Current service and interest</t>
  </si>
  <si>
    <t>(Gain) loss from disposals of property, plant and equipment</t>
  </si>
  <si>
    <t>Unrealized (gain) loss on exchange rate</t>
  </si>
  <si>
    <t>Interest expenses</t>
  </si>
  <si>
    <t>Interest income</t>
  </si>
  <si>
    <t>Write-off assets to be expenses</t>
  </si>
  <si>
    <t>Transfered liabilities to be revenue</t>
  </si>
  <si>
    <t xml:space="preserve">   Profit from operations before changes in operating assets and liabilities</t>
  </si>
  <si>
    <t xml:space="preserve">   Operating assets (increase)decrease</t>
  </si>
  <si>
    <t xml:space="preserve">Trade and other receivable </t>
  </si>
  <si>
    <t xml:space="preserve">    Operating liabilities increase (decrease)</t>
  </si>
  <si>
    <t xml:space="preserve">Advance received for goods and services </t>
  </si>
  <si>
    <t>Other non-current liabilities</t>
  </si>
  <si>
    <t xml:space="preserve">    Cash paid from operating activities</t>
  </si>
  <si>
    <t>Net cash received (used) from operating activities</t>
  </si>
  <si>
    <t>Cash flows from investing activities</t>
  </si>
  <si>
    <t>Cash paid for acquired of intangible assets</t>
  </si>
  <si>
    <t>Cash received from sale assets for rent</t>
  </si>
  <si>
    <t>Cash paid for acquired of property, plant and equipment</t>
  </si>
  <si>
    <t>Cash paid for acquired of assets for rent</t>
  </si>
  <si>
    <t>Net cash received (used) from investing activities</t>
  </si>
  <si>
    <t>Cash flows from financing activities</t>
  </si>
  <si>
    <t>Increase (decrease) short-term loans from financial institutions</t>
  </si>
  <si>
    <t>Repayment of liabilities under financial lease contracts</t>
  </si>
  <si>
    <t>Repayment of  long-term loans from financial institutions</t>
  </si>
  <si>
    <t>Net cash received (used) from financing activities</t>
  </si>
  <si>
    <t>Net cash and cash equivalents items (decrease) increase-net</t>
  </si>
  <si>
    <t>Cash and cash equivalents items at the beginning of the period</t>
  </si>
  <si>
    <t>Cash and cash equivalents items at the end of the period</t>
  </si>
  <si>
    <t>Loss on impairment of assets for rent</t>
  </si>
  <si>
    <t>Restricted bank deposits</t>
  </si>
  <si>
    <t>Prepaid rent under operating lease</t>
  </si>
  <si>
    <t>Loans from financial institutions</t>
  </si>
  <si>
    <t>Amortization of intangible assets</t>
  </si>
  <si>
    <t>Amortization of prepaid rent under operating lease</t>
  </si>
  <si>
    <t>(Gain) loss from disposals and amortization assets for rent</t>
  </si>
  <si>
    <t>Paid interest expenses</t>
  </si>
  <si>
    <t xml:space="preserve">Paid income tax </t>
  </si>
  <si>
    <t>Supplemental disclosure of cash flows information as stated in note 24.1</t>
  </si>
  <si>
    <t>Revenue from operation</t>
  </si>
  <si>
    <t>Total revenue from operation</t>
  </si>
  <si>
    <t>Expenses from operation</t>
  </si>
  <si>
    <t>Total expenses from operation</t>
  </si>
  <si>
    <t>Revenue  from operation</t>
  </si>
  <si>
    <t>(Gain) loss from revaluation of short-term investments</t>
  </si>
  <si>
    <t>Increase (decrease) in assets payable</t>
  </si>
  <si>
    <t>Cash received from sale of property, plant and equipment</t>
  </si>
  <si>
    <t>Received interest income</t>
  </si>
  <si>
    <t xml:space="preserve">Received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</si>
</sst>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_(* #,##0_);_(* \(#,##0\);_(* &quot;-&quot;??_);_(@_)"/>
    <numFmt numFmtId="170" formatCode="_-* #,##0_-;\-* #,##0_-;_-* \-_-;_-@_-"/>
    <numFmt numFmtId="171" formatCode="_-\?* #,##0_-;&quot;-?&quot;* #,##0_-;_-\?* \-_-;_-@_-"/>
    <numFmt numFmtId="172" formatCode="_-\?* #,##0.00_-;&quot;-?&quot;* #,##0.00_-;_-\?* \-??_-;_-@_-"/>
    <numFmt numFmtId="173" formatCode="_-* #,##0.00_-;\-* #,##0.00_-;_-* \-??_-;_-@_-"/>
    <numFmt numFmtId="174" formatCode="0.000_)"/>
    <numFmt numFmtId="175" formatCode="_ * #,##0.00_ ;_ * \-#,##0.00_ ;_ * \-??_ ;_ @_ "/>
    <numFmt numFmtId="176" formatCode="_ * #,##0.00_ ;_ * \-#,##0.00_ ;_ * &quot;-&quot;??_ ;_ @_ "/>
    <numFmt numFmtId="177" formatCode="_(* #,##0.00_);_(* \(#,##0.00\);_(* \-??_);_(@_)"/>
    <numFmt numFmtId="178" formatCode="d\-mmm\-yy;@"/>
    <numFmt numFmtId="179" formatCode="[$-1070409]d/mm/yyyy\ h:mm\ AM/PM;@"/>
    <numFmt numFmtId="180" formatCode="[$-409]d\-mmm\-yy;@"/>
    <numFmt numFmtId="181" formatCode="#,##0.00;[Red]\(#,##0.00\)"/>
    <numFmt numFmtId="182" formatCode="#,##0;\(#,##0\)"/>
    <numFmt numFmtId="183" formatCode="0.00_)"/>
    <numFmt numFmtId="184" formatCode="_-* #,##0&quot; F&quot;_-;\-* #,##0&quot; F&quot;_-;_-* &quot;- F&quot;_-;_-@_-"/>
    <numFmt numFmtId="185" formatCode="#,##0\ &quot;F&quot;;[Red]\-#,##0\ &quot;F&quot;"/>
    <numFmt numFmtId="186" formatCode="_-* #,##0\ &quot;F&quot;_-;\-* #,##0\ &quot;F&quot;_-;_-* &quot;-&quot;\ &quot;F&quot;_-;_-@_-"/>
    <numFmt numFmtId="187" formatCode="#,##0&quot; F&quot;;[Red]\-#,##0&quot; F&quot;"/>
    <numFmt numFmtId="188" formatCode="0.000"/>
    <numFmt numFmtId="189" formatCode="_-[$€-2]* #,##0.00_-;\-[$€-2]* #,##0.00_-;_-[$€-2]* \-??_-"/>
    <numFmt numFmtId="190" formatCode="_-[$€-2]* #,##0.00_-;\-[$€-2]* #,##0.00_-;_-[$€-2]* &quot;-&quot;??_-"/>
    <numFmt numFmtId="191" formatCode="#,##0\ &quot;FB&quot;;\-#,##0\ &quot;FB&quot;"/>
    <numFmt numFmtId="192" formatCode="#,##0&quot; FB&quot;;\-#,##0&quot; FB&quot;"/>
    <numFmt numFmtId="193" formatCode="\t&quot;$&quot;#,##0.00_);[Red]\(\t&quot;$&quot;#,##0.00\)"/>
    <numFmt numFmtId="194" formatCode="\t&quot;฿&quot;#,##0_);\(\t&quot;฿&quot;#,##0\)"/>
    <numFmt numFmtId="195" formatCode="\$#,##0.00_);[Red]&quot;($&quot;#,##0.00\)"/>
    <numFmt numFmtId="196" formatCode="\$#,##0_);[Red]&quot;($&quot;#,##0\)"/>
    <numFmt numFmtId="197" formatCode="_(* #,##0.000_);_(* \(#,##0.000\);_(* &quot;-&quot;??_);_(@_)"/>
    <numFmt numFmtId="198" formatCode="\t&quot;฿&quot;#,##0.00_);[Red]\(\t&quot;฿&quot;#,##0.00\)"/>
    <numFmt numFmtId="199" formatCode="_-* #,##0_-;\-* #,##0_-;_-* &quot;-&quot;??_-;_-@_-"/>
    <numFmt numFmtId="200" formatCode="&quot;£&quot;#,##0;[Red]\-&quot;£&quot;#,##0"/>
    <numFmt numFmtId="201" formatCode="\t&quot;$&quot;#,##0_);\(\t&quot;$&quot;#,##0\)"/>
    <numFmt numFmtId="202" formatCode="d/mm/yy\ "/>
    <numFmt numFmtId="203" formatCode="#,##0;[Red]\(#,##0\)"/>
    <numFmt numFmtId="204" formatCode="\$#,##0;\(\$#,##0\)"/>
    <numFmt numFmtId="205" formatCode="\$#,##0.00;\(\$#,##0.00\)"/>
    <numFmt numFmtId="206" formatCode="0.0%"/>
    <numFmt numFmtId="207" formatCode="#,##0.0_);[Red]\(#,##0.0\)"/>
    <numFmt numFmtId="208" formatCode="#,###.00"/>
    <numFmt numFmtId="209" formatCode="\t&quot;£&quot;#,##0_);[Red]\(\t&quot;£&quot;#,##0\)"/>
    <numFmt numFmtId="210" formatCode="#,##0\ ;\(#,##0\)"/>
  </numFmts>
  <fonts count="149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4.5"/>
      <name val="Angsana New"/>
      <family val="1"/>
    </font>
    <font>
      <u/>
      <sz val="15"/>
      <name val="Angsana New"/>
      <family val="1"/>
    </font>
    <font>
      <sz val="14"/>
      <name val="CordiaUPC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Cordia New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Microsoft YaHei"/>
      <family val="2"/>
      <charset val="222"/>
    </font>
    <font>
      <sz val="12"/>
      <name val="EucrosiaUPC"/>
      <family val="1"/>
    </font>
    <font>
      <sz val="10"/>
      <name val="Times New Roman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2"/>
      <name val="Tms Rmn"/>
    </font>
    <font>
      <sz val="16"/>
      <name val="Angsana New"/>
      <family val="1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นูลมรผ"/>
    </font>
    <font>
      <sz val="12"/>
      <name val="Arial MT"/>
      <family val="2"/>
    </font>
    <font>
      <sz val="12"/>
      <name val="Courier"/>
      <family val="3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b/>
      <sz val="12"/>
      <name val="Helv"/>
    </font>
    <font>
      <b/>
      <sz val="10"/>
      <name val="Arial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Tahoma"/>
      <family val="2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0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88">
    <xf numFmtId="0" fontId="0" fillId="0" borderId="0"/>
    <xf numFmtId="168" fontId="5" fillId="0" borderId="0" applyFont="0" applyFill="0" applyBorder="0" applyAlignment="0" applyProtection="0"/>
    <xf numFmtId="0" fontId="9" fillId="0" borderId="0"/>
    <xf numFmtId="0" fontId="15" fillId="0" borderId="0" applyNumberFormat="0" applyFill="0" applyBorder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71" fontId="16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172" fontId="16" fillId="0" borderId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173" fontId="16" fillId="0" borderId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6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0" fillId="14" borderId="0" applyNumberFormat="0" applyBorder="0" applyAlignment="0" applyProtection="0"/>
    <xf numFmtId="0" fontId="21" fillId="2" borderId="0" applyNumberFormat="0" applyBorder="0" applyAlignment="0" applyProtection="0"/>
    <xf numFmtId="0" fontId="22" fillId="17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0" fillId="6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2" borderId="0" applyNumberFormat="0" applyBorder="0" applyAlignment="0" applyProtection="0"/>
    <xf numFmtId="0" fontId="22" fillId="17" borderId="0" applyNumberFormat="0" applyBorder="0" applyAlignment="0" applyProtection="0"/>
    <xf numFmtId="0" fontId="20" fillId="8" borderId="0" applyNumberFormat="0" applyBorder="0" applyAlignment="0" applyProtection="0"/>
    <xf numFmtId="0" fontId="2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3" borderId="0" applyNumberFormat="0" applyBorder="0" applyAlignment="0" applyProtection="0"/>
    <xf numFmtId="0" fontId="23" fillId="14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5" borderId="0" applyNumberFormat="0" applyBorder="0" applyAlignment="0" applyProtection="0"/>
    <xf numFmtId="0" fontId="25" fillId="18" borderId="0" applyNumberFormat="0" applyBorder="0" applyAlignment="0" applyProtection="0"/>
    <xf numFmtId="0" fontId="23" fillId="22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3" fillId="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0" applyNumberFormat="0" applyBorder="0" applyAlignment="0" applyProtection="0"/>
    <xf numFmtId="0" fontId="23" fillId="14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3" fillId="5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9" fontId="3" fillId="0" borderId="0"/>
    <xf numFmtId="0" fontId="23" fillId="33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3" fillId="26" borderId="0" applyNumberFormat="0" applyBorder="0" applyAlignment="0" applyProtection="0"/>
    <xf numFmtId="0" fontId="24" fillId="36" borderId="0" applyNumberFormat="0" applyBorder="0" applyAlignment="0" applyProtection="0"/>
    <xf numFmtId="0" fontId="25" fillId="37" borderId="0" applyNumberFormat="0" applyBorder="0" applyAlignment="0" applyProtection="0"/>
    <xf numFmtId="0" fontId="23" fillId="22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3" fillId="36" borderId="0" applyNumberFormat="0" applyBorder="0" applyAlignment="0" applyProtection="0"/>
    <xf numFmtId="0" fontId="24" fillId="26" borderId="0" applyNumberFormat="0" applyBorder="0" applyAlignment="0" applyProtection="0"/>
    <xf numFmtId="0" fontId="25" fillId="41" borderId="0" applyNumberFormat="0" applyBorder="0" applyAlignment="0" applyProtection="0"/>
    <xf numFmtId="0" fontId="26" fillId="12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42" borderId="6" applyNumberFormat="0" applyAlignment="0" applyProtection="0"/>
    <xf numFmtId="0" fontId="30" fillId="43" borderId="6" applyNumberFormat="0" applyAlignment="0" applyProtection="0"/>
    <xf numFmtId="0" fontId="31" fillId="44" borderId="6" applyNumberFormat="0" applyAlignment="0" applyProtection="0"/>
    <xf numFmtId="0" fontId="32" fillId="45" borderId="7" applyNumberFormat="0" applyAlignment="0" applyProtection="0"/>
    <xf numFmtId="0" fontId="33" fillId="45" borderId="7" applyNumberFormat="0" applyAlignment="0" applyProtection="0"/>
    <xf numFmtId="0" fontId="34" fillId="46" borderId="7" applyNumberFormat="0" applyAlignment="0" applyProtection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177" fontId="22" fillId="0" borderId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173" fontId="38" fillId="0" borderId="0" applyFont="0" applyFill="0" applyBorder="0" applyAlignment="0" applyProtection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0" fontId="16" fillId="0" borderId="0" applyNumberForma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0" fontId="16" fillId="0" borderId="0" applyNumberFormat="0" applyFill="0" applyBorder="0" applyProtection="0">
      <alignment vertical="center"/>
    </xf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37" fillId="0" borderId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1" fillId="0" borderId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173" fontId="38" fillId="0" borderId="0" applyFont="0" applyFill="0" applyBorder="0" applyAlignment="0" applyProtection="0"/>
    <xf numFmtId="17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42" fillId="0" borderId="0" applyFill="0" applyBorder="0" applyAlignment="0" applyProtection="0"/>
    <xf numFmtId="173" fontId="16" fillId="0" borderId="0" applyFill="0" applyBorder="0" applyAlignment="0" applyProtection="0"/>
    <xf numFmtId="43" fontId="37" fillId="0" borderId="0" applyFill="0" applyBorder="0" applyAlignment="0" applyProtection="0"/>
    <xf numFmtId="43" fontId="20" fillId="0" borderId="0" applyFont="0" applyFill="0" applyBorder="0" applyAlignment="0" applyProtection="0"/>
    <xf numFmtId="178" fontId="16" fillId="0" borderId="0" applyFill="0" applyBorder="0" applyAlignment="0" applyProtection="0"/>
    <xf numFmtId="168" fontId="37" fillId="0" borderId="0" applyFill="0" applyBorder="0" applyAlignment="0" applyProtection="0"/>
    <xf numFmtId="168" fontId="37" fillId="0" borderId="0" applyFill="0" applyBorder="0" applyAlignment="0" applyProtection="0"/>
    <xf numFmtId="43" fontId="20" fillId="0" borderId="0" applyFont="0" applyFill="0" applyBorder="0" applyAlignment="0" applyProtection="0"/>
    <xf numFmtId="173" fontId="41" fillId="0" borderId="0" applyFill="0" applyBorder="0" applyAlignment="0" applyProtection="0"/>
    <xf numFmtId="173" fontId="41" fillId="0" borderId="0" applyFill="0" applyBorder="0" applyAlignment="0" applyProtection="0"/>
    <xf numFmtId="173" fontId="41" fillId="0" borderId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7" fontId="16" fillId="0" borderId="0" applyFill="0" applyBorder="0" applyAlignment="0" applyProtection="0"/>
    <xf numFmtId="40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42" fillId="0" borderId="0" applyFill="0" applyBorder="0" applyAlignment="0" applyProtection="0"/>
    <xf numFmtId="177" fontId="16" fillId="0" borderId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0" fontId="37" fillId="0" borderId="0" applyFont="0" applyFill="0" applyBorder="0" applyAlignment="0" applyProtection="0"/>
    <xf numFmtId="40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16" fillId="0" borderId="0" applyFill="0" applyBorder="0" applyAlignment="0" applyProtection="0"/>
    <xf numFmtId="173" fontId="16" fillId="0" borderId="0" applyFill="0" applyBorder="0" applyAlignment="0" applyProtection="0"/>
    <xf numFmtId="18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180" fontId="3" fillId="0" borderId="0" applyFont="0" applyFill="0" applyBorder="0" applyAlignment="0" applyProtection="0"/>
    <xf numFmtId="17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ill="0" applyBorder="0" applyAlignment="0" applyProtection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9" fontId="5" fillId="0" borderId="0"/>
    <xf numFmtId="0" fontId="41" fillId="0" borderId="0"/>
    <xf numFmtId="9" fontId="3" fillId="0" borderId="0"/>
    <xf numFmtId="9" fontId="5" fillId="0" borderId="0"/>
    <xf numFmtId="9" fontId="3" fillId="0" borderId="0"/>
    <xf numFmtId="9" fontId="3" fillId="0" borderId="0"/>
    <xf numFmtId="9" fontId="3" fillId="0" borderId="0"/>
    <xf numFmtId="9" fontId="3" fillId="0" borderId="0"/>
    <xf numFmtId="182" fontId="44" fillId="0" borderId="0"/>
    <xf numFmtId="182" fontId="44" fillId="0" borderId="0"/>
    <xf numFmtId="182" fontId="44" fillId="0" borderId="0"/>
    <xf numFmtId="9" fontId="3" fillId="0" borderId="0"/>
    <xf numFmtId="0" fontId="45" fillId="0" borderId="0" applyNumberFormat="0" applyFill="0" applyBorder="0" applyProtection="0">
      <alignment horizontal="center" vertical="center"/>
    </xf>
    <xf numFmtId="183" fontId="5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4" fontId="5" fillId="0" borderId="0"/>
    <xf numFmtId="185" fontId="41" fillId="0" borderId="0"/>
    <xf numFmtId="186" fontId="3" fillId="0" borderId="0"/>
    <xf numFmtId="184" fontId="5" fillId="0" borderId="0"/>
    <xf numFmtId="186" fontId="3" fillId="0" borderId="0"/>
    <xf numFmtId="183" fontId="3" fillId="0" borderId="0"/>
    <xf numFmtId="186" fontId="3" fillId="0" borderId="0"/>
    <xf numFmtId="186" fontId="3" fillId="0" borderId="0"/>
    <xf numFmtId="186" fontId="3" fillId="0" borderId="0"/>
    <xf numFmtId="183" fontId="3" fillId="0" borderId="0"/>
    <xf numFmtId="183" fontId="3" fillId="0" borderId="0"/>
    <xf numFmtId="183" fontId="3" fillId="0" borderId="0"/>
    <xf numFmtId="186" fontId="3" fillId="0" borderId="0"/>
    <xf numFmtId="185" fontId="5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7" fontId="5" fillId="0" borderId="0"/>
    <xf numFmtId="188" fontId="5" fillId="0" borderId="0"/>
    <xf numFmtId="185" fontId="3" fillId="0" borderId="0"/>
    <xf numFmtId="187" fontId="5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9" fontId="16" fillId="0" borderId="0" applyFill="0" applyBorder="0" applyAlignment="0" applyProtection="0"/>
    <xf numFmtId="190" fontId="16" fillId="47" borderId="0" applyFont="0" applyFill="0" applyBorder="0" applyAlignment="0" applyProtection="0"/>
    <xf numFmtId="190" fontId="16" fillId="47" borderId="0" applyFont="0" applyFill="0" applyBorder="0" applyAlignment="0" applyProtection="0"/>
    <xf numFmtId="189" fontId="16" fillId="0" borderId="0" applyFill="0" applyBorder="0" applyAlignment="0" applyProtection="0"/>
    <xf numFmtId="0" fontId="20" fillId="0" borderId="0"/>
    <xf numFmtId="0" fontId="22" fillId="0" borderId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50" fillId="9" borderId="0" applyNumberFormat="0" applyBorder="0" applyAlignment="0" applyProtection="0"/>
    <xf numFmtId="0" fontId="51" fillId="10" borderId="0" applyNumberFormat="0" applyBorder="0" applyAlignment="0" applyProtection="0"/>
    <xf numFmtId="38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3" fillId="0" borderId="8" applyNumberFormat="0" applyAlignment="0" applyProtection="0"/>
    <xf numFmtId="0" fontId="53" fillId="0" borderId="9" applyNumberFormat="0" applyAlignment="0" applyProtection="0">
      <alignment horizontal="left" vertical="center"/>
    </xf>
    <xf numFmtId="0" fontId="53" fillId="0" borderId="8" applyNumberFormat="0" applyAlignment="0" applyProtection="0"/>
    <xf numFmtId="0" fontId="53" fillId="0" borderId="10">
      <alignment horizontal="left" vertical="center"/>
    </xf>
    <xf numFmtId="0" fontId="53" fillId="0" borderId="3">
      <alignment horizontal="left" vertical="center"/>
    </xf>
    <xf numFmtId="0" fontId="53" fillId="0" borderId="10">
      <alignment horizontal="left" vertical="center"/>
    </xf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10" fontId="52" fillId="50" borderId="17" applyNumberFormat="0" applyBorder="0" applyAlignment="0" applyProtection="0"/>
    <xf numFmtId="0" fontId="52" fillId="51" borderId="0" applyNumberFormat="0" applyBorder="0" applyAlignment="0" applyProtection="0"/>
    <xf numFmtId="0" fontId="64" fillId="19" borderId="6" applyNumberFormat="0" applyAlignment="0" applyProtection="0"/>
    <xf numFmtId="0" fontId="65" fillId="11" borderId="6" applyNumberFormat="0" applyAlignment="0" applyProtection="0"/>
    <xf numFmtId="0" fontId="64" fillId="19" borderId="6" applyNumberFormat="0" applyAlignment="0" applyProtection="0"/>
    <xf numFmtId="0" fontId="66" fillId="16" borderId="6" applyNumberFormat="0" applyAlignment="0" applyProtection="0"/>
    <xf numFmtId="0" fontId="66" fillId="16" borderId="6" applyNumberFormat="0" applyAlignment="0" applyProtection="0"/>
    <xf numFmtId="0" fontId="66" fillId="16" borderId="6" applyNumberFormat="0" applyAlignment="0" applyProtection="0"/>
    <xf numFmtId="0" fontId="66" fillId="16" borderId="6" applyNumberFormat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2" fillId="5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191" fontId="5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5" fillId="0" borderId="0"/>
    <xf numFmtId="0" fontId="74" fillId="0" borderId="0"/>
    <xf numFmtId="191" fontId="3" fillId="0" borderId="0"/>
    <xf numFmtId="192" fontId="5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7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37" fillId="0" borderId="0"/>
    <xf numFmtId="0" fontId="37" fillId="0" borderId="0"/>
    <xf numFmtId="0" fontId="9" fillId="0" borderId="0"/>
    <xf numFmtId="0" fontId="3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6" fillId="0" borderId="0"/>
    <xf numFmtId="0" fontId="37" fillId="0" borderId="0"/>
    <xf numFmtId="0" fontId="76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20" fillId="0" borderId="0"/>
    <xf numFmtId="0" fontId="3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38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8" fillId="0" borderId="0"/>
    <xf numFmtId="0" fontId="16" fillId="0" borderId="0"/>
    <xf numFmtId="0" fontId="37" fillId="0" borderId="0"/>
    <xf numFmtId="0" fontId="37" fillId="0" borderId="0"/>
    <xf numFmtId="0" fontId="77" fillId="0" borderId="0"/>
    <xf numFmtId="0" fontId="37" fillId="0" borderId="0"/>
    <xf numFmtId="0" fontId="16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40" fillId="0" borderId="0"/>
    <xf numFmtId="0" fontId="16" fillId="0" borderId="0"/>
    <xf numFmtId="0" fontId="37" fillId="0" borderId="0"/>
    <xf numFmtId="0" fontId="39" fillId="0" borderId="0"/>
    <xf numFmtId="0" fontId="16" fillId="0" borderId="0"/>
    <xf numFmtId="0" fontId="40" fillId="0" borderId="0"/>
    <xf numFmtId="0" fontId="16" fillId="0" borderId="0"/>
    <xf numFmtId="0" fontId="38" fillId="0" borderId="0"/>
    <xf numFmtId="0" fontId="40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7" fillId="0" borderId="0"/>
    <xf numFmtId="0" fontId="41" fillId="0" borderId="0"/>
    <xf numFmtId="0" fontId="16" fillId="51" borderId="20" applyNumberFormat="0" applyAlignment="0" applyProtection="0"/>
    <xf numFmtId="0" fontId="37" fillId="8" borderId="20" applyNumberFormat="0" applyFont="0" applyAlignment="0" applyProtection="0"/>
    <xf numFmtId="0" fontId="16" fillId="51" borderId="20" applyNumberFormat="0" applyAlignment="0" applyProtection="0"/>
    <xf numFmtId="0" fontId="41" fillId="51" borderId="20" applyNumberFormat="0" applyAlignment="0" applyProtection="0"/>
    <xf numFmtId="0" fontId="21" fillId="8" borderId="20" applyNumberFormat="0" applyFont="0" applyAlignment="0" applyProtection="0"/>
    <xf numFmtId="0" fontId="41" fillId="51" borderId="20" applyNumberFormat="0" applyAlignment="0" applyProtection="0"/>
    <xf numFmtId="0" fontId="80" fillId="42" borderId="21" applyNumberFormat="0" applyAlignment="0" applyProtection="0"/>
    <xf numFmtId="0" fontId="81" fillId="43" borderId="21" applyNumberFormat="0" applyAlignment="0" applyProtection="0"/>
    <xf numFmtId="0" fontId="82" fillId="44" borderId="21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ill="0" applyBorder="0" applyAlignment="0" applyProtection="0"/>
    <xf numFmtId="9" fontId="7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0" fontId="37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37" fillId="0" borderId="0" applyNumberFormat="0" applyFill="0" applyBorder="0" applyAlignment="0" applyProtection="0"/>
    <xf numFmtId="193" fontId="16" fillId="0" borderId="0" applyFill="0" applyBorder="0" applyAlignment="0" applyProtection="0"/>
    <xf numFmtId="194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ill="0" applyBorder="0" applyAlignment="0" applyProtection="0"/>
    <xf numFmtId="194" fontId="16" fillId="0" borderId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43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43" fontId="20" fillId="0" borderId="0" applyFont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168" fontId="21" fillId="0" borderId="0" applyFont="0" applyFill="0" applyBorder="0" applyAlignment="0" applyProtection="0"/>
    <xf numFmtId="195" fontId="16" fillId="0" borderId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43" fontId="92" fillId="0" borderId="0" applyFont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173" fontId="16" fillId="0" borderId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95" fontId="16" fillId="0" borderId="0" applyFill="0" applyBorder="0" applyAlignment="0" applyProtection="0"/>
    <xf numFmtId="177" fontId="20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20" fillId="0" borderId="0"/>
    <xf numFmtId="168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6" fillId="0" borderId="0" applyFill="0" applyBorder="0" applyAlignment="0" applyProtection="0"/>
    <xf numFmtId="173" fontId="20" fillId="0" borderId="0" applyFill="0" applyBorder="0" applyAlignment="0" applyProtection="0"/>
    <xf numFmtId="173" fontId="41" fillId="0" borderId="0" applyFill="0" applyBorder="0" applyAlignment="0" applyProtection="0"/>
    <xf numFmtId="173" fontId="16" fillId="0" borderId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196" fontId="16" fillId="0" borderId="0" applyFill="0" applyBorder="0" applyAlignment="0" applyProtection="0"/>
    <xf numFmtId="43" fontId="3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6" fontId="16" fillId="0" borderId="0" applyFill="0" applyBorder="0" applyAlignment="0" applyProtection="0"/>
    <xf numFmtId="43" fontId="37" fillId="0" borderId="0" applyFont="0" applyFill="0" applyBorder="0" applyAlignment="0" applyProtection="0"/>
    <xf numFmtId="196" fontId="16" fillId="0" borderId="0" applyFill="0" applyBorder="0" applyAlignment="0" applyProtection="0"/>
    <xf numFmtId="168" fontId="3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6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73" fontId="16" fillId="0" borderId="0" applyFill="0" applyBorder="0" applyAlignment="0" applyProtection="0"/>
    <xf numFmtId="43" fontId="37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73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68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4" fillId="46" borderId="7" applyNumberFormat="0" applyAlignment="0" applyProtection="0"/>
    <xf numFmtId="0" fontId="69" fillId="0" borderId="19" applyNumberFormat="0" applyFill="0" applyAlignment="0" applyProtection="0"/>
    <xf numFmtId="9" fontId="20" fillId="0" borderId="0" applyFont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7" borderId="0" applyNumberFormat="0" applyBorder="0" applyAlignment="0" applyProtection="0"/>
    <xf numFmtId="0" fontId="82" fillId="44" borderId="21" applyNumberFormat="0" applyAlignment="0" applyProtection="0"/>
    <xf numFmtId="0" fontId="31" fillId="44" borderId="6" applyNumberFormat="0" applyAlignment="0" applyProtection="0"/>
    <xf numFmtId="0" fontId="9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16" fillId="0" borderId="0" applyFill="0" applyBorder="0" applyAlignment="0" applyProtection="0"/>
    <xf numFmtId="0" fontId="22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2" fillId="0" borderId="0"/>
    <xf numFmtId="0" fontId="39" fillId="0" borderId="0"/>
    <xf numFmtId="0" fontId="20" fillId="0" borderId="0"/>
    <xf numFmtId="0" fontId="16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16" fillId="0" borderId="0"/>
    <xf numFmtId="0" fontId="38" fillId="0" borderId="0"/>
    <xf numFmtId="0" fontId="41" fillId="0" borderId="0"/>
    <xf numFmtId="0" fontId="16" fillId="0" borderId="0"/>
    <xf numFmtId="0" fontId="16" fillId="0" borderId="0"/>
    <xf numFmtId="0" fontId="20" fillId="0" borderId="0"/>
    <xf numFmtId="0" fontId="37" fillId="0" borderId="0"/>
    <xf numFmtId="0" fontId="3" fillId="0" borderId="0"/>
    <xf numFmtId="0" fontId="41" fillId="0" borderId="0"/>
    <xf numFmtId="0" fontId="20" fillId="0" borderId="0"/>
    <xf numFmtId="0" fontId="93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0" fillId="0" borderId="0"/>
    <xf numFmtId="0" fontId="78" fillId="0" borderId="0"/>
    <xf numFmtId="0" fontId="37" fillId="0" borderId="0"/>
    <xf numFmtId="0" fontId="37" fillId="0" borderId="0"/>
    <xf numFmtId="0" fontId="66" fillId="16" borderId="6" applyNumberFormat="0" applyAlignment="0" applyProtection="0"/>
    <xf numFmtId="0" fontId="72" fillId="52" borderId="0" applyNumberFormat="0" applyBorder="0" applyAlignment="0" applyProtection="0"/>
    <xf numFmtId="0" fontId="89" fillId="0" borderId="25" applyNumberFormat="0" applyFill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37" fillId="0" borderId="0"/>
    <xf numFmtId="0" fontId="96" fillId="0" borderId="0"/>
    <xf numFmtId="0" fontId="25" fillId="35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41" borderId="0" applyNumberFormat="0" applyBorder="0" applyAlignment="0" applyProtection="0"/>
    <xf numFmtId="0" fontId="41" fillId="51" borderId="20" applyNumberFormat="0" applyAlignment="0" applyProtection="0"/>
    <xf numFmtId="0" fontId="56" fillId="0" borderId="12" applyNumberFormat="0" applyFill="0" applyAlignment="0" applyProtection="0"/>
    <xf numFmtId="0" fontId="59" fillId="0" borderId="14" applyNumberFormat="0" applyFill="0" applyAlignment="0" applyProtection="0"/>
    <xf numFmtId="0" fontId="62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97" fillId="0" borderId="0"/>
    <xf numFmtId="0" fontId="98" fillId="0" borderId="0"/>
    <xf numFmtId="168" fontId="75" fillId="0" borderId="0" applyFont="0" applyFill="0" applyBorder="0" applyAlignment="0" applyProtection="0"/>
    <xf numFmtId="0" fontId="41" fillId="0" borderId="0"/>
    <xf numFmtId="0" fontId="17" fillId="0" borderId="0" applyNumberFormat="0" applyFill="0" applyBorder="0" applyAlignment="0" applyProtection="0">
      <alignment vertical="top"/>
      <protection locked="0"/>
    </xf>
    <xf numFmtId="173" fontId="41" fillId="0" borderId="0" applyFill="0" applyBorder="0" applyAlignment="0" applyProtection="0"/>
    <xf numFmtId="168" fontId="37" fillId="0" borderId="0" applyFont="0" applyFill="0" applyBorder="0" applyAlignment="0" applyProtection="0"/>
    <xf numFmtId="0" fontId="66" fillId="16" borderId="6" applyNumberFormat="0" applyAlignment="0" applyProtection="0"/>
    <xf numFmtId="37" fontId="73" fillId="0" borderId="0"/>
    <xf numFmtId="0" fontId="9" fillId="0" borderId="0"/>
    <xf numFmtId="0" fontId="37" fillId="0" borderId="0"/>
    <xf numFmtId="10" fontId="37" fillId="0" borderId="0" applyFont="0" applyFill="0" applyBorder="0" applyAlignment="0" applyProtection="0"/>
    <xf numFmtId="9" fontId="41" fillId="0" borderId="0" applyFill="0" applyBorder="0" applyAlignment="0" applyProtection="0"/>
    <xf numFmtId="1" fontId="37" fillId="0" borderId="22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0" fontId="99" fillId="0" borderId="0"/>
    <xf numFmtId="0" fontId="5" fillId="0" borderId="0"/>
    <xf numFmtId="168" fontId="5" fillId="0" borderId="0" applyFont="0" applyFill="0" applyBorder="0" applyAlignment="0" applyProtection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173" fontId="4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16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0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" fillId="61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" fillId="6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" fillId="6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7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77" borderId="0" applyNumberFormat="0" applyBorder="0" applyAlignment="0" applyProtection="0"/>
    <xf numFmtId="0" fontId="1" fillId="81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" fillId="7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19" fillId="63" borderId="0" applyNumberFormat="0" applyBorder="0" applyAlignment="0" applyProtection="0"/>
    <xf numFmtId="0" fontId="119" fillId="6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19" fillId="7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19" fillId="75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19" fillId="7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19" fillId="83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5" fillId="0" borderId="0"/>
    <xf numFmtId="9" fontId="5" fillId="0" borderId="0"/>
    <xf numFmtId="0" fontId="21" fillId="84" borderId="0" applyNumberFormat="0" applyBorder="0" applyAlignment="0" applyProtection="0"/>
    <xf numFmtId="0" fontId="21" fillId="85" borderId="0" applyNumberFormat="0" applyBorder="0" applyAlignment="0" applyProtection="0"/>
    <xf numFmtId="0" fontId="24" fillId="86" borderId="0" applyNumberFormat="0" applyBorder="0" applyAlignment="0" applyProtection="0"/>
    <xf numFmtId="0" fontId="119" fillId="60" borderId="0" applyNumberFormat="0" applyBorder="0" applyAlignment="0" applyProtection="0"/>
    <xf numFmtId="0" fontId="21" fillId="87" borderId="0" applyNumberFormat="0" applyBorder="0" applyAlignment="0" applyProtection="0"/>
    <xf numFmtId="0" fontId="21" fillId="88" borderId="0" applyNumberFormat="0" applyBorder="0" applyAlignment="0" applyProtection="0"/>
    <xf numFmtId="0" fontId="24" fillId="88" borderId="0" applyNumberFormat="0" applyBorder="0" applyAlignment="0" applyProtection="0"/>
    <xf numFmtId="0" fontId="119" fillId="64" borderId="0" applyNumberFormat="0" applyBorder="0" applyAlignment="0" applyProtection="0"/>
    <xf numFmtId="0" fontId="21" fillId="89" borderId="0" applyNumberFormat="0" applyBorder="0" applyAlignment="0" applyProtection="0"/>
    <xf numFmtId="0" fontId="21" fillId="90" borderId="0" applyNumberFormat="0" applyBorder="0" applyAlignment="0" applyProtection="0"/>
    <xf numFmtId="0" fontId="24" fillId="90" borderId="0" applyNumberFormat="0" applyBorder="0" applyAlignment="0" applyProtection="0"/>
    <xf numFmtId="0" fontId="119" fillId="68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4" fillId="92" borderId="0" applyNumberFormat="0" applyBorder="0" applyAlignment="0" applyProtection="0"/>
    <xf numFmtId="0" fontId="119" fillId="72" borderId="0" applyNumberFormat="0" applyBorder="0" applyAlignment="0" applyProtection="0"/>
    <xf numFmtId="0" fontId="21" fillId="93" borderId="0" applyNumberFormat="0" applyBorder="0" applyAlignment="0" applyProtection="0"/>
    <xf numFmtId="0" fontId="21" fillId="85" borderId="0" applyNumberFormat="0" applyBorder="0" applyAlignment="0" applyProtection="0"/>
    <xf numFmtId="0" fontId="24" fillId="94" borderId="0" applyNumberFormat="0" applyBorder="0" applyAlignment="0" applyProtection="0"/>
    <xf numFmtId="0" fontId="119" fillId="76" borderId="0" applyNumberFormat="0" applyBorder="0" applyAlignment="0" applyProtection="0"/>
    <xf numFmtId="0" fontId="21" fillId="95" borderId="0" applyNumberFormat="0" applyBorder="0" applyAlignment="0" applyProtection="0"/>
    <xf numFmtId="0" fontId="21" fillId="96" borderId="0" applyNumberFormat="0" applyBorder="0" applyAlignment="0" applyProtection="0"/>
    <xf numFmtId="0" fontId="24" fillId="97" borderId="0" applyNumberFormat="0" applyBorder="0" applyAlignment="0" applyProtection="0"/>
    <xf numFmtId="0" fontId="119" fillId="80" borderId="0" applyNumberFormat="0" applyBorder="0" applyAlignment="0" applyProtection="0"/>
    <xf numFmtId="0" fontId="109" fillId="54" borderId="0" applyNumberFormat="0" applyBorder="0" applyAlignment="0" applyProtection="0"/>
    <xf numFmtId="0" fontId="113" fillId="57" borderId="29" applyNumberFormat="0" applyAlignment="0" applyProtection="0"/>
    <xf numFmtId="0" fontId="115" fillId="58" borderId="32" applyNumberFormat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41" fontId="3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5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04" fontId="125" fillId="0" borderId="0" applyFont="0" applyFill="0" applyBorder="0" applyAlignment="0" applyProtection="0"/>
    <xf numFmtId="20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68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5" fillId="0" borderId="0"/>
    <xf numFmtId="0" fontId="5" fillId="0" borderId="0"/>
    <xf numFmtId="205" fontId="44" fillId="0" borderId="0"/>
    <xf numFmtId="0" fontId="5" fillId="0" borderId="0"/>
    <xf numFmtId="0" fontId="5" fillId="0" borderId="0"/>
    <xf numFmtId="204" fontId="44" fillId="0" borderId="0"/>
    <xf numFmtId="206" fontId="5" fillId="0" borderId="0"/>
    <xf numFmtId="206" fontId="5" fillId="0" borderId="0"/>
    <xf numFmtId="0" fontId="74" fillId="0" borderId="0" applyNumberFormat="0" applyFill="0" applyBorder="0" applyAlignment="0" applyProtection="0"/>
    <xf numFmtId="0" fontId="88" fillId="98" borderId="0" applyNumberFormat="0" applyBorder="0" applyAlignment="0" applyProtection="0"/>
    <xf numFmtId="0" fontId="88" fillId="99" borderId="0" applyNumberFormat="0" applyBorder="0" applyAlignment="0" applyProtection="0"/>
    <xf numFmtId="0" fontId="88" fillId="100" borderId="0" applyNumberFormat="0" applyBorder="0" applyAlignment="0" applyProtection="0"/>
    <xf numFmtId="0" fontId="117" fillId="0" borderId="0" applyNumberFormat="0" applyFill="0" applyBorder="0" applyAlignment="0" applyProtection="0"/>
    <xf numFmtId="0" fontId="108" fillId="53" borderId="0" applyNumberFormat="0" applyBorder="0" applyAlignment="0" applyProtection="0"/>
    <xf numFmtId="0" fontId="126" fillId="101" borderId="23"/>
    <xf numFmtId="0" fontId="127" fillId="102" borderId="35">
      <alignment vertical="center" wrapText="1"/>
    </xf>
    <xf numFmtId="0" fontId="105" fillId="0" borderId="26" applyNumberFormat="0" applyFill="0" applyAlignment="0" applyProtection="0"/>
    <xf numFmtId="0" fontId="106" fillId="0" borderId="27" applyNumberFormat="0" applyFill="0" applyAlignment="0" applyProtection="0"/>
    <xf numFmtId="0" fontId="107" fillId="0" borderId="28" applyNumberFormat="0" applyFill="0" applyAlignment="0" applyProtection="0"/>
    <xf numFmtId="0" fontId="107" fillId="0" borderId="0" applyNumberFormat="0" applyFill="0" applyBorder="0" applyAlignment="0" applyProtection="0"/>
    <xf numFmtId="0" fontId="144" fillId="0" borderId="0">
      <alignment horizontal="center" textRotation="90"/>
    </xf>
    <xf numFmtId="0" fontId="123" fillId="0" borderId="0" applyNumberFormat="0" applyFill="0" applyBorder="0" applyAlignment="0" applyProtection="0">
      <alignment vertical="top"/>
      <protection locked="0"/>
    </xf>
    <xf numFmtId="0" fontId="111" fillId="56" borderId="29" applyNumberFormat="0" applyAlignment="0" applyProtection="0"/>
    <xf numFmtId="0" fontId="114" fillId="0" borderId="31" applyNumberFormat="0" applyFill="0" applyAlignment="0" applyProtection="0"/>
    <xf numFmtId="0" fontId="110" fillId="55" borderId="0" applyNumberFormat="0" applyBorder="0" applyAlignment="0" applyProtection="0"/>
    <xf numFmtId="0" fontId="128" fillId="0" borderId="0"/>
    <xf numFmtId="0" fontId="16" fillId="0" borderId="0"/>
    <xf numFmtId="0" fontId="143" fillId="0" borderId="0"/>
    <xf numFmtId="0" fontId="125" fillId="0" borderId="0"/>
    <xf numFmtId="0" fontId="9" fillId="0" borderId="0"/>
    <xf numFmtId="0" fontId="37" fillId="0" borderId="0"/>
    <xf numFmtId="0" fontId="125" fillId="0" borderId="0"/>
    <xf numFmtId="0" fontId="37" fillId="0" borderId="0"/>
    <xf numFmtId="0" fontId="3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4" fillId="0" borderId="0"/>
    <xf numFmtId="0" fontId="78" fillId="0" borderId="0"/>
    <xf numFmtId="0" fontId="3" fillId="0" borderId="0"/>
    <xf numFmtId="0" fontId="78" fillId="0" borderId="0"/>
    <xf numFmtId="0" fontId="79" fillId="0" borderId="0">
      <alignment vertical="top"/>
    </xf>
    <xf numFmtId="0" fontId="9" fillId="0" borderId="0"/>
    <xf numFmtId="0" fontId="78" fillId="0" borderId="0"/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25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79" fillId="0" borderId="0">
      <alignment vertical="top"/>
    </xf>
    <xf numFmtId="0" fontId="37" fillId="0" borderId="0"/>
    <xf numFmtId="0" fontId="14" fillId="0" borderId="0"/>
    <xf numFmtId="0" fontId="5" fillId="0" borderId="0"/>
    <xf numFmtId="0" fontId="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37" fillId="0" borderId="0"/>
    <xf numFmtId="0" fontId="79" fillId="0" borderId="0">
      <alignment vertical="top"/>
    </xf>
    <xf numFmtId="0" fontId="78" fillId="0" borderId="0"/>
    <xf numFmtId="0" fontId="16" fillId="0" borderId="0"/>
    <xf numFmtId="0" fontId="2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37" fillId="0" borderId="0"/>
    <xf numFmtId="0" fontId="37" fillId="0" borderId="0"/>
    <xf numFmtId="0" fontId="2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79" fillId="0" borderId="0">
      <alignment vertical="top"/>
    </xf>
    <xf numFmtId="0" fontId="12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7" fillId="0" borderId="0"/>
    <xf numFmtId="0" fontId="37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14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0" fillId="0" borderId="0"/>
    <xf numFmtId="0" fontId="37" fillId="0" borderId="0"/>
    <xf numFmtId="0" fontId="145" fillId="0" borderId="0"/>
    <xf numFmtId="0" fontId="145" fillId="0" borderId="0"/>
    <xf numFmtId="0" fontId="7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2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0" fillId="0" borderId="0"/>
    <xf numFmtId="0" fontId="3" fillId="0" borderId="0"/>
    <xf numFmtId="0" fontId="37" fillId="0" borderId="0"/>
    <xf numFmtId="0" fontId="92" fillId="0" borderId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1" fillId="59" borderId="33" applyNumberFormat="0" applyFont="0" applyAlignment="0" applyProtection="0"/>
    <xf numFmtId="0" fontId="16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112" fillId="57" borderId="30" applyNumberFormat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9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29" fillId="0" borderId="0" applyNumberFormat="0" applyFont="0" applyFill="0" applyBorder="0" applyAlignment="0" applyProtection="0">
      <alignment horizontal="left"/>
    </xf>
    <xf numFmtId="0" fontId="146" fillId="0" borderId="0"/>
    <xf numFmtId="0" fontId="146" fillId="0" borderId="0"/>
    <xf numFmtId="207" fontId="37" fillId="0" borderId="0"/>
    <xf numFmtId="4" fontId="79" fillId="102" borderId="21" applyNumberFormat="0" applyProtection="0">
      <alignment vertical="center"/>
    </xf>
    <xf numFmtId="4" fontId="79" fillId="102" borderId="21" applyNumberFormat="0" applyProtection="0">
      <alignment horizontal="left" vertical="center" indent="1"/>
    </xf>
    <xf numFmtId="4" fontId="79" fillId="102" borderId="21" applyNumberFormat="0" applyProtection="0">
      <alignment horizontal="left" vertical="center" indent="1"/>
    </xf>
    <xf numFmtId="0" fontId="37" fillId="103" borderId="21" applyNumberFormat="0" applyProtection="0">
      <alignment horizontal="left" vertical="center" indent="1"/>
    </xf>
    <xf numFmtId="4" fontId="130" fillId="104" borderId="21" applyNumberFormat="0" applyProtection="0">
      <alignment horizontal="left" vertical="center" indent="1"/>
    </xf>
    <xf numFmtId="4" fontId="79" fillId="105" borderId="36" applyNumberFormat="0" applyProtection="0">
      <alignment horizontal="left" vertical="center" indent="1"/>
    </xf>
    <xf numFmtId="4" fontId="131" fillId="105" borderId="21" applyNumberFormat="0" applyProtection="0">
      <alignment horizontal="left" vertical="center" indent="1"/>
    </xf>
    <xf numFmtId="4" fontId="79" fillId="106" borderId="21" applyNumberFormat="0" applyProtection="0">
      <alignment horizontal="left" vertical="center" indent="1"/>
    </xf>
    <xf numFmtId="0" fontId="37" fillId="106" borderId="21" applyNumberFormat="0" applyProtection="0">
      <alignment horizontal="left" vertical="center" indent="1"/>
    </xf>
    <xf numFmtId="0" fontId="37" fillId="107" borderId="21" applyNumberFormat="0" applyProtection="0">
      <alignment horizontal="left" vertical="center" indent="1"/>
    </xf>
    <xf numFmtId="0" fontId="37" fillId="48" borderId="21" applyNumberFormat="0" applyProtection="0">
      <alignment horizontal="left" vertical="center" indent="1"/>
    </xf>
    <xf numFmtId="0" fontId="37" fillId="103" borderId="21" applyNumberFormat="0" applyProtection="0">
      <alignment horizontal="left" vertical="center" indent="1"/>
    </xf>
    <xf numFmtId="4" fontId="79" fillId="50" borderId="21" applyNumberFormat="0" applyProtection="0">
      <alignment horizontal="left" vertical="center" indent="1"/>
    </xf>
    <xf numFmtId="4" fontId="79" fillId="105" borderId="21" applyNumberFormat="0" applyProtection="0">
      <alignment horizontal="right" vertical="center"/>
    </xf>
    <xf numFmtId="0" fontId="37" fillId="103" borderId="21" applyNumberFormat="0" applyProtection="0">
      <alignment horizontal="left" vertical="center" indent="1"/>
    </xf>
    <xf numFmtId="0" fontId="37" fillId="103" borderId="21" applyNumberFormat="0" applyProtection="0">
      <alignment horizontal="left" vertical="center" indent="1"/>
    </xf>
    <xf numFmtId="0" fontId="132" fillId="0" borderId="0" applyNumberFormat="0" applyProtection="0"/>
    <xf numFmtId="4" fontId="133" fillId="105" borderId="21" applyNumberFormat="0" applyProtection="0">
      <alignment horizontal="right" vertical="center"/>
    </xf>
    <xf numFmtId="0" fontId="85" fillId="0" borderId="0" applyNumberFormat="0" applyFill="0" applyBorder="0" applyAlignment="0" applyProtection="0"/>
    <xf numFmtId="1" fontId="134" fillId="0" borderId="0"/>
    <xf numFmtId="3" fontId="37" fillId="0" borderId="17" applyNumberFormat="0" applyFont="0" applyFill="0" applyAlignment="0" applyProtection="0">
      <alignment vertical="center"/>
    </xf>
    <xf numFmtId="40" fontId="135" fillId="0" borderId="0"/>
    <xf numFmtId="0" fontId="147" fillId="0" borderId="0" applyNumberFormat="0" applyFill="0" applyBorder="0" applyAlignment="0" applyProtection="0"/>
    <xf numFmtId="0" fontId="118" fillId="0" borderId="34" applyNumberFormat="0" applyFill="0" applyAlignment="0" applyProtection="0"/>
    <xf numFmtId="41" fontId="37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13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63" fillId="0" borderId="37"/>
    <xf numFmtId="170" fontId="41" fillId="0" borderId="0" applyFill="0" applyBorder="0" applyAlignment="0" applyProtection="0"/>
    <xf numFmtId="182" fontId="37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24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38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9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24" fillId="0" borderId="0"/>
    <xf numFmtId="0" fontId="124" fillId="0" borderId="0"/>
    <xf numFmtId="0" fontId="79" fillId="0" borderId="0">
      <alignment vertical="top"/>
    </xf>
    <xf numFmtId="0" fontId="124" fillId="0" borderId="0"/>
    <xf numFmtId="0" fontId="79" fillId="0" borderId="0">
      <alignment vertical="top"/>
    </xf>
    <xf numFmtId="0" fontId="124" fillId="0" borderId="0"/>
    <xf numFmtId="0" fontId="79" fillId="0" borderId="0">
      <alignment vertical="top"/>
    </xf>
    <xf numFmtId="0" fontId="79" fillId="0" borderId="0">
      <alignment vertical="top"/>
    </xf>
    <xf numFmtId="0" fontId="16" fillId="0" borderId="0"/>
    <xf numFmtId="0" fontId="37" fillId="0" borderId="0"/>
    <xf numFmtId="0" fontId="21" fillId="0" borderId="0"/>
    <xf numFmtId="0" fontId="5" fillId="0" borderId="0"/>
    <xf numFmtId="0" fontId="16" fillId="0" borderId="0"/>
    <xf numFmtId="0" fontId="22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2" fillId="0" borderId="0"/>
    <xf numFmtId="0" fontId="37" fillId="0" borderId="0"/>
    <xf numFmtId="0" fontId="78" fillId="0" borderId="0"/>
    <xf numFmtId="0" fontId="20" fillId="0" borderId="0"/>
    <xf numFmtId="0" fontId="5" fillId="0" borderId="0"/>
    <xf numFmtId="0" fontId="20" fillId="0" borderId="0"/>
    <xf numFmtId="0" fontId="16" fillId="0" borderId="0"/>
    <xf numFmtId="0" fontId="124" fillId="0" borderId="0"/>
    <xf numFmtId="200" fontId="142" fillId="0" borderId="38"/>
    <xf numFmtId="0" fontId="124" fillId="0" borderId="0"/>
    <xf numFmtId="0" fontId="124" fillId="0" borderId="0"/>
    <xf numFmtId="0" fontId="16" fillId="0" borderId="0"/>
    <xf numFmtId="0" fontId="39" fillId="0" borderId="0"/>
    <xf numFmtId="0" fontId="79" fillId="0" borderId="0">
      <alignment vertical="top"/>
    </xf>
    <xf numFmtId="0" fontId="16" fillId="0" borderId="0"/>
    <xf numFmtId="0" fontId="124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25" fillId="0" borderId="0"/>
    <xf numFmtId="0" fontId="125" fillId="0" borderId="0"/>
    <xf numFmtId="0" fontId="125" fillId="0" borderId="0"/>
    <xf numFmtId="0" fontId="145" fillId="0" borderId="0"/>
    <xf numFmtId="0" fontId="16" fillId="0" borderId="0"/>
    <xf numFmtId="0" fontId="125" fillId="0" borderId="0"/>
    <xf numFmtId="0" fontId="16" fillId="0" borderId="0"/>
    <xf numFmtId="0" fontId="16" fillId="0" borderId="0"/>
    <xf numFmtId="0" fontId="37" fillId="0" borderId="0"/>
    <xf numFmtId="0" fontId="79" fillId="0" borderId="0">
      <alignment vertical="top"/>
    </xf>
    <xf numFmtId="0" fontId="140" fillId="0" borderId="0"/>
    <xf numFmtId="0" fontId="120" fillId="0" borderId="0"/>
    <xf numFmtId="0" fontId="14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2">
    <xf numFmtId="0" fontId="0" fillId="0" borderId="0" xfId="0"/>
    <xf numFmtId="0" fontId="4" fillId="0" borderId="0" xfId="0" applyFont="1" applyFill="1" applyAlignment="1">
      <alignment vertical="center"/>
    </xf>
    <xf numFmtId="168" fontId="4" fillId="0" borderId="0" xfId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168" fontId="6" fillId="0" borderId="0" xfId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8" fontId="11" fillId="0" borderId="0" xfId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8" fontId="12" fillId="0" borderId="0" xfId="1" applyFont="1" applyFill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8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10" fillId="0" borderId="0" xfId="1" applyFont="1" applyFill="1" applyAlignment="1">
      <alignment horizontal="center" vertical="center"/>
    </xf>
    <xf numFmtId="168" fontId="4" fillId="0" borderId="0" xfId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0" xfId="1" applyNumberFormat="1" applyFont="1" applyFill="1" applyAlignment="1"/>
    <xf numFmtId="167" fontId="4" fillId="0" borderId="0" xfId="1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167" fontId="4" fillId="0" borderId="0" xfId="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 vertical="center"/>
    </xf>
    <xf numFmtId="167" fontId="4" fillId="0" borderId="3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 applyProtection="1">
      <alignment horizontal="left"/>
    </xf>
    <xf numFmtId="167" fontId="4" fillId="0" borderId="4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Fill="1" applyAlignment="1"/>
    <xf numFmtId="167" fontId="4" fillId="0" borderId="1" xfId="1" applyNumberFormat="1" applyFont="1" applyFill="1" applyBorder="1" applyAlignment="1">
      <alignment horizontal="center"/>
    </xf>
    <xf numFmtId="41" fontId="6" fillId="0" borderId="0" xfId="0" applyNumberFormat="1" applyFont="1" applyFill="1" applyAlignment="1" applyProtection="1">
      <alignment horizontal="left"/>
    </xf>
    <xf numFmtId="167" fontId="4" fillId="0" borderId="5" xfId="1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6" fillId="0" borderId="0" xfId="0" applyNumberFormat="1" applyFont="1" applyFill="1" applyAlignment="1" applyProtection="1">
      <alignment horizontal="center" vertical="center"/>
    </xf>
    <xf numFmtId="168" fontId="6" fillId="0" borderId="0" xfId="1" applyFont="1" applyFill="1" applyAlignment="1" applyProtection="1">
      <alignment horizontal="center" vertical="center"/>
    </xf>
    <xf numFmtId="168" fontId="6" fillId="0" borderId="0" xfId="0" applyNumberFormat="1" applyFont="1" applyFill="1" applyAlignment="1" applyProtection="1">
      <alignment horizontal="center" vertical="center"/>
    </xf>
    <xf numFmtId="168" fontId="6" fillId="0" borderId="0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center" vertical="center"/>
    </xf>
    <xf numFmtId="168" fontId="6" fillId="0" borderId="0" xfId="1" quotePrefix="1" applyFont="1" applyFill="1" applyBorder="1" applyAlignment="1" applyProtection="1">
      <alignment horizontal="centerContinuous" vertical="center"/>
    </xf>
    <xf numFmtId="0" fontId="6" fillId="0" borderId="0" xfId="0" applyFont="1" applyFill="1" applyBorder="1" applyAlignment="1">
      <alignment vertical="center"/>
    </xf>
    <xf numFmtId="168" fontId="6" fillId="0" borderId="0" xfId="0" quotePrefix="1" applyNumberFormat="1" applyFont="1" applyFill="1" applyBorder="1" applyAlignment="1" applyProtection="1">
      <alignment horizontal="centerContinuous" vertical="center"/>
    </xf>
    <xf numFmtId="168" fontId="6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 applyProtection="1">
      <alignment horizontal="centerContinuous" vertical="center"/>
    </xf>
    <xf numFmtId="168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 applyProtection="1">
      <alignment horizontal="centerContinuous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 applyProtection="1">
      <alignment horizontal="centerContinuous" vertical="center"/>
    </xf>
    <xf numFmtId="0" fontId="4" fillId="0" borderId="0" xfId="466" applyFont="1" applyFill="1"/>
    <xf numFmtId="0" fontId="4" fillId="0" borderId="0" xfId="0" applyFont="1" applyFill="1"/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Continuous"/>
    </xf>
    <xf numFmtId="0" fontId="4" fillId="0" borderId="2" xfId="466" applyFont="1" applyFill="1" applyBorder="1" applyAlignment="1">
      <alignment horizontal="centerContinuous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466" applyFont="1" applyFill="1" applyBorder="1"/>
    <xf numFmtId="0" fontId="4" fillId="0" borderId="2" xfId="466" applyFont="1" applyFill="1" applyBorder="1"/>
    <xf numFmtId="0" fontId="6" fillId="0" borderId="2" xfId="466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8" fontId="4" fillId="0" borderId="0" xfId="1" applyFont="1" applyFill="1" applyBorder="1"/>
    <xf numFmtId="169" fontId="4" fillId="0" borderId="0" xfId="1" applyNumberFormat="1" applyFont="1" applyFill="1" applyBorder="1"/>
    <xf numFmtId="169" fontId="4" fillId="0" borderId="0" xfId="1" applyNumberFormat="1" applyFont="1" applyFill="1"/>
    <xf numFmtId="169" fontId="4" fillId="0" borderId="0" xfId="0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2" xfId="0" applyNumberFormat="1" applyFont="1" applyFill="1" applyBorder="1" applyAlignment="1">
      <alignment horizontal="center"/>
    </xf>
    <xf numFmtId="169" fontId="4" fillId="0" borderId="5" xfId="1" applyNumberFormat="1" applyFont="1" applyFill="1" applyBorder="1"/>
    <xf numFmtId="169" fontId="4" fillId="0" borderId="5" xfId="0" applyNumberFormat="1" applyFont="1" applyFill="1" applyBorder="1" applyAlignment="1">
      <alignment horizontal="center"/>
    </xf>
    <xf numFmtId="168" fontId="4" fillId="0" borderId="0" xfId="0" applyNumberFormat="1" applyFont="1" applyFill="1"/>
    <xf numFmtId="0" fontId="4" fillId="0" borderId="0" xfId="466" applyFont="1" applyFill="1" applyBorder="1" applyAlignment="1">
      <alignment horizontal="center"/>
    </xf>
    <xf numFmtId="43" fontId="4" fillId="0" borderId="0" xfId="466" applyNumberFormat="1" applyFont="1" applyFill="1" applyBorder="1" applyAlignment="1">
      <alignment horizontal="center"/>
    </xf>
    <xf numFmtId="182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6" fillId="0" borderId="0" xfId="0" applyFont="1" applyFill="1" applyAlignment="1">
      <alignment horizontal="right"/>
    </xf>
    <xf numFmtId="168" fontId="4" fillId="0" borderId="0" xfId="1" applyFont="1" applyFill="1" applyBorder="1" applyAlignment="1">
      <alignment horizontal="center"/>
    </xf>
    <xf numFmtId="182" fontId="10" fillId="0" borderId="0" xfId="1" applyNumberFormat="1" applyFont="1" applyFill="1" applyBorder="1" applyAlignment="1">
      <alignment horizontal="center"/>
    </xf>
    <xf numFmtId="0" fontId="13" fillId="0" borderId="0" xfId="0" applyFont="1" applyFill="1"/>
    <xf numFmtId="0" fontId="4" fillId="0" borderId="0" xfId="466" applyFont="1" applyFill="1" applyAlignment="1">
      <alignment horizontal="center"/>
    </xf>
    <xf numFmtId="167" fontId="4" fillId="0" borderId="0" xfId="0" applyNumberFormat="1" applyFont="1" applyFill="1"/>
    <xf numFmtId="0" fontId="4" fillId="0" borderId="0" xfId="791" applyFont="1" applyFill="1"/>
    <xf numFmtId="0" fontId="6" fillId="0" borderId="2" xfId="466" applyFont="1" applyFill="1" applyBorder="1" applyAlignment="1">
      <alignment horizontal="right"/>
    </xf>
    <xf numFmtId="0" fontId="4" fillId="0" borderId="2" xfId="466" applyFont="1" applyFill="1" applyBorder="1" applyAlignment="1">
      <alignment horizontal="center"/>
    </xf>
    <xf numFmtId="0" fontId="4" fillId="0" borderId="0" xfId="466" applyFont="1" applyFill="1" applyBorder="1" applyAlignment="1">
      <alignment horizontal="left"/>
    </xf>
    <xf numFmtId="169" fontId="4" fillId="0" borderId="0" xfId="1" applyNumberFormat="1" applyFont="1" applyFill="1" applyBorder="1" applyAlignment="1">
      <alignment horizontal="center"/>
    </xf>
    <xf numFmtId="169" fontId="4" fillId="0" borderId="0" xfId="466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4" fillId="0" borderId="0" xfId="791" applyNumberFormat="1" applyFont="1" applyFill="1"/>
    <xf numFmtId="168" fontId="4" fillId="0" borderId="0" xfId="791" applyNumberFormat="1" applyFont="1" applyFill="1"/>
    <xf numFmtId="168" fontId="6" fillId="0" borderId="0" xfId="1" applyFont="1" applyFill="1" applyBorder="1" applyAlignment="1">
      <alignment horizontal="right"/>
    </xf>
    <xf numFmtId="0" fontId="13" fillId="0" borderId="0" xfId="791" applyFont="1" applyFill="1"/>
    <xf numFmtId="0" fontId="13" fillId="0" borderId="0" xfId="466" applyFont="1" applyFill="1"/>
    <xf numFmtId="0" fontId="4" fillId="0" borderId="0" xfId="466" applyFont="1" applyFill="1" applyAlignment="1"/>
    <xf numFmtId="0" fontId="4" fillId="0" borderId="0" xfId="0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197" fontId="4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4" fillId="0" borderId="0" xfId="778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8" fontId="4" fillId="0" borderId="0" xfId="778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4" fillId="0" borderId="0" xfId="778" applyFont="1" applyFill="1" applyBorder="1" applyAlignment="1">
      <alignment horizontal="center" vertical="center"/>
    </xf>
    <xf numFmtId="0" fontId="4" fillId="0" borderId="0" xfId="466" applyFont="1" applyFill="1" applyBorder="1" applyAlignment="1">
      <alignment horizontal="center"/>
    </xf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0" fontId="100" fillId="0" borderId="0" xfId="792" applyFont="1" applyFill="1" applyAlignment="1">
      <alignment vertical="center"/>
    </xf>
    <xf numFmtId="0" fontId="101" fillId="0" borderId="0" xfId="792" applyFont="1" applyFill="1" applyBorder="1" applyAlignment="1">
      <alignment horizontal="centerContinuous" vertical="center"/>
    </xf>
    <xf numFmtId="0" fontId="100" fillId="0" borderId="0" xfId="792" applyFont="1" applyFill="1" applyAlignment="1">
      <alignment horizontal="centerContinuous" vertical="center"/>
    </xf>
    <xf numFmtId="0" fontId="101" fillId="0" borderId="0" xfId="792" applyFont="1" applyFill="1" applyAlignment="1">
      <alignment horizontal="right" vertical="center"/>
    </xf>
    <xf numFmtId="0" fontId="101" fillId="0" borderId="1" xfId="792" applyFont="1" applyFill="1" applyBorder="1" applyAlignment="1">
      <alignment horizontal="centerContinuous" vertical="center"/>
    </xf>
    <xf numFmtId="0" fontId="101" fillId="0" borderId="1" xfId="792" applyFont="1" applyFill="1" applyBorder="1" applyAlignment="1">
      <alignment vertical="center"/>
    </xf>
    <xf numFmtId="0" fontId="100" fillId="0" borderId="2" xfId="792" applyFont="1" applyFill="1" applyBorder="1" applyAlignment="1">
      <alignment vertical="center"/>
    </xf>
    <xf numFmtId="0" fontId="101" fillId="0" borderId="2" xfId="792" applyFont="1" applyFill="1" applyBorder="1" applyAlignment="1">
      <alignment horizontal="center" vertical="center"/>
    </xf>
    <xf numFmtId="169" fontId="100" fillId="0" borderId="0" xfId="1" applyNumberFormat="1" applyFont="1" applyFill="1" applyAlignment="1">
      <alignment vertical="center"/>
    </xf>
    <xf numFmtId="43" fontId="100" fillId="0" borderId="0" xfId="792" applyNumberFormat="1" applyFont="1" applyFill="1" applyAlignment="1">
      <alignment vertical="center"/>
    </xf>
    <xf numFmtId="169" fontId="100" fillId="0" borderId="0" xfId="1" applyNumberFormat="1" applyFont="1" applyFill="1" applyBorder="1" applyAlignment="1">
      <alignment vertical="center"/>
    </xf>
    <xf numFmtId="169" fontId="100" fillId="0" borderId="0" xfId="1" applyNumberFormat="1" applyFont="1" applyFill="1" applyAlignment="1">
      <alignment horizontal="right" vertical="center"/>
    </xf>
    <xf numFmtId="169" fontId="100" fillId="0" borderId="0" xfId="792" applyNumberFormat="1" applyFont="1" applyFill="1" applyAlignment="1">
      <alignment vertical="center"/>
    </xf>
    <xf numFmtId="169" fontId="100" fillId="0" borderId="1" xfId="1" applyNumberFormat="1" applyFont="1" applyFill="1" applyBorder="1" applyAlignment="1">
      <alignment vertical="center"/>
    </xf>
    <xf numFmtId="0" fontId="100" fillId="0" borderId="0" xfId="791" applyFont="1" applyFill="1" applyAlignment="1">
      <alignment vertical="center"/>
    </xf>
    <xf numFmtId="169" fontId="100" fillId="0" borderId="2" xfId="1" applyNumberFormat="1" applyFont="1" applyFill="1" applyBorder="1" applyAlignment="1">
      <alignment vertical="center"/>
    </xf>
    <xf numFmtId="169" fontId="100" fillId="0" borderId="3" xfId="1" applyNumberFormat="1" applyFont="1" applyFill="1" applyBorder="1" applyAlignment="1">
      <alignment vertical="center"/>
    </xf>
    <xf numFmtId="0" fontId="100" fillId="0" borderId="0" xfId="791" applyFont="1" applyFill="1" applyAlignment="1">
      <alignment horizontal="center" vertical="center"/>
    </xf>
    <xf numFmtId="168" fontId="102" fillId="0" borderId="0" xfId="1" applyFont="1" applyFill="1" applyBorder="1" applyAlignment="1">
      <alignment vertical="center"/>
    </xf>
    <xf numFmtId="168" fontId="100" fillId="0" borderId="0" xfId="1" applyFont="1" applyFill="1" applyAlignment="1">
      <alignment vertical="center"/>
    </xf>
    <xf numFmtId="168" fontId="101" fillId="0" borderId="0" xfId="1" applyFont="1" applyFill="1" applyAlignment="1">
      <alignment vertical="center"/>
    </xf>
    <xf numFmtId="0" fontId="100" fillId="0" borderId="0" xfId="792" applyFont="1" applyFill="1" applyAlignment="1">
      <alignment horizontal="right" vertical="center"/>
    </xf>
    <xf numFmtId="0" fontId="100" fillId="0" borderId="0" xfId="792" applyFont="1" applyFill="1" applyBorder="1" applyAlignment="1">
      <alignment vertical="center"/>
    </xf>
    <xf numFmtId="0" fontId="101" fillId="0" borderId="0" xfId="792" applyFont="1" applyFill="1" applyBorder="1" applyAlignment="1">
      <alignment horizontal="center" vertical="center"/>
    </xf>
    <xf numFmtId="168" fontId="100" fillId="0" borderId="0" xfId="792" applyNumberFormat="1" applyFont="1" applyFill="1" applyAlignment="1">
      <alignment vertical="center"/>
    </xf>
    <xf numFmtId="169" fontId="100" fillId="0" borderId="5" xfId="1" applyNumberFormat="1" applyFont="1" applyFill="1" applyBorder="1" applyAlignment="1">
      <alignment horizontal="center" vertical="center"/>
    </xf>
    <xf numFmtId="0" fontId="103" fillId="0" borderId="0" xfId="792" applyFont="1" applyFill="1" applyAlignment="1">
      <alignment vertical="center"/>
    </xf>
    <xf numFmtId="169" fontId="102" fillId="0" borderId="0" xfId="1" applyNumberFormat="1" applyFont="1" applyFill="1" applyAlignment="1">
      <alignment vertical="center"/>
    </xf>
    <xf numFmtId="169" fontId="103" fillId="0" borderId="0" xfId="1" applyNumberFormat="1" applyFont="1" applyFill="1" applyAlignment="1">
      <alignment vertical="center"/>
    </xf>
    <xf numFmtId="0" fontId="100" fillId="0" borderId="0" xfId="791" quotePrefix="1" applyFont="1" applyFill="1" applyAlignment="1">
      <alignment vertical="center"/>
    </xf>
    <xf numFmtId="0" fontId="100" fillId="0" borderId="0" xfId="791" applyFont="1" applyFill="1" applyAlignment="1">
      <alignment horizontal="left" vertical="center"/>
    </xf>
    <xf numFmtId="168" fontId="100" fillId="0" borderId="0" xfId="793" applyFont="1" applyFill="1" applyAlignment="1">
      <alignment vertical="center"/>
    </xf>
    <xf numFmtId="0" fontId="100" fillId="0" borderId="0" xfId="792" applyFont="1" applyFill="1" applyAlignment="1">
      <alignment horizontal="center" vertical="center"/>
    </xf>
    <xf numFmtId="0" fontId="100" fillId="0" borderId="0" xfId="466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0" xfId="0" applyNumberFormat="1" applyFont="1" applyFill="1"/>
    <xf numFmtId="0" fontId="4" fillId="0" borderId="0" xfId="0" applyFont="1" applyFill="1"/>
    <xf numFmtId="0" fontId="6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vertical="center"/>
    </xf>
    <xf numFmtId="169" fontId="148" fillId="0" borderId="0" xfId="1" applyNumberFormat="1" applyFont="1" applyFill="1" applyAlignment="1">
      <alignment vertical="center"/>
    </xf>
    <xf numFmtId="0" fontId="103" fillId="0" borderId="0" xfId="466" applyFont="1" applyFill="1" applyBorder="1" applyAlignment="1">
      <alignment horizontal="center" vertical="center"/>
    </xf>
    <xf numFmtId="0" fontId="6" fillId="0" borderId="2" xfId="1" quotePrefix="1" applyNumberFormat="1" applyFont="1" applyFill="1" applyBorder="1" applyAlignment="1" applyProtection="1">
      <alignment horizontal="centerContinuous" vertical="center"/>
    </xf>
    <xf numFmtId="169" fontId="148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103" fillId="0" borderId="0" xfId="466" applyFont="1" applyFill="1" applyAlignment="1">
      <alignment vertical="center"/>
    </xf>
    <xf numFmtId="168" fontId="13" fillId="0" borderId="0" xfId="1" applyFont="1" applyFill="1" applyAlignment="1">
      <alignment vertical="center"/>
    </xf>
    <xf numFmtId="0" fontId="6" fillId="0" borderId="2" xfId="0" quotePrefix="1" applyNumberFormat="1" applyFont="1" applyFill="1" applyBorder="1" applyAlignment="1" applyProtection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14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837" applyFont="1" applyFill="1" applyBorder="1" applyAlignment="1">
      <alignment horizontal="center"/>
    </xf>
    <xf numFmtId="0" fontId="6" fillId="0" borderId="0" xfId="1878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0" fillId="0" borderId="0" xfId="0"/>
    <xf numFmtId="0" fontId="4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1879" applyFont="1" applyFill="1"/>
    <xf numFmtId="49" fontId="4" fillId="0" borderId="0" xfId="1879" applyNumberFormat="1" applyFont="1" applyFill="1" applyAlignment="1"/>
    <xf numFmtId="0" fontId="4" fillId="0" borderId="0" xfId="1880" applyFont="1" applyFill="1"/>
    <xf numFmtId="0" fontId="120" fillId="0" borderId="0" xfId="1881"/>
    <xf numFmtId="0" fontId="4" fillId="0" borderId="0" xfId="188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/>
    <xf numFmtId="0" fontId="0" fillId="0" borderId="0" xfId="0"/>
    <xf numFmtId="0" fontId="4" fillId="0" borderId="0" xfId="0" applyFont="1" applyFill="1"/>
    <xf numFmtId="0" fontId="4" fillId="0" borderId="0" xfId="0" applyFont="1" applyFill="1"/>
    <xf numFmtId="0" fontId="0" fillId="0" borderId="0" xfId="0"/>
    <xf numFmtId="168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Alignment="1" applyProtection="1">
      <alignment horizontal="lef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/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0" fillId="0" borderId="0" xfId="0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/>
    <xf numFmtId="0" fontId="6" fillId="0" borderId="0" xfId="466" applyFont="1" applyFill="1" applyBorder="1" applyAlignment="1">
      <alignment horizontal="center"/>
    </xf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"/>
    </xf>
    <xf numFmtId="0" fontId="13" fillId="0" borderId="0" xfId="0" applyFont="1" applyFill="1"/>
    <xf numFmtId="0" fontId="13" fillId="0" borderId="0" xfId="466" applyFont="1" applyFill="1"/>
    <xf numFmtId="0" fontId="13" fillId="0" borderId="0" xfId="466" applyFont="1" applyFill="1"/>
    <xf numFmtId="0" fontId="6" fillId="0" borderId="0" xfId="0" applyFont="1" applyFill="1" applyBorder="1" applyAlignment="1">
      <alignment horizontal="center"/>
    </xf>
    <xf numFmtId="210" fontId="14" fillId="0" borderId="0" xfId="410" applyNumberFormat="1" applyFont="1" applyFill="1" applyBorder="1" applyAlignment="1">
      <alignment vertical="center"/>
    </xf>
    <xf numFmtId="0" fontId="4" fillId="0" borderId="0" xfId="466" applyFont="1" applyFill="1" applyAlignment="1">
      <alignment vertical="center"/>
    </xf>
    <xf numFmtId="168" fontId="6" fillId="0" borderId="0" xfId="1" applyFont="1" applyFill="1" applyBorder="1" applyAlignment="1">
      <alignment horizontal="right" vertical="center"/>
    </xf>
    <xf numFmtId="0" fontId="100" fillId="0" borderId="0" xfId="1298" applyFont="1" applyFill="1" applyAlignment="1">
      <alignment vertical="center"/>
    </xf>
    <xf numFmtId="0" fontId="104" fillId="0" borderId="0" xfId="1883" applyFont="1" applyFill="1" applyAlignment="1">
      <alignment vertical="center"/>
    </xf>
    <xf numFmtId="0" fontId="100" fillId="0" borderId="0" xfId="1883" applyFont="1" applyFill="1" applyAlignment="1">
      <alignment vertical="center"/>
    </xf>
    <xf numFmtId="169" fontId="6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8" fontId="13" fillId="0" borderId="0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8" fontId="13" fillId="0" borderId="0" xfId="778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13" fillId="0" borderId="0" xfId="466" applyFont="1" applyFill="1" applyBorder="1" applyAlignment="1">
      <alignment horizontal="center"/>
    </xf>
    <xf numFmtId="0" fontId="13" fillId="0" borderId="0" xfId="466" applyFont="1" applyFill="1" applyBorder="1" applyAlignment="1">
      <alignment horizontal="center" vertical="center"/>
    </xf>
    <xf numFmtId="0" fontId="6" fillId="0" borderId="0" xfId="466" applyFont="1" applyFill="1" applyAlignment="1">
      <alignment horizontal="center"/>
    </xf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"/>
    </xf>
    <xf numFmtId="0" fontId="13" fillId="0" borderId="0" xfId="466" applyFont="1" applyFill="1" applyAlignment="1">
      <alignment horizontal="left"/>
    </xf>
    <xf numFmtId="0" fontId="6" fillId="0" borderId="3" xfId="466" applyFont="1" applyFill="1" applyBorder="1" applyAlignment="1">
      <alignment horizontal="center"/>
    </xf>
    <xf numFmtId="0" fontId="13" fillId="0" borderId="0" xfId="791" applyFont="1" applyFill="1" applyAlignment="1">
      <alignment horizontal="center"/>
    </xf>
    <xf numFmtId="0" fontId="103" fillId="0" borderId="0" xfId="466" applyFont="1" applyFill="1" applyAlignment="1">
      <alignment vertical="center"/>
    </xf>
    <xf numFmtId="0" fontId="101" fillId="0" borderId="0" xfId="792" applyFont="1" applyFill="1" applyAlignment="1">
      <alignment horizontal="center" vertical="center"/>
    </xf>
    <xf numFmtId="0" fontId="101" fillId="0" borderId="1" xfId="792" applyFont="1" applyFill="1" applyBorder="1" applyAlignment="1">
      <alignment horizontal="center" vertical="center"/>
    </xf>
    <xf numFmtId="0" fontId="103" fillId="0" borderId="0" xfId="791" applyFont="1" applyFill="1" applyAlignment="1">
      <alignment horizontal="center" vertical="center"/>
    </xf>
    <xf numFmtId="0" fontId="103" fillId="0" borderId="0" xfId="466" applyFont="1" applyFill="1" applyBorder="1" applyAlignment="1">
      <alignment horizontal="center" vertical="center"/>
    </xf>
    <xf numFmtId="0" fontId="101" fillId="0" borderId="1" xfId="1883" applyFont="1" applyFill="1" applyBorder="1" applyAlignment="1">
      <alignment horizontal="center" vertical="center"/>
    </xf>
  </cellXfs>
  <cellStyles count="1888">
    <cellStyle name="?????????????????" xfId="3"/>
    <cellStyle name="????????????????? [0]_MOGAS97" xfId="4"/>
    <cellStyle name="????????????????? 2" xfId="5"/>
    <cellStyle name="????????????????? 2 2" xfId="6"/>
    <cellStyle name="????????????????? 3" xfId="7"/>
    <cellStyle name="????????????????? 4" xfId="8"/>
    <cellStyle name="????????????????? 5" xfId="780"/>
    <cellStyle name="????????????????? 6" xfId="795"/>
    <cellStyle name="??????????????????? [0]_MOGAS97" xfId="9"/>
    <cellStyle name="???????????????????????" xfId="10"/>
    <cellStyle name="??????????????????????? 2" xfId="11"/>
    <cellStyle name="??????????????????????? 2 2" xfId="12"/>
    <cellStyle name="???????????????????_MOGAS97" xfId="13"/>
    <cellStyle name="?????????????????_ASTC Q4'55" xfId="14"/>
    <cellStyle name="????_C2+C3+POLY" xfId="15"/>
    <cellStyle name="??_VERA" xfId="16"/>
    <cellStyle name="20% - Accent1 10" xfId="838"/>
    <cellStyle name="20% - Accent1 11" xfId="839"/>
    <cellStyle name="20% - Accent1 12" xfId="840"/>
    <cellStyle name="20% - Accent1 13" xfId="841"/>
    <cellStyle name="20% - Accent1 14" xfId="842"/>
    <cellStyle name="20% - Accent1 15" xfId="843"/>
    <cellStyle name="20% - Accent1 16" xfId="844"/>
    <cellStyle name="20% - Accent1 17" xfId="845"/>
    <cellStyle name="20% - Accent1 18" xfId="846"/>
    <cellStyle name="20% - Accent1 19" xfId="847"/>
    <cellStyle name="20% - Accent1 2" xfId="17"/>
    <cellStyle name="20% - Accent1 2 2" xfId="18"/>
    <cellStyle name="20% - Accent1 2 3" xfId="848"/>
    <cellStyle name="20% - Accent1 3" xfId="19"/>
    <cellStyle name="20% - Accent1 3 2" xfId="849"/>
    <cellStyle name="20% - Accent1 4" xfId="850"/>
    <cellStyle name="20% - Accent1 5" xfId="851"/>
    <cellStyle name="20% - Accent1 6" xfId="852"/>
    <cellStyle name="20% - Accent1 7" xfId="853"/>
    <cellStyle name="20% - Accent1 8" xfId="854"/>
    <cellStyle name="20% - Accent1 9" xfId="855"/>
    <cellStyle name="20% - Accent2 10" xfId="856"/>
    <cellStyle name="20% - Accent2 11" xfId="857"/>
    <cellStyle name="20% - Accent2 12" xfId="858"/>
    <cellStyle name="20% - Accent2 13" xfId="859"/>
    <cellStyle name="20% - Accent2 14" xfId="860"/>
    <cellStyle name="20% - Accent2 15" xfId="861"/>
    <cellStyle name="20% - Accent2 16" xfId="862"/>
    <cellStyle name="20% - Accent2 17" xfId="863"/>
    <cellStyle name="20% - Accent2 18" xfId="864"/>
    <cellStyle name="20% - Accent2 19" xfId="865"/>
    <cellStyle name="20% - Accent2 2" xfId="20"/>
    <cellStyle name="20% - Accent2 2 2" xfId="21"/>
    <cellStyle name="20% - Accent2 2 3" xfId="866"/>
    <cellStyle name="20% - Accent2 3" xfId="22"/>
    <cellStyle name="20% - Accent2 3 2" xfId="867"/>
    <cellStyle name="20% - Accent2 4" xfId="868"/>
    <cellStyle name="20% - Accent2 5" xfId="869"/>
    <cellStyle name="20% - Accent2 6" xfId="870"/>
    <cellStyle name="20% - Accent2 7" xfId="871"/>
    <cellStyle name="20% - Accent2 8" xfId="872"/>
    <cellStyle name="20% - Accent2 9" xfId="873"/>
    <cellStyle name="20% - Accent3 10" xfId="874"/>
    <cellStyle name="20% - Accent3 11" xfId="875"/>
    <cellStyle name="20% - Accent3 12" xfId="876"/>
    <cellStyle name="20% - Accent3 13" xfId="877"/>
    <cellStyle name="20% - Accent3 14" xfId="878"/>
    <cellStyle name="20% - Accent3 15" xfId="879"/>
    <cellStyle name="20% - Accent3 16" xfId="880"/>
    <cellStyle name="20% - Accent3 17" xfId="881"/>
    <cellStyle name="20% - Accent3 18" xfId="882"/>
    <cellStyle name="20% - Accent3 19" xfId="883"/>
    <cellStyle name="20% - Accent3 2" xfId="23"/>
    <cellStyle name="20% - Accent3 2 2" xfId="24"/>
    <cellStyle name="20% - Accent3 2 3" xfId="884"/>
    <cellStyle name="20% - Accent3 3" xfId="25"/>
    <cellStyle name="20% - Accent3 3 2" xfId="885"/>
    <cellStyle name="20% - Accent3 4" xfId="886"/>
    <cellStyle name="20% - Accent3 5" xfId="887"/>
    <cellStyle name="20% - Accent3 6" xfId="888"/>
    <cellStyle name="20% - Accent3 7" xfId="889"/>
    <cellStyle name="20% - Accent3 8" xfId="890"/>
    <cellStyle name="20% - Accent3 9" xfId="891"/>
    <cellStyle name="20% - Accent4 10" xfId="892"/>
    <cellStyle name="20% - Accent4 11" xfId="893"/>
    <cellStyle name="20% - Accent4 12" xfId="894"/>
    <cellStyle name="20% - Accent4 13" xfId="895"/>
    <cellStyle name="20% - Accent4 14" xfId="896"/>
    <cellStyle name="20% - Accent4 15" xfId="897"/>
    <cellStyle name="20% - Accent4 16" xfId="898"/>
    <cellStyle name="20% - Accent4 17" xfId="899"/>
    <cellStyle name="20% - Accent4 18" xfId="900"/>
    <cellStyle name="20% - Accent4 19" xfId="901"/>
    <cellStyle name="20% - Accent4 2" xfId="26"/>
    <cellStyle name="20% - Accent4 2 2" xfId="27"/>
    <cellStyle name="20% - Accent4 2 3" xfId="902"/>
    <cellStyle name="20% - Accent4 3" xfId="28"/>
    <cellStyle name="20% - Accent4 3 2" xfId="903"/>
    <cellStyle name="20% - Accent4 4" xfId="904"/>
    <cellStyle name="20% - Accent4 5" xfId="905"/>
    <cellStyle name="20% - Accent4 6" xfId="906"/>
    <cellStyle name="20% - Accent4 7" xfId="907"/>
    <cellStyle name="20% - Accent4 8" xfId="908"/>
    <cellStyle name="20% - Accent4 9" xfId="909"/>
    <cellStyle name="20% - Accent5 2" xfId="29"/>
    <cellStyle name="20% - Accent5 2 2" xfId="30"/>
    <cellStyle name="20% - Accent5 2 3" xfId="910"/>
    <cellStyle name="20% - Accent5 3" xfId="31"/>
    <cellStyle name="20% - Accent6 2" xfId="32"/>
    <cellStyle name="20% - Accent6 2 2" xfId="33"/>
    <cellStyle name="20% - Accent6 2 3" xfId="911"/>
    <cellStyle name="20% - Accent6 3" xfId="34"/>
    <cellStyle name="20% - ส่วนที่ถูกเน้น1 2" xfId="35"/>
    <cellStyle name="20% - ส่วนที่ถูกเน้น2 2" xfId="36"/>
    <cellStyle name="20% - ส่วนที่ถูกเน้น3 2" xfId="37"/>
    <cellStyle name="20% - ส่วนที่ถูกเน้น4 2" xfId="38"/>
    <cellStyle name="20% - ส่วนที่ถูกเน้น5 2" xfId="39"/>
    <cellStyle name="20% - ส่วนที่ถูกเน้น6 2" xfId="40"/>
    <cellStyle name="40% - Accent1 2" xfId="41"/>
    <cellStyle name="40% - Accent1 2 2" xfId="42"/>
    <cellStyle name="40% - Accent1 2 3" xfId="912"/>
    <cellStyle name="40% - Accent1 3" xfId="43"/>
    <cellStyle name="40% - Accent2 2" xfId="44"/>
    <cellStyle name="40% - Accent2 2 2" xfId="45"/>
    <cellStyle name="40% - Accent2 2 3" xfId="913"/>
    <cellStyle name="40% - Accent2 3" xfId="46"/>
    <cellStyle name="40% - Accent3 10" xfId="914"/>
    <cellStyle name="40% - Accent3 11" xfId="915"/>
    <cellStyle name="40% - Accent3 12" xfId="916"/>
    <cellStyle name="40% - Accent3 13" xfId="917"/>
    <cellStyle name="40% - Accent3 14" xfId="918"/>
    <cellStyle name="40% - Accent3 15" xfId="919"/>
    <cellStyle name="40% - Accent3 16" xfId="920"/>
    <cellStyle name="40% - Accent3 17" xfId="921"/>
    <cellStyle name="40% - Accent3 18" xfId="922"/>
    <cellStyle name="40% - Accent3 19" xfId="923"/>
    <cellStyle name="40% - Accent3 2" xfId="47"/>
    <cellStyle name="40% - Accent3 2 2" xfId="48"/>
    <cellStyle name="40% - Accent3 2 3" xfId="924"/>
    <cellStyle name="40% - Accent3 3" xfId="49"/>
    <cellStyle name="40% - Accent3 3 2" xfId="925"/>
    <cellStyle name="40% - Accent3 4" xfId="926"/>
    <cellStyle name="40% - Accent3 5" xfId="927"/>
    <cellStyle name="40% - Accent3 6" xfId="928"/>
    <cellStyle name="40% - Accent3 7" xfId="929"/>
    <cellStyle name="40% - Accent3 8" xfId="930"/>
    <cellStyle name="40% - Accent3 9" xfId="931"/>
    <cellStyle name="40% - Accent4 2" xfId="50"/>
    <cellStyle name="40% - Accent4 2 2" xfId="51"/>
    <cellStyle name="40% - Accent4 2 3" xfId="932"/>
    <cellStyle name="40% - Accent4 3" xfId="52"/>
    <cellStyle name="40% - Accent5 2" xfId="53"/>
    <cellStyle name="40% - Accent5 2 2" xfId="54"/>
    <cellStyle name="40% - Accent5 2 3" xfId="933"/>
    <cellStyle name="40% - Accent5 3" xfId="55"/>
    <cellStyle name="40% - Accent6 2" xfId="56"/>
    <cellStyle name="40% - Accent6 2 2" xfId="57"/>
    <cellStyle name="40% - Accent6 2 3" xfId="934"/>
    <cellStyle name="40% - Accent6 3" xfId="58"/>
    <cellStyle name="40% - ส่วนที่ถูกเน้น1 2" xfId="59"/>
    <cellStyle name="40% - ส่วนที่ถูกเน้น2 2" xfId="60"/>
    <cellStyle name="40% - ส่วนที่ถูกเน้น3 2" xfId="61"/>
    <cellStyle name="40% - ส่วนที่ถูกเน้น4 2" xfId="62"/>
    <cellStyle name="40% - ส่วนที่ถูกเน้น5 2" xfId="63"/>
    <cellStyle name="40% - ส่วนที่ถูกเน้น6 2" xfId="64"/>
    <cellStyle name="60% - Accent1 2" xfId="65"/>
    <cellStyle name="60% - Accent1 2 2" xfId="66"/>
    <cellStyle name="60% - Accent1 2 3" xfId="935"/>
    <cellStyle name="60% - Accent1 3" xfId="67"/>
    <cellStyle name="60% - Accent2 2" xfId="68"/>
    <cellStyle name="60% - Accent2 2 2" xfId="69"/>
    <cellStyle name="60% - Accent2 2 3" xfId="936"/>
    <cellStyle name="60% - Accent2 3" xfId="70"/>
    <cellStyle name="60% - Accent3 10" xfId="937"/>
    <cellStyle name="60% - Accent3 11" xfId="938"/>
    <cellStyle name="60% - Accent3 12" xfId="939"/>
    <cellStyle name="60% - Accent3 13" xfId="940"/>
    <cellStyle name="60% - Accent3 14" xfId="941"/>
    <cellStyle name="60% - Accent3 15" xfId="942"/>
    <cellStyle name="60% - Accent3 16" xfId="943"/>
    <cellStyle name="60% - Accent3 17" xfId="944"/>
    <cellStyle name="60% - Accent3 18" xfId="945"/>
    <cellStyle name="60% - Accent3 19" xfId="946"/>
    <cellStyle name="60% - Accent3 2" xfId="71"/>
    <cellStyle name="60% - Accent3 2 2" xfId="72"/>
    <cellStyle name="60% - Accent3 2 3" xfId="947"/>
    <cellStyle name="60% - Accent3 3" xfId="73"/>
    <cellStyle name="60% - Accent3 3 2" xfId="948"/>
    <cellStyle name="60% - Accent3 4" xfId="949"/>
    <cellStyle name="60% - Accent3 5" xfId="950"/>
    <cellStyle name="60% - Accent3 6" xfId="951"/>
    <cellStyle name="60% - Accent3 7" xfId="952"/>
    <cellStyle name="60% - Accent3 8" xfId="953"/>
    <cellStyle name="60% - Accent3 9" xfId="954"/>
    <cellStyle name="60% - Accent4 10" xfId="955"/>
    <cellStyle name="60% - Accent4 11" xfId="956"/>
    <cellStyle name="60% - Accent4 12" xfId="957"/>
    <cellStyle name="60% - Accent4 13" xfId="958"/>
    <cellStyle name="60% - Accent4 14" xfId="959"/>
    <cellStyle name="60% - Accent4 15" xfId="960"/>
    <cellStyle name="60% - Accent4 16" xfId="961"/>
    <cellStyle name="60% - Accent4 17" xfId="962"/>
    <cellStyle name="60% - Accent4 18" xfId="963"/>
    <cellStyle name="60% - Accent4 19" xfId="964"/>
    <cellStyle name="60% - Accent4 2" xfId="74"/>
    <cellStyle name="60% - Accent4 2 2" xfId="75"/>
    <cellStyle name="60% - Accent4 2 3" xfId="965"/>
    <cellStyle name="60% - Accent4 3" xfId="76"/>
    <cellStyle name="60% - Accent4 3 2" xfId="966"/>
    <cellStyle name="60% - Accent4 4" xfId="967"/>
    <cellStyle name="60% - Accent4 5" xfId="968"/>
    <cellStyle name="60% - Accent4 6" xfId="969"/>
    <cellStyle name="60% - Accent4 7" xfId="970"/>
    <cellStyle name="60% - Accent4 8" xfId="971"/>
    <cellStyle name="60% - Accent4 9" xfId="972"/>
    <cellStyle name="60% - Accent5 2" xfId="77"/>
    <cellStyle name="60% - Accent5 2 2" xfId="78"/>
    <cellStyle name="60% - Accent5 2 3" xfId="973"/>
    <cellStyle name="60% - Accent5 3" xfId="79"/>
    <cellStyle name="60% - Accent6 10" xfId="974"/>
    <cellStyle name="60% - Accent6 11" xfId="975"/>
    <cellStyle name="60% - Accent6 12" xfId="976"/>
    <cellStyle name="60% - Accent6 13" xfId="977"/>
    <cellStyle name="60% - Accent6 14" xfId="978"/>
    <cellStyle name="60% - Accent6 15" xfId="979"/>
    <cellStyle name="60% - Accent6 16" xfId="980"/>
    <cellStyle name="60% - Accent6 17" xfId="981"/>
    <cellStyle name="60% - Accent6 18" xfId="982"/>
    <cellStyle name="60% - Accent6 19" xfId="983"/>
    <cellStyle name="60% - Accent6 2" xfId="80"/>
    <cellStyle name="60% - Accent6 2 2" xfId="81"/>
    <cellStyle name="60% - Accent6 2 3" xfId="984"/>
    <cellStyle name="60% - Accent6 3" xfId="82"/>
    <cellStyle name="60% - Accent6 3 2" xfId="985"/>
    <cellStyle name="60% - Accent6 4" xfId="986"/>
    <cellStyle name="60% - Accent6 5" xfId="987"/>
    <cellStyle name="60% - Accent6 6" xfId="988"/>
    <cellStyle name="60% - Accent6 7" xfId="989"/>
    <cellStyle name="60% - Accent6 8" xfId="990"/>
    <cellStyle name="60% - Accent6 9" xfId="991"/>
    <cellStyle name="60% - ส่วนที่ถูกเน้น1 2" xfId="83"/>
    <cellStyle name="60% - ส่วนที่ถูกเน้น2 2" xfId="84"/>
    <cellStyle name="60% - ส่วนที่ถูกเน้น3 2" xfId="85"/>
    <cellStyle name="60% - ส่วนที่ถูกเน้น4 2" xfId="86"/>
    <cellStyle name="60% - ส่วนที่ถูกเน้น5 2" xfId="87"/>
    <cellStyle name="60% - ส่วนที่ถูกเน้น6 2" xfId="88"/>
    <cellStyle name="75" xfId="89"/>
    <cellStyle name="75 2" xfId="992"/>
    <cellStyle name="75 3" xfId="993"/>
    <cellStyle name="Accent1 - 20%" xfId="994"/>
    <cellStyle name="Accent1 - 40%" xfId="995"/>
    <cellStyle name="Accent1 - 60%" xfId="996"/>
    <cellStyle name="Accent1 2" xfId="90"/>
    <cellStyle name="Accent1 2 2" xfId="91"/>
    <cellStyle name="Accent1 2 3" xfId="997"/>
    <cellStyle name="Accent1 3" xfId="92"/>
    <cellStyle name="Accent2 - 20%" xfId="998"/>
    <cellStyle name="Accent2 - 40%" xfId="999"/>
    <cellStyle name="Accent2 - 60%" xfId="1000"/>
    <cellStyle name="Accent2 2" xfId="93"/>
    <cellStyle name="Accent2 2 2" xfId="94"/>
    <cellStyle name="Accent2 2 3" xfId="1001"/>
    <cellStyle name="Accent2 3" xfId="95"/>
    <cellStyle name="Accent3 - 20%" xfId="1002"/>
    <cellStyle name="Accent3 - 40%" xfId="1003"/>
    <cellStyle name="Accent3 - 60%" xfId="1004"/>
    <cellStyle name="Accent3 2" xfId="96"/>
    <cellStyle name="Accent3 2 2" xfId="97"/>
    <cellStyle name="Accent3 2 3" xfId="1005"/>
    <cellStyle name="Accent3 3" xfId="98"/>
    <cellStyle name="Accent4 - 20%" xfId="1006"/>
    <cellStyle name="Accent4 - 40%" xfId="1007"/>
    <cellStyle name="Accent4 - 60%" xfId="1008"/>
    <cellStyle name="Accent4 2" xfId="99"/>
    <cellStyle name="Accent4 2 2" xfId="100"/>
    <cellStyle name="Accent4 2 3" xfId="1009"/>
    <cellStyle name="Accent4 3" xfId="101"/>
    <cellStyle name="Accent5 - 20%" xfId="1010"/>
    <cellStyle name="Accent5 - 40%" xfId="1011"/>
    <cellStyle name="Accent5 - 60%" xfId="1012"/>
    <cellStyle name="Accent5 2" xfId="102"/>
    <cellStyle name="Accent5 2 2" xfId="103"/>
    <cellStyle name="Accent5 2 3" xfId="1013"/>
    <cellStyle name="Accent5 3" xfId="104"/>
    <cellStyle name="Accent6 - 20%" xfId="1014"/>
    <cellStyle name="Accent6 - 40%" xfId="1015"/>
    <cellStyle name="Accent6 - 60%" xfId="1016"/>
    <cellStyle name="Accent6 2" xfId="105"/>
    <cellStyle name="Accent6 2 2" xfId="106"/>
    <cellStyle name="Accent6 2 3" xfId="1017"/>
    <cellStyle name="Accent6 3" xfId="107"/>
    <cellStyle name="Bad 2" xfId="108"/>
    <cellStyle name="Bad 2 2" xfId="109"/>
    <cellStyle name="Bad 2 3" xfId="1018"/>
    <cellStyle name="Bad 3" xfId="110"/>
    <cellStyle name="Calculation 2" xfId="111"/>
    <cellStyle name="Calculation 2 2" xfId="112"/>
    <cellStyle name="Calculation 2 3" xfId="1019"/>
    <cellStyle name="Calculation 3" xfId="113"/>
    <cellStyle name="Check Cell 2" xfId="114"/>
    <cellStyle name="Check Cell 2 2" xfId="115"/>
    <cellStyle name="Check Cell 2 3" xfId="1020"/>
    <cellStyle name="Check Cell 3" xfId="116"/>
    <cellStyle name="Comma" xfId="1" builtinId="3"/>
    <cellStyle name="Comma  - Style1" xfId="117"/>
    <cellStyle name="Comma  - Style1 2" xfId="118"/>
    <cellStyle name="Comma  - Style1 2 2" xfId="119"/>
    <cellStyle name="Comma  - Style2" xfId="120"/>
    <cellStyle name="Comma  - Style2 2" xfId="121"/>
    <cellStyle name="Comma  - Style2 2 2" xfId="122"/>
    <cellStyle name="Comma  - Style3" xfId="123"/>
    <cellStyle name="Comma  - Style3 2" xfId="124"/>
    <cellStyle name="Comma  - Style3 2 2" xfId="125"/>
    <cellStyle name="Comma  - Style4" xfId="126"/>
    <cellStyle name="Comma  - Style4 2" xfId="127"/>
    <cellStyle name="Comma  - Style4 2 2" xfId="128"/>
    <cellStyle name="Comma  - Style5" xfId="129"/>
    <cellStyle name="Comma  - Style5 2" xfId="130"/>
    <cellStyle name="Comma  - Style5 2 2" xfId="131"/>
    <cellStyle name="Comma  - Style6" xfId="132"/>
    <cellStyle name="Comma  - Style6 2" xfId="133"/>
    <cellStyle name="Comma  - Style6 2 2" xfId="134"/>
    <cellStyle name="Comma  - Style7" xfId="135"/>
    <cellStyle name="Comma  - Style7 2" xfId="136"/>
    <cellStyle name="Comma  - Style7 2 2" xfId="137"/>
    <cellStyle name="Comma  - Style8" xfId="138"/>
    <cellStyle name="Comma  - Style8 2" xfId="139"/>
    <cellStyle name="Comma  - Style8 2 2" xfId="140"/>
    <cellStyle name="Comma 10" xfId="141"/>
    <cellStyle name="Comma 10 2" xfId="142"/>
    <cellStyle name="Comma 10 2 2" xfId="143"/>
    <cellStyle name="Comma 10 2 3" xfId="1021"/>
    <cellStyle name="Comma 10 3" xfId="144"/>
    <cellStyle name="Comma 10 3 2" xfId="1022"/>
    <cellStyle name="Comma 10 4" xfId="1023"/>
    <cellStyle name="Comma 11" xfId="145"/>
    <cellStyle name="Comma 11 10" xfId="1024"/>
    <cellStyle name="Comma 11 10 4" xfId="1025"/>
    <cellStyle name="Comma 11 2" xfId="146"/>
    <cellStyle name="Comma 11 2 2" xfId="147"/>
    <cellStyle name="Comma 11 2 3" xfId="1026"/>
    <cellStyle name="Comma 11 3" xfId="148"/>
    <cellStyle name="Comma 11 3 2" xfId="1027"/>
    <cellStyle name="Comma 11 4" xfId="1028"/>
    <cellStyle name="Comma 12" xfId="149"/>
    <cellStyle name="Comma 12 2" xfId="150"/>
    <cellStyle name="Comma 12 2 2" xfId="151"/>
    <cellStyle name="Comma 12 2 3" xfId="1029"/>
    <cellStyle name="Comma 12 3" xfId="1030"/>
    <cellStyle name="Comma 12 4" xfId="1031"/>
    <cellStyle name="Comma 12 5" xfId="1032"/>
    <cellStyle name="Comma 12_Detail_ Inf_Dec 10 " xfId="1033"/>
    <cellStyle name="Comma 13" xfId="152"/>
    <cellStyle name="Comma 13 2" xfId="153"/>
    <cellStyle name="Comma 13 2 2" xfId="154"/>
    <cellStyle name="Comma 13 2 3" xfId="1034"/>
    <cellStyle name="Comma 13 3" xfId="1035"/>
    <cellStyle name="Comma 13_CPI_Y'52_TOP_GG 1" xfId="1036"/>
    <cellStyle name="Comma 14" xfId="155"/>
    <cellStyle name="Comma 14 2" xfId="156"/>
    <cellStyle name="Comma 14 2 2" xfId="157"/>
    <cellStyle name="Comma 14 3" xfId="1037"/>
    <cellStyle name="Comma 15" xfId="158"/>
    <cellStyle name="Comma 15 2" xfId="159"/>
    <cellStyle name="Comma 15 2 2" xfId="160"/>
    <cellStyle name="Comma 15 2 3" xfId="161"/>
    <cellStyle name="Comma 15 2 3 2" xfId="162"/>
    <cellStyle name="Comma 15 3" xfId="163"/>
    <cellStyle name="Comma 15 4" xfId="164"/>
    <cellStyle name="Comma 15 4 2" xfId="165"/>
    <cellStyle name="Comma 15 5" xfId="1038"/>
    <cellStyle name="Comma 15_Clash flow เดี่ยว Q2'56" xfId="166"/>
    <cellStyle name="Comma 16" xfId="167"/>
    <cellStyle name="Comma 16 2" xfId="168"/>
    <cellStyle name="Comma 16 2 2" xfId="169"/>
    <cellStyle name="Comma 16 2 3" xfId="1039"/>
    <cellStyle name="Comma 16 3" xfId="170"/>
    <cellStyle name="Comma 16 4" xfId="171"/>
    <cellStyle name="Comma 16 4 2" xfId="1040"/>
    <cellStyle name="Comma 16 4 3" xfId="824"/>
    <cellStyle name="Comma 16 4 4" xfId="810"/>
    <cellStyle name="Comma 16 5" xfId="797"/>
    <cellStyle name="Comma 16 5 2" xfId="1041"/>
    <cellStyle name="Comma 16_130017-B1  โปรแกรมคอมพิวเตอร์ CPI_Q409" xfId="1042"/>
    <cellStyle name="Comma 17" xfId="172"/>
    <cellStyle name="Comma 17 2" xfId="173"/>
    <cellStyle name="Comma 17 2 2" xfId="1043"/>
    <cellStyle name="Comma 17 2 3" xfId="825"/>
    <cellStyle name="Comma 17 2 4" xfId="811"/>
    <cellStyle name="Comma 17 3" xfId="798"/>
    <cellStyle name="Comma 17 3 2" xfId="1044"/>
    <cellStyle name="Comma 18" xfId="174"/>
    <cellStyle name="Comma 18 2" xfId="175"/>
    <cellStyle name="Comma 18 2 2" xfId="1045"/>
    <cellStyle name="Comma 18 3" xfId="176"/>
    <cellStyle name="Comma 18 3 2" xfId="1047"/>
    <cellStyle name="Comma 18 3 3" xfId="1046"/>
    <cellStyle name="Comma 18 3 4" xfId="826"/>
    <cellStyle name="Comma 18 3 5" xfId="812"/>
    <cellStyle name="Comma 18 4" xfId="799"/>
    <cellStyle name="Comma 18 4 2" xfId="1048"/>
    <cellStyle name="Comma 18 5" xfId="1049"/>
    <cellStyle name="Comma 18_130017-B1 โปรแกรมคอมพิวเตอร์ CPI_Q1'10" xfId="1050"/>
    <cellStyle name="Comma 19" xfId="177"/>
    <cellStyle name="Comma 19 2" xfId="178"/>
    <cellStyle name="Comma 19 2 2" xfId="1051"/>
    <cellStyle name="Comma 19 2 3" xfId="827"/>
    <cellStyle name="Comma 19 2 4" xfId="813"/>
    <cellStyle name="Comma 19 3" xfId="800"/>
    <cellStyle name="Comma 19 3 2" xfId="1052"/>
    <cellStyle name="Comma 2" xfId="179"/>
    <cellStyle name="Comma 2 10" xfId="1053"/>
    <cellStyle name="Comma 2 11" xfId="1054"/>
    <cellStyle name="Comma 2 12" xfId="1055"/>
    <cellStyle name="Comma 2 13" xfId="1056"/>
    <cellStyle name="Comma 2 14" xfId="1057"/>
    <cellStyle name="Comma 2 15" xfId="1058"/>
    <cellStyle name="Comma 2 16" xfId="1059"/>
    <cellStyle name="Comma 2 17" xfId="1060"/>
    <cellStyle name="Comma 2 18" xfId="1061"/>
    <cellStyle name="Comma 2 19" xfId="1062"/>
    <cellStyle name="Comma 2 2" xfId="180"/>
    <cellStyle name="Comma 2 2 10" xfId="1063"/>
    <cellStyle name="Comma 2 2 11" xfId="1064"/>
    <cellStyle name="Comma 2 2 12" xfId="1065"/>
    <cellStyle name="Comma 2 2 13" xfId="1066"/>
    <cellStyle name="Comma 2 2 14" xfId="1067"/>
    <cellStyle name="Comma 2 2 15" xfId="1068"/>
    <cellStyle name="Comma 2 2 16" xfId="1069"/>
    <cellStyle name="Comma 2 2 17" xfId="1070"/>
    <cellStyle name="Comma 2 2 18" xfId="1071"/>
    <cellStyle name="Comma 2 2 19" xfId="1072"/>
    <cellStyle name="Comma 2 2 2" xfId="181"/>
    <cellStyle name="Comma 2 2 2 2" xfId="182"/>
    <cellStyle name="Comma 2 2 2 2 2" xfId="1073"/>
    <cellStyle name="Comma 2 2 2 3" xfId="1074"/>
    <cellStyle name="Comma 2 2 20" xfId="1075"/>
    <cellStyle name="Comma 2 2 21" xfId="1076"/>
    <cellStyle name="Comma 2 2 22" xfId="1077"/>
    <cellStyle name="Comma 2 2 23" xfId="1078"/>
    <cellStyle name="Comma 2 2 24" xfId="1079"/>
    <cellStyle name="Comma 2 2 25" xfId="1080"/>
    <cellStyle name="Comma 2 2 26" xfId="1081"/>
    <cellStyle name="Comma 2 2 27" xfId="1082"/>
    <cellStyle name="Comma 2 2 28" xfId="1083"/>
    <cellStyle name="Comma 2 2 29" xfId="1084"/>
    <cellStyle name="Comma 2 2 3" xfId="183"/>
    <cellStyle name="Comma 2 2 3 2" xfId="1085"/>
    <cellStyle name="Comma 2 2 30" xfId="1086"/>
    <cellStyle name="Comma 2 2 31" xfId="1087"/>
    <cellStyle name="Comma 2 2 32" xfId="1088"/>
    <cellStyle name="Comma 2 2 33" xfId="1089"/>
    <cellStyle name="Comma 2 2 34" xfId="1090"/>
    <cellStyle name="Comma 2 2 35" xfId="1091"/>
    <cellStyle name="Comma 2 2 36" xfId="1092"/>
    <cellStyle name="Comma 2 2 37" xfId="1093"/>
    <cellStyle name="Comma 2 2 38" xfId="1094"/>
    <cellStyle name="Comma 2 2 39" xfId="1095"/>
    <cellStyle name="Comma 2 2 4" xfId="1096"/>
    <cellStyle name="Comma 2 2 40" xfId="1097"/>
    <cellStyle name="Comma 2 2 41" xfId="1098"/>
    <cellStyle name="Comma 2 2 42" xfId="1099"/>
    <cellStyle name="Comma 2 2 43" xfId="1100"/>
    <cellStyle name="Comma 2 2 44" xfId="1101"/>
    <cellStyle name="Comma 2 2 45" xfId="1102"/>
    <cellStyle name="Comma 2 2 46" xfId="1103"/>
    <cellStyle name="Comma 2 2 47" xfId="1104"/>
    <cellStyle name="Comma 2 2 48" xfId="1105"/>
    <cellStyle name="Comma 2 2 49" xfId="1106"/>
    <cellStyle name="Comma 2 2 5" xfId="1107"/>
    <cellStyle name="Comma 2 2 50" xfId="1108"/>
    <cellStyle name="Comma 2 2 51" xfId="1109"/>
    <cellStyle name="Comma 2 2 52" xfId="1110"/>
    <cellStyle name="Comma 2 2 53" xfId="1111"/>
    <cellStyle name="Comma 2 2 54" xfId="1112"/>
    <cellStyle name="Comma 2 2 55" xfId="1113"/>
    <cellStyle name="Comma 2 2 56" xfId="1114"/>
    <cellStyle name="Comma 2 2 57" xfId="1115"/>
    <cellStyle name="Comma 2 2 58" xfId="1116"/>
    <cellStyle name="Comma 2 2 6" xfId="1117"/>
    <cellStyle name="Comma 2 2 7" xfId="1118"/>
    <cellStyle name="Comma 2 2 8" xfId="1119"/>
    <cellStyle name="Comma 2 2 9" xfId="1120"/>
    <cellStyle name="Comma 2 20" xfId="1121"/>
    <cellStyle name="Comma 2 21" xfId="1122"/>
    <cellStyle name="Comma 2 22" xfId="1123"/>
    <cellStyle name="Comma 2 23" xfId="1124"/>
    <cellStyle name="Comma 2 24" xfId="1125"/>
    <cellStyle name="Comma 2 25" xfId="1126"/>
    <cellStyle name="Comma 2 26" xfId="1127"/>
    <cellStyle name="Comma 2 27" xfId="1128"/>
    <cellStyle name="Comma 2 28" xfId="1129"/>
    <cellStyle name="Comma 2 29" xfId="1130"/>
    <cellStyle name="Comma 2 3" xfId="184"/>
    <cellStyle name="Comma 2 3 11" xfId="1131"/>
    <cellStyle name="Comma 2 3 2" xfId="185"/>
    <cellStyle name="Comma 2 3 2 2" xfId="1132"/>
    <cellStyle name="Comma 2 3 3" xfId="186"/>
    <cellStyle name="Comma 2 3 3 2" xfId="187"/>
    <cellStyle name="Comma 2 3 4" xfId="188"/>
    <cellStyle name="Comma 2 3 5" xfId="1133"/>
    <cellStyle name="Comma 2 30" xfId="1134"/>
    <cellStyle name="Comma 2 31" xfId="1135"/>
    <cellStyle name="Comma 2 32" xfId="1136"/>
    <cellStyle name="Comma 2 33" xfId="1137"/>
    <cellStyle name="Comma 2 34" xfId="1138"/>
    <cellStyle name="Comma 2 35" xfId="1139"/>
    <cellStyle name="Comma 2 36" xfId="1140"/>
    <cellStyle name="Comma 2 37" xfId="1141"/>
    <cellStyle name="Comma 2 38" xfId="1142"/>
    <cellStyle name="Comma 2 39" xfId="1143"/>
    <cellStyle name="Comma 2 4" xfId="189"/>
    <cellStyle name="Comma 2 4 2" xfId="1144"/>
    <cellStyle name="Comma 2 40" xfId="1145"/>
    <cellStyle name="Comma 2 41" xfId="1146"/>
    <cellStyle name="Comma 2 42" xfId="1147"/>
    <cellStyle name="Comma 2 43" xfId="1148"/>
    <cellStyle name="Comma 2 44" xfId="1149"/>
    <cellStyle name="Comma 2 45" xfId="1150"/>
    <cellStyle name="Comma 2 46" xfId="1151"/>
    <cellStyle name="Comma 2 47" xfId="1152"/>
    <cellStyle name="Comma 2 48" xfId="1153"/>
    <cellStyle name="Comma 2 49" xfId="1154"/>
    <cellStyle name="Comma 2 5" xfId="190"/>
    <cellStyle name="Comma 2 5 2" xfId="191"/>
    <cellStyle name="Comma 2 5 3" xfId="1155"/>
    <cellStyle name="Comma 2 50" xfId="1156"/>
    <cellStyle name="Comma 2 51" xfId="1157"/>
    <cellStyle name="Comma 2 52" xfId="1158"/>
    <cellStyle name="Comma 2 53" xfId="1159"/>
    <cellStyle name="Comma 2 54" xfId="1160"/>
    <cellStyle name="Comma 2 55" xfId="1161"/>
    <cellStyle name="Comma 2 56" xfId="1162"/>
    <cellStyle name="Comma 2 57" xfId="1163"/>
    <cellStyle name="Comma 2 58" xfId="1164"/>
    <cellStyle name="Comma 2 59" xfId="1165"/>
    <cellStyle name="Comma 2 6" xfId="192"/>
    <cellStyle name="Comma 2 6 2" xfId="1166"/>
    <cellStyle name="Comma 2 60" xfId="1167"/>
    <cellStyle name="Comma 2 61" xfId="1168"/>
    <cellStyle name="Comma 2 61 2" xfId="1169"/>
    <cellStyle name="Comma 2 62" xfId="1170"/>
    <cellStyle name="Comma 2 63" xfId="1171"/>
    <cellStyle name="Comma 2 64" xfId="1172"/>
    <cellStyle name="Comma 2 7" xfId="193"/>
    <cellStyle name="Comma 2 7 2" xfId="1173"/>
    <cellStyle name="Comma 2 8" xfId="194"/>
    <cellStyle name="Comma 2 8 2" xfId="1174"/>
    <cellStyle name="Comma 2 9" xfId="1175"/>
    <cellStyle name="Comma 2_1. ความรู้ทางธุรกิจ_ASTC" xfId="195"/>
    <cellStyle name="Comma 20" xfId="196"/>
    <cellStyle name="Comma 20 2" xfId="197"/>
    <cellStyle name="Comma 20 3" xfId="1176"/>
    <cellStyle name="Comma 21" xfId="198"/>
    <cellStyle name="Comma 21 2" xfId="1177"/>
    <cellStyle name="Comma 22" xfId="199"/>
    <cellStyle name="Comma 22 2" xfId="1178"/>
    <cellStyle name="Comma 22 2 2" xfId="1179"/>
    <cellStyle name="Comma 22 3" xfId="1180"/>
    <cellStyle name="Comma 23" xfId="200"/>
    <cellStyle name="Comma 23 2" xfId="1181"/>
    <cellStyle name="Comma 23 3" xfId="1182"/>
    <cellStyle name="Comma 24" xfId="201"/>
    <cellStyle name="Comma 24 2" xfId="1183"/>
    <cellStyle name="Comma 24 3" xfId="1184"/>
    <cellStyle name="Comma 247" xfId="1185"/>
    <cellStyle name="Comma 25" xfId="202"/>
    <cellStyle name="Comma 25 2" xfId="1186"/>
    <cellStyle name="Comma 25 3" xfId="1187"/>
    <cellStyle name="Comma 26" xfId="781"/>
    <cellStyle name="Comma 26 2" xfId="1189"/>
    <cellStyle name="Comma 26 3" xfId="1188"/>
    <cellStyle name="Comma 27" xfId="782"/>
    <cellStyle name="Comma 27 2" xfId="1191"/>
    <cellStyle name="Comma 27 3" xfId="1190"/>
    <cellStyle name="Comma 28" xfId="796"/>
    <cellStyle name="Comma 28 2" xfId="1193"/>
    <cellStyle name="Comma 28 3" xfId="1192"/>
    <cellStyle name="Comma 29" xfId="1194"/>
    <cellStyle name="Comma 3" xfId="203"/>
    <cellStyle name="Comma 3 10" xfId="828"/>
    <cellStyle name="Comma 3 11" xfId="814"/>
    <cellStyle name="Comma 3 2" xfId="204"/>
    <cellStyle name="Comma 3 2 2" xfId="205"/>
    <cellStyle name="Comma 3 2 3" xfId="206"/>
    <cellStyle name="Comma 3 2 3 2" xfId="207"/>
    <cellStyle name="Comma 3 2 4" xfId="1196"/>
    <cellStyle name="Comma 3 3" xfId="208"/>
    <cellStyle name="Comma 3 3 2" xfId="209"/>
    <cellStyle name="Comma 3 3 3" xfId="1197"/>
    <cellStyle name="Comma 3 4" xfId="210"/>
    <cellStyle name="Comma 3 4 2" xfId="211"/>
    <cellStyle name="Comma 3 5" xfId="212"/>
    <cellStyle name="Comma 3 5 2" xfId="1198"/>
    <cellStyle name="Comma 3 6" xfId="213"/>
    <cellStyle name="Comma 3 6 2" xfId="1199"/>
    <cellStyle name="Comma 3 7" xfId="214"/>
    <cellStyle name="Comma 3 7 2" xfId="1200"/>
    <cellStyle name="Comma 3 8" xfId="778"/>
    <cellStyle name="Comma 3 8 2" xfId="1201"/>
    <cellStyle name="Comma 3 9" xfId="1195"/>
    <cellStyle name="Comma 3_1. ความรู้ทางธุรกิจ_ASTC" xfId="215"/>
    <cellStyle name="Comma 30" xfId="1202"/>
    <cellStyle name="Comma 31" xfId="1203"/>
    <cellStyle name="Comma 32" xfId="1204"/>
    <cellStyle name="Comma 32 2" xfId="1205"/>
    <cellStyle name="Comma 33" xfId="1206"/>
    <cellStyle name="Comma 34" xfId="1207"/>
    <cellStyle name="Comma 34 2" xfId="1208"/>
    <cellStyle name="Comma 35" xfId="1209"/>
    <cellStyle name="Comma 35 2" xfId="1210"/>
    <cellStyle name="Comma 35 3" xfId="1211"/>
    <cellStyle name="Comma 35 3 2" xfId="1212"/>
    <cellStyle name="Comma 36" xfId="1213"/>
    <cellStyle name="Comma 36 2" xfId="1214"/>
    <cellStyle name="Comma 37" xfId="1215"/>
    <cellStyle name="Comma 37 2" xfId="1216"/>
    <cellStyle name="Comma 38" xfId="1217"/>
    <cellStyle name="Comma 38 2" xfId="1218"/>
    <cellStyle name="Comma 39" xfId="1219"/>
    <cellStyle name="Comma 39 2" xfId="1220"/>
    <cellStyle name="Comma 4" xfId="216"/>
    <cellStyle name="Comma 4 10" xfId="1221"/>
    <cellStyle name="Comma 4 2" xfId="217"/>
    <cellStyle name="Comma 4 2 2" xfId="218"/>
    <cellStyle name="Comma 4 2 2 2" xfId="1222"/>
    <cellStyle name="Comma 4 2 3" xfId="219"/>
    <cellStyle name="Comma 4 2 3 2" xfId="220"/>
    <cellStyle name="Comma 4 2 3 3" xfId="1223"/>
    <cellStyle name="Comma 4 2 4" xfId="1224"/>
    <cellStyle name="Comma 4 2_AJE Y'56" xfId="221"/>
    <cellStyle name="Comma 4 3" xfId="222"/>
    <cellStyle name="Comma 4 3 2" xfId="1225"/>
    <cellStyle name="Comma 4 4" xfId="223"/>
    <cellStyle name="Comma 4 4 2" xfId="224"/>
    <cellStyle name="Comma 4 4 3" xfId="1226"/>
    <cellStyle name="Comma 4 5" xfId="225"/>
    <cellStyle name="Comma 4 5 2" xfId="1227"/>
    <cellStyle name="Comma 4 6" xfId="1228"/>
    <cellStyle name="Comma 4 7" xfId="1229"/>
    <cellStyle name="Comma 4 8" xfId="1230"/>
    <cellStyle name="Comma 4 9" xfId="1231"/>
    <cellStyle name="Comma 4_AJE Y'56" xfId="226"/>
    <cellStyle name="Comma 40" xfId="1232"/>
    <cellStyle name="Comma 40 2" xfId="1233"/>
    <cellStyle name="Comma 41" xfId="1234"/>
    <cellStyle name="Comma 41 2" xfId="1235"/>
    <cellStyle name="Comma 42" xfId="1236"/>
    <cellStyle name="Comma 42 2" xfId="1237"/>
    <cellStyle name="Comma 43" xfId="1238"/>
    <cellStyle name="Comma 44" xfId="1239"/>
    <cellStyle name="Comma 45" xfId="1240"/>
    <cellStyle name="Comma 46" xfId="1241"/>
    <cellStyle name="Comma 47" xfId="1242"/>
    <cellStyle name="Comma 48" xfId="1243"/>
    <cellStyle name="Comma 5" xfId="227"/>
    <cellStyle name="Comma 5 2" xfId="228"/>
    <cellStyle name="Comma 5 2 2" xfId="1244"/>
    <cellStyle name="Comma 5 3" xfId="229"/>
    <cellStyle name="Comma 5 3 2" xfId="230"/>
    <cellStyle name="Comma 5 3 3" xfId="1245"/>
    <cellStyle name="Comma 5 4" xfId="1246"/>
    <cellStyle name="Comma 5 5" xfId="1247"/>
    <cellStyle name="Comma 5 6" xfId="1248"/>
    <cellStyle name="Comma 5 7" xfId="1249"/>
    <cellStyle name="Comma 5 8" xfId="1250"/>
    <cellStyle name="Comma 6" xfId="231"/>
    <cellStyle name="Comma 6 2" xfId="232"/>
    <cellStyle name="Comma 6 2 2" xfId="1251"/>
    <cellStyle name="Comma 6 3" xfId="233"/>
    <cellStyle name="Comma 6 3 2" xfId="1252"/>
    <cellStyle name="Comma 6 4" xfId="234"/>
    <cellStyle name="Comma 6 4 2" xfId="235"/>
    <cellStyle name="Comma 6 4 3" xfId="1253"/>
    <cellStyle name="Comma 6 5" xfId="1254"/>
    <cellStyle name="Comma 6 6" xfId="1255"/>
    <cellStyle name="Comma 6_AJE Y'56" xfId="236"/>
    <cellStyle name="Comma 7" xfId="237"/>
    <cellStyle name="Comma 7 2" xfId="238"/>
    <cellStyle name="Comma 7 2 2" xfId="1256"/>
    <cellStyle name="Comma 7 3" xfId="239"/>
    <cellStyle name="Comma 7 3 2" xfId="240"/>
    <cellStyle name="Comma 7 3 3" xfId="1257"/>
    <cellStyle name="Comma 7 4" xfId="1258"/>
    <cellStyle name="Comma 8" xfId="241"/>
    <cellStyle name="Comma 8 2" xfId="242"/>
    <cellStyle name="Comma 8 2 2" xfId="243"/>
    <cellStyle name="Comma 8 2 2 2" xfId="244"/>
    <cellStyle name="Comma 8 2 3" xfId="1259"/>
    <cellStyle name="Comma 8 3" xfId="245"/>
    <cellStyle name="Comma 8 3 2" xfId="246"/>
    <cellStyle name="Comma 8 3 3" xfId="1260"/>
    <cellStyle name="Comma 8 4" xfId="1261"/>
    <cellStyle name="Comma 8_AJE Y'56" xfId="247"/>
    <cellStyle name="Comma 9" xfId="248"/>
    <cellStyle name="Comma 9 2" xfId="249"/>
    <cellStyle name="Comma 9 2 2" xfId="250"/>
    <cellStyle name="Comma 9 2 2 2" xfId="251"/>
    <cellStyle name="Comma 9 2 3" xfId="1262"/>
    <cellStyle name="Comma 9 3" xfId="252"/>
    <cellStyle name="Comma 9 3 2" xfId="253"/>
    <cellStyle name="Comma 9 3 3" xfId="1263"/>
    <cellStyle name="Comma 9 4" xfId="1264"/>
    <cellStyle name="Comma 9_Clash flow เดี่ยว Q2'56" xfId="254"/>
    <cellStyle name="comma zerodec" xfId="255"/>
    <cellStyle name="comma zerodec 10" xfId="256"/>
    <cellStyle name="comma zerodec 11" xfId="257"/>
    <cellStyle name="comma zerodec 12" xfId="258"/>
    <cellStyle name="comma zerodec 13" xfId="259"/>
    <cellStyle name="comma zerodec 14" xfId="260"/>
    <cellStyle name="comma zerodec 15" xfId="261"/>
    <cellStyle name="comma zerodec 2" xfId="262"/>
    <cellStyle name="comma zerodec 2 2" xfId="263"/>
    <cellStyle name="comma zerodec 2 3" xfId="1265"/>
    <cellStyle name="comma zerodec 3" xfId="264"/>
    <cellStyle name="comma zerodec 3 2" xfId="265"/>
    <cellStyle name="comma zerodec 3 3" xfId="1266"/>
    <cellStyle name="comma zerodec 4" xfId="266"/>
    <cellStyle name="comma zerodec 5" xfId="267"/>
    <cellStyle name="comma zerodec 6" xfId="268"/>
    <cellStyle name="comma zerodec 7" xfId="269"/>
    <cellStyle name="comma zerodec 8" xfId="270"/>
    <cellStyle name="comma zerodec 9" xfId="271"/>
    <cellStyle name="comma zerodec_AJE Y'56" xfId="272"/>
    <cellStyle name="Comma_Copy of ASTC-Q1_'54 T2" xfId="793"/>
    <cellStyle name="Currency [0] 2" xfId="273"/>
    <cellStyle name="Currency1" xfId="274"/>
    <cellStyle name="Currency1 10" xfId="275"/>
    <cellStyle name="Currency1 11" xfId="276"/>
    <cellStyle name="Currency1 12" xfId="277"/>
    <cellStyle name="Currency1 13" xfId="278"/>
    <cellStyle name="Currency1 14" xfId="279"/>
    <cellStyle name="Currency1 15" xfId="280"/>
    <cellStyle name="Currency1 15 2" xfId="281"/>
    <cellStyle name="Currency1 16" xfId="1267"/>
    <cellStyle name="Currency1 2" xfId="282"/>
    <cellStyle name="Currency1 2 2" xfId="283"/>
    <cellStyle name="Currency1 2 3" xfId="1268"/>
    <cellStyle name="Currency1 3" xfId="284"/>
    <cellStyle name="Currency1 3 2" xfId="285"/>
    <cellStyle name="Currency1 3 3" xfId="1269"/>
    <cellStyle name="Currency1 4" xfId="286"/>
    <cellStyle name="Currency1 4 2" xfId="287"/>
    <cellStyle name="Currency1 5" xfId="288"/>
    <cellStyle name="Currency1 6" xfId="289"/>
    <cellStyle name="Currency1 7" xfId="290"/>
    <cellStyle name="Currency1 8" xfId="291"/>
    <cellStyle name="Currency1 9" xfId="292"/>
    <cellStyle name="Currency1_AJE Y'56" xfId="293"/>
    <cellStyle name="Dollar (zero dec)" xfId="294"/>
    <cellStyle name="Dollar (zero dec) 10" xfId="295"/>
    <cellStyle name="Dollar (zero dec) 11" xfId="296"/>
    <cellStyle name="Dollar (zero dec) 12" xfId="297"/>
    <cellStyle name="Dollar (zero dec) 13" xfId="298"/>
    <cellStyle name="Dollar (zero dec) 14" xfId="299"/>
    <cellStyle name="Dollar (zero dec) 15" xfId="300"/>
    <cellStyle name="Dollar (zero dec) 15 2" xfId="301"/>
    <cellStyle name="Dollar (zero dec) 16" xfId="1270"/>
    <cellStyle name="Dollar (zero dec) 2" xfId="302"/>
    <cellStyle name="Dollar (zero dec) 2 2" xfId="303"/>
    <cellStyle name="Dollar (zero dec) 2 3" xfId="1271"/>
    <cellStyle name="Dollar (zero dec) 3" xfId="304"/>
    <cellStyle name="Dollar (zero dec) 3 2" xfId="305"/>
    <cellStyle name="Dollar (zero dec) 3 3" xfId="1272"/>
    <cellStyle name="Dollar (zero dec) 4" xfId="306"/>
    <cellStyle name="Dollar (zero dec) 5" xfId="307"/>
    <cellStyle name="Dollar (zero dec) 6" xfId="308"/>
    <cellStyle name="Dollar (zero dec) 7" xfId="309"/>
    <cellStyle name="Dollar (zero dec) 8" xfId="310"/>
    <cellStyle name="Dollar (zero dec) 9" xfId="311"/>
    <cellStyle name="E&amp;Y House" xfId="1273"/>
    <cellStyle name="Emphasis 1" xfId="1274"/>
    <cellStyle name="Emphasis 2" xfId="1275"/>
    <cellStyle name="Emphasis 3" xfId="1276"/>
    <cellStyle name="Euro" xfId="312"/>
    <cellStyle name="Euro 2" xfId="313"/>
    <cellStyle name="Euro 3" xfId="314"/>
    <cellStyle name="Euro 3 2" xfId="315"/>
    <cellStyle name="Excel Built-in Normal" xfId="316"/>
    <cellStyle name="Excel Built-in Normal 2" xfId="317"/>
    <cellStyle name="Explanatory Text 2" xfId="318"/>
    <cellStyle name="Explanatory Text 2 2" xfId="319"/>
    <cellStyle name="Explanatory Text 2 3" xfId="1277"/>
    <cellStyle name="Explanatory Text 3" xfId="320"/>
    <cellStyle name="Good 2" xfId="321"/>
    <cellStyle name="Good 2 2" xfId="322"/>
    <cellStyle name="Good 2 3" xfId="1278"/>
    <cellStyle name="Good 3" xfId="323"/>
    <cellStyle name="Grey" xfId="324"/>
    <cellStyle name="Grey 2" xfId="325"/>
    <cellStyle name="Header - Style1" xfId="1279"/>
    <cellStyle name="Header1" xfId="326"/>
    <cellStyle name="Header1 2" xfId="327"/>
    <cellStyle name="Header1 2 2" xfId="328"/>
    <cellStyle name="Header2" xfId="329"/>
    <cellStyle name="Header2 2" xfId="330"/>
    <cellStyle name="Header2 2 2" xfId="331"/>
    <cellStyle name="Heading" xfId="1280"/>
    <cellStyle name="Heading 1 2" xfId="332"/>
    <cellStyle name="Heading 1 2 2" xfId="333"/>
    <cellStyle name="Heading 1 2 3" xfId="1281"/>
    <cellStyle name="Heading 1 3" xfId="334"/>
    <cellStyle name="Heading 2 2" xfId="335"/>
    <cellStyle name="Heading 2 2 2" xfId="336"/>
    <cellStyle name="Heading 2 2 3" xfId="1282"/>
    <cellStyle name="Heading 2 3" xfId="337"/>
    <cellStyle name="Heading 3 2" xfId="338"/>
    <cellStyle name="Heading 3 2 2" xfId="339"/>
    <cellStyle name="Heading 3 2 3" xfId="1283"/>
    <cellStyle name="Heading 3 3" xfId="340"/>
    <cellStyle name="Heading 4 2" xfId="341"/>
    <cellStyle name="Heading 4 2 2" xfId="342"/>
    <cellStyle name="Heading 4 2 3" xfId="1284"/>
    <cellStyle name="Heading 4 3" xfId="343"/>
    <cellStyle name="Heading1" xfId="1285"/>
    <cellStyle name="Helv" xfId="344"/>
    <cellStyle name="Hyperlink 2" xfId="1286"/>
    <cellStyle name="Input [yellow]" xfId="345"/>
    <cellStyle name="Input [yellow] 2" xfId="346"/>
    <cellStyle name="Input 2" xfId="347"/>
    <cellStyle name="Input 2 2" xfId="348"/>
    <cellStyle name="Input 2 3" xfId="1287"/>
    <cellStyle name="Input 3" xfId="349"/>
    <cellStyle name="Input 3 2" xfId="350"/>
    <cellStyle name="Input 4" xfId="351"/>
    <cellStyle name="Input 5" xfId="352"/>
    <cellStyle name="Input 6" xfId="353"/>
    <cellStyle name="Input 7" xfId="783"/>
    <cellStyle name="Input 8" xfId="801"/>
    <cellStyle name="Linked Cell 2" xfId="354"/>
    <cellStyle name="Linked Cell 2 2" xfId="355"/>
    <cellStyle name="Linked Cell 2 3" xfId="1288"/>
    <cellStyle name="Linked Cell 3" xfId="356"/>
    <cellStyle name="Neutral 2" xfId="357"/>
    <cellStyle name="Neutral 2 2" xfId="358"/>
    <cellStyle name="Neutral 2 3" xfId="1289"/>
    <cellStyle name="Neutral 3" xfId="359"/>
    <cellStyle name="no dec" xfId="360"/>
    <cellStyle name="no dec 10" xfId="361"/>
    <cellStyle name="no dec 11" xfId="362"/>
    <cellStyle name="no dec 12" xfId="363"/>
    <cellStyle name="no dec 13" xfId="364"/>
    <cellStyle name="no dec 14" xfId="365"/>
    <cellStyle name="no dec 15" xfId="784"/>
    <cellStyle name="no dec 2" xfId="366"/>
    <cellStyle name="no dec 3" xfId="367"/>
    <cellStyle name="no dec 4" xfId="368"/>
    <cellStyle name="no dec 5" xfId="369"/>
    <cellStyle name="no dec 6" xfId="370"/>
    <cellStyle name="no dec 7" xfId="371"/>
    <cellStyle name="no dec 8" xfId="372"/>
    <cellStyle name="no dec 9" xfId="373"/>
    <cellStyle name="Normal" xfId="0" builtinId="0"/>
    <cellStyle name="Normal - Style1" xfId="374"/>
    <cellStyle name="Normal - Style1 10" xfId="375"/>
    <cellStyle name="Normal - Style1 11" xfId="376"/>
    <cellStyle name="Normal - Style1 12" xfId="377"/>
    <cellStyle name="Normal - Style1 13" xfId="378"/>
    <cellStyle name="Normal - Style1 14" xfId="379"/>
    <cellStyle name="Normal - Style1 15" xfId="380"/>
    <cellStyle name="Normal - Style1 15 2" xfId="381"/>
    <cellStyle name="Normal - Style1 16" xfId="1290"/>
    <cellStyle name="Normal - Style1 2" xfId="382"/>
    <cellStyle name="Normal - Style1 2 2" xfId="383"/>
    <cellStyle name="Normal - Style1 3" xfId="384"/>
    <cellStyle name="Normal - Style1 3 2" xfId="385"/>
    <cellStyle name="Normal - Style1 4" xfId="386"/>
    <cellStyle name="Normal - Style1 5" xfId="387"/>
    <cellStyle name="Normal - Style1 6" xfId="388"/>
    <cellStyle name="Normal - Style1 7" xfId="389"/>
    <cellStyle name="Normal - Style1 8" xfId="390"/>
    <cellStyle name="Normal - Style1 9" xfId="391"/>
    <cellStyle name="Normal 10" xfId="392"/>
    <cellStyle name="Normal 10 2" xfId="393"/>
    <cellStyle name="Normal 10 2 2" xfId="1291"/>
    <cellStyle name="Normal 10 3" xfId="394"/>
    <cellStyle name="Normal 10 3 2" xfId="1292"/>
    <cellStyle name="Normal 10 4" xfId="395"/>
    <cellStyle name="Normal 10 5" xfId="1293"/>
    <cellStyle name="Normal 10_I+F+CC1+CC2+R2 " xfId="396"/>
    <cellStyle name="Normal 100" xfId="1294"/>
    <cellStyle name="Normal 101" xfId="1295"/>
    <cellStyle name="Normal 102" xfId="837"/>
    <cellStyle name="Normal 102 2" xfId="822"/>
    <cellStyle name="Normal 103" xfId="1876"/>
    <cellStyle name="Normal 103 2" xfId="1884"/>
    <cellStyle name="Normal 104" xfId="1878"/>
    <cellStyle name="Normal 104 2" xfId="1886"/>
    <cellStyle name="Normal 105" xfId="1879"/>
    <cellStyle name="Normal 105 2" xfId="1885"/>
    <cellStyle name="Normal 106" xfId="1880"/>
    <cellStyle name="Normal 106 2" xfId="1882"/>
    <cellStyle name="Normal 107" xfId="1881"/>
    <cellStyle name="Normal 107 2" xfId="1887"/>
    <cellStyle name="Normal 11" xfId="397"/>
    <cellStyle name="Normal 11 2" xfId="398"/>
    <cellStyle name="Normal 11 3" xfId="399"/>
    <cellStyle name="Normal 11 4" xfId="1296"/>
    <cellStyle name="Normal 12" xfId="400"/>
    <cellStyle name="Normal 12 2" xfId="1297"/>
    <cellStyle name="Normal 12 3" xfId="1298"/>
    <cellStyle name="Normal 12 4" xfId="1299"/>
    <cellStyle name="Normal 13" xfId="401"/>
    <cellStyle name="Normal 13 2" xfId="402"/>
    <cellStyle name="Normal 13 2 2" xfId="1300"/>
    <cellStyle name="Normal 13 3" xfId="1301"/>
    <cellStyle name="Normal 13_130017-B1 โปรแกรมคอมพิวเตอร์ CPI_Q1'10" xfId="1302"/>
    <cellStyle name="Normal 135" xfId="403"/>
    <cellStyle name="Normal 135 2" xfId="802"/>
    <cellStyle name="Normal 14" xfId="404"/>
    <cellStyle name="Normal 14 2" xfId="1303"/>
    <cellStyle name="Normal 15" xfId="405"/>
    <cellStyle name="Normal 15 2" xfId="1304"/>
    <cellStyle name="Normal 16" xfId="406"/>
    <cellStyle name="Normal 16 2" xfId="1305"/>
    <cellStyle name="Normal 17" xfId="407"/>
    <cellStyle name="Normal 17 2" xfId="1306"/>
    <cellStyle name="Normal 18" xfId="408"/>
    <cellStyle name="Normal 18 2" xfId="1307"/>
    <cellStyle name="Normal 19" xfId="409"/>
    <cellStyle name="Normal 19 2" xfId="1308"/>
    <cellStyle name="Normal 2" xfId="410"/>
    <cellStyle name="Normal 2 10" xfId="1309"/>
    <cellStyle name="Normal 2 10 2" xfId="1310"/>
    <cellStyle name="Normal 2 11" xfId="1311"/>
    <cellStyle name="Normal 2 12" xfId="1312"/>
    <cellStyle name="Normal 2 13" xfId="1313"/>
    <cellStyle name="Normal 2 14" xfId="1314"/>
    <cellStyle name="Normal 2 15" xfId="1315"/>
    <cellStyle name="Normal 2 16" xfId="1316"/>
    <cellStyle name="Normal 2 17" xfId="1317"/>
    <cellStyle name="Normal 2 18" xfId="1318"/>
    <cellStyle name="Normal 2 19" xfId="1319"/>
    <cellStyle name="Normal 2 2" xfId="411"/>
    <cellStyle name="Normal 2 2 10" xfId="1320"/>
    <cellStyle name="Normal 2 2 11" xfId="1321"/>
    <cellStyle name="Normal 2 2 12" xfId="1322"/>
    <cellStyle name="Normal 2 2 13" xfId="1323"/>
    <cellStyle name="Normal 2 2 14" xfId="1324"/>
    <cellStyle name="Normal 2 2 15" xfId="1325"/>
    <cellStyle name="Normal 2 2 16" xfId="1326"/>
    <cellStyle name="Normal 2 2 17" xfId="1327"/>
    <cellStyle name="Normal 2 2 18" xfId="1328"/>
    <cellStyle name="Normal 2 2 19" xfId="1329"/>
    <cellStyle name="Normal 2 2 2" xfId="412"/>
    <cellStyle name="Normal 2 2 2 2" xfId="413"/>
    <cellStyle name="Normal 2 2 2 2 2" xfId="1330"/>
    <cellStyle name="Normal 2 2 2 3" xfId="1331"/>
    <cellStyle name="Normal 2 2 20" xfId="1332"/>
    <cellStyle name="Normal 2 2 21" xfId="1333"/>
    <cellStyle name="Normal 2 2 22" xfId="1334"/>
    <cellStyle name="Normal 2 2 23" xfId="1335"/>
    <cellStyle name="Normal 2 2 24" xfId="1336"/>
    <cellStyle name="Normal 2 2 25" xfId="1337"/>
    <cellStyle name="Normal 2 2 26" xfId="1338"/>
    <cellStyle name="Normal 2 2 27" xfId="1339"/>
    <cellStyle name="Normal 2 2 28" xfId="1340"/>
    <cellStyle name="Normal 2 2 29" xfId="1341"/>
    <cellStyle name="Normal 2 2 3" xfId="1342"/>
    <cellStyle name="Normal 2 2 30" xfId="1343"/>
    <cellStyle name="Normal 2 2 31" xfId="1344"/>
    <cellStyle name="Normal 2 2 32" xfId="1345"/>
    <cellStyle name="Normal 2 2 33" xfId="1346"/>
    <cellStyle name="Normal 2 2 34" xfId="1347"/>
    <cellStyle name="Normal 2 2 35" xfId="1348"/>
    <cellStyle name="Normal 2 2 36" xfId="1349"/>
    <cellStyle name="Normal 2 2 37" xfId="1350"/>
    <cellStyle name="Normal 2 2 38" xfId="1351"/>
    <cellStyle name="Normal 2 2 39" xfId="1352"/>
    <cellStyle name="Normal 2 2 4" xfId="1353"/>
    <cellStyle name="Normal 2 2 40" xfId="1354"/>
    <cellStyle name="Normal 2 2 41" xfId="1355"/>
    <cellStyle name="Normal 2 2 42" xfId="1356"/>
    <cellStyle name="Normal 2 2 43" xfId="1357"/>
    <cellStyle name="Normal 2 2 44" xfId="1358"/>
    <cellStyle name="Normal 2 2 45" xfId="1359"/>
    <cellStyle name="Normal 2 2 46" xfId="1360"/>
    <cellStyle name="Normal 2 2 47" xfId="1361"/>
    <cellStyle name="Normal 2 2 48" xfId="1362"/>
    <cellStyle name="Normal 2 2 49" xfId="1363"/>
    <cellStyle name="Normal 2 2 5" xfId="1364"/>
    <cellStyle name="Normal 2 2 50" xfId="1365"/>
    <cellStyle name="Normal 2 2 51" xfId="1366"/>
    <cellStyle name="Normal 2 2 52" xfId="1367"/>
    <cellStyle name="Normal 2 2 53" xfId="1368"/>
    <cellStyle name="Normal 2 2 54" xfId="1369"/>
    <cellStyle name="Normal 2 2 55" xfId="1370"/>
    <cellStyle name="Normal 2 2 56" xfId="1371"/>
    <cellStyle name="Normal 2 2 57" xfId="1372"/>
    <cellStyle name="Normal 2 2 6" xfId="1373"/>
    <cellStyle name="Normal 2 2 7" xfId="1374"/>
    <cellStyle name="Normal 2 2 8" xfId="1375"/>
    <cellStyle name="Normal 2 2 9" xfId="1376"/>
    <cellStyle name="Normal 2 2_CPI_Y'52_TOP_GG 1" xfId="1377"/>
    <cellStyle name="Normal 2 20" xfId="1378"/>
    <cellStyle name="Normal 2 21" xfId="1379"/>
    <cellStyle name="Normal 2 22" xfId="1380"/>
    <cellStyle name="Normal 2 23" xfId="1381"/>
    <cellStyle name="Normal 2 24" xfId="1382"/>
    <cellStyle name="Normal 2 25" xfId="1383"/>
    <cellStyle name="Normal 2 26" xfId="1384"/>
    <cellStyle name="Normal 2 27" xfId="1385"/>
    <cellStyle name="Normal 2 28" xfId="1386"/>
    <cellStyle name="Normal 2 29" xfId="1387"/>
    <cellStyle name="Normal 2 3" xfId="414"/>
    <cellStyle name="Normal 2 3 2" xfId="1388"/>
    <cellStyle name="Normal 2 3 3" xfId="1389"/>
    <cellStyle name="Normal 2 3 4" xfId="1390"/>
    <cellStyle name="Normal 2 30" xfId="1391"/>
    <cellStyle name="Normal 2 31" xfId="1392"/>
    <cellStyle name="Normal 2 32" xfId="1393"/>
    <cellStyle name="Normal 2 33" xfId="1394"/>
    <cellStyle name="Normal 2 34" xfId="1395"/>
    <cellStyle name="Normal 2 35" xfId="1396"/>
    <cellStyle name="Normal 2 36" xfId="1397"/>
    <cellStyle name="Normal 2 37" xfId="1398"/>
    <cellStyle name="Normal 2 38" xfId="1399"/>
    <cellStyle name="Normal 2 39" xfId="1400"/>
    <cellStyle name="Normal 2 4" xfId="415"/>
    <cellStyle name="Normal 2 4 2" xfId="416"/>
    <cellStyle name="Normal 2 4 3" xfId="1401"/>
    <cellStyle name="Normal 2 40" xfId="1402"/>
    <cellStyle name="Normal 2 41" xfId="1403"/>
    <cellStyle name="Normal 2 42" xfId="1404"/>
    <cellStyle name="Normal 2 43" xfId="1405"/>
    <cellStyle name="Normal 2 44" xfId="1406"/>
    <cellStyle name="Normal 2 45" xfId="1407"/>
    <cellStyle name="Normal 2 46" xfId="1408"/>
    <cellStyle name="Normal 2 47" xfId="1409"/>
    <cellStyle name="Normal 2 48" xfId="1410"/>
    <cellStyle name="Normal 2 49" xfId="1411"/>
    <cellStyle name="Normal 2 5" xfId="417"/>
    <cellStyle name="Normal 2 5 2" xfId="418"/>
    <cellStyle name="Normal 2 5 3" xfId="1412"/>
    <cellStyle name="Normal 2 50" xfId="1413"/>
    <cellStyle name="Normal 2 51" xfId="1414"/>
    <cellStyle name="Normal 2 52" xfId="1415"/>
    <cellStyle name="Normal 2 53" xfId="1416"/>
    <cellStyle name="Normal 2 54" xfId="1417"/>
    <cellStyle name="Normal 2 55" xfId="1418"/>
    <cellStyle name="Normal 2 56" xfId="1419"/>
    <cellStyle name="Normal 2 57" xfId="1420"/>
    <cellStyle name="Normal 2 58" xfId="1421"/>
    <cellStyle name="Normal 2 59" xfId="1422"/>
    <cellStyle name="Normal 2 59 2" xfId="1423"/>
    <cellStyle name="Normal 2 6" xfId="419"/>
    <cellStyle name="Normal 2 6 2" xfId="1424"/>
    <cellStyle name="Normal 2 60" xfId="1425"/>
    <cellStyle name="Normal 2 61" xfId="1426"/>
    <cellStyle name="Normal 2 62" xfId="1427"/>
    <cellStyle name="Normal 2 63" xfId="1428"/>
    <cellStyle name="Normal 2 64" xfId="1429"/>
    <cellStyle name="Normal 2 65" xfId="1430"/>
    <cellStyle name="Normal 2 66" xfId="1431"/>
    <cellStyle name="Normal 2 67" xfId="1432"/>
    <cellStyle name="Normal 2 68" xfId="1433"/>
    <cellStyle name="Normal 2 69" xfId="1434"/>
    <cellStyle name="Normal 2 7" xfId="420"/>
    <cellStyle name="Normal 2 7 2" xfId="1435"/>
    <cellStyle name="Normal 2 70" xfId="1436"/>
    <cellStyle name="Normal 2 71" xfId="1437"/>
    <cellStyle name="Normal 2 8" xfId="779"/>
    <cellStyle name="Normal 2 8 2" xfId="1438"/>
    <cellStyle name="Normal 2 9" xfId="1439"/>
    <cellStyle name="Normal 2_130017-B1  โปรแกรมคอมพิวเตอร์ CPI_Q409" xfId="1440"/>
    <cellStyle name="Normal 20" xfId="421"/>
    <cellStyle name="Normal 20 2" xfId="1441"/>
    <cellStyle name="Normal 21" xfId="422"/>
    <cellStyle name="Normal 21 2" xfId="1442"/>
    <cellStyle name="Normal 22" xfId="423"/>
    <cellStyle name="Normal 22 2" xfId="1443"/>
    <cellStyle name="Normal 23" xfId="424"/>
    <cellStyle name="Normal 23 2" xfId="1444"/>
    <cellStyle name="Normal 24" xfId="425"/>
    <cellStyle name="Normal 24 2" xfId="1445"/>
    <cellStyle name="Normal 25" xfId="426"/>
    <cellStyle name="Normal 25 2" xfId="427"/>
    <cellStyle name="Normal 25 2 2" xfId="1446"/>
    <cellStyle name="Normal 25 2 3" xfId="829"/>
    <cellStyle name="Normal 25 2 4" xfId="815"/>
    <cellStyle name="Normal 25 3" xfId="803"/>
    <cellStyle name="Normal 25 3 2" xfId="1447"/>
    <cellStyle name="Normal 26" xfId="428"/>
    <cellStyle name="Normal 26 2" xfId="429"/>
    <cellStyle name="Normal 26 2 2" xfId="1448"/>
    <cellStyle name="Normal 26 2 3" xfId="830"/>
    <cellStyle name="Normal 26 2 4" xfId="816"/>
    <cellStyle name="Normal 26 3" xfId="804"/>
    <cellStyle name="Normal 26 3 2" xfId="1449"/>
    <cellStyle name="Normal 27" xfId="430"/>
    <cellStyle name="Normal 27 2" xfId="431"/>
    <cellStyle name="Normal 27 2 2" xfId="1450"/>
    <cellStyle name="Normal 27 2 3" xfId="831"/>
    <cellStyle name="Normal 27 2 4" xfId="817"/>
    <cellStyle name="Normal 27 3" xfId="805"/>
    <cellStyle name="Normal 27 3 2" xfId="1451"/>
    <cellStyle name="Normal 28" xfId="432"/>
    <cellStyle name="Normal 28 2" xfId="433"/>
    <cellStyle name="Normal 28 2 2" xfId="1452"/>
    <cellStyle name="Normal 28 2 3" xfId="832"/>
    <cellStyle name="Normal 28 2 4" xfId="818"/>
    <cellStyle name="Normal 28 3" xfId="806"/>
    <cellStyle name="Normal 28 3 2" xfId="1453"/>
    <cellStyle name="Normal 29" xfId="434"/>
    <cellStyle name="Normal 29 2" xfId="1454"/>
    <cellStyle name="Normal 3" xfId="435"/>
    <cellStyle name="Normal 3 10" xfId="1455"/>
    <cellStyle name="Normal 3 11" xfId="1456"/>
    <cellStyle name="Normal 3 12" xfId="1457"/>
    <cellStyle name="Normal 3 13" xfId="1458"/>
    <cellStyle name="Normal 3 14" xfId="1459"/>
    <cellStyle name="Normal 3 15" xfId="1460"/>
    <cellStyle name="Normal 3 16" xfId="1461"/>
    <cellStyle name="Normal 3 17" xfId="1462"/>
    <cellStyle name="Normal 3 18" xfId="1463"/>
    <cellStyle name="Normal 3 19" xfId="1464"/>
    <cellStyle name="Normal 3 2" xfId="436"/>
    <cellStyle name="Normal 3 2 2" xfId="1465"/>
    <cellStyle name="Normal 3 2 3" xfId="1466"/>
    <cellStyle name="Normal 3 2_CPI_Y'52_TOP_GG 1" xfId="1467"/>
    <cellStyle name="Normal 3 20" xfId="1468"/>
    <cellStyle name="Normal 3 21" xfId="1469"/>
    <cellStyle name="Normal 3 3" xfId="437"/>
    <cellStyle name="Normal 3 3 2" xfId="438"/>
    <cellStyle name="Normal 3 3 2 2" xfId="1470"/>
    <cellStyle name="Normal 3 3 3" xfId="1471"/>
    <cellStyle name="Normal 3 4" xfId="439"/>
    <cellStyle name="Normal 3 4 2" xfId="1472"/>
    <cellStyle name="Normal 3 5" xfId="1473"/>
    <cellStyle name="Normal 3 6" xfId="1474"/>
    <cellStyle name="Normal 3 7" xfId="1475"/>
    <cellStyle name="Normal 3 8" xfId="1476"/>
    <cellStyle name="Normal 3 9" xfId="1477"/>
    <cellStyle name="Normal 3_1. ความรู้ทางธุรกิจ_ASTC" xfId="440"/>
    <cellStyle name="Normal 30" xfId="441"/>
    <cellStyle name="Normal 30 2" xfId="1478"/>
    <cellStyle name="Normal 31" xfId="442"/>
    <cellStyle name="Normal 31 2" xfId="1479"/>
    <cellStyle name="Normal 32" xfId="443"/>
    <cellStyle name="Normal 32 2" xfId="1480"/>
    <cellStyle name="Normal 33" xfId="444"/>
    <cellStyle name="Normal 33 2" xfId="1481"/>
    <cellStyle name="Normal 34" xfId="445"/>
    <cellStyle name="Normal 34 2" xfId="807"/>
    <cellStyle name="Normal 34 2 2" xfId="1482"/>
    <cellStyle name="Normal 35" xfId="446"/>
    <cellStyle name="Normal 35 2" xfId="1483"/>
    <cellStyle name="Normal 36" xfId="447"/>
    <cellStyle name="Normal 36 2" xfId="1484"/>
    <cellStyle name="Normal 36 3" xfId="1485"/>
    <cellStyle name="Normal 37" xfId="785"/>
    <cellStyle name="Normal 37 2" xfId="1486"/>
    <cellStyle name="Normal 38" xfId="786"/>
    <cellStyle name="Normal 38 2" xfId="1487"/>
    <cellStyle name="Normal 39" xfId="791"/>
    <cellStyle name="Normal 39 2" xfId="1488"/>
    <cellStyle name="Normal 39 3" xfId="836"/>
    <cellStyle name="Normal 39 4" xfId="823"/>
    <cellStyle name="Normal 4" xfId="448"/>
    <cellStyle name="Normal 4 10" xfId="1490"/>
    <cellStyle name="Normal 4 11" xfId="1491"/>
    <cellStyle name="Normal 4 12" xfId="1492"/>
    <cellStyle name="Normal 4 13" xfId="1493"/>
    <cellStyle name="Normal 4 14" xfId="1494"/>
    <cellStyle name="Normal 4 15" xfId="1495"/>
    <cellStyle name="Normal 4 16" xfId="1496"/>
    <cellStyle name="Normal 4 17" xfId="1497"/>
    <cellStyle name="Normal 4 18" xfId="1498"/>
    <cellStyle name="Normal 4 19" xfId="1499"/>
    <cellStyle name="Normal 4 2" xfId="449"/>
    <cellStyle name="Normal 4 2 2" xfId="450"/>
    <cellStyle name="Normal 4 2 3" xfId="1500"/>
    <cellStyle name="Normal 4 20" xfId="1489"/>
    <cellStyle name="Normal 4 21" xfId="833"/>
    <cellStyle name="Normal 4 22" xfId="819"/>
    <cellStyle name="Normal 4 3" xfId="451"/>
    <cellStyle name="Normal 4 3 2" xfId="452"/>
    <cellStyle name="Normal 4 3 3" xfId="1501"/>
    <cellStyle name="Normal 4 4" xfId="1502"/>
    <cellStyle name="Normal 4 5" xfId="1503"/>
    <cellStyle name="Normal 4 6" xfId="1504"/>
    <cellStyle name="Normal 4 7" xfId="1505"/>
    <cellStyle name="Normal 4 8" xfId="1506"/>
    <cellStyle name="Normal 4 9" xfId="1507"/>
    <cellStyle name="Normal 4_Adj" xfId="1508"/>
    <cellStyle name="Normal 40" xfId="794"/>
    <cellStyle name="Normal 40 2" xfId="1509"/>
    <cellStyle name="Normal 41" xfId="1510"/>
    <cellStyle name="Normal 42" xfId="1511"/>
    <cellStyle name="Normal 43" xfId="1512"/>
    <cellStyle name="Normal 44" xfId="1513"/>
    <cellStyle name="Normal 45" xfId="1514"/>
    <cellStyle name="Normal 46" xfId="1515"/>
    <cellStyle name="Normal 47" xfId="1516"/>
    <cellStyle name="Normal 48" xfId="1517"/>
    <cellStyle name="Normal 49" xfId="1518"/>
    <cellStyle name="Normal 5" xfId="453"/>
    <cellStyle name="Normal 5 2" xfId="454"/>
    <cellStyle name="Normal 5 2 2" xfId="1520"/>
    <cellStyle name="Normal 5 3" xfId="455"/>
    <cellStyle name="Normal 5 3 2" xfId="1521"/>
    <cellStyle name="Normal 5 4" xfId="1522"/>
    <cellStyle name="Normal 5 5" xfId="1523"/>
    <cellStyle name="Normal 5 6" xfId="1524"/>
    <cellStyle name="Normal 5 7" xfId="1519"/>
    <cellStyle name="Normal 5 8" xfId="834"/>
    <cellStyle name="Normal 5 9" xfId="820"/>
    <cellStyle name="Normal 5_Adj" xfId="1525"/>
    <cellStyle name="Normal 50" xfId="1526"/>
    <cellStyle name="Normal 51" xfId="1527"/>
    <cellStyle name="Normal 52" xfId="1528"/>
    <cellStyle name="Normal 53" xfId="1529"/>
    <cellStyle name="Normal 54" xfId="1530"/>
    <cellStyle name="Normal 55" xfId="1531"/>
    <cellStyle name="Normal 56" xfId="1532"/>
    <cellStyle name="Normal 57" xfId="1533"/>
    <cellStyle name="Normal 58" xfId="1534"/>
    <cellStyle name="Normal 59" xfId="1535"/>
    <cellStyle name="Normal 6" xfId="456"/>
    <cellStyle name="Normal 6 2" xfId="457"/>
    <cellStyle name="Normal 6 2 2" xfId="458"/>
    <cellStyle name="Normal 6 3" xfId="459"/>
    <cellStyle name="Normal 6 3 2" xfId="1537"/>
    <cellStyle name="Normal 6 4" xfId="1538"/>
    <cellStyle name="Normal 6 5" xfId="1536"/>
    <cellStyle name="Normal 6 6" xfId="835"/>
    <cellStyle name="Normal 6 7" xfId="821"/>
    <cellStyle name="Normal 6_Adj" xfId="1539"/>
    <cellStyle name="Normal 60" xfId="1540"/>
    <cellStyle name="Normal 61" xfId="1541"/>
    <cellStyle name="Normal 62" xfId="1542"/>
    <cellStyle name="Normal 63" xfId="1543"/>
    <cellStyle name="Normal 64" xfId="1544"/>
    <cellStyle name="Normal 65" xfId="1545"/>
    <cellStyle name="Normal 66" xfId="1546"/>
    <cellStyle name="Normal 67" xfId="1547"/>
    <cellStyle name="Normal 68" xfId="1548"/>
    <cellStyle name="Normal 69" xfId="1549"/>
    <cellStyle name="Normal 7" xfId="460"/>
    <cellStyle name="Normal 7 2" xfId="461"/>
    <cellStyle name="Normal 7 2 2" xfId="1550"/>
    <cellStyle name="Normal 7 3" xfId="1551"/>
    <cellStyle name="Normal 7 4" xfId="1552"/>
    <cellStyle name="Normal 7 5" xfId="1553"/>
    <cellStyle name="Normal 7 6" xfId="1554"/>
    <cellStyle name="Normal 7 7" xfId="1555"/>
    <cellStyle name="Normal 7 8" xfId="1556"/>
    <cellStyle name="Normal 7 9" xfId="1557"/>
    <cellStyle name="Normal 7_Adj" xfId="1558"/>
    <cellStyle name="Normal 70" xfId="1559"/>
    <cellStyle name="Normal 71" xfId="1560"/>
    <cellStyle name="Normal 72" xfId="1561"/>
    <cellStyle name="Normal 73" xfId="1562"/>
    <cellStyle name="Normal 74" xfId="1563"/>
    <cellStyle name="Normal 75" xfId="1564"/>
    <cellStyle name="Normal 76" xfId="1565"/>
    <cellStyle name="Normal 77" xfId="1566"/>
    <cellStyle name="Normal 78" xfId="1567"/>
    <cellStyle name="Normal 79" xfId="1568"/>
    <cellStyle name="Normal 8" xfId="462"/>
    <cellStyle name="Normal 8 2" xfId="463"/>
    <cellStyle name="Normal 8 3" xfId="1569"/>
    <cellStyle name="Normal 80" xfId="1570"/>
    <cellStyle name="Normal 81" xfId="1571"/>
    <cellStyle name="Normal 82" xfId="1572"/>
    <cellStyle name="Normal 83" xfId="1573"/>
    <cellStyle name="Normal 84" xfId="1574"/>
    <cellStyle name="Normal 85" xfId="1575"/>
    <cellStyle name="Normal 86" xfId="1576"/>
    <cellStyle name="Normal 87" xfId="1577"/>
    <cellStyle name="Normal 88" xfId="1578"/>
    <cellStyle name="Normal 89" xfId="1579"/>
    <cellStyle name="Normal 89 2" xfId="1580"/>
    <cellStyle name="Normal 9" xfId="464"/>
    <cellStyle name="Normal 9 10" xfId="1581"/>
    <cellStyle name="Normal 9 11" xfId="1582"/>
    <cellStyle name="Normal 9 2" xfId="465"/>
    <cellStyle name="Normal 9 3" xfId="1583"/>
    <cellStyle name="Normal 9 4" xfId="1584"/>
    <cellStyle name="Normal 9 5" xfId="1585"/>
    <cellStyle name="Normal 9 6" xfId="1586"/>
    <cellStyle name="Normal 9 7" xfId="1587"/>
    <cellStyle name="Normal 9 8" xfId="1588"/>
    <cellStyle name="Normal 9 9" xfId="1589"/>
    <cellStyle name="Normal 9_Adj" xfId="1590"/>
    <cellStyle name="Normal 90" xfId="1591"/>
    <cellStyle name="Normal 90 2" xfId="1592"/>
    <cellStyle name="Normal 91" xfId="1593"/>
    <cellStyle name="Normal 91 2" xfId="1594"/>
    <cellStyle name="Normal 92" xfId="1595"/>
    <cellStyle name="Normal 92 2" xfId="1596"/>
    <cellStyle name="Normal 93" xfId="1597"/>
    <cellStyle name="Normal 93 2" xfId="1598"/>
    <cellStyle name="Normal 94" xfId="1599"/>
    <cellStyle name="Normal 94 2" xfId="1600"/>
    <cellStyle name="Normal 95" xfId="1601"/>
    <cellStyle name="Normal 95 2" xfId="1602"/>
    <cellStyle name="Normal 96" xfId="1603"/>
    <cellStyle name="Normal 96 2" xfId="1604"/>
    <cellStyle name="Normal 97" xfId="1605"/>
    <cellStyle name="Normal 98" xfId="1606"/>
    <cellStyle name="Normal 99" xfId="1607"/>
    <cellStyle name="Normal_Book1" xfId="466"/>
    <cellStyle name="Normal_BS " xfId="2"/>
    <cellStyle name="Normal_Copy of ASTC-Q1_'54 T2" xfId="792"/>
    <cellStyle name="Normal_Copy of ASTC-Q1_'54 T2 2" xfId="1883"/>
    <cellStyle name="Normale_9639A02C" xfId="1608"/>
    <cellStyle name="Note 10" xfId="1609"/>
    <cellStyle name="Note 11" xfId="1610"/>
    <cellStyle name="Note 12" xfId="1611"/>
    <cellStyle name="Note 13" xfId="1612"/>
    <cellStyle name="Note 14" xfId="1613"/>
    <cellStyle name="Note 15" xfId="1614"/>
    <cellStyle name="Note 16" xfId="1615"/>
    <cellStyle name="Note 17" xfId="1616"/>
    <cellStyle name="Note 18" xfId="1617"/>
    <cellStyle name="Note 19" xfId="1618"/>
    <cellStyle name="Note 2" xfId="467"/>
    <cellStyle name="Note 2 2" xfId="468"/>
    <cellStyle name="Note 2 2 2" xfId="469"/>
    <cellStyle name="Note 2 3" xfId="1619"/>
    <cellStyle name="Note 3" xfId="470"/>
    <cellStyle name="Note 3 2" xfId="471"/>
    <cellStyle name="Note 3 3" xfId="1620"/>
    <cellStyle name="Note 4" xfId="472"/>
    <cellStyle name="Note 4 2" xfId="1621"/>
    <cellStyle name="Note 5" xfId="1622"/>
    <cellStyle name="Note 6" xfId="1623"/>
    <cellStyle name="Note 7" xfId="1624"/>
    <cellStyle name="Note 8" xfId="1625"/>
    <cellStyle name="Note 9" xfId="1626"/>
    <cellStyle name="Output 2" xfId="473"/>
    <cellStyle name="Output 2 2" xfId="474"/>
    <cellStyle name="Output 2 3" xfId="1627"/>
    <cellStyle name="Output 3" xfId="475"/>
    <cellStyle name="Percent [2]" xfId="476"/>
    <cellStyle name="Percent [2] 10" xfId="477"/>
    <cellStyle name="Percent [2] 11" xfId="478"/>
    <cellStyle name="Percent [2] 12" xfId="479"/>
    <cellStyle name="Percent [2] 13" xfId="480"/>
    <cellStyle name="Percent [2] 14" xfId="481"/>
    <cellStyle name="Percent [2] 15" xfId="482"/>
    <cellStyle name="Percent [2] 16" xfId="787"/>
    <cellStyle name="Percent [2] 2" xfId="483"/>
    <cellStyle name="Percent [2] 2 2" xfId="484"/>
    <cellStyle name="Percent [2] 3" xfId="485"/>
    <cellStyle name="Percent [2] 4" xfId="486"/>
    <cellStyle name="Percent [2] 5" xfId="487"/>
    <cellStyle name="Percent [2] 6" xfId="488"/>
    <cellStyle name="Percent [2] 7" xfId="489"/>
    <cellStyle name="Percent [2] 8" xfId="490"/>
    <cellStyle name="Percent [2] 9" xfId="491"/>
    <cellStyle name="Percent 10" xfId="492"/>
    <cellStyle name="Percent 10 2" xfId="1628"/>
    <cellStyle name="Percent 11" xfId="493"/>
    <cellStyle name="Percent 12" xfId="494"/>
    <cellStyle name="Percent 13" xfId="495"/>
    <cellStyle name="Percent 14" xfId="496"/>
    <cellStyle name="Percent 15" xfId="788"/>
    <cellStyle name="Percent 16" xfId="808"/>
    <cellStyle name="Percent 2" xfId="497"/>
    <cellStyle name="Percent 2 10" xfId="1629"/>
    <cellStyle name="Percent 2 11" xfId="1630"/>
    <cellStyle name="Percent 2 12" xfId="1631"/>
    <cellStyle name="Percent 2 13" xfId="1632"/>
    <cellStyle name="Percent 2 14" xfId="1633"/>
    <cellStyle name="Percent 2 15" xfId="1634"/>
    <cellStyle name="Percent 2 16" xfId="1635"/>
    <cellStyle name="Percent 2 17" xfId="1636"/>
    <cellStyle name="Percent 2 18" xfId="1637"/>
    <cellStyle name="Percent 2 19" xfId="1638"/>
    <cellStyle name="Percent 2 2" xfId="498"/>
    <cellStyle name="Percent 2 2 2" xfId="1639"/>
    <cellStyle name="Percent 2 2 3" xfId="1640"/>
    <cellStyle name="Percent 2 2 4" xfId="1641"/>
    <cellStyle name="Percent 2 20" xfId="1642"/>
    <cellStyle name="Percent 2 21" xfId="1643"/>
    <cellStyle name="Percent 2 22" xfId="1644"/>
    <cellStyle name="Percent 2 23" xfId="1645"/>
    <cellStyle name="Percent 2 24" xfId="1646"/>
    <cellStyle name="Percent 2 25" xfId="1647"/>
    <cellStyle name="Percent 2 26" xfId="1648"/>
    <cellStyle name="Percent 2 27" xfId="1649"/>
    <cellStyle name="Percent 2 28" xfId="1650"/>
    <cellStyle name="Percent 2 29" xfId="1651"/>
    <cellStyle name="Percent 2 3" xfId="499"/>
    <cellStyle name="Percent 2 3 2" xfId="500"/>
    <cellStyle name="Percent 2 3 3" xfId="1652"/>
    <cellStyle name="Percent 2 30" xfId="1653"/>
    <cellStyle name="Percent 2 31" xfId="1654"/>
    <cellStyle name="Percent 2 32" xfId="1655"/>
    <cellStyle name="Percent 2 33" xfId="1656"/>
    <cellStyle name="Percent 2 34" xfId="1657"/>
    <cellStyle name="Percent 2 35" xfId="1658"/>
    <cellStyle name="Percent 2 36" xfId="1659"/>
    <cellStyle name="Percent 2 37" xfId="1660"/>
    <cellStyle name="Percent 2 38" xfId="1661"/>
    <cellStyle name="Percent 2 39" xfId="1662"/>
    <cellStyle name="Percent 2 4" xfId="501"/>
    <cellStyle name="Percent 2 4 2" xfId="1663"/>
    <cellStyle name="Percent 2 40" xfId="1664"/>
    <cellStyle name="Percent 2 41" xfId="1665"/>
    <cellStyle name="Percent 2 42" xfId="1666"/>
    <cellStyle name="Percent 2 43" xfId="1667"/>
    <cellStyle name="Percent 2 44" xfId="1668"/>
    <cellStyle name="Percent 2 45" xfId="1669"/>
    <cellStyle name="Percent 2 46" xfId="1670"/>
    <cellStyle name="Percent 2 47" xfId="1671"/>
    <cellStyle name="Percent 2 48" xfId="1672"/>
    <cellStyle name="Percent 2 49" xfId="1673"/>
    <cellStyle name="Percent 2 5" xfId="502"/>
    <cellStyle name="Percent 2 5 2" xfId="1674"/>
    <cellStyle name="Percent 2 50" xfId="1675"/>
    <cellStyle name="Percent 2 51" xfId="1676"/>
    <cellStyle name="Percent 2 52" xfId="1677"/>
    <cellStyle name="Percent 2 53" xfId="1678"/>
    <cellStyle name="Percent 2 54" xfId="1679"/>
    <cellStyle name="Percent 2 55" xfId="1680"/>
    <cellStyle name="Percent 2 56" xfId="1681"/>
    <cellStyle name="Percent 2 57" xfId="1682"/>
    <cellStyle name="Percent 2 58" xfId="1683"/>
    <cellStyle name="Percent 2 6" xfId="1684"/>
    <cellStyle name="Percent 2 7" xfId="1685"/>
    <cellStyle name="Percent 2 8" xfId="1686"/>
    <cellStyle name="Percent 2 9" xfId="1687"/>
    <cellStyle name="Percent 3" xfId="503"/>
    <cellStyle name="Percent 3 2" xfId="504"/>
    <cellStyle name="Percent 3 2 2" xfId="1688"/>
    <cellStyle name="Percent 3 3" xfId="505"/>
    <cellStyle name="Percent 3 3 2" xfId="506"/>
    <cellStyle name="Percent 3 4" xfId="1689"/>
    <cellStyle name="Percent 4" xfId="507"/>
    <cellStyle name="Percent 4 2" xfId="508"/>
    <cellStyle name="Percent 4 2 2" xfId="509"/>
    <cellStyle name="Percent 4 3" xfId="1690"/>
    <cellStyle name="Percent 5" xfId="510"/>
    <cellStyle name="Percent 5 2" xfId="511"/>
    <cellStyle name="Percent 5 2 2" xfId="512"/>
    <cellStyle name="Percent 5 3" xfId="1691"/>
    <cellStyle name="Percent 6" xfId="513"/>
    <cellStyle name="Percent 6 2" xfId="514"/>
    <cellStyle name="Percent 6 3" xfId="515"/>
    <cellStyle name="Percent 6 3 2" xfId="516"/>
    <cellStyle name="Percent 6 4" xfId="1692"/>
    <cellStyle name="Percent 7" xfId="517"/>
    <cellStyle name="Percent 7 2" xfId="518"/>
    <cellStyle name="Percent 7 2 2" xfId="519"/>
    <cellStyle name="Percent 7 2 3" xfId="1693"/>
    <cellStyle name="Percent 7 3" xfId="1694"/>
    <cellStyle name="Percent 8" xfId="520"/>
    <cellStyle name="Percent 8 2" xfId="521"/>
    <cellStyle name="Percent 8 3" xfId="1695"/>
    <cellStyle name="Percent 9" xfId="522"/>
    <cellStyle name="Percent 9 2" xfId="1696"/>
    <cellStyle name="PLAN" xfId="523"/>
    <cellStyle name="PLAN 2" xfId="524"/>
    <cellStyle name="PLAN 2 2" xfId="525"/>
    <cellStyle name="PSChar" xfId="1697"/>
    <cellStyle name="Quantity" xfId="526"/>
    <cellStyle name="Quantity 10" xfId="527"/>
    <cellStyle name="Quantity 11" xfId="528"/>
    <cellStyle name="Quantity 12" xfId="529"/>
    <cellStyle name="Quantity 13" xfId="530"/>
    <cellStyle name="Quantity 14" xfId="531"/>
    <cellStyle name="Quantity 15" xfId="532"/>
    <cellStyle name="Quantity 16" xfId="789"/>
    <cellStyle name="Quantity 2" xfId="533"/>
    <cellStyle name="Quantity 2 2" xfId="534"/>
    <cellStyle name="Quantity 3" xfId="535"/>
    <cellStyle name="Quantity 4" xfId="536"/>
    <cellStyle name="Quantity 5" xfId="537"/>
    <cellStyle name="Quantity 6" xfId="538"/>
    <cellStyle name="Quantity 7" xfId="539"/>
    <cellStyle name="Quantity 8" xfId="540"/>
    <cellStyle name="Quantity 9" xfId="541"/>
    <cellStyle name="Quantity_AJE Y'56" xfId="542"/>
    <cellStyle name="Result" xfId="1698"/>
    <cellStyle name="Result2" xfId="1699"/>
    <cellStyle name="Rittichai" xfId="1700"/>
    <cellStyle name="SAPBEXaggData" xfId="1701"/>
    <cellStyle name="SAPBEXaggItem" xfId="1702"/>
    <cellStyle name="SAPBEXaggItemX" xfId="1703"/>
    <cellStyle name="SAPBEXchaText" xfId="1704"/>
    <cellStyle name="SAPBEXfilterDrill" xfId="1705"/>
    <cellStyle name="SAPBEXfilterItem" xfId="1706"/>
    <cellStyle name="SAPBEXheaderItem" xfId="1707"/>
    <cellStyle name="SAPBEXheaderText" xfId="1708"/>
    <cellStyle name="SAPBEXHLevel0" xfId="1709"/>
    <cellStyle name="SAPBEXHLevel1" xfId="1710"/>
    <cellStyle name="SAPBEXHLevel2" xfId="1711"/>
    <cellStyle name="SAPBEXHLevel3" xfId="1712"/>
    <cellStyle name="SAPBEXresItem" xfId="1713"/>
    <cellStyle name="SAPBEXstdData" xfId="1714"/>
    <cellStyle name="SAPBEXstdItem" xfId="1715"/>
    <cellStyle name="SAPBEXstdItemX" xfId="1716"/>
    <cellStyle name="SAPBEXtitle" xfId="1717"/>
    <cellStyle name="SAPBEXundefined" xfId="1718"/>
    <cellStyle name="Sheet Title" xfId="1719"/>
    <cellStyle name="Style 1" xfId="543"/>
    <cellStyle name="Style 1 2" xfId="1720"/>
    <cellStyle name="Table" xfId="1721"/>
    <cellStyle name="Times New Roman" xfId="1722"/>
    <cellStyle name="Title 2" xfId="544"/>
    <cellStyle name="Title 2 2" xfId="545"/>
    <cellStyle name="Title 2 3" xfId="1723"/>
    <cellStyle name="Title 3" xfId="546"/>
    <cellStyle name="Total 2" xfId="547"/>
    <cellStyle name="Total 2 2" xfId="548"/>
    <cellStyle name="Total 2 3" xfId="1724"/>
    <cellStyle name="Total 3" xfId="549"/>
    <cellStyle name="Tusental (0)_pldt" xfId="1725"/>
    <cellStyle name="Tusental_A-listan (fixad)" xfId="1726"/>
    <cellStyle name="Valuta (0)_pldt" xfId="1727"/>
    <cellStyle name="Valuta_NPV" xfId="1728"/>
    <cellStyle name="Warning Text 2" xfId="550"/>
    <cellStyle name="Warning Text 2 2" xfId="551"/>
    <cellStyle name="Warning Text 2 3" xfId="1729"/>
    <cellStyle name="Warning Text 3" xfId="552"/>
    <cellStyle name="WHead - Style2" xfId="1730"/>
    <cellStyle name="การคำนวณ 2" xfId="690"/>
    <cellStyle name="ข้อความเตือน 2" xfId="691"/>
    <cellStyle name="ข้อความอธิบาย 2" xfId="692"/>
    <cellStyle name="เครื่องหมายจุลภาค [0]_PLDT" xfId="1731"/>
    <cellStyle name="เครื่องหมายจุลภาค 10" xfId="554"/>
    <cellStyle name="เครื่องหมายจุลภาค 10 2" xfId="555"/>
    <cellStyle name="เครื่องหมายจุลภาค 10 2 2" xfId="556"/>
    <cellStyle name="เครื่องหมายจุลภาค 10 2 3" xfId="557"/>
    <cellStyle name="เครื่องหมายจุลภาค 10 2 3 2" xfId="558"/>
    <cellStyle name="เครื่องหมายจุลภาค 10 3" xfId="559"/>
    <cellStyle name="เครื่องหมายจุลภาค 10 3 2" xfId="560"/>
    <cellStyle name="เครื่องหมายจุลภาค 10 3 2 2" xfId="561"/>
    <cellStyle name="เครื่องหมายจุลภาค 10 4" xfId="562"/>
    <cellStyle name="เครื่องหมายจุลภาค 10 4 2" xfId="563"/>
    <cellStyle name="เครื่องหมายจุลภาค 10_CPI_Y'52_TOP_GG 1" xfId="1732"/>
    <cellStyle name="เครื่องหมายจุลภาค 11" xfId="564"/>
    <cellStyle name="เครื่องหมายจุลภาค 11 2" xfId="565"/>
    <cellStyle name="เครื่องหมายจุลภาค 11 2 2" xfId="566"/>
    <cellStyle name="เครื่องหมายจุลภาค 11 2 2 2" xfId="1733"/>
    <cellStyle name="เครื่องหมายจุลภาค 11 2 3" xfId="1734"/>
    <cellStyle name="เครื่องหมายจุลภาค 11 2 4" xfId="1735"/>
    <cellStyle name="เครื่องหมายจุลภาค 11 3" xfId="1736"/>
    <cellStyle name="เครื่องหมายจุลภาค 11 3 2" xfId="1737"/>
    <cellStyle name="เครื่องหมายจุลภาค 11 3 3" xfId="1738"/>
    <cellStyle name="เครื่องหมายจุลภาค 11 4" xfId="1739"/>
    <cellStyle name="เครื่องหมายจุลภาค 11 4 2" xfId="1740"/>
    <cellStyle name="เครื่องหมายจุลภาค 11 4 3" xfId="1741"/>
    <cellStyle name="เครื่องหมายจุลภาค 11 5" xfId="1742"/>
    <cellStyle name="เครื่องหมายจุลภาค 11 6" xfId="1743"/>
    <cellStyle name="เครื่องหมายจุลภาค 11 7" xfId="1744"/>
    <cellStyle name="เครื่องหมายจุลภาค 11 8" xfId="1745"/>
    <cellStyle name="เครื่องหมายจุลภาค 11_CPI_Y'52_TOP_GG 1" xfId="1746"/>
    <cellStyle name="เครื่องหมายจุลภาค 12" xfId="567"/>
    <cellStyle name="เครื่องหมายจุลภาค 12 2" xfId="568"/>
    <cellStyle name="เครื่องหมายจุลภาค 12 2 2" xfId="569"/>
    <cellStyle name="เครื่องหมายจุลภาค 12 2 2 2" xfId="1747"/>
    <cellStyle name="เครื่องหมายจุลภาค 12 2 3" xfId="1748"/>
    <cellStyle name="เครื่องหมายจุลภาค 12 2 4" xfId="1749"/>
    <cellStyle name="เครื่องหมายจุลภาค 12 3" xfId="1750"/>
    <cellStyle name="เครื่องหมายจุลภาค 12 3 2" xfId="1751"/>
    <cellStyle name="เครื่องหมายจุลภาค 12 3 3" xfId="1752"/>
    <cellStyle name="เครื่องหมายจุลภาค 12 4" xfId="1753"/>
    <cellStyle name="เครื่องหมายจุลภาค 12 4 2" xfId="1754"/>
    <cellStyle name="เครื่องหมายจุลภาค 12 4 3" xfId="1755"/>
    <cellStyle name="เครื่องหมายจุลภาค 12 5" xfId="1756"/>
    <cellStyle name="เครื่องหมายจุลภาค 12 6" xfId="1757"/>
    <cellStyle name="เครื่องหมายจุลภาค 12 7" xfId="1758"/>
    <cellStyle name="เครื่องหมายจุลภาค 12_CPI_Y'52_TOP_GG 1" xfId="1759"/>
    <cellStyle name="เครื่องหมายจุลภาค 13" xfId="570"/>
    <cellStyle name="เครื่องหมายจุลภาค 13 2" xfId="571"/>
    <cellStyle name="เครื่องหมายจุลภาค 13 2 2" xfId="1760"/>
    <cellStyle name="เครื่องหมายจุลภาค 13 3" xfId="572"/>
    <cellStyle name="เครื่องหมายจุลภาค 13 3 2" xfId="573"/>
    <cellStyle name="เครื่องหมายจุลภาค 13 3 3" xfId="1761"/>
    <cellStyle name="เครื่องหมายจุลภาค 13_AJE Y'56" xfId="574"/>
    <cellStyle name="เครื่องหมายจุลภาค 14" xfId="575"/>
    <cellStyle name="เครื่องหมายจุลภาค 14 2" xfId="576"/>
    <cellStyle name="เครื่องหมายจุลภาค 14 2 2" xfId="577"/>
    <cellStyle name="เครื่องหมายจุลภาค 14 3" xfId="1762"/>
    <cellStyle name="เครื่องหมายจุลภาค 15" xfId="578"/>
    <cellStyle name="เครื่องหมายจุลภาค 15 2" xfId="579"/>
    <cellStyle name="เครื่องหมายจุลภาค 15 3" xfId="580"/>
    <cellStyle name="เครื่องหมายจุลภาค 15 3 2" xfId="581"/>
    <cellStyle name="เครื่องหมายจุลภาค 16" xfId="582"/>
    <cellStyle name="เครื่องหมายจุลภาค 16 2" xfId="1763"/>
    <cellStyle name="เครื่องหมายจุลภาค 17" xfId="1764"/>
    <cellStyle name="เครื่องหมายจุลภาค 18" xfId="1765"/>
    <cellStyle name="เครื่องหมายจุลภาค 18 2" xfId="1766"/>
    <cellStyle name="เครื่องหมายจุลภาค 19" xfId="1767"/>
    <cellStyle name="เครื่องหมายจุลภาค 2" xfId="583"/>
    <cellStyle name="เครื่องหมายจุลภาค 2 10" xfId="809"/>
    <cellStyle name="เครื่องหมายจุลภาค 2 10 2" xfId="1768"/>
    <cellStyle name="เครื่องหมายจุลภาค 2 2" xfId="584"/>
    <cellStyle name="เครื่องหมายจุลภาค 2 2 2" xfId="585"/>
    <cellStyle name="เครื่องหมายจุลภาค 2 2 2 2" xfId="586"/>
    <cellStyle name="เครื่องหมายจุลภาค 2 2 2 2 2" xfId="587"/>
    <cellStyle name="เครื่องหมายจุลภาค 2 2 2 2 3" xfId="1769"/>
    <cellStyle name="เครื่องหมายจุลภาค 2 2 2 3" xfId="1770"/>
    <cellStyle name="เครื่องหมายจุลภาค 2 2 3" xfId="588"/>
    <cellStyle name="เครื่องหมายจุลภาค 2 2 3 2" xfId="589"/>
    <cellStyle name="เครื่องหมายจุลภาค 2 2 3 3" xfId="1771"/>
    <cellStyle name="เครื่องหมายจุลภาค 2 2 4" xfId="590"/>
    <cellStyle name="เครื่องหมายจุลภาค 2 2 5" xfId="1772"/>
    <cellStyle name="เครื่องหมายจุลภาค 2 2_Alawar" xfId="1773"/>
    <cellStyle name="เครื่องหมายจุลภาค 2 3" xfId="591"/>
    <cellStyle name="เครื่องหมายจุลภาค 2 3 2" xfId="592"/>
    <cellStyle name="เครื่องหมายจุลภาค 2 3 3" xfId="593"/>
    <cellStyle name="เครื่องหมายจุลภาค 2 3 4" xfId="1774"/>
    <cellStyle name="เครื่องหมายจุลภาค 2 4" xfId="594"/>
    <cellStyle name="เครื่องหมายจุลภาค 2 5" xfId="595"/>
    <cellStyle name="เครื่องหมายจุลภาค 2 5 2" xfId="596"/>
    <cellStyle name="เครื่องหมายจุลภาค 2 5 3" xfId="1775"/>
    <cellStyle name="เครื่องหมายจุลภาค 2 6" xfId="597"/>
    <cellStyle name="เครื่องหมายจุลภาค 2 6 2" xfId="1776"/>
    <cellStyle name="เครื่องหมายจุลภาค 2 7" xfId="598"/>
    <cellStyle name="เครื่องหมายจุลภาค 2 7 2" xfId="1777"/>
    <cellStyle name="เครื่องหมายจุลภาค 2 8" xfId="599"/>
    <cellStyle name="เครื่องหมายจุลภาค 2 8 2" xfId="1778"/>
    <cellStyle name="เครื่องหมายจุลภาค 2 9" xfId="790"/>
    <cellStyle name="เครื่องหมายจุลภาค 2 9 2" xfId="1779"/>
    <cellStyle name="เครื่องหมายจุลภาค 2_1. ความรู้ทางธุรกิจ_ASTC" xfId="600"/>
    <cellStyle name="เครื่องหมายจุลภาค 20" xfId="1780"/>
    <cellStyle name="เครื่องหมายจุลภาค 3" xfId="601"/>
    <cellStyle name="เครื่องหมายจุลภาค 3 2" xfId="602"/>
    <cellStyle name="เครื่องหมายจุลภาค 3 2 2" xfId="603"/>
    <cellStyle name="เครื่องหมายจุลภาค 3 2 2 2" xfId="604"/>
    <cellStyle name="เครื่องหมายจุลภาค 3 2 2 2 2" xfId="1781"/>
    <cellStyle name="เครื่องหมายจุลภาค 3 2 2 3" xfId="1782"/>
    <cellStyle name="เครื่องหมายจุลภาค 3 2 3" xfId="605"/>
    <cellStyle name="เครื่องหมายจุลภาค 3 2 4" xfId="1783"/>
    <cellStyle name="เครื่องหมายจุลภาค 3 2_CPI_Y'52_TOP_GG 1" xfId="1784"/>
    <cellStyle name="เครื่องหมายจุลภาค 3 3" xfId="606"/>
    <cellStyle name="เครื่องหมายจุลภาค 3 3 2" xfId="607"/>
    <cellStyle name="เครื่องหมายจุลภาค 3 3 3" xfId="1785"/>
    <cellStyle name="เครื่องหมายจุลภาค 3 4" xfId="608"/>
    <cellStyle name="เครื่องหมายจุลภาค 3 4 2" xfId="609"/>
    <cellStyle name="เครื่องหมายจุลภาค 3 4 3" xfId="610"/>
    <cellStyle name="เครื่องหมายจุลภาค 3 4 4" xfId="1786"/>
    <cellStyle name="เครื่องหมายจุลภาค 3 5" xfId="611"/>
    <cellStyle name="เครื่องหมายจุลภาค 3 6" xfId="1787"/>
    <cellStyle name="เครื่องหมายจุลภาค 3 7" xfId="1788"/>
    <cellStyle name="เครื่องหมายจุลภาค 3_130017-B1 โปรแกรมคอมพิวเตอร์ CPI_Q1'10" xfId="1789"/>
    <cellStyle name="เครื่องหมายจุลภาค 4" xfId="612"/>
    <cellStyle name="เครื่องหมายจุลภาค 4 2" xfId="613"/>
    <cellStyle name="เครื่องหมายจุลภาค 4 2 2" xfId="614"/>
    <cellStyle name="เครื่องหมายจุลภาค 4 2 2 2" xfId="615"/>
    <cellStyle name="เครื่องหมายจุลภาค 4 2 3" xfId="1790"/>
    <cellStyle name="เครื่องหมายจุลภาค 4_130017-B1 โปรแกรมคอมพิวเตอร์ CPI_Q1'10" xfId="1791"/>
    <cellStyle name="เครื่องหมายจุลภาค 5" xfId="616"/>
    <cellStyle name="เครื่องหมายจุลภาค 5 2" xfId="617"/>
    <cellStyle name="เครื่องหมายจุลภาค 5 2 2" xfId="1792"/>
    <cellStyle name="เครื่องหมายจุลภาค 5 3" xfId="618"/>
    <cellStyle name="เครื่องหมายจุลภาค 5 4" xfId="619"/>
    <cellStyle name="เครื่องหมายจุลภาค 5 4 2" xfId="620"/>
    <cellStyle name="เครื่องหมายจุลภาค 5 5" xfId="1793"/>
    <cellStyle name="เครื่องหมายจุลภาค 5_AJE Y'56" xfId="621"/>
    <cellStyle name="เครื่องหมายจุลภาค 6" xfId="622"/>
    <cellStyle name="เครื่องหมายจุลภาค 6 2" xfId="623"/>
    <cellStyle name="เครื่องหมายจุลภาค 6 3" xfId="624"/>
    <cellStyle name="เครื่องหมายจุลภาค 6 4" xfId="625"/>
    <cellStyle name="เครื่องหมายจุลภาค 6 4 2" xfId="626"/>
    <cellStyle name="เครื่องหมายจุลภาค 6 5" xfId="1794"/>
    <cellStyle name="เครื่องหมายจุลภาค 6_AJE Y'56" xfId="627"/>
    <cellStyle name="เครื่องหมายจุลภาค 7" xfId="628"/>
    <cellStyle name="เครื่องหมายจุลภาค 7 2" xfId="629"/>
    <cellStyle name="เครื่องหมายจุลภาค 7 2 2" xfId="630"/>
    <cellStyle name="เครื่องหมายจุลภาค 7 2 2 2" xfId="631"/>
    <cellStyle name="เครื่องหมายจุลภาค 7 2 3" xfId="1795"/>
    <cellStyle name="เครื่องหมายจุลภาค 7 3" xfId="632"/>
    <cellStyle name="เครื่องหมายจุลภาค 7 3 2" xfId="633"/>
    <cellStyle name="เครื่องหมายจุลภาค 7 3 2 2" xfId="634"/>
    <cellStyle name="เครื่องหมายจุลภาค 7 4" xfId="635"/>
    <cellStyle name="เครื่องหมายจุลภาค 7 4 2" xfId="636"/>
    <cellStyle name="เครื่องหมายจุลภาค 7 5" xfId="1796"/>
    <cellStyle name="เครื่องหมายจุลภาค 7_Clash flow เดี่ยว Q2'56" xfId="637"/>
    <cellStyle name="เครื่องหมายจุลภาค 8" xfId="638"/>
    <cellStyle name="เครื่องหมายจุลภาค 8 2" xfId="639"/>
    <cellStyle name="เครื่องหมายจุลภาค 8 2 2" xfId="640"/>
    <cellStyle name="เครื่องหมายจุลภาค 8 2 2 2" xfId="641"/>
    <cellStyle name="เครื่องหมายจุลภาค 8 2 3" xfId="1797"/>
    <cellStyle name="เครื่องหมายจุลภาค 8 3" xfId="642"/>
    <cellStyle name="เครื่องหมายจุลภาค 8 4" xfId="643"/>
    <cellStyle name="เครื่องหมายจุลภาค 8_Clash flow เดี่ยว Q2'56" xfId="644"/>
    <cellStyle name="เครื่องหมายจุลภาค 9" xfId="645"/>
    <cellStyle name="เครื่องหมายจุลภาค 9 2" xfId="646"/>
    <cellStyle name="เครื่องหมายจุลภาค 9 2 2" xfId="647"/>
    <cellStyle name="เครื่องหมายจุลภาค 9 2 2 2" xfId="648"/>
    <cellStyle name="เครื่องหมายจุลภาค 9 2 3" xfId="1798"/>
    <cellStyle name="เครื่องหมายจุลภาค 9 3" xfId="649"/>
    <cellStyle name="เครื่องหมายจุลภาค 9 4" xfId="1799"/>
    <cellStyle name="เครื่องหมายจุลภาค 9_AJE Y'56" xfId="650"/>
    <cellStyle name="เครื่องหมายจุลภาค_130016-B1  โปรแกรมเกมส์ Console_INF_Q1'10" xfId="1800"/>
    <cellStyle name="เครื่องหมายเปอร์เซ็นต์_NRV Q4-48" xfId="553"/>
    <cellStyle name="เครื่องหมายสกุลเงิน_MTC -Q4'43- detail_wkp mam Q4'51UP" xfId="1801"/>
    <cellStyle name="ชื่อเรื่อง 2" xfId="693"/>
    <cellStyle name="เชื่อมโยงหลายมิติ" xfId="651"/>
    <cellStyle name="เชื่อมโยงหลายมิติ 2" xfId="1802"/>
    <cellStyle name="เชื่อมโยงหลายมิติ 3" xfId="1803"/>
    <cellStyle name="เซลล์ตรวจสอบ 2" xfId="652"/>
    <cellStyle name="เซลล์ที่มีการเชื่อมโยง 2" xfId="653"/>
    <cellStyle name="ดี 2" xfId="694"/>
    <cellStyle name="ตามการเชื่อมโยงหลายมิติ" xfId="695"/>
    <cellStyle name="ตามการเชื่อมโยงหลายมิติ 2" xfId="1819"/>
    <cellStyle name="ตามการเชื่อมโยงหลายมิติ 3" xfId="1820"/>
    <cellStyle name="น้บะภฒ_95" xfId="696"/>
    <cellStyle name="ปกติ 10" xfId="697"/>
    <cellStyle name="ปกติ 10 2" xfId="1821"/>
    <cellStyle name="ปกติ 10 3" xfId="1822"/>
    <cellStyle name="ปกติ 10 4" xfId="1823"/>
    <cellStyle name="ปกติ 10 5" xfId="1824"/>
    <cellStyle name="ปกติ 10_CPI_Y'52_TOP_GG 1" xfId="1825"/>
    <cellStyle name="ปกติ 11" xfId="698"/>
    <cellStyle name="ปกติ 11 2" xfId="699"/>
    <cellStyle name="ปกติ 11 2 2" xfId="700"/>
    <cellStyle name="ปกติ 11 3" xfId="1826"/>
    <cellStyle name="ปกติ 11_AJE Y'56" xfId="701"/>
    <cellStyle name="ปกติ 12" xfId="702"/>
    <cellStyle name="ปกติ 12 2" xfId="1827"/>
    <cellStyle name="ปกติ 12 3" xfId="1828"/>
    <cellStyle name="ปกติ 12_CPI_Y'52_TOP_GG 1" xfId="1829"/>
    <cellStyle name="ปกติ 13" xfId="703"/>
    <cellStyle name="ปกติ 13 2" xfId="1830"/>
    <cellStyle name="ปกติ 14" xfId="704"/>
    <cellStyle name="ปกติ 14 2" xfId="1831"/>
    <cellStyle name="ปกติ 15" xfId="705"/>
    <cellStyle name="ปกติ 15 2" xfId="1832"/>
    <cellStyle name="ปกติ 15 3" xfId="1833"/>
    <cellStyle name="ปกติ 15_IA_Increase 2009 (update Dec'09) " xfId="1834"/>
    <cellStyle name="ปกติ 16" xfId="706"/>
    <cellStyle name="ปกติ 16 2" xfId="1835"/>
    <cellStyle name="ปกติ 17" xfId="1836"/>
    <cellStyle name="ปกติ 18" xfId="1837"/>
    <cellStyle name="ปกติ 2" xfId="707"/>
    <cellStyle name="ปกติ 2 2" xfId="708"/>
    <cellStyle name="ปกติ 2 2 2" xfId="709"/>
    <cellStyle name="ปกติ 2 2 2 2" xfId="710"/>
    <cellStyle name="ปกติ 2 2 2 2 2" xfId="1838"/>
    <cellStyle name="ปกติ 2 2 2 3" xfId="711"/>
    <cellStyle name="ปกติ 2 2 2 4" xfId="712"/>
    <cellStyle name="ปกติ 2 2 2 5" xfId="713"/>
    <cellStyle name="ปกติ 2 2 2 6" xfId="714"/>
    <cellStyle name="ปกติ 2 2 2_CPI_Y'52_TOP_GG 1" xfId="1839"/>
    <cellStyle name="ปกติ 2 2 3" xfId="715"/>
    <cellStyle name="ปกติ 2 2 3 2" xfId="1840"/>
    <cellStyle name="ปกติ 2 2 4" xfId="716"/>
    <cellStyle name="ปกติ 2 2 5" xfId="717"/>
    <cellStyle name="ปกติ 2 2 6" xfId="718"/>
    <cellStyle name="ปกติ 2 2 7" xfId="719"/>
    <cellStyle name="ปกติ 2 2_Allowance%20IA(1)" xfId="1841"/>
    <cellStyle name="ปกติ 2 3" xfId="720"/>
    <cellStyle name="ปกติ 2 3 2" xfId="721"/>
    <cellStyle name="ปกติ 2 3 3" xfId="722"/>
    <cellStyle name="ปกติ 2 3 4" xfId="723"/>
    <cellStyle name="ปกติ 2 3 5" xfId="724"/>
    <cellStyle name="ปกติ 2 3 6" xfId="725"/>
    <cellStyle name="ปกติ 2 4" xfId="726"/>
    <cellStyle name="ปกติ 2 4 2" xfId="1842"/>
    <cellStyle name="ปกติ 2 5" xfId="727"/>
    <cellStyle name="ปกติ 2 5 2" xfId="1843"/>
    <cellStyle name="ปกติ 2 6" xfId="728"/>
    <cellStyle name="ปกติ 2 6 2" xfId="729"/>
    <cellStyle name="ปกติ 2 6_I" xfId="730"/>
    <cellStyle name="ปกติ 2 7" xfId="731"/>
    <cellStyle name="ปกติ 2 7 2" xfId="1844"/>
    <cellStyle name="ปกติ 2 7 3" xfId="1845"/>
    <cellStyle name="ปกติ 2 8" xfId="732"/>
    <cellStyle name="ปกติ 2 9" xfId="733"/>
    <cellStyle name="ปกติ 2_130013_B1 WIP_Console_CPI_2011" xfId="1846"/>
    <cellStyle name="ปกติ 24 2" xfId="1847"/>
    <cellStyle name="ปกติ 3" xfId="734"/>
    <cellStyle name="ปกติ 3 2" xfId="735"/>
    <cellStyle name="ปกติ 3 2 2" xfId="736"/>
    <cellStyle name="ปกติ 3 2 2 2" xfId="1848"/>
    <cellStyle name="ปกติ 3 2 3" xfId="737"/>
    <cellStyle name="ปกติ 3 2 4" xfId="1849"/>
    <cellStyle name="ปกติ 3 2_Detail_ Inf_Dec 10 " xfId="1850"/>
    <cellStyle name="ปกติ 3 3" xfId="738"/>
    <cellStyle name="ปกติ 3 3 2" xfId="1851"/>
    <cellStyle name="ปกติ 3 4" xfId="739"/>
    <cellStyle name="ปกติ 3 4 2" xfId="740"/>
    <cellStyle name="ปกติ 3 4 3" xfId="1852"/>
    <cellStyle name="ปกติ 3 5" xfId="741"/>
    <cellStyle name="ปกติ 3 5 2" xfId="1853"/>
    <cellStyle name="ปกติ 3 6" xfId="1854"/>
    <cellStyle name="ปกติ 3 7" xfId="1855"/>
    <cellStyle name="ปกติ 3_AJE Y'56" xfId="742"/>
    <cellStyle name="ปกติ 4" xfId="743"/>
    <cellStyle name="ปกติ 4 2" xfId="744"/>
    <cellStyle name="ปกติ 4 2 2" xfId="1856"/>
    <cellStyle name="ปกติ 4 3" xfId="745"/>
    <cellStyle name="ปกติ 4 4" xfId="1857"/>
    <cellStyle name="ปกติ 4_ASTC Q4'55" xfId="746"/>
    <cellStyle name="ปกติ 5" xfId="747"/>
    <cellStyle name="ปกติ 5 2" xfId="1858"/>
    <cellStyle name="ปกติ 5 3" xfId="1859"/>
    <cellStyle name="ปกติ 5 4" xfId="1860"/>
    <cellStyle name="ปกติ 5_Alawar" xfId="1861"/>
    <cellStyle name="ปกติ 6" xfId="748"/>
    <cellStyle name="ปกติ 6 2" xfId="749"/>
    <cellStyle name="ปกติ 6 2 2" xfId="750"/>
    <cellStyle name="ปกติ 6 2 3" xfId="1862"/>
    <cellStyle name="ปกติ 6 3" xfId="1863"/>
    <cellStyle name="ปกติ 6_AJE Y'56" xfId="751"/>
    <cellStyle name="ปกติ 7" xfId="752"/>
    <cellStyle name="ปกติ 7 2" xfId="753"/>
    <cellStyle name="ปกติ 7 3" xfId="1864"/>
    <cellStyle name="ปกติ 8" xfId="754"/>
    <cellStyle name="ปกติ 8 2" xfId="1865"/>
    <cellStyle name="ปกติ 8 3" xfId="1866"/>
    <cellStyle name="ปกติ 8 4" xfId="1867"/>
    <cellStyle name="ปกติ 8 4 2" xfId="1868"/>
    <cellStyle name="ปกติ 8 5" xfId="1869"/>
    <cellStyle name="ปกติ 8_CPI_Y'52_TOP_GG 1" xfId="1870"/>
    <cellStyle name="ปกติ 9" xfId="755"/>
    <cellStyle name="ปกติ 9 2" xfId="1871"/>
    <cellStyle name="ปกติ 9 3" xfId="1872"/>
    <cellStyle name="ปกติ 9_CPI_Y'52_TOP_GG 1" xfId="1873"/>
    <cellStyle name="ปกติ_111" xfId="1874"/>
    <cellStyle name="ป้อนค่า 2" xfId="756"/>
    <cellStyle name="ปานกลาง 2" xfId="757"/>
    <cellStyle name="เปอร์เซ็นต์ 10" xfId="654"/>
    <cellStyle name="เปอร์เซ็นต์ 10 2" xfId="1804"/>
    <cellStyle name="เปอร์เซ็นต์ 10 3" xfId="1805"/>
    <cellStyle name="เปอร์เซ็นต์ 11" xfId="1806"/>
    <cellStyle name="เปอร์เซ็นต์ 11 2" xfId="1807"/>
    <cellStyle name="เปอร์เซ็นต์ 2" xfId="655"/>
    <cellStyle name="เปอร์เซ็นต์ 2 2" xfId="656"/>
    <cellStyle name="เปอร์เซ็นต์ 2 2 2" xfId="1808"/>
    <cellStyle name="เปอร์เซ็นต์ 2 2 2 2" xfId="1809"/>
    <cellStyle name="เปอร์เซ็นต์ 2 2 3" xfId="1810"/>
    <cellStyle name="เปอร์เซ็นต์ 2 3" xfId="657"/>
    <cellStyle name="เปอร์เซ็นต์ 2 3 2" xfId="658"/>
    <cellStyle name="เปอร์เซ็นต์ 2 3 3" xfId="1811"/>
    <cellStyle name="เปอร์เซ็นต์ 2 4" xfId="1812"/>
    <cellStyle name="เปอร์เซ็นต์ 2 5" xfId="1813"/>
    <cellStyle name="เปอร์เซ็นต์ 3" xfId="659"/>
    <cellStyle name="เปอร์เซ็นต์ 3 2" xfId="660"/>
    <cellStyle name="เปอร์เซ็นต์ 3 2 2" xfId="661"/>
    <cellStyle name="เปอร์เซ็นต์ 3 2 2 2" xfId="662"/>
    <cellStyle name="เปอร์เซ็นต์ 3 3" xfId="663"/>
    <cellStyle name="เปอร์เซ็นต์ 3 4" xfId="664"/>
    <cellStyle name="เปอร์เซ็นต์ 3 5" xfId="1814"/>
    <cellStyle name="เปอร์เซ็นต์ 3_Clash flow เดี่ยว Q2'56" xfId="665"/>
    <cellStyle name="เปอร์เซ็นต์ 4" xfId="666"/>
    <cellStyle name="เปอร์เซ็นต์ 4 2" xfId="667"/>
    <cellStyle name="เปอร์เซ็นต์ 4 2 2" xfId="668"/>
    <cellStyle name="เปอร์เซ็นต์ 4 2 2 2" xfId="669"/>
    <cellStyle name="เปอร์เซ็นต์ 4 3" xfId="670"/>
    <cellStyle name="เปอร์เซ็นต์ 4 3 2" xfId="671"/>
    <cellStyle name="เปอร์เซ็นต์ 4 3 2 2" xfId="672"/>
    <cellStyle name="เปอร์เซ็นต์ 4 4" xfId="673"/>
    <cellStyle name="เปอร์เซ็นต์ 4 4 2" xfId="674"/>
    <cellStyle name="เปอร์เซ็นต์ 4 4 2 2" xfId="675"/>
    <cellStyle name="เปอร์เซ็นต์ 4 5" xfId="676"/>
    <cellStyle name="เปอร์เซ็นต์ 4 6" xfId="677"/>
    <cellStyle name="เปอร์เซ็นต์ 4 6 2" xfId="678"/>
    <cellStyle name="เปอร์เซ็นต์ 4_Clash flow เดี่ยว Q2'56" xfId="679"/>
    <cellStyle name="เปอร์เซ็นต์ 5" xfId="680"/>
    <cellStyle name="เปอร์เซ็นต์ 5 2" xfId="681"/>
    <cellStyle name="เปอร์เซ็นต์ 5 3" xfId="682"/>
    <cellStyle name="เปอร์เซ็นต์ 5 3 2" xfId="683"/>
    <cellStyle name="เปอร์เซ็นต์ 6" xfId="684"/>
    <cellStyle name="เปอร์เซ็นต์ 6 2" xfId="1815"/>
    <cellStyle name="เปอร์เซ็นต์ 7" xfId="685"/>
    <cellStyle name="เปอร์เซ็นต์ 7 2" xfId="1816"/>
    <cellStyle name="เปอร์เซ็นต์ 8" xfId="686"/>
    <cellStyle name="เปอร์เซ็นต์ 8 2" xfId="1817"/>
    <cellStyle name="เปอร์เซ็นต์ 9" xfId="687"/>
    <cellStyle name="เปอร์เซ็นต์ 9 2" xfId="1818"/>
    <cellStyle name="ผลรวม 2" xfId="758"/>
    <cellStyle name="แย่ 2" xfId="688"/>
    <cellStyle name="ฤธถ [0]_95" xfId="759"/>
    <cellStyle name="ฤธถ_95" xfId="760"/>
    <cellStyle name="ล๋ศญ [0]_95" xfId="761"/>
    <cellStyle name="ล๋ศญ_95" xfId="762"/>
    <cellStyle name="ลักษณะ 1" xfId="763"/>
    <cellStyle name="วฅมุ_4ฟ๙ฝวภ๛" xfId="764"/>
    <cellStyle name="ส่วนที่ถูกเน้น1 2" xfId="765"/>
    <cellStyle name="ส่วนที่ถูกเน้น2 2" xfId="766"/>
    <cellStyle name="ส่วนที่ถูกเน้น3 2" xfId="767"/>
    <cellStyle name="ส่วนที่ถูกเน้น4 2" xfId="768"/>
    <cellStyle name="ส่วนที่ถูกเน้น5 2" xfId="769"/>
    <cellStyle name="ส่วนที่ถูกเน้น6 2" xfId="770"/>
    <cellStyle name="แสดงผล 2" xfId="689"/>
    <cellStyle name="หมายเหตุ 2" xfId="771"/>
    <cellStyle name="หัวเรื่อง 1 2" xfId="772"/>
    <cellStyle name="หัวเรื่อง 2 2" xfId="773"/>
    <cellStyle name="หัวเรื่อง 3 2" xfId="774"/>
    <cellStyle name="หัวเรื่อง 4 2" xfId="775"/>
    <cellStyle name="표준_학술대회참가자일정-최종" xfId="1875"/>
    <cellStyle name="一般_BHK STK FAS PROV SCH(5) 122004" xfId="776"/>
    <cellStyle name="未定義" xfId="777"/>
    <cellStyle name="標準_FIXED ASSET" xfId="1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view="pageBreakPreview" topLeftCell="A49" zoomScaleNormal="100" zoomScaleSheetLayoutView="100" workbookViewId="0">
      <selection activeCell="J27" sqref="J27"/>
    </sheetView>
  </sheetViews>
  <sheetFormatPr defaultRowHeight="21.75"/>
  <cols>
    <col min="1" max="2" width="2.33203125" style="1" customWidth="1"/>
    <col min="3" max="4" width="2.83203125" style="1" customWidth="1"/>
    <col min="5" max="5" width="47.1640625" style="1" customWidth="1"/>
    <col min="6" max="6" width="11" style="1" customWidth="1"/>
    <col min="7" max="8" width="15.83203125" style="2" customWidth="1"/>
    <col min="9" max="9" width="0.6640625" style="1" customWidth="1"/>
    <col min="10" max="10" width="17" style="1" customWidth="1"/>
    <col min="11" max="11" width="15.83203125" style="1" customWidth="1"/>
    <col min="12" max="12" width="18.83203125" style="3" bestFit="1" customWidth="1"/>
    <col min="13" max="13" width="20.83203125" style="4" customWidth="1"/>
    <col min="14" max="16384" width="9.33203125" style="1"/>
  </cols>
  <sheetData>
    <row r="1" spans="1:18">
      <c r="K1" s="1">
        <v>2</v>
      </c>
    </row>
    <row r="2" spans="1:18">
      <c r="A2" s="279" t="s">
        <v>19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8">
      <c r="A3" s="279" t="s">
        <v>20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8">
      <c r="A4" s="5"/>
      <c r="B4" s="5"/>
      <c r="C4" s="5"/>
      <c r="D4" s="5"/>
      <c r="E4" s="5"/>
      <c r="F4" s="5"/>
      <c r="G4" s="6"/>
      <c r="H4" s="6"/>
      <c r="I4" s="7"/>
      <c r="J4" s="5"/>
      <c r="K4" s="203" t="s">
        <v>21</v>
      </c>
    </row>
    <row r="5" spans="1:18">
      <c r="A5" s="9"/>
      <c r="B5" s="9"/>
      <c r="C5" s="9"/>
      <c r="D5" s="9"/>
      <c r="E5" s="9"/>
      <c r="F5" s="9"/>
      <c r="G5" s="283" t="s">
        <v>22</v>
      </c>
      <c r="H5" s="283"/>
      <c r="I5" s="10"/>
      <c r="J5" s="283" t="s">
        <v>24</v>
      </c>
      <c r="K5" s="283"/>
    </row>
    <row r="6" spans="1:18">
      <c r="A6" s="7"/>
      <c r="B6" s="7"/>
      <c r="C6" s="7"/>
      <c r="D6" s="7"/>
      <c r="E6" s="7"/>
      <c r="F6" s="7"/>
      <c r="G6" s="284" t="s">
        <v>23</v>
      </c>
      <c r="H6" s="284"/>
      <c r="I6" s="10"/>
      <c r="J6" s="284" t="s">
        <v>23</v>
      </c>
      <c r="K6" s="284"/>
    </row>
    <row r="7" spans="1:18">
      <c r="A7" s="7"/>
      <c r="B7" s="7"/>
      <c r="C7" s="7"/>
      <c r="D7" s="7"/>
      <c r="E7" s="7"/>
      <c r="F7" s="204"/>
      <c r="G7" s="207" t="s">
        <v>25</v>
      </c>
      <c r="H7" s="207" t="s">
        <v>26</v>
      </c>
      <c r="I7" s="10"/>
      <c r="J7" s="138" t="str">
        <f t="shared" ref="J7:K9" si="0">+G7</f>
        <v>June 30,</v>
      </c>
      <c r="K7" s="11" t="str">
        <f t="shared" si="0"/>
        <v>December 31,</v>
      </c>
    </row>
    <row r="8" spans="1:18">
      <c r="A8" s="12"/>
      <c r="B8" s="12"/>
      <c r="C8" s="12"/>
      <c r="D8" s="12"/>
      <c r="E8" s="13"/>
      <c r="F8" s="206" t="s">
        <v>27</v>
      </c>
      <c r="G8" s="205">
        <v>2018</v>
      </c>
      <c r="H8" s="205">
        <v>2017</v>
      </c>
      <c r="I8" s="10"/>
      <c r="J8" s="13">
        <f t="shared" si="0"/>
        <v>2018</v>
      </c>
      <c r="K8" s="13">
        <f t="shared" si="0"/>
        <v>2017</v>
      </c>
      <c r="L8" s="15"/>
      <c r="M8" s="16"/>
      <c r="R8" s="1" t="s">
        <v>0</v>
      </c>
    </row>
    <row r="9" spans="1:18">
      <c r="A9" s="7"/>
      <c r="B9" s="7"/>
      <c r="C9" s="7"/>
      <c r="D9" s="7"/>
      <c r="E9" s="10"/>
      <c r="F9" s="10"/>
      <c r="G9" s="208" t="s">
        <v>28</v>
      </c>
      <c r="H9" s="208" t="s">
        <v>29</v>
      </c>
      <c r="I9" s="10"/>
      <c r="J9" s="10" t="str">
        <f t="shared" si="0"/>
        <v>Unaudited</v>
      </c>
      <c r="K9" s="11" t="str">
        <f t="shared" si="0"/>
        <v>Audited</v>
      </c>
    </row>
    <row r="10" spans="1:18">
      <c r="E10" s="209" t="s">
        <v>30</v>
      </c>
      <c r="F10" s="17"/>
      <c r="G10" s="18"/>
      <c r="H10" s="19"/>
      <c r="J10" s="18"/>
      <c r="K10" s="19"/>
    </row>
    <row r="11" spans="1:18">
      <c r="A11" s="211" t="s">
        <v>31</v>
      </c>
      <c r="B11" s="210"/>
      <c r="C11" s="210"/>
      <c r="D11" s="210"/>
    </row>
    <row r="12" spans="1:18">
      <c r="A12" s="210"/>
      <c r="B12" s="211" t="s">
        <v>32</v>
      </c>
      <c r="C12" s="210"/>
      <c r="D12" s="210"/>
      <c r="F12" s="20"/>
      <c r="G12" s="21">
        <v>61612</v>
      </c>
      <c r="H12" s="22">
        <v>51949</v>
      </c>
      <c r="I12" s="21"/>
      <c r="J12" s="21">
        <v>56164</v>
      </c>
      <c r="K12" s="22">
        <v>45522</v>
      </c>
    </row>
    <row r="13" spans="1:18">
      <c r="A13" s="210"/>
      <c r="B13" s="215" t="s">
        <v>33</v>
      </c>
      <c r="C13" s="210"/>
      <c r="D13" s="210"/>
      <c r="F13" s="20">
        <v>6</v>
      </c>
      <c r="G13" s="21">
        <v>34</v>
      </c>
      <c r="H13" s="22">
        <v>69</v>
      </c>
      <c r="I13" s="21"/>
      <c r="J13" s="21">
        <v>34</v>
      </c>
      <c r="K13" s="22">
        <v>69</v>
      </c>
      <c r="L13" s="139"/>
    </row>
    <row r="14" spans="1:18">
      <c r="A14" s="210"/>
      <c r="B14" s="216" t="s">
        <v>34</v>
      </c>
      <c r="C14" s="210"/>
      <c r="D14" s="210"/>
      <c r="F14" s="20">
        <v>7</v>
      </c>
      <c r="G14" s="21">
        <v>195829</v>
      </c>
      <c r="H14" s="22">
        <v>250325</v>
      </c>
      <c r="I14" s="21"/>
      <c r="J14" s="21">
        <v>196552</v>
      </c>
      <c r="K14" s="22">
        <v>251515</v>
      </c>
    </row>
    <row r="15" spans="1:18">
      <c r="A15" s="210"/>
      <c r="B15" s="216" t="s">
        <v>35</v>
      </c>
      <c r="C15" s="210"/>
      <c r="D15" s="210"/>
      <c r="F15" s="20">
        <v>5.0999999999999996</v>
      </c>
      <c r="G15" s="22">
        <v>0</v>
      </c>
      <c r="H15" s="22">
        <v>0</v>
      </c>
      <c r="I15" s="22"/>
      <c r="J15" s="22">
        <v>0</v>
      </c>
      <c r="K15" s="22">
        <v>0</v>
      </c>
    </row>
    <row r="16" spans="1:18">
      <c r="A16" s="210"/>
      <c r="B16" s="215" t="s">
        <v>36</v>
      </c>
      <c r="C16" s="210"/>
      <c r="D16" s="210"/>
      <c r="F16" s="20">
        <v>8</v>
      </c>
      <c r="G16" s="21">
        <v>514581</v>
      </c>
      <c r="H16" s="22">
        <v>516292</v>
      </c>
      <c r="I16" s="21"/>
      <c r="J16" s="21">
        <v>514581</v>
      </c>
      <c r="K16" s="22">
        <v>514139</v>
      </c>
    </row>
    <row r="17" spans="1:14">
      <c r="A17" s="210"/>
      <c r="B17" s="211" t="s">
        <v>37</v>
      </c>
      <c r="C17" s="210"/>
      <c r="D17" s="210"/>
      <c r="F17" s="20"/>
      <c r="G17" s="21">
        <v>1465</v>
      </c>
      <c r="H17" s="22">
        <v>3367</v>
      </c>
      <c r="I17" s="21"/>
      <c r="J17" s="21">
        <v>1169</v>
      </c>
      <c r="K17" s="22">
        <v>3070</v>
      </c>
    </row>
    <row r="18" spans="1:14">
      <c r="A18" s="210"/>
      <c r="B18" s="210"/>
      <c r="C18" s="211" t="s">
        <v>38</v>
      </c>
      <c r="D18" s="210"/>
      <c r="F18" s="20"/>
      <c r="G18" s="23">
        <f>SUM(G12:G17)</f>
        <v>773521</v>
      </c>
      <c r="H18" s="23">
        <f>SUM(H12:H17)</f>
        <v>822002</v>
      </c>
      <c r="I18" s="21"/>
      <c r="J18" s="23">
        <f>SUM(J12:J17)</f>
        <v>768500</v>
      </c>
      <c r="K18" s="23">
        <f>SUM(K12:K17)</f>
        <v>814315</v>
      </c>
      <c r="N18" s="24"/>
    </row>
    <row r="19" spans="1:14">
      <c r="A19" s="211" t="s">
        <v>39</v>
      </c>
      <c r="B19" s="210"/>
      <c r="C19" s="210"/>
      <c r="D19" s="210"/>
      <c r="F19" s="20"/>
      <c r="G19" s="25"/>
      <c r="H19" s="25"/>
      <c r="I19" s="26"/>
      <c r="J19" s="27"/>
      <c r="K19" s="27"/>
    </row>
    <row r="20" spans="1:14">
      <c r="A20" s="210"/>
      <c r="B20" s="217" t="s">
        <v>40</v>
      </c>
      <c r="C20" s="210"/>
      <c r="D20" s="210"/>
      <c r="F20" s="20">
        <v>9</v>
      </c>
      <c r="G20" s="22">
        <v>0</v>
      </c>
      <c r="H20" s="22">
        <v>0</v>
      </c>
      <c r="I20" s="22"/>
      <c r="J20" s="22">
        <v>2500</v>
      </c>
      <c r="K20" s="22">
        <v>2500</v>
      </c>
    </row>
    <row r="21" spans="1:14">
      <c r="A21" s="210"/>
      <c r="B21" s="217" t="s">
        <v>41</v>
      </c>
      <c r="C21" s="210"/>
      <c r="D21" s="210"/>
      <c r="F21" s="20">
        <v>10</v>
      </c>
      <c r="G21" s="22">
        <v>0</v>
      </c>
      <c r="H21" s="22">
        <v>0</v>
      </c>
      <c r="I21" s="22"/>
      <c r="J21" s="22">
        <v>0</v>
      </c>
      <c r="K21" s="22">
        <v>0</v>
      </c>
    </row>
    <row r="22" spans="1:14">
      <c r="A22" s="210"/>
      <c r="B22" s="217" t="s">
        <v>42</v>
      </c>
      <c r="C22" s="210"/>
      <c r="D22" s="210"/>
      <c r="F22" s="20">
        <v>11</v>
      </c>
      <c r="G22" s="22">
        <v>1632</v>
      </c>
      <c r="H22" s="22">
        <v>1632</v>
      </c>
      <c r="I22" s="22"/>
      <c r="J22" s="22">
        <v>1632</v>
      </c>
      <c r="K22" s="22">
        <v>1632</v>
      </c>
    </row>
    <row r="23" spans="1:14">
      <c r="A23" s="210"/>
      <c r="B23" s="217" t="s">
        <v>43</v>
      </c>
      <c r="C23" s="210"/>
      <c r="D23" s="210"/>
      <c r="F23" s="20">
        <v>12</v>
      </c>
      <c r="G23" s="22">
        <v>2147</v>
      </c>
      <c r="H23" s="22">
        <v>7465</v>
      </c>
      <c r="I23" s="22"/>
      <c r="J23" s="22">
        <v>2147</v>
      </c>
      <c r="K23" s="22">
        <v>7465</v>
      </c>
    </row>
    <row r="24" spans="1:14">
      <c r="A24" s="211" t="s">
        <v>0</v>
      </c>
      <c r="B24" s="217" t="s">
        <v>44</v>
      </c>
      <c r="C24" s="210"/>
      <c r="D24" s="210"/>
      <c r="F24" s="20">
        <v>13</v>
      </c>
      <c r="G24" s="22">
        <v>1082467</v>
      </c>
      <c r="H24" s="22">
        <v>1113445</v>
      </c>
      <c r="I24" s="22"/>
      <c r="J24" s="22">
        <v>1077471</v>
      </c>
      <c r="K24" s="22">
        <v>1108449</v>
      </c>
    </row>
    <row r="25" spans="1:14">
      <c r="A25" s="210"/>
      <c r="B25" s="217" t="s">
        <v>45</v>
      </c>
      <c r="C25" s="210"/>
      <c r="D25" s="210"/>
      <c r="F25" s="20">
        <v>14</v>
      </c>
      <c r="G25" s="22">
        <v>9344</v>
      </c>
      <c r="H25" s="22">
        <v>9717</v>
      </c>
      <c r="I25" s="22"/>
      <c r="J25" s="22">
        <v>9344</v>
      </c>
      <c r="K25" s="22">
        <v>9717</v>
      </c>
    </row>
    <row r="26" spans="1:14">
      <c r="A26" s="210"/>
      <c r="B26" s="217" t="s">
        <v>157</v>
      </c>
      <c r="C26" s="210"/>
      <c r="D26" s="210"/>
      <c r="F26" s="20">
        <v>15</v>
      </c>
      <c r="G26" s="22">
        <v>4650</v>
      </c>
      <c r="H26" s="22">
        <v>4650</v>
      </c>
      <c r="I26" s="22"/>
      <c r="J26" s="22">
        <v>4650</v>
      </c>
      <c r="K26" s="22">
        <v>4650</v>
      </c>
    </row>
    <row r="27" spans="1:14">
      <c r="A27" s="210"/>
      <c r="B27" s="217" t="s">
        <v>158</v>
      </c>
      <c r="C27" s="210"/>
      <c r="D27" s="210"/>
      <c r="F27" s="20">
        <v>16</v>
      </c>
      <c r="G27" s="22">
        <v>4780</v>
      </c>
      <c r="H27" s="22">
        <v>4880</v>
      </c>
      <c r="I27" s="22"/>
      <c r="J27" s="22">
        <v>4780</v>
      </c>
      <c r="K27" s="22">
        <v>4880</v>
      </c>
    </row>
    <row r="28" spans="1:14">
      <c r="A28" s="210"/>
      <c r="B28" s="217" t="s">
        <v>46</v>
      </c>
      <c r="C28" s="210"/>
      <c r="D28" s="210"/>
      <c r="F28" s="20"/>
      <c r="G28" s="22">
        <v>26121</v>
      </c>
      <c r="H28" s="22">
        <v>26632</v>
      </c>
      <c r="I28" s="22"/>
      <c r="J28" s="22">
        <v>26121</v>
      </c>
      <c r="K28" s="22">
        <v>26632</v>
      </c>
    </row>
    <row r="29" spans="1:14">
      <c r="A29" s="210"/>
      <c r="B29" s="211" t="s">
        <v>47</v>
      </c>
      <c r="C29" s="210"/>
      <c r="D29" s="210"/>
      <c r="F29" s="20"/>
      <c r="G29" s="22">
        <v>17851</v>
      </c>
      <c r="H29" s="22">
        <v>17857</v>
      </c>
      <c r="I29" s="22"/>
      <c r="J29" s="22">
        <v>17834</v>
      </c>
      <c r="K29" s="22">
        <v>17840</v>
      </c>
    </row>
    <row r="30" spans="1:14">
      <c r="A30" s="210"/>
      <c r="B30" s="211" t="s">
        <v>48</v>
      </c>
      <c r="C30" s="210"/>
      <c r="D30" s="210"/>
      <c r="G30" s="22">
        <v>210</v>
      </c>
      <c r="H30" s="22">
        <v>3620</v>
      </c>
      <c r="I30" s="22"/>
      <c r="J30" s="22">
        <v>210</v>
      </c>
      <c r="K30" s="22">
        <v>3620</v>
      </c>
    </row>
    <row r="31" spans="1:14">
      <c r="A31" s="210"/>
      <c r="B31" s="210"/>
      <c r="C31" s="219" t="s">
        <v>49</v>
      </c>
      <c r="D31" s="218"/>
      <c r="G31" s="23">
        <f>SUM(G20:G30)</f>
        <v>1149202</v>
      </c>
      <c r="H31" s="23">
        <f>SUM(H20:H30)</f>
        <v>1189898</v>
      </c>
      <c r="I31" s="21"/>
      <c r="J31" s="23">
        <f>SUM(J20:J30)</f>
        <v>1146689</v>
      </c>
      <c r="K31" s="23">
        <f>SUM(K20:K30)</f>
        <v>1187385</v>
      </c>
      <c r="N31" s="3"/>
    </row>
    <row r="32" spans="1:14">
      <c r="A32" s="210"/>
      <c r="B32" s="210"/>
      <c r="C32" s="218"/>
      <c r="D32" s="219" t="s">
        <v>50</v>
      </c>
      <c r="G32" s="23">
        <f>+G18+G31</f>
        <v>1922723</v>
      </c>
      <c r="H32" s="23">
        <f>+H18+H31</f>
        <v>2011900</v>
      </c>
      <c r="I32" s="21"/>
      <c r="J32" s="23">
        <f>+J18+J31</f>
        <v>1915189</v>
      </c>
      <c r="K32" s="23">
        <f>+K18+K31</f>
        <v>2001700</v>
      </c>
      <c r="N32" s="3"/>
    </row>
    <row r="33" spans="1:13">
      <c r="G33" s="28"/>
      <c r="H33" s="28"/>
      <c r="I33" s="29"/>
      <c r="J33" s="28"/>
      <c r="K33" s="28"/>
    </row>
    <row r="34" spans="1:13">
      <c r="G34" s="30"/>
      <c r="H34" s="31"/>
      <c r="I34" s="32"/>
    </row>
    <row r="36" spans="1:13" s="35" customFormat="1">
      <c r="A36" s="278" t="s">
        <v>1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33"/>
      <c r="M36" s="34"/>
    </row>
    <row r="37" spans="1:13">
      <c r="A37" s="20"/>
      <c r="B37" s="20"/>
      <c r="C37" s="20"/>
      <c r="D37" s="20"/>
      <c r="E37" s="20"/>
      <c r="F37" s="20"/>
      <c r="G37" s="36"/>
      <c r="H37" s="36"/>
      <c r="I37" s="20"/>
      <c r="J37" s="20"/>
      <c r="K37" s="37"/>
    </row>
    <row r="38" spans="1:13">
      <c r="A38" s="20"/>
      <c r="B38" s="20"/>
      <c r="C38" s="20"/>
      <c r="D38" s="20"/>
      <c r="E38" s="20"/>
      <c r="F38" s="20"/>
      <c r="G38" s="36"/>
      <c r="H38" s="36"/>
      <c r="I38" s="20"/>
      <c r="J38" s="20"/>
      <c r="K38" s="37"/>
    </row>
    <row r="39" spans="1:13" s="214" customFormat="1">
      <c r="A39" s="278" t="s">
        <v>2</v>
      </c>
      <c r="B39" s="278"/>
      <c r="C39" s="278"/>
      <c r="D39" s="278"/>
      <c r="E39" s="278"/>
      <c r="F39" s="278"/>
      <c r="G39" s="278" t="s">
        <v>3</v>
      </c>
      <c r="H39" s="278"/>
      <c r="I39" s="278"/>
      <c r="J39" s="278"/>
      <c r="K39" s="278"/>
      <c r="L39" s="212"/>
      <c r="M39" s="213"/>
    </row>
    <row r="40" spans="1:13" s="214" customFormat="1">
      <c r="A40" s="278" t="s">
        <v>4</v>
      </c>
      <c r="B40" s="278"/>
      <c r="C40" s="278"/>
      <c r="D40" s="278"/>
      <c r="E40" s="278"/>
      <c r="F40" s="278"/>
      <c r="G40" s="282" t="s">
        <v>5</v>
      </c>
      <c r="H40" s="282"/>
      <c r="I40" s="282"/>
      <c r="J40" s="282"/>
      <c r="K40" s="282"/>
      <c r="L40" s="212"/>
      <c r="M40" s="213"/>
    </row>
    <row r="42" spans="1:13">
      <c r="G42" s="1"/>
      <c r="H42" s="1"/>
    </row>
    <row r="43" spans="1:13">
      <c r="A43" s="220" t="s">
        <v>51</v>
      </c>
      <c r="B43" s="38"/>
      <c r="C43" s="38"/>
      <c r="D43" s="38"/>
      <c r="E43" s="38"/>
      <c r="F43" s="38"/>
      <c r="G43" s="39"/>
      <c r="H43" s="39"/>
      <c r="I43" s="38"/>
      <c r="J43" s="38"/>
      <c r="K43" s="38"/>
    </row>
    <row r="44" spans="1:13">
      <c r="G44" s="40"/>
      <c r="H44" s="40"/>
      <c r="I44" s="40"/>
      <c r="J44" s="40"/>
      <c r="K44" s="1">
        <v>3</v>
      </c>
    </row>
    <row r="45" spans="1:13">
      <c r="A45" s="279" t="str">
        <f>+A2</f>
        <v>EKARAT ENGINEERING PUBLIC COMPANY LIMITED AND SUBSIDIARIES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</row>
    <row r="46" spans="1:13">
      <c r="A46" s="279" t="str">
        <f>+A3</f>
        <v>STATEMENTS OF FINANCIAL POSITION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</row>
    <row r="47" spans="1:13">
      <c r="A47" s="5"/>
      <c r="B47" s="5"/>
      <c r="C47" s="5"/>
      <c r="D47" s="5"/>
      <c r="E47" s="5"/>
      <c r="F47" s="5"/>
      <c r="G47" s="6"/>
      <c r="H47" s="6"/>
      <c r="I47" s="7"/>
      <c r="J47" s="5"/>
      <c r="K47" s="8" t="str">
        <f>+K4</f>
        <v>(Unit : Thousand Baht)</v>
      </c>
    </row>
    <row r="48" spans="1:13">
      <c r="A48" s="9"/>
      <c r="B48" s="9"/>
      <c r="C48" s="9"/>
      <c r="D48" s="9"/>
      <c r="E48" s="9"/>
      <c r="F48" s="9"/>
      <c r="G48" s="281" t="s">
        <v>22</v>
      </c>
      <c r="H48" s="281"/>
      <c r="I48" s="10"/>
      <c r="J48" s="281" t="s">
        <v>24</v>
      </c>
      <c r="K48" s="281"/>
    </row>
    <row r="49" spans="1:13">
      <c r="A49" s="7"/>
      <c r="B49" s="7"/>
      <c r="C49" s="7"/>
      <c r="D49" s="7"/>
      <c r="E49" s="7"/>
      <c r="F49" s="7"/>
      <c r="G49" s="280" t="s">
        <v>23</v>
      </c>
      <c r="H49" s="280"/>
      <c r="I49" s="10"/>
      <c r="J49" s="280" t="s">
        <v>23</v>
      </c>
      <c r="K49" s="280"/>
    </row>
    <row r="50" spans="1:13">
      <c r="A50" s="7"/>
      <c r="B50" s="7"/>
      <c r="C50" s="7"/>
      <c r="D50" s="7"/>
      <c r="E50" s="7"/>
      <c r="F50" s="221"/>
      <c r="G50" s="225" t="s">
        <v>25</v>
      </c>
      <c r="H50" s="225" t="s">
        <v>26</v>
      </c>
      <c r="I50" s="10"/>
      <c r="J50" s="138" t="str">
        <f t="shared" ref="J50:K52" si="1">+G50</f>
        <v>June 30,</v>
      </c>
      <c r="K50" s="11" t="str">
        <f t="shared" si="1"/>
        <v>December 31,</v>
      </c>
    </row>
    <row r="51" spans="1:13">
      <c r="A51" s="12"/>
      <c r="B51" s="12"/>
      <c r="C51" s="12"/>
      <c r="D51" s="12"/>
      <c r="E51" s="13"/>
      <c r="F51" s="223" t="s">
        <v>27</v>
      </c>
      <c r="G51" s="222">
        <v>2018</v>
      </c>
      <c r="H51" s="222">
        <v>2017</v>
      </c>
      <c r="I51" s="10"/>
      <c r="J51" s="13">
        <f t="shared" si="1"/>
        <v>2018</v>
      </c>
      <c r="K51" s="13">
        <f t="shared" si="1"/>
        <v>2017</v>
      </c>
    </row>
    <row r="52" spans="1:13">
      <c r="F52" s="224"/>
      <c r="G52" s="225" t="s">
        <v>28</v>
      </c>
      <c r="H52" s="225" t="s">
        <v>29</v>
      </c>
      <c r="I52" s="10"/>
      <c r="J52" s="10" t="str">
        <f t="shared" si="1"/>
        <v>Unaudited</v>
      </c>
      <c r="K52" s="11" t="str">
        <f t="shared" si="1"/>
        <v>Audited</v>
      </c>
    </row>
    <row r="53" spans="1:13">
      <c r="E53" s="226" t="s">
        <v>52</v>
      </c>
      <c r="F53" s="17"/>
      <c r="G53" s="18"/>
      <c r="H53" s="19"/>
      <c r="J53" s="18"/>
      <c r="K53" s="19"/>
    </row>
    <row r="54" spans="1:13">
      <c r="A54" s="228" t="s">
        <v>53</v>
      </c>
      <c r="B54" s="227"/>
      <c r="G54" s="41"/>
      <c r="H54" s="41"/>
      <c r="I54" s="41"/>
      <c r="J54" s="41"/>
      <c r="K54" s="41"/>
    </row>
    <row r="55" spans="1:13">
      <c r="A55" s="227"/>
      <c r="B55" s="228" t="s">
        <v>54</v>
      </c>
      <c r="F55" s="20">
        <v>17</v>
      </c>
      <c r="G55" s="42">
        <v>190984</v>
      </c>
      <c r="H55" s="42">
        <v>209942</v>
      </c>
      <c r="I55" s="41"/>
      <c r="J55" s="42">
        <v>190984</v>
      </c>
      <c r="K55" s="42">
        <v>209942</v>
      </c>
    </row>
    <row r="56" spans="1:13">
      <c r="A56" s="227"/>
      <c r="B56" s="228" t="s">
        <v>55</v>
      </c>
      <c r="F56" s="20">
        <v>18</v>
      </c>
      <c r="G56" s="42">
        <v>260264</v>
      </c>
      <c r="H56" s="42">
        <v>263488</v>
      </c>
      <c r="I56" s="41"/>
      <c r="J56" s="42">
        <v>261148</v>
      </c>
      <c r="K56" s="42">
        <v>264073</v>
      </c>
      <c r="M56" s="42"/>
    </row>
    <row r="57" spans="1:13">
      <c r="A57" s="227"/>
      <c r="B57" s="228" t="s">
        <v>56</v>
      </c>
      <c r="F57" s="20"/>
      <c r="G57" s="42">
        <v>50192</v>
      </c>
      <c r="H57" s="42">
        <v>63321</v>
      </c>
      <c r="I57" s="41"/>
      <c r="J57" s="42">
        <v>45648</v>
      </c>
      <c r="K57" s="42">
        <v>58433</v>
      </c>
    </row>
    <row r="58" spans="1:13">
      <c r="A58" s="227"/>
      <c r="B58" s="228" t="s">
        <v>57</v>
      </c>
      <c r="F58" s="20"/>
      <c r="G58" s="43">
        <v>54259</v>
      </c>
      <c r="H58" s="43">
        <v>33613</v>
      </c>
      <c r="I58" s="41"/>
      <c r="J58" s="43">
        <v>54259</v>
      </c>
      <c r="K58" s="43">
        <v>33961</v>
      </c>
    </row>
    <row r="59" spans="1:13">
      <c r="B59" s="1" t="s">
        <v>58</v>
      </c>
      <c r="F59" s="20"/>
      <c r="G59" s="43"/>
      <c r="H59" s="43"/>
      <c r="I59" s="41"/>
      <c r="J59" s="43"/>
      <c r="K59" s="43"/>
    </row>
    <row r="60" spans="1:13">
      <c r="B60" s="44"/>
      <c r="C60" s="201" t="s">
        <v>159</v>
      </c>
      <c r="F60" s="20">
        <v>19</v>
      </c>
      <c r="G60" s="43">
        <v>21626</v>
      </c>
      <c r="H60" s="45">
        <v>21729</v>
      </c>
      <c r="I60" s="41"/>
      <c r="J60" s="43">
        <v>21626</v>
      </c>
      <c r="K60" s="43">
        <v>21729</v>
      </c>
    </row>
    <row r="61" spans="1:13">
      <c r="C61" s="201" t="s">
        <v>60</v>
      </c>
      <c r="F61" s="20">
        <v>20</v>
      </c>
      <c r="G61" s="43">
        <v>8884</v>
      </c>
      <c r="H61" s="45">
        <v>12267</v>
      </c>
      <c r="I61" s="41"/>
      <c r="J61" s="43">
        <v>8884</v>
      </c>
      <c r="K61" s="43">
        <v>12267</v>
      </c>
      <c r="L61" s="4"/>
    </row>
    <row r="62" spans="1:13">
      <c r="B62" s="200" t="s">
        <v>61</v>
      </c>
      <c r="C62" s="46"/>
      <c r="F62" s="20"/>
      <c r="G62" s="43">
        <v>4277</v>
      </c>
      <c r="H62" s="45">
        <v>9677</v>
      </c>
      <c r="I62" s="41"/>
      <c r="J62" s="43">
        <v>4277</v>
      </c>
      <c r="K62" s="43">
        <v>9461</v>
      </c>
    </row>
    <row r="63" spans="1:13">
      <c r="C63" s="46"/>
      <c r="D63" s="190" t="s">
        <v>62</v>
      </c>
      <c r="F63" s="20"/>
      <c r="G63" s="47">
        <f>SUM(G55:G62)</f>
        <v>590486</v>
      </c>
      <c r="H63" s="47">
        <f>SUM(H55:H62)</f>
        <v>614037</v>
      </c>
      <c r="I63" s="41"/>
      <c r="J63" s="47">
        <f>SUM(J55:J62)</f>
        <v>586826</v>
      </c>
      <c r="K63" s="47">
        <f>SUM(K55:K62)</f>
        <v>609866</v>
      </c>
    </row>
    <row r="64" spans="1:13">
      <c r="A64" s="188" t="s">
        <v>63</v>
      </c>
      <c r="C64" s="46"/>
      <c r="F64" s="20"/>
      <c r="G64" s="45"/>
      <c r="H64" s="45"/>
      <c r="I64" s="41"/>
      <c r="J64" s="45"/>
      <c r="K64" s="45"/>
    </row>
    <row r="65" spans="2:14">
      <c r="B65" s="196" t="s">
        <v>59</v>
      </c>
      <c r="C65" s="46"/>
      <c r="F65" s="20">
        <v>19</v>
      </c>
      <c r="G65" s="45">
        <v>99725</v>
      </c>
      <c r="H65" s="45">
        <v>110725</v>
      </c>
      <c r="I65" s="41"/>
      <c r="J65" s="45">
        <v>99725</v>
      </c>
      <c r="K65" s="45">
        <v>110725</v>
      </c>
    </row>
    <row r="66" spans="2:14">
      <c r="B66" s="196" t="s">
        <v>60</v>
      </c>
      <c r="C66" s="48"/>
      <c r="F66" s="135">
        <v>20</v>
      </c>
      <c r="G66" s="45">
        <v>6857</v>
      </c>
      <c r="H66" s="45">
        <v>8837</v>
      </c>
      <c r="I66" s="41"/>
      <c r="J66" s="45">
        <v>6857</v>
      </c>
      <c r="K66" s="45">
        <v>8837</v>
      </c>
    </row>
    <row r="67" spans="2:14">
      <c r="B67" s="229" t="s">
        <v>64</v>
      </c>
      <c r="C67" s="48"/>
      <c r="D67" s="48"/>
      <c r="G67" s="45">
        <v>74730</v>
      </c>
      <c r="H67" s="45">
        <v>71863</v>
      </c>
      <c r="I67" s="41"/>
      <c r="J67" s="45">
        <v>74730</v>
      </c>
      <c r="K67" s="45">
        <v>71863</v>
      </c>
      <c r="N67" s="24"/>
    </row>
    <row r="68" spans="2:14">
      <c r="B68" s="191" t="s">
        <v>139</v>
      </c>
      <c r="C68" s="48"/>
      <c r="D68" s="48"/>
      <c r="G68" s="43">
        <v>5122</v>
      </c>
      <c r="H68" s="45">
        <v>5489</v>
      </c>
      <c r="I68" s="41"/>
      <c r="J68" s="43">
        <v>5122</v>
      </c>
      <c r="K68" s="43">
        <v>5489</v>
      </c>
    </row>
    <row r="69" spans="2:14">
      <c r="D69" s="234" t="s">
        <v>65</v>
      </c>
      <c r="E69" s="230"/>
      <c r="F69" s="20"/>
      <c r="G69" s="47">
        <f>SUM(G65:G68)</f>
        <v>186434</v>
      </c>
      <c r="H69" s="47">
        <f>SUM(H65:H68)</f>
        <v>196914</v>
      </c>
      <c r="I69" s="41"/>
      <c r="J69" s="47">
        <f>SUM(J65:J68)</f>
        <v>186434</v>
      </c>
      <c r="K69" s="47">
        <f>SUM(K65:K68)</f>
        <v>196914</v>
      </c>
    </row>
    <row r="70" spans="2:14">
      <c r="D70" s="230"/>
      <c r="E70" s="234" t="s">
        <v>66</v>
      </c>
      <c r="F70" s="20"/>
      <c r="G70" s="47">
        <f>+G63+G69</f>
        <v>776920</v>
      </c>
      <c r="H70" s="47">
        <f>+H63+H69</f>
        <v>810951</v>
      </c>
      <c r="I70" s="41"/>
      <c r="J70" s="47">
        <f>+J63+J69</f>
        <v>773260</v>
      </c>
      <c r="K70" s="47">
        <f>+K63+K69</f>
        <v>806780</v>
      </c>
    </row>
    <row r="71" spans="2:14">
      <c r="F71" s="20"/>
      <c r="G71" s="134"/>
      <c r="H71" s="134"/>
      <c r="I71" s="134"/>
      <c r="J71" s="134"/>
      <c r="K71" s="134"/>
    </row>
    <row r="72" spans="2:14">
      <c r="F72" s="20"/>
      <c r="G72" s="41"/>
      <c r="H72" s="41"/>
      <c r="I72" s="41"/>
      <c r="J72" s="41"/>
      <c r="K72" s="41"/>
    </row>
    <row r="73" spans="2:14">
      <c r="F73" s="20"/>
      <c r="G73" s="41"/>
      <c r="H73" s="41"/>
      <c r="I73" s="41"/>
      <c r="J73" s="41"/>
      <c r="K73" s="41"/>
    </row>
    <row r="74" spans="2:14">
      <c r="F74" s="20"/>
      <c r="G74" s="41"/>
      <c r="H74" s="41"/>
      <c r="I74" s="41"/>
      <c r="J74" s="41"/>
      <c r="K74" s="41"/>
    </row>
    <row r="75" spans="2:14">
      <c r="F75" s="20"/>
      <c r="G75" s="41"/>
      <c r="H75" s="41"/>
      <c r="I75" s="41"/>
      <c r="J75" s="41"/>
      <c r="K75" s="41"/>
    </row>
    <row r="76" spans="2:14">
      <c r="F76" s="20"/>
      <c r="G76" s="41"/>
      <c r="H76" s="41"/>
      <c r="I76" s="41"/>
      <c r="J76" s="41"/>
      <c r="K76" s="41"/>
    </row>
    <row r="77" spans="2:14">
      <c r="F77" s="20"/>
      <c r="G77" s="41"/>
      <c r="H77" s="41"/>
      <c r="I77" s="41"/>
      <c r="J77" s="41"/>
      <c r="K77" s="41"/>
    </row>
    <row r="78" spans="2:14">
      <c r="F78" s="149"/>
      <c r="G78" s="41"/>
      <c r="H78" s="41"/>
      <c r="I78" s="41"/>
      <c r="J78" s="41"/>
      <c r="K78" s="41"/>
    </row>
    <row r="79" spans="2:14">
      <c r="F79" s="20"/>
      <c r="G79" s="41"/>
      <c r="H79" s="41"/>
      <c r="I79" s="41"/>
      <c r="J79" s="41"/>
      <c r="K79" s="41"/>
    </row>
    <row r="80" spans="2:14">
      <c r="F80" s="20"/>
      <c r="G80" s="41"/>
      <c r="H80" s="41"/>
      <c r="I80" s="41"/>
      <c r="J80" s="41"/>
      <c r="K80" s="41"/>
    </row>
    <row r="81" spans="1:13">
      <c r="F81" s="20"/>
      <c r="G81" s="41"/>
      <c r="H81" s="41"/>
      <c r="I81" s="41"/>
      <c r="J81" s="41"/>
      <c r="K81" s="41"/>
    </row>
    <row r="82" spans="1:13" s="233" customFormat="1">
      <c r="A82" s="278" t="s">
        <v>2</v>
      </c>
      <c r="B82" s="278"/>
      <c r="C82" s="278"/>
      <c r="D82" s="278"/>
      <c r="E82" s="278"/>
      <c r="F82" s="278"/>
      <c r="G82" s="278" t="s">
        <v>3</v>
      </c>
      <c r="H82" s="278"/>
      <c r="I82" s="278"/>
      <c r="J82" s="278"/>
      <c r="K82" s="278"/>
      <c r="L82" s="231"/>
      <c r="M82" s="232"/>
    </row>
    <row r="83" spans="1:13" s="233" customFormat="1">
      <c r="A83" s="278" t="s">
        <v>4</v>
      </c>
      <c r="B83" s="278"/>
      <c r="C83" s="278"/>
      <c r="D83" s="278"/>
      <c r="E83" s="278"/>
      <c r="F83" s="278"/>
      <c r="G83" s="282" t="s">
        <v>5</v>
      </c>
      <c r="H83" s="282"/>
      <c r="I83" s="282"/>
      <c r="J83" s="282"/>
      <c r="K83" s="282"/>
      <c r="L83" s="231"/>
      <c r="M83" s="232"/>
    </row>
    <row r="85" spans="1:13" s="35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3"/>
      <c r="M85" s="34"/>
    </row>
    <row r="86" spans="1:13">
      <c r="A86" s="235" t="s">
        <v>51</v>
      </c>
      <c r="B86" s="38"/>
      <c r="C86" s="38"/>
      <c r="D86" s="38"/>
      <c r="E86" s="38"/>
      <c r="F86" s="38"/>
      <c r="G86" s="39"/>
      <c r="H86" s="39"/>
      <c r="I86" s="38"/>
      <c r="J86" s="38"/>
      <c r="K86" s="38"/>
    </row>
    <row r="87" spans="1:13">
      <c r="K87" s="1">
        <v>4</v>
      </c>
    </row>
    <row r="88" spans="1:13">
      <c r="A88" s="279" t="str">
        <f>+A2</f>
        <v>EKARAT ENGINEERING PUBLIC COMPANY LIMITED AND SUBSIDIARIES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</row>
    <row r="89" spans="1:13">
      <c r="A89" s="279" t="str">
        <f>+A46</f>
        <v>STATEMENTS OF FINANCIAL POSITION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</row>
    <row r="90" spans="1:13">
      <c r="K90" s="8" t="str">
        <f>+K47</f>
        <v>(Unit : Thousand Baht)</v>
      </c>
    </row>
    <row r="91" spans="1:13">
      <c r="A91" s="9"/>
      <c r="B91" s="9"/>
      <c r="C91" s="9"/>
      <c r="D91" s="9"/>
      <c r="E91" s="9"/>
      <c r="F91" s="9"/>
      <c r="G91" s="283" t="s">
        <v>22</v>
      </c>
      <c r="H91" s="283"/>
      <c r="I91" s="10"/>
      <c r="J91" s="283" t="s">
        <v>24</v>
      </c>
      <c r="K91" s="283"/>
    </row>
    <row r="92" spans="1:13">
      <c r="A92" s="7"/>
      <c r="B92" s="7"/>
      <c r="C92" s="7"/>
      <c r="D92" s="7"/>
      <c r="E92" s="7"/>
      <c r="F92" s="7"/>
      <c r="G92" s="284" t="s">
        <v>23</v>
      </c>
      <c r="H92" s="284"/>
      <c r="I92" s="10"/>
      <c r="J92" s="284" t="s">
        <v>23</v>
      </c>
      <c r="K92" s="284"/>
    </row>
    <row r="93" spans="1:13">
      <c r="A93" s="7"/>
      <c r="B93" s="7"/>
      <c r="C93" s="7"/>
      <c r="D93" s="7"/>
      <c r="E93" s="7"/>
      <c r="F93" s="7"/>
      <c r="G93" s="138" t="s">
        <v>25</v>
      </c>
      <c r="H93" s="10" t="s">
        <v>26</v>
      </c>
      <c r="I93" s="10"/>
      <c r="J93" s="10" t="s">
        <v>25</v>
      </c>
      <c r="K93" s="11" t="s">
        <v>26</v>
      </c>
    </row>
    <row r="94" spans="1:13">
      <c r="A94" s="12"/>
      <c r="B94" s="12"/>
      <c r="C94" s="12"/>
      <c r="D94" s="12"/>
      <c r="E94" s="13"/>
      <c r="F94" s="14" t="s">
        <v>27</v>
      </c>
      <c r="G94" s="13">
        <v>2018</v>
      </c>
      <c r="H94" s="13">
        <v>2017</v>
      </c>
      <c r="I94" s="10"/>
      <c r="J94" s="13">
        <v>2018</v>
      </c>
      <c r="K94" s="13">
        <v>2017</v>
      </c>
    </row>
    <row r="95" spans="1:13">
      <c r="F95" s="17"/>
      <c r="G95" s="10" t="s">
        <v>28</v>
      </c>
      <c r="H95" s="10" t="s">
        <v>29</v>
      </c>
      <c r="I95" s="10"/>
      <c r="J95" s="10" t="str">
        <f>+G95</f>
        <v>Unaudited</v>
      </c>
      <c r="K95" s="11" t="str">
        <f>+H95</f>
        <v>Audited</v>
      </c>
    </row>
    <row r="96" spans="1:13">
      <c r="A96" s="238" t="s">
        <v>67</v>
      </c>
      <c r="B96" s="49"/>
      <c r="C96" s="49"/>
      <c r="D96" s="49"/>
    </row>
    <row r="97" spans="1:13">
      <c r="A97" s="49"/>
      <c r="B97" s="237" t="s">
        <v>69</v>
      </c>
      <c r="C97" s="236"/>
      <c r="D97" s="49"/>
    </row>
    <row r="98" spans="1:13">
      <c r="A98" s="49"/>
      <c r="B98" s="237"/>
      <c r="C98" s="236" t="s">
        <v>68</v>
      </c>
      <c r="D98" s="49"/>
    </row>
    <row r="99" spans="1:13">
      <c r="A99" s="49"/>
      <c r="B99" s="50"/>
      <c r="C99" s="49"/>
      <c r="D99" s="49" t="s">
        <v>70</v>
      </c>
      <c r="G99" s="51">
        <v>1074632</v>
      </c>
      <c r="H99" s="51">
        <v>1074632</v>
      </c>
      <c r="I99" s="1">
        <v>1074632</v>
      </c>
      <c r="J99" s="51">
        <v>1074632</v>
      </c>
      <c r="K99" s="51">
        <v>1074632</v>
      </c>
    </row>
    <row r="100" spans="1:13">
      <c r="A100" s="49"/>
      <c r="B100" s="50"/>
      <c r="C100" s="49" t="s">
        <v>71</v>
      </c>
      <c r="D100" s="49"/>
      <c r="G100" s="52"/>
      <c r="H100" s="45"/>
      <c r="J100" s="52"/>
      <c r="K100" s="52"/>
    </row>
    <row r="101" spans="1:13">
      <c r="A101" s="49"/>
      <c r="B101" s="50"/>
      <c r="C101" s="49"/>
      <c r="D101" s="49" t="s">
        <v>70</v>
      </c>
      <c r="G101" s="45">
        <v>1074632</v>
      </c>
      <c r="H101" s="45">
        <v>1074632</v>
      </c>
      <c r="J101" s="45">
        <v>1074632</v>
      </c>
      <c r="K101" s="45">
        <v>1074632</v>
      </c>
    </row>
    <row r="102" spans="1:13">
      <c r="A102" s="49"/>
      <c r="B102" s="50" t="s">
        <v>72</v>
      </c>
      <c r="C102" s="49"/>
      <c r="D102" s="49"/>
      <c r="G102" s="45"/>
      <c r="H102" s="45"/>
      <c r="J102" s="45"/>
      <c r="K102" s="45"/>
    </row>
    <row r="103" spans="1:13">
      <c r="A103" s="49"/>
      <c r="B103" s="50"/>
      <c r="C103" s="49" t="s">
        <v>73</v>
      </c>
      <c r="D103" s="49"/>
      <c r="G103" s="43"/>
      <c r="H103" s="43"/>
      <c r="J103" s="43"/>
      <c r="K103" s="43"/>
    </row>
    <row r="104" spans="1:13">
      <c r="A104" s="49"/>
      <c r="B104" s="50"/>
      <c r="C104" s="49"/>
      <c r="D104" s="49" t="s">
        <v>74</v>
      </c>
      <c r="G104" s="45">
        <f>+งบแสดงการเปลี่ยนแปลงรวม!D21</f>
        <v>25182</v>
      </c>
      <c r="H104" s="45">
        <v>25182</v>
      </c>
      <c r="J104" s="45">
        <f>+งบแสดงการเปลี่ยนแปลงเฉพาะกิจการ!D21</f>
        <v>25182</v>
      </c>
      <c r="K104" s="45">
        <v>25182</v>
      </c>
    </row>
    <row r="105" spans="1:13">
      <c r="A105" s="49"/>
      <c r="B105" s="50"/>
      <c r="C105" s="49" t="s">
        <v>75</v>
      </c>
      <c r="D105" s="49"/>
      <c r="G105" s="45">
        <f>+งบแสดงการเปลี่ยนแปลงรวม!E21</f>
        <v>45989</v>
      </c>
      <c r="H105" s="45">
        <v>101135</v>
      </c>
      <c r="I105" s="32"/>
      <c r="J105" s="45">
        <f>+งบแสดงการเปลี่ยนแปลงเฉพาะกิจการ!E21</f>
        <v>42115</v>
      </c>
      <c r="K105" s="45">
        <v>95106</v>
      </c>
    </row>
    <row r="106" spans="1:13">
      <c r="A106" s="53"/>
      <c r="B106" s="53"/>
      <c r="C106" s="53"/>
      <c r="D106" s="49" t="s">
        <v>76</v>
      </c>
      <c r="G106" s="54">
        <f>SUM(G101:G105)</f>
        <v>1145803</v>
      </c>
      <c r="H106" s="54">
        <f>SUM(H101:H105)</f>
        <v>1200949</v>
      </c>
      <c r="I106" s="32"/>
      <c r="J106" s="54">
        <f>SUM(J101:J105)</f>
        <v>1141929</v>
      </c>
      <c r="K106" s="54">
        <f>SUM(K101:K105)</f>
        <v>1194920</v>
      </c>
    </row>
    <row r="107" spans="1:13" ht="22.5" thickBot="1">
      <c r="A107" s="53"/>
      <c r="B107" s="55"/>
      <c r="C107" s="53"/>
      <c r="D107" s="49"/>
      <c r="E107" s="239" t="s">
        <v>77</v>
      </c>
      <c r="G107" s="56">
        <f>+G70+G106</f>
        <v>1922723</v>
      </c>
      <c r="H107" s="56">
        <f>+H70+H106</f>
        <v>2011900</v>
      </c>
      <c r="I107" s="45">
        <f t="shared" ref="I107:K107" si="2">+I70+I106</f>
        <v>0</v>
      </c>
      <c r="J107" s="56">
        <f t="shared" si="2"/>
        <v>1915189</v>
      </c>
      <c r="K107" s="56">
        <f t="shared" si="2"/>
        <v>2001700</v>
      </c>
    </row>
    <row r="108" spans="1:13" s="35" customFormat="1" ht="22.5" thickTop="1">
      <c r="G108" s="185">
        <f>+G32-G107</f>
        <v>0</v>
      </c>
      <c r="H108" s="185">
        <f>+H32-H107</f>
        <v>0</v>
      </c>
      <c r="I108" s="186">
        <f>+I32-I107</f>
        <v>0</v>
      </c>
      <c r="J108" s="185">
        <f>+J32-J107</f>
        <v>0</v>
      </c>
      <c r="K108" s="185">
        <f>+K32-K107</f>
        <v>0</v>
      </c>
      <c r="L108" s="33"/>
      <c r="M108" s="34"/>
    </row>
    <row r="125" spans="1:13" s="242" customFormat="1">
      <c r="A125" s="278" t="s">
        <v>2</v>
      </c>
      <c r="B125" s="278"/>
      <c r="C125" s="278"/>
      <c r="D125" s="278"/>
      <c r="E125" s="278"/>
      <c r="F125" s="278"/>
      <c r="G125" s="278" t="s">
        <v>3</v>
      </c>
      <c r="H125" s="278"/>
      <c r="I125" s="278"/>
      <c r="J125" s="278"/>
      <c r="K125" s="278"/>
      <c r="L125" s="240"/>
      <c r="M125" s="241"/>
    </row>
    <row r="126" spans="1:13" s="242" customFormat="1">
      <c r="A126" s="278" t="s">
        <v>4</v>
      </c>
      <c r="B126" s="278"/>
      <c r="C126" s="278"/>
      <c r="D126" s="278"/>
      <c r="E126" s="278"/>
      <c r="F126" s="278"/>
      <c r="G126" s="282" t="s">
        <v>5</v>
      </c>
      <c r="H126" s="282"/>
      <c r="I126" s="282"/>
      <c r="J126" s="282"/>
      <c r="K126" s="282"/>
      <c r="L126" s="240"/>
      <c r="M126" s="241"/>
    </row>
    <row r="128" spans="1:13">
      <c r="G128" s="1"/>
      <c r="H128" s="1"/>
    </row>
    <row r="129" spans="1:11">
      <c r="A129" s="1" t="s">
        <v>51</v>
      </c>
      <c r="B129" s="38"/>
      <c r="C129" s="38"/>
      <c r="D129" s="38"/>
      <c r="E129" s="38"/>
      <c r="F129" s="38"/>
      <c r="G129" s="39"/>
      <c r="H129" s="39"/>
      <c r="I129" s="38"/>
      <c r="J129" s="38"/>
      <c r="K129" s="38"/>
    </row>
  </sheetData>
  <mergeCells count="31">
    <mergeCell ref="A126:F126"/>
    <mergeCell ref="G126:K126"/>
    <mergeCell ref="A83:F83"/>
    <mergeCell ref="G83:K83"/>
    <mergeCell ref="A88:K88"/>
    <mergeCell ref="A89:K89"/>
    <mergeCell ref="A125:F125"/>
    <mergeCell ref="G125:K125"/>
    <mergeCell ref="G92:H92"/>
    <mergeCell ref="G91:H91"/>
    <mergeCell ref="J92:K92"/>
    <mergeCell ref="J91:K91"/>
    <mergeCell ref="A36:K36"/>
    <mergeCell ref="A40:F40"/>
    <mergeCell ref="G40:K40"/>
    <mergeCell ref="A2:K2"/>
    <mergeCell ref="A3:K3"/>
    <mergeCell ref="G5:H5"/>
    <mergeCell ref="G6:H6"/>
    <mergeCell ref="J5:K5"/>
    <mergeCell ref="J6:K6"/>
    <mergeCell ref="G82:K82"/>
    <mergeCell ref="A82:F82"/>
    <mergeCell ref="A39:F39"/>
    <mergeCell ref="G39:K39"/>
    <mergeCell ref="A45:K45"/>
    <mergeCell ref="A46:K46"/>
    <mergeCell ref="G49:H49"/>
    <mergeCell ref="G48:H48"/>
    <mergeCell ref="J49:K49"/>
    <mergeCell ref="J48:K48"/>
  </mergeCells>
  <pageMargins left="0.511811023622047" right="0" top="0.511811023622047" bottom="0.31496062992126" header="0" footer="0"/>
  <pageSetup paperSize="9" scale="87" fitToHeight="2" orientation="portrait" r:id="rId1"/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view="pageBreakPreview" zoomScaleNormal="100" zoomScaleSheetLayoutView="100" workbookViewId="0">
      <selection activeCell="G26" sqref="G26"/>
    </sheetView>
  </sheetViews>
  <sheetFormatPr defaultRowHeight="23.1" customHeight="1"/>
  <cols>
    <col min="1" max="1" width="3.83203125" style="1" customWidth="1"/>
    <col min="2" max="3" width="2" style="1" customWidth="1"/>
    <col min="4" max="4" width="17.1640625" style="1" customWidth="1"/>
    <col min="5" max="5" width="38.1640625" style="1" customWidth="1"/>
    <col min="6" max="6" width="12.1640625" style="121" customWidth="1"/>
    <col min="7" max="7" width="16.33203125" style="2" customWidth="1"/>
    <col min="8" max="8" width="0.83203125" style="1" customWidth="1"/>
    <col min="9" max="9" width="16.5" style="4" customWidth="1"/>
    <col min="10" max="10" width="0.83203125" style="3" customWidth="1"/>
    <col min="11" max="11" width="16.5" style="3" customWidth="1"/>
    <col min="12" max="12" width="0.83203125" style="3" customWidth="1"/>
    <col min="13" max="13" width="18.83203125" style="3" customWidth="1"/>
    <col min="14" max="14" width="18.1640625" style="1" bestFit="1" customWidth="1"/>
    <col min="15" max="15" width="14.6640625" style="1"/>
    <col min="16" max="16" width="20.83203125" style="2" bestFit="1" customWidth="1"/>
    <col min="17" max="16384" width="9.33203125" style="1"/>
  </cols>
  <sheetData>
    <row r="1" spans="1:14" ht="21" customHeight="1">
      <c r="M1" s="22">
        <v>5</v>
      </c>
    </row>
    <row r="2" spans="1:14" ht="21" customHeight="1">
      <c r="A2" s="286" t="str">
        <f>+งบดุล!A2</f>
        <v>EKARAT ENGINEERING PUBLIC COMPANY LIMITED AND SUBSIDIARIES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4" ht="21" customHeight="1">
      <c r="A3" s="286" t="s">
        <v>78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4" ht="21" customHeight="1">
      <c r="A4" s="286" t="s">
        <v>79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4" ht="21" customHeight="1">
      <c r="A5" s="132"/>
      <c r="B5" s="132"/>
      <c r="C5" s="132"/>
      <c r="D5" s="132"/>
      <c r="E5" s="132"/>
      <c r="F5" s="58"/>
      <c r="G5" s="59"/>
      <c r="H5" s="132"/>
      <c r="I5" s="60"/>
      <c r="J5" s="60"/>
      <c r="K5" s="60"/>
      <c r="L5" s="60"/>
      <c r="M5" s="61" t="s">
        <v>21</v>
      </c>
    </row>
    <row r="6" spans="1:14" ht="21" customHeight="1">
      <c r="A6" s="131"/>
      <c r="B6" s="131"/>
      <c r="C6" s="131"/>
      <c r="D6" s="131"/>
      <c r="E6" s="131"/>
      <c r="F6" s="62"/>
      <c r="G6" s="283" t="s">
        <v>22</v>
      </c>
      <c r="H6" s="283"/>
      <c r="I6" s="283"/>
      <c r="J6" s="133"/>
      <c r="K6" s="287" t="s">
        <v>24</v>
      </c>
      <c r="L6" s="287"/>
      <c r="M6" s="287"/>
    </row>
    <row r="7" spans="1:14" ht="21" customHeight="1">
      <c r="A7" s="63"/>
      <c r="B7" s="64"/>
      <c r="C7" s="64"/>
      <c r="D7" s="64"/>
      <c r="E7" s="64"/>
      <c r="F7" s="65" t="s">
        <v>27</v>
      </c>
      <c r="G7" s="194">
        <v>2018</v>
      </c>
      <c r="H7" s="189"/>
      <c r="I7" s="194">
        <v>2017</v>
      </c>
      <c r="J7" s="189"/>
      <c r="K7" s="199">
        <v>2018</v>
      </c>
      <c r="L7" s="189"/>
      <c r="M7" s="199">
        <v>2017</v>
      </c>
    </row>
    <row r="8" spans="1:14" ht="21" customHeight="1">
      <c r="A8" s="32"/>
      <c r="B8" s="66"/>
      <c r="C8" s="66"/>
      <c r="D8" s="66"/>
      <c r="E8" s="66"/>
      <c r="F8" s="67"/>
      <c r="G8" s="68"/>
      <c r="H8" s="69"/>
      <c r="I8" s="68"/>
      <c r="J8" s="71"/>
      <c r="K8" s="70"/>
      <c r="L8" s="71"/>
      <c r="M8" s="70"/>
    </row>
    <row r="9" spans="1:14" ht="21" customHeight="1">
      <c r="A9" s="1" t="s">
        <v>166</v>
      </c>
      <c r="F9" s="72"/>
      <c r="G9" s="73"/>
      <c r="H9" s="74"/>
      <c r="I9" s="73"/>
      <c r="J9" s="74"/>
      <c r="K9" s="73"/>
      <c r="L9" s="74"/>
      <c r="M9" s="73"/>
      <c r="N9" s="2"/>
    </row>
    <row r="10" spans="1:14" ht="21" customHeight="1">
      <c r="B10" s="243" t="s">
        <v>80</v>
      </c>
      <c r="F10" s="72"/>
      <c r="G10" s="75">
        <v>300314</v>
      </c>
      <c r="H10" s="76"/>
      <c r="I10" s="75">
        <v>295676</v>
      </c>
      <c r="J10" s="76"/>
      <c r="K10" s="75">
        <v>300313</v>
      </c>
      <c r="L10" s="76"/>
      <c r="M10" s="75">
        <v>295538</v>
      </c>
      <c r="N10" s="2"/>
    </row>
    <row r="11" spans="1:14" ht="21" customHeight="1">
      <c r="B11" s="1" t="s">
        <v>81</v>
      </c>
      <c r="F11" s="72"/>
      <c r="G11" s="75">
        <v>45595</v>
      </c>
      <c r="H11" s="76"/>
      <c r="I11" s="75">
        <v>59998</v>
      </c>
      <c r="J11" s="76"/>
      <c r="K11" s="75">
        <v>45601</v>
      </c>
      <c r="L11" s="76"/>
      <c r="M11" s="75">
        <v>60003</v>
      </c>
    </row>
    <row r="12" spans="1:14" ht="21" customHeight="1">
      <c r="B12" s="1" t="s">
        <v>82</v>
      </c>
      <c r="F12" s="72"/>
      <c r="G12" s="75">
        <v>27395</v>
      </c>
      <c r="H12" s="76"/>
      <c r="I12" s="75">
        <v>0</v>
      </c>
      <c r="J12" s="76"/>
      <c r="K12" s="75">
        <v>27395</v>
      </c>
      <c r="L12" s="76"/>
      <c r="M12" s="75">
        <v>0</v>
      </c>
    </row>
    <row r="13" spans="1:14" ht="21" customHeight="1">
      <c r="B13" s="1" t="s">
        <v>83</v>
      </c>
      <c r="F13" s="72"/>
      <c r="G13" s="75">
        <v>11587</v>
      </c>
      <c r="H13" s="76"/>
      <c r="I13" s="75">
        <v>12146</v>
      </c>
      <c r="J13" s="76"/>
      <c r="K13" s="75">
        <v>11587</v>
      </c>
      <c r="L13" s="76"/>
      <c r="M13" s="75">
        <v>12147</v>
      </c>
    </row>
    <row r="14" spans="1:14" ht="21" customHeight="1">
      <c r="D14" s="1" t="s">
        <v>167</v>
      </c>
      <c r="F14" s="72"/>
      <c r="G14" s="77">
        <f>SUM(G10:G13)</f>
        <v>384891</v>
      </c>
      <c r="H14" s="76"/>
      <c r="I14" s="77">
        <f>SUM(I10:I13)</f>
        <v>367820</v>
      </c>
      <c r="J14" s="76"/>
      <c r="K14" s="77">
        <f>SUM(K10:K13)</f>
        <v>384896</v>
      </c>
      <c r="L14" s="76"/>
      <c r="M14" s="77">
        <f>SUM(M10:M13)</f>
        <v>367688</v>
      </c>
    </row>
    <row r="15" spans="1:14" ht="21" customHeight="1">
      <c r="A15" s="1" t="s">
        <v>168</v>
      </c>
      <c r="F15" s="72"/>
      <c r="G15" s="75"/>
      <c r="H15" s="76"/>
      <c r="I15" s="75"/>
      <c r="J15" s="76"/>
      <c r="K15" s="75"/>
      <c r="L15" s="76"/>
      <c r="M15" s="75"/>
    </row>
    <row r="16" spans="1:14" ht="21" customHeight="1">
      <c r="B16" s="1" t="s">
        <v>84</v>
      </c>
      <c r="F16" s="122"/>
      <c r="G16" s="76">
        <v>-250146</v>
      </c>
      <c r="H16" s="123"/>
      <c r="I16" s="76">
        <v>-274092</v>
      </c>
      <c r="J16" s="76"/>
      <c r="K16" s="76">
        <v>-250146</v>
      </c>
      <c r="L16" s="76"/>
      <c r="M16" s="76">
        <v>-273913</v>
      </c>
    </row>
    <row r="17" spans="1:13" ht="21" customHeight="1">
      <c r="B17" s="1" t="s">
        <v>85</v>
      </c>
      <c r="F17" s="122"/>
      <c r="G17" s="76">
        <v>-28149</v>
      </c>
      <c r="H17" s="123"/>
      <c r="I17" s="76">
        <v>-39369</v>
      </c>
      <c r="J17" s="76"/>
      <c r="K17" s="76">
        <v>-28149</v>
      </c>
      <c r="L17" s="76"/>
      <c r="M17" s="76">
        <v>-39369</v>
      </c>
    </row>
    <row r="18" spans="1:13" ht="21" customHeight="1">
      <c r="B18" s="1" t="s">
        <v>86</v>
      </c>
      <c r="F18" s="122"/>
      <c r="G18" s="76">
        <v>-24981</v>
      </c>
      <c r="H18" s="123"/>
      <c r="I18" s="76">
        <v>0</v>
      </c>
      <c r="J18" s="76"/>
      <c r="K18" s="76">
        <v>-24981</v>
      </c>
      <c r="L18" s="76"/>
      <c r="M18" s="76">
        <v>0</v>
      </c>
    </row>
    <row r="19" spans="1:13" ht="21" customHeight="1">
      <c r="B19" s="1" t="s">
        <v>87</v>
      </c>
      <c r="F19" s="122"/>
      <c r="G19" s="76">
        <v>-5995</v>
      </c>
      <c r="H19" s="123"/>
      <c r="I19" s="76">
        <v>-5240</v>
      </c>
      <c r="J19" s="76"/>
      <c r="K19" s="76">
        <v>-5995</v>
      </c>
      <c r="L19" s="76"/>
      <c r="M19" s="76">
        <v>-5197</v>
      </c>
    </row>
    <row r="20" spans="1:13" ht="21" customHeight="1">
      <c r="B20" s="1" t="s">
        <v>88</v>
      </c>
      <c r="F20" s="122"/>
      <c r="G20" s="76">
        <v>-4992</v>
      </c>
      <c r="H20" s="76"/>
      <c r="I20" s="76">
        <v>-5654</v>
      </c>
      <c r="J20" s="76"/>
      <c r="K20" s="76">
        <v>-4992</v>
      </c>
      <c r="L20" s="76"/>
      <c r="M20" s="76">
        <v>-5834</v>
      </c>
    </row>
    <row r="21" spans="1:13" ht="21" customHeight="1">
      <c r="D21" s="1" t="s">
        <v>169</v>
      </c>
      <c r="F21" s="122"/>
      <c r="G21" s="124">
        <f>SUM(G16:G20)</f>
        <v>-314263</v>
      </c>
      <c r="H21" s="76"/>
      <c r="I21" s="124">
        <f>SUM(I16:I20)</f>
        <v>-324355</v>
      </c>
      <c r="J21" s="76"/>
      <c r="K21" s="124">
        <f>SUM(K16:K20)</f>
        <v>-314263</v>
      </c>
      <c r="L21" s="76"/>
      <c r="M21" s="124">
        <f>SUM(M16:M20)</f>
        <v>-324313</v>
      </c>
    </row>
    <row r="22" spans="1:13" ht="21" customHeight="1">
      <c r="A22" s="1" t="s">
        <v>89</v>
      </c>
      <c r="F22" s="122"/>
      <c r="G22" s="76">
        <f>G14+G21</f>
        <v>70628</v>
      </c>
      <c r="H22" s="76"/>
      <c r="I22" s="76">
        <f>I14+I21</f>
        <v>43465</v>
      </c>
      <c r="J22" s="76"/>
      <c r="K22" s="76">
        <f>K14+K21</f>
        <v>70633</v>
      </c>
      <c r="L22" s="76"/>
      <c r="M22" s="76">
        <f>M14+M21</f>
        <v>43375</v>
      </c>
    </row>
    <row r="23" spans="1:13" ht="21" customHeight="1">
      <c r="B23" s="1" t="s">
        <v>90</v>
      </c>
      <c r="F23" s="72"/>
      <c r="G23" s="75">
        <v>4083</v>
      </c>
      <c r="H23" s="76"/>
      <c r="I23" s="75">
        <v>13202</v>
      </c>
      <c r="J23" s="76"/>
      <c r="K23" s="150">
        <v>4208</v>
      </c>
      <c r="L23" s="76"/>
      <c r="M23" s="75">
        <v>13196</v>
      </c>
    </row>
    <row r="24" spans="1:13" ht="21" customHeight="1">
      <c r="B24" s="1" t="s">
        <v>91</v>
      </c>
      <c r="F24" s="122"/>
      <c r="G24" s="76">
        <v>-28373</v>
      </c>
      <c r="H24" s="76"/>
      <c r="I24" s="76">
        <v>-26316</v>
      </c>
      <c r="J24" s="76"/>
      <c r="K24" s="76">
        <v>-28373</v>
      </c>
      <c r="L24" s="76"/>
      <c r="M24" s="76">
        <v>-26316</v>
      </c>
    </row>
    <row r="25" spans="1:13" ht="21" customHeight="1">
      <c r="B25" s="1" t="s">
        <v>92</v>
      </c>
      <c r="F25" s="122"/>
      <c r="G25" s="76">
        <v>-47206</v>
      </c>
      <c r="H25" s="123"/>
      <c r="I25" s="76">
        <v>-42394</v>
      </c>
      <c r="J25" s="76"/>
      <c r="K25" s="76">
        <v>-47277</v>
      </c>
      <c r="L25" s="76"/>
      <c r="M25" s="76">
        <v>-41812</v>
      </c>
    </row>
    <row r="26" spans="1:13" ht="21" customHeight="1">
      <c r="B26" s="1" t="s">
        <v>93</v>
      </c>
      <c r="F26" s="122"/>
      <c r="G26" s="125">
        <v>-5783</v>
      </c>
      <c r="H26" s="76"/>
      <c r="I26" s="125">
        <v>-8883</v>
      </c>
      <c r="J26" s="76"/>
      <c r="K26" s="125">
        <v>-5783</v>
      </c>
      <c r="L26" s="76"/>
      <c r="M26" s="125">
        <v>-8883</v>
      </c>
    </row>
    <row r="27" spans="1:13" ht="21" customHeight="1">
      <c r="A27" s="243" t="s">
        <v>94</v>
      </c>
      <c r="F27" s="122"/>
      <c r="G27" s="76">
        <f>SUM(G22:G26)</f>
        <v>-6651</v>
      </c>
      <c r="H27" s="76"/>
      <c r="I27" s="76">
        <f>SUM(I22:I26)</f>
        <v>-20926</v>
      </c>
      <c r="J27" s="76"/>
      <c r="K27" s="76">
        <f>SUM(K22:K26)</f>
        <v>-6592</v>
      </c>
      <c r="L27" s="76"/>
      <c r="M27" s="76">
        <f>SUM(M22:M26)</f>
        <v>-20440</v>
      </c>
    </row>
    <row r="28" spans="1:13" ht="21" customHeight="1">
      <c r="A28" s="1" t="s">
        <v>95</v>
      </c>
      <c r="F28" s="122"/>
      <c r="G28" s="76">
        <v>-1765</v>
      </c>
      <c r="H28" s="76"/>
      <c r="I28" s="76">
        <v>-65</v>
      </c>
      <c r="J28" s="76"/>
      <c r="K28" s="76">
        <v>-1765</v>
      </c>
      <c r="L28" s="76"/>
      <c r="M28" s="76">
        <v>-65</v>
      </c>
    </row>
    <row r="29" spans="1:13" ht="21" customHeight="1">
      <c r="A29" s="1" t="s">
        <v>96</v>
      </c>
      <c r="F29" s="122"/>
      <c r="G29" s="124">
        <f>SUM(G27:G28)</f>
        <v>-8416</v>
      </c>
      <c r="H29" s="76"/>
      <c r="I29" s="124">
        <f>SUM(I27:I28)</f>
        <v>-20991</v>
      </c>
      <c r="J29" s="76">
        <f>SUM(J27:J28)</f>
        <v>0</v>
      </c>
      <c r="K29" s="124">
        <f>SUM(K27:K28)</f>
        <v>-8357</v>
      </c>
      <c r="L29" s="76">
        <f>SUM(L27:L28)</f>
        <v>0</v>
      </c>
      <c r="M29" s="124">
        <f>SUM(M27:M28)</f>
        <v>-20505</v>
      </c>
    </row>
    <row r="30" spans="1:13" ht="9.9499999999999993" customHeight="1">
      <c r="F30" s="72"/>
      <c r="G30" s="75"/>
      <c r="H30" s="76"/>
      <c r="I30" s="75"/>
      <c r="J30" s="76"/>
      <c r="K30" s="75"/>
      <c r="L30" s="76"/>
      <c r="M30" s="75"/>
    </row>
    <row r="31" spans="1:13" ht="21" customHeight="1">
      <c r="A31" s="1" t="s">
        <v>97</v>
      </c>
      <c r="F31" s="122"/>
      <c r="G31" s="76"/>
      <c r="H31" s="76"/>
      <c r="I31" s="76"/>
      <c r="J31" s="76"/>
      <c r="K31" s="76"/>
      <c r="L31" s="76"/>
      <c r="M31" s="76"/>
    </row>
    <row r="32" spans="1:13" ht="21" customHeight="1">
      <c r="A32" s="1" t="s">
        <v>98</v>
      </c>
      <c r="F32" s="122"/>
      <c r="G32" s="76">
        <f>G29</f>
        <v>-8416</v>
      </c>
      <c r="H32" s="76"/>
      <c r="I32" s="76">
        <f>+I29</f>
        <v>-20991</v>
      </c>
      <c r="J32" s="76"/>
      <c r="K32" s="76">
        <f>K29</f>
        <v>-8357</v>
      </c>
      <c r="L32" s="76"/>
      <c r="M32" s="76">
        <f>+M29</f>
        <v>-20505</v>
      </c>
    </row>
    <row r="33" spans="1:16" ht="21" customHeight="1">
      <c r="A33" s="1" t="s">
        <v>99</v>
      </c>
      <c r="F33" s="122"/>
      <c r="G33" s="40">
        <v>0</v>
      </c>
      <c r="H33" s="40"/>
      <c r="I33" s="40">
        <v>0</v>
      </c>
      <c r="J33" s="40"/>
      <c r="K33" s="40">
        <v>0</v>
      </c>
      <c r="L33" s="40"/>
      <c r="M33" s="40">
        <v>0</v>
      </c>
    </row>
    <row r="34" spans="1:16" ht="21" customHeight="1" thickBot="1">
      <c r="A34" s="1" t="s">
        <v>96</v>
      </c>
      <c r="F34" s="122"/>
      <c r="G34" s="126">
        <f>SUM(G32:G33)</f>
        <v>-8416</v>
      </c>
      <c r="H34" s="76">
        <f t="shared" ref="H34:M34" si="0">SUM(H32:H33)</f>
        <v>0</v>
      </c>
      <c r="I34" s="126">
        <f t="shared" si="0"/>
        <v>-20991</v>
      </c>
      <c r="J34" s="76">
        <f t="shared" si="0"/>
        <v>0</v>
      </c>
      <c r="K34" s="126">
        <f t="shared" si="0"/>
        <v>-8357</v>
      </c>
      <c r="L34" s="76">
        <f t="shared" si="0"/>
        <v>0</v>
      </c>
      <c r="M34" s="126">
        <f t="shared" si="0"/>
        <v>-20505</v>
      </c>
    </row>
    <row r="35" spans="1:16" ht="21" customHeight="1" thickTop="1">
      <c r="F35" s="122"/>
      <c r="G35" s="76"/>
      <c r="H35" s="76"/>
      <c r="I35" s="76"/>
      <c r="J35" s="76"/>
      <c r="K35" s="76"/>
      <c r="L35" s="76"/>
      <c r="M35" s="76"/>
    </row>
    <row r="36" spans="1:16" ht="21" customHeight="1">
      <c r="A36" s="1" t="s">
        <v>100</v>
      </c>
      <c r="F36" s="122"/>
      <c r="G36" s="76"/>
      <c r="H36" s="76"/>
      <c r="I36" s="76"/>
      <c r="J36" s="76"/>
      <c r="K36" s="76"/>
      <c r="L36" s="76"/>
      <c r="M36" s="76"/>
    </row>
    <row r="37" spans="1:16" ht="21" customHeight="1">
      <c r="A37" s="1" t="s">
        <v>98</v>
      </c>
      <c r="F37" s="122"/>
      <c r="G37" s="76">
        <f>+G32</f>
        <v>-8416</v>
      </c>
      <c r="H37" s="76"/>
      <c r="I37" s="76">
        <f>I32</f>
        <v>-20991</v>
      </c>
      <c r="J37" s="76"/>
      <c r="K37" s="76">
        <f>K32</f>
        <v>-8357</v>
      </c>
      <c r="L37" s="76"/>
      <c r="M37" s="76">
        <f>M32</f>
        <v>-20505</v>
      </c>
    </row>
    <row r="38" spans="1:16" ht="21" customHeight="1">
      <c r="A38" s="1" t="s">
        <v>99</v>
      </c>
      <c r="F38" s="122"/>
      <c r="G38" s="40">
        <v>0</v>
      </c>
      <c r="H38" s="40"/>
      <c r="I38" s="40">
        <v>0</v>
      </c>
      <c r="J38" s="40"/>
      <c r="K38" s="40">
        <v>0</v>
      </c>
      <c r="L38" s="40"/>
      <c r="M38" s="40">
        <v>0</v>
      </c>
    </row>
    <row r="39" spans="1:16" ht="21" customHeight="1" thickBot="1">
      <c r="A39" s="1" t="s">
        <v>101</v>
      </c>
      <c r="F39" s="122"/>
      <c r="G39" s="126">
        <f>SUM(G37:G38)</f>
        <v>-8416</v>
      </c>
      <c r="H39" s="76">
        <f t="shared" ref="H39:M39" si="1">SUM(H37:H38)</f>
        <v>0</v>
      </c>
      <c r="I39" s="126">
        <f t="shared" si="1"/>
        <v>-20991</v>
      </c>
      <c r="J39" s="76">
        <f t="shared" si="1"/>
        <v>0</v>
      </c>
      <c r="K39" s="126">
        <f t="shared" si="1"/>
        <v>-8357</v>
      </c>
      <c r="L39" s="76">
        <f t="shared" si="1"/>
        <v>0</v>
      </c>
      <c r="M39" s="126">
        <f t="shared" si="1"/>
        <v>-20505</v>
      </c>
    </row>
    <row r="40" spans="1:16" ht="21" customHeight="1" thickTop="1">
      <c r="F40" s="122"/>
      <c r="G40" s="73"/>
      <c r="H40" s="74"/>
      <c r="I40" s="73"/>
      <c r="J40" s="74"/>
      <c r="K40" s="73"/>
      <c r="L40" s="74"/>
      <c r="M40" s="73"/>
    </row>
    <row r="41" spans="1:16" ht="21" customHeight="1">
      <c r="A41" s="1" t="s">
        <v>102</v>
      </c>
      <c r="F41" s="122"/>
      <c r="G41" s="74"/>
      <c r="H41" s="74"/>
      <c r="I41" s="74"/>
      <c r="J41" s="74"/>
      <c r="K41" s="74"/>
      <c r="L41" s="74"/>
      <c r="M41" s="74"/>
    </row>
    <row r="42" spans="1:16" ht="21" customHeight="1">
      <c r="B42" s="1" t="s">
        <v>103</v>
      </c>
      <c r="F42" s="122">
        <v>23</v>
      </c>
      <c r="G42" s="127">
        <f>+G32/1343289404*1000</f>
        <v>-6.2652172904357996E-3</v>
      </c>
      <c r="H42" s="127">
        <f>+H11/1343289404</f>
        <v>0</v>
      </c>
      <c r="I42" s="127">
        <f>+I32/1343289404*1000</f>
        <v>-1.5626565606408967E-2</v>
      </c>
      <c r="J42" s="127">
        <f>+J11/1343289404</f>
        <v>0</v>
      </c>
      <c r="K42" s="127">
        <f>+K32/1343289404*1000</f>
        <v>-6.221295258575568E-3</v>
      </c>
      <c r="L42" s="127">
        <f>+L11/1343289404</f>
        <v>0</v>
      </c>
      <c r="M42" s="127">
        <f>+M32/1343289404*1000</f>
        <v>-1.5264767174475533E-2</v>
      </c>
    </row>
    <row r="43" spans="1:16" ht="21" customHeight="1">
      <c r="B43" s="1" t="s">
        <v>104</v>
      </c>
      <c r="F43" s="122"/>
      <c r="G43" s="76">
        <v>1343289404</v>
      </c>
      <c r="H43" s="76"/>
      <c r="I43" s="76">
        <v>1343289404</v>
      </c>
      <c r="J43" s="76"/>
      <c r="K43" s="76">
        <v>1343289404</v>
      </c>
      <c r="L43" s="76"/>
      <c r="M43" s="76">
        <v>1343289404</v>
      </c>
    </row>
    <row r="44" spans="1:16" ht="21" customHeight="1">
      <c r="F44" s="122"/>
      <c r="G44" s="76"/>
      <c r="H44" s="76"/>
      <c r="I44" s="76"/>
      <c r="J44" s="76"/>
      <c r="K44" s="76"/>
      <c r="L44" s="76"/>
      <c r="M44" s="76"/>
    </row>
    <row r="45" spans="1:16" ht="21" customHeight="1">
      <c r="F45" s="122"/>
      <c r="G45" s="127"/>
      <c r="H45" s="76"/>
      <c r="I45" s="127"/>
      <c r="J45" s="76"/>
      <c r="K45" s="127"/>
      <c r="L45" s="76"/>
      <c r="M45" s="128" t="s">
        <v>28</v>
      </c>
    </row>
    <row r="46" spans="1:16" ht="21" customHeight="1">
      <c r="F46" s="122"/>
      <c r="G46" s="76"/>
      <c r="H46" s="76"/>
      <c r="I46" s="76"/>
      <c r="J46" s="76"/>
      <c r="K46" s="76"/>
      <c r="L46" s="76"/>
      <c r="M46" s="76"/>
    </row>
    <row r="47" spans="1:16" ht="21" customHeight="1">
      <c r="F47" s="122"/>
      <c r="G47" s="76"/>
      <c r="H47" s="76"/>
      <c r="I47" s="76"/>
      <c r="J47" s="76"/>
      <c r="K47" s="76"/>
      <c r="L47" s="76"/>
      <c r="M47" s="76"/>
    </row>
    <row r="48" spans="1:16" s="244" customFormat="1" ht="21" customHeight="1">
      <c r="D48" s="278" t="s">
        <v>2</v>
      </c>
      <c r="E48" s="278"/>
      <c r="F48" s="202"/>
      <c r="G48" s="195"/>
      <c r="H48" s="192"/>
      <c r="I48" s="278" t="s">
        <v>6</v>
      </c>
      <c r="J48" s="278"/>
      <c r="K48" s="278"/>
      <c r="L48" s="278"/>
      <c r="M48" s="278"/>
      <c r="P48" s="198"/>
    </row>
    <row r="49" spans="1:16" s="244" customFormat="1" ht="21" customHeight="1">
      <c r="D49" s="278" t="s">
        <v>4</v>
      </c>
      <c r="E49" s="278"/>
      <c r="F49" s="202"/>
      <c r="G49" s="195"/>
      <c r="H49" s="192"/>
      <c r="I49" s="285" t="s">
        <v>7</v>
      </c>
      <c r="J49" s="285"/>
      <c r="K49" s="285"/>
      <c r="L49" s="285"/>
      <c r="M49" s="285"/>
      <c r="P49" s="198"/>
    </row>
    <row r="50" spans="1:16" ht="21" customHeight="1">
      <c r="D50" s="136"/>
      <c r="E50" s="136"/>
      <c r="F50" s="67"/>
      <c r="G50" s="129"/>
      <c r="H50" s="130"/>
      <c r="I50" s="137"/>
      <c r="J50" s="137"/>
      <c r="K50" s="145"/>
      <c r="L50" s="137"/>
      <c r="M50" s="137"/>
    </row>
    <row r="51" spans="1:16" ht="21" customHeight="1">
      <c r="A51" s="1" t="s">
        <v>105</v>
      </c>
      <c r="F51" s="122"/>
      <c r="G51" s="76"/>
      <c r="H51" s="76"/>
      <c r="I51" s="76"/>
      <c r="J51" s="76"/>
      <c r="K51" s="76"/>
      <c r="L51" s="76"/>
      <c r="M51" s="76"/>
    </row>
    <row r="52" spans="1:16" ht="21.95" customHeight="1">
      <c r="F52" s="122"/>
      <c r="H52" s="4"/>
      <c r="J52" s="4"/>
      <c r="K52" s="4"/>
      <c r="L52" s="4"/>
      <c r="M52" s="4"/>
    </row>
    <row r="53" spans="1:16" ht="21.95" customHeight="1">
      <c r="F53" s="122"/>
      <c r="H53" s="4"/>
      <c r="J53" s="4"/>
      <c r="K53" s="4"/>
      <c r="L53" s="4"/>
      <c r="M53" s="4"/>
    </row>
    <row r="54" spans="1:16" ht="21.95" customHeight="1">
      <c r="F54" s="122"/>
      <c r="H54" s="4"/>
      <c r="J54" s="4"/>
      <c r="K54" s="4"/>
      <c r="L54" s="4"/>
      <c r="M54" s="4"/>
    </row>
    <row r="55" spans="1:16" ht="21.95" customHeight="1">
      <c r="F55" s="122"/>
      <c r="H55" s="4"/>
      <c r="J55" s="4"/>
      <c r="K55" s="4"/>
      <c r="L55" s="4"/>
      <c r="M55" s="4"/>
    </row>
    <row r="56" spans="1:16" ht="21.95" customHeight="1">
      <c r="F56" s="122"/>
      <c r="H56" s="4"/>
      <c r="J56" s="4"/>
      <c r="K56" s="4"/>
      <c r="L56" s="4"/>
      <c r="M56" s="4"/>
    </row>
    <row r="57" spans="1:16" ht="21.95" customHeight="1">
      <c r="F57" s="122"/>
      <c r="H57" s="4"/>
      <c r="J57" s="4"/>
      <c r="K57" s="4"/>
      <c r="L57" s="4"/>
      <c r="M57" s="4"/>
    </row>
    <row r="58" spans="1:16" ht="23.1" customHeight="1">
      <c r="F58" s="122"/>
      <c r="H58" s="4"/>
      <c r="J58" s="4"/>
      <c r="K58" s="4"/>
      <c r="L58" s="4"/>
      <c r="M58" s="4"/>
    </row>
    <row r="59" spans="1:16" ht="23.1" customHeight="1">
      <c r="F59" s="122"/>
      <c r="H59" s="4"/>
      <c r="J59" s="4"/>
      <c r="K59" s="4"/>
      <c r="L59" s="4"/>
      <c r="M59" s="4"/>
    </row>
    <row r="60" spans="1:16" ht="23.1" customHeight="1">
      <c r="F60" s="122"/>
      <c r="H60" s="4"/>
      <c r="J60" s="4"/>
      <c r="K60" s="4"/>
      <c r="L60" s="4"/>
      <c r="M60" s="4"/>
    </row>
    <row r="61" spans="1:16" ht="23.1" customHeight="1">
      <c r="F61" s="122"/>
      <c r="H61" s="4"/>
      <c r="J61" s="4"/>
      <c r="K61" s="4"/>
      <c r="L61" s="4"/>
      <c r="M61" s="4"/>
    </row>
    <row r="62" spans="1:16" ht="23.1" customHeight="1">
      <c r="F62" s="122"/>
      <c r="H62" s="4"/>
      <c r="J62" s="4"/>
      <c r="K62" s="4"/>
      <c r="L62" s="4"/>
      <c r="M62" s="4"/>
    </row>
    <row r="63" spans="1:16" ht="23.1" customHeight="1">
      <c r="F63" s="122"/>
      <c r="H63" s="4"/>
      <c r="J63" s="4"/>
      <c r="K63" s="4"/>
      <c r="L63" s="4"/>
      <c r="M63" s="4"/>
    </row>
    <row r="64" spans="1:16" ht="23.1" customHeight="1">
      <c r="F64" s="122"/>
      <c r="H64" s="4"/>
      <c r="J64" s="4"/>
      <c r="K64" s="4"/>
      <c r="L64" s="4"/>
      <c r="M64" s="4"/>
    </row>
    <row r="65" spans="6:13" ht="23.1" customHeight="1">
      <c r="F65" s="122"/>
      <c r="H65" s="4"/>
      <c r="J65" s="4"/>
      <c r="K65" s="4"/>
      <c r="L65" s="4"/>
      <c r="M65" s="4"/>
    </row>
    <row r="66" spans="6:13" ht="23.1" customHeight="1">
      <c r="F66" s="122"/>
      <c r="H66" s="4"/>
      <c r="J66" s="4"/>
      <c r="K66" s="4"/>
      <c r="L66" s="4"/>
      <c r="M66" s="4"/>
    </row>
    <row r="67" spans="6:13" ht="23.1" customHeight="1">
      <c r="F67" s="122"/>
      <c r="H67" s="4"/>
      <c r="J67" s="4"/>
      <c r="K67" s="4"/>
      <c r="L67" s="4"/>
      <c r="M67" s="4"/>
    </row>
    <row r="68" spans="6:13" ht="23.1" customHeight="1">
      <c r="F68" s="122"/>
      <c r="H68" s="4"/>
      <c r="J68" s="4"/>
      <c r="K68" s="4"/>
      <c r="L68" s="4"/>
      <c r="M68" s="4"/>
    </row>
    <row r="69" spans="6:13" ht="23.1" customHeight="1">
      <c r="F69" s="122"/>
      <c r="H69" s="4"/>
      <c r="J69" s="4"/>
      <c r="K69" s="4"/>
      <c r="L69" s="4"/>
      <c r="M69" s="4"/>
    </row>
    <row r="70" spans="6:13" ht="23.1" customHeight="1">
      <c r="F70" s="122"/>
      <c r="H70" s="4"/>
      <c r="J70" s="4"/>
      <c r="K70" s="4"/>
      <c r="L70" s="4"/>
      <c r="M70" s="4"/>
    </row>
    <row r="71" spans="6:13" ht="23.1" customHeight="1">
      <c r="F71" s="122"/>
      <c r="H71" s="4"/>
      <c r="J71" s="4"/>
      <c r="K71" s="4"/>
      <c r="L71" s="4"/>
      <c r="M71" s="4"/>
    </row>
    <row r="72" spans="6:13" ht="23.1" customHeight="1">
      <c r="F72" s="122"/>
      <c r="H72" s="4"/>
      <c r="J72" s="4"/>
      <c r="K72" s="4"/>
      <c r="L72" s="4"/>
      <c r="M72" s="4"/>
    </row>
    <row r="73" spans="6:13" ht="23.1" customHeight="1">
      <c r="F73" s="122"/>
      <c r="H73" s="4"/>
      <c r="J73" s="4"/>
      <c r="K73" s="4"/>
      <c r="L73" s="4"/>
      <c r="M73" s="4"/>
    </row>
    <row r="74" spans="6:13" ht="23.1" customHeight="1">
      <c r="F74" s="122"/>
      <c r="H74" s="4"/>
      <c r="J74" s="4"/>
      <c r="K74" s="4"/>
      <c r="L74" s="4"/>
      <c r="M74" s="4"/>
    </row>
    <row r="75" spans="6:13" ht="23.1" customHeight="1">
      <c r="F75" s="122"/>
      <c r="H75" s="4"/>
      <c r="J75" s="4"/>
      <c r="K75" s="4"/>
      <c r="L75" s="4"/>
      <c r="M75" s="4"/>
    </row>
    <row r="76" spans="6:13" ht="23.1" customHeight="1">
      <c r="F76" s="122"/>
      <c r="H76" s="4"/>
      <c r="J76" s="4"/>
      <c r="K76" s="4"/>
      <c r="L76" s="4"/>
      <c r="M76" s="4"/>
    </row>
    <row r="77" spans="6:13" ht="23.1" customHeight="1">
      <c r="F77" s="122"/>
      <c r="H77" s="4"/>
      <c r="J77" s="4"/>
      <c r="K77" s="4"/>
      <c r="L77" s="4"/>
      <c r="M77" s="4"/>
    </row>
    <row r="78" spans="6:13" ht="23.1" customHeight="1">
      <c r="F78" s="122"/>
      <c r="H78" s="4"/>
      <c r="J78" s="4"/>
      <c r="K78" s="4"/>
      <c r="L78" s="4"/>
      <c r="M78" s="4"/>
    </row>
    <row r="79" spans="6:13" ht="23.1" customHeight="1">
      <c r="F79" s="122"/>
      <c r="H79" s="4"/>
      <c r="J79" s="4"/>
      <c r="K79" s="4"/>
      <c r="L79" s="4"/>
      <c r="M79" s="4"/>
    </row>
    <row r="80" spans="6:13" ht="23.1" customHeight="1">
      <c r="F80" s="122"/>
      <c r="H80" s="4"/>
      <c r="J80" s="4"/>
      <c r="K80" s="4"/>
      <c r="L80" s="4"/>
      <c r="M80" s="4"/>
    </row>
    <row r="81" spans="6:13" ht="23.1" customHeight="1">
      <c r="F81" s="122"/>
      <c r="H81" s="4"/>
      <c r="J81" s="4"/>
      <c r="K81" s="4"/>
      <c r="L81" s="4"/>
      <c r="M81" s="4"/>
    </row>
    <row r="82" spans="6:13" ht="23.1" customHeight="1">
      <c r="F82" s="122"/>
      <c r="H82" s="4"/>
      <c r="J82" s="4"/>
      <c r="K82" s="4"/>
      <c r="L82" s="4"/>
      <c r="M82" s="4"/>
    </row>
    <row r="83" spans="6:13" ht="23.1" customHeight="1">
      <c r="F83" s="122"/>
      <c r="H83" s="4"/>
      <c r="J83" s="4"/>
      <c r="K83" s="4"/>
      <c r="L83" s="4"/>
      <c r="M83" s="4"/>
    </row>
    <row r="84" spans="6:13" ht="23.1" customHeight="1">
      <c r="F84" s="122"/>
      <c r="H84" s="4"/>
      <c r="J84" s="4"/>
      <c r="K84" s="4"/>
      <c r="L84" s="4"/>
      <c r="M84" s="4"/>
    </row>
    <row r="85" spans="6:13" ht="23.1" customHeight="1">
      <c r="F85" s="122"/>
      <c r="H85" s="4"/>
      <c r="J85" s="4"/>
      <c r="K85" s="4"/>
      <c r="L85" s="4"/>
      <c r="M85" s="4"/>
    </row>
    <row r="86" spans="6:13" ht="23.1" customHeight="1">
      <c r="F86" s="122"/>
      <c r="H86" s="4"/>
      <c r="J86" s="4"/>
      <c r="K86" s="4"/>
      <c r="L86" s="4"/>
      <c r="M86" s="4"/>
    </row>
    <row r="87" spans="6:13" ht="23.1" customHeight="1">
      <c r="F87" s="122"/>
      <c r="H87" s="4"/>
      <c r="J87" s="4"/>
      <c r="K87" s="4"/>
      <c r="L87" s="4"/>
      <c r="M87" s="4"/>
    </row>
    <row r="88" spans="6:13" ht="23.1" customHeight="1">
      <c r="F88" s="122"/>
      <c r="H88" s="4"/>
      <c r="J88" s="4"/>
      <c r="K88" s="4"/>
      <c r="L88" s="4"/>
      <c r="M88" s="4"/>
    </row>
    <row r="89" spans="6:13" ht="23.1" customHeight="1">
      <c r="F89" s="122"/>
      <c r="H89" s="4"/>
      <c r="J89" s="4"/>
      <c r="K89" s="4"/>
      <c r="L89" s="4"/>
      <c r="M89" s="4"/>
    </row>
    <row r="90" spans="6:13" ht="23.1" customHeight="1">
      <c r="F90" s="122"/>
      <c r="H90" s="4"/>
      <c r="J90" s="4"/>
      <c r="K90" s="4"/>
      <c r="L90" s="4"/>
      <c r="M90" s="4"/>
    </row>
    <row r="91" spans="6:13" ht="23.1" customHeight="1">
      <c r="F91" s="122"/>
      <c r="H91" s="4"/>
      <c r="J91" s="4"/>
      <c r="K91" s="4"/>
      <c r="L91" s="4"/>
      <c r="M91" s="4"/>
    </row>
    <row r="92" spans="6:13" ht="23.1" customHeight="1">
      <c r="F92" s="122"/>
      <c r="H92" s="4"/>
      <c r="J92" s="4"/>
      <c r="K92" s="4"/>
      <c r="L92" s="4"/>
      <c r="M92" s="4"/>
    </row>
    <row r="93" spans="6:13" ht="23.1" customHeight="1">
      <c r="F93" s="122"/>
      <c r="H93" s="4"/>
      <c r="J93" s="4"/>
      <c r="K93" s="4"/>
      <c r="L93" s="4"/>
      <c r="M93" s="4"/>
    </row>
    <row r="94" spans="6:13" ht="23.1" customHeight="1">
      <c r="F94" s="122"/>
      <c r="H94" s="4"/>
      <c r="J94" s="4"/>
      <c r="K94" s="4"/>
      <c r="L94" s="4"/>
      <c r="M94" s="4"/>
    </row>
    <row r="95" spans="6:13" ht="23.1" customHeight="1">
      <c r="F95" s="122"/>
      <c r="H95" s="4"/>
      <c r="J95" s="4"/>
      <c r="K95" s="4"/>
      <c r="L95" s="4"/>
      <c r="M95" s="4"/>
    </row>
    <row r="96" spans="6:13" ht="23.1" customHeight="1">
      <c r="F96" s="122"/>
      <c r="H96" s="4"/>
      <c r="J96" s="4"/>
      <c r="K96" s="4"/>
      <c r="L96" s="4"/>
      <c r="M96" s="4"/>
    </row>
    <row r="97" spans="6:13" ht="23.1" customHeight="1">
      <c r="F97" s="122"/>
      <c r="H97" s="4"/>
      <c r="J97" s="4"/>
      <c r="K97" s="4"/>
      <c r="L97" s="4"/>
      <c r="M97" s="4"/>
    </row>
    <row r="98" spans="6:13" ht="23.1" customHeight="1">
      <c r="F98" s="122"/>
      <c r="H98" s="4"/>
      <c r="J98" s="4"/>
      <c r="K98" s="4"/>
      <c r="L98" s="4"/>
      <c r="M98" s="4"/>
    </row>
    <row r="99" spans="6:13" ht="23.1" customHeight="1">
      <c r="F99" s="122"/>
      <c r="H99" s="4"/>
      <c r="J99" s="4"/>
      <c r="K99" s="4"/>
      <c r="L99" s="4"/>
      <c r="M99" s="4"/>
    </row>
    <row r="100" spans="6:13" ht="23.1" customHeight="1">
      <c r="F100" s="122"/>
      <c r="H100" s="4"/>
      <c r="J100" s="4"/>
      <c r="K100" s="4"/>
      <c r="L100" s="4"/>
      <c r="M100" s="4"/>
    </row>
    <row r="101" spans="6:13" ht="23.1" customHeight="1">
      <c r="F101" s="122"/>
      <c r="H101" s="4"/>
      <c r="J101" s="4"/>
      <c r="K101" s="4"/>
      <c r="L101" s="4"/>
      <c r="M101" s="4"/>
    </row>
    <row r="102" spans="6:13" ht="23.1" customHeight="1">
      <c r="F102" s="122"/>
      <c r="H102" s="4"/>
      <c r="J102" s="4"/>
      <c r="K102" s="4"/>
      <c r="L102" s="4"/>
      <c r="M102" s="4"/>
    </row>
    <row r="103" spans="6:13" ht="23.1" customHeight="1">
      <c r="F103" s="122"/>
      <c r="H103" s="4"/>
      <c r="J103" s="4"/>
      <c r="K103" s="4"/>
      <c r="L103" s="4"/>
      <c r="M103" s="4"/>
    </row>
    <row r="104" spans="6:13" ht="23.1" customHeight="1">
      <c r="F104" s="122"/>
      <c r="H104" s="4"/>
      <c r="J104" s="4"/>
      <c r="K104" s="4"/>
      <c r="L104" s="4"/>
      <c r="M104" s="4"/>
    </row>
    <row r="105" spans="6:13" ht="23.1" customHeight="1">
      <c r="F105" s="122"/>
      <c r="H105" s="4"/>
      <c r="J105" s="4"/>
      <c r="K105" s="4"/>
      <c r="L105" s="4"/>
      <c r="M105" s="4"/>
    </row>
    <row r="106" spans="6:13" ht="23.1" customHeight="1">
      <c r="F106" s="122"/>
      <c r="H106" s="4"/>
      <c r="J106" s="4"/>
      <c r="K106" s="4"/>
      <c r="L106" s="4"/>
      <c r="M106" s="4"/>
    </row>
    <row r="107" spans="6:13" ht="23.1" customHeight="1">
      <c r="F107" s="122"/>
      <c r="H107" s="4"/>
      <c r="J107" s="4"/>
      <c r="K107" s="4"/>
      <c r="L107" s="4"/>
      <c r="M107" s="4"/>
    </row>
    <row r="108" spans="6:13" ht="23.1" customHeight="1">
      <c r="F108" s="122"/>
      <c r="H108" s="4"/>
      <c r="J108" s="4"/>
      <c r="K108" s="4"/>
      <c r="L108" s="4"/>
      <c r="M108" s="4"/>
    </row>
    <row r="109" spans="6:13" ht="23.1" customHeight="1">
      <c r="F109" s="122"/>
      <c r="H109" s="4"/>
      <c r="J109" s="4"/>
      <c r="K109" s="4"/>
      <c r="L109" s="4"/>
      <c r="M109" s="4"/>
    </row>
    <row r="110" spans="6:13" ht="23.1" customHeight="1">
      <c r="F110" s="122"/>
      <c r="H110" s="4"/>
      <c r="J110" s="4"/>
      <c r="K110" s="4"/>
      <c r="L110" s="4"/>
      <c r="M110" s="4"/>
    </row>
    <row r="111" spans="6:13" ht="23.1" customHeight="1">
      <c r="F111" s="122"/>
      <c r="H111" s="4"/>
      <c r="J111" s="4"/>
      <c r="K111" s="4"/>
      <c r="L111" s="4"/>
      <c r="M111" s="4"/>
    </row>
    <row r="112" spans="6:13" ht="23.1" customHeight="1">
      <c r="F112" s="122"/>
      <c r="H112" s="4"/>
      <c r="J112" s="4"/>
      <c r="K112" s="4"/>
      <c r="L112" s="4"/>
      <c r="M112" s="4"/>
    </row>
    <row r="113" spans="6:13" ht="23.1" customHeight="1">
      <c r="F113" s="122"/>
      <c r="H113" s="4"/>
      <c r="J113" s="4"/>
      <c r="K113" s="4"/>
      <c r="L113" s="4"/>
      <c r="M113" s="4"/>
    </row>
    <row r="114" spans="6:13" ht="23.1" customHeight="1">
      <c r="F114" s="122"/>
      <c r="H114" s="4"/>
      <c r="J114" s="4"/>
      <c r="K114" s="4"/>
      <c r="L114" s="4"/>
      <c r="M114" s="4"/>
    </row>
    <row r="115" spans="6:13" ht="23.1" customHeight="1">
      <c r="F115" s="122"/>
      <c r="H115" s="4"/>
      <c r="J115" s="4"/>
      <c r="K115" s="4"/>
      <c r="L115" s="4"/>
      <c r="M115" s="4"/>
    </row>
    <row r="116" spans="6:13" ht="23.1" customHeight="1">
      <c r="F116" s="122"/>
      <c r="H116" s="4"/>
      <c r="J116" s="4"/>
      <c r="K116" s="4"/>
      <c r="L116" s="4"/>
      <c r="M116" s="4"/>
    </row>
    <row r="117" spans="6:13" ht="23.1" customHeight="1">
      <c r="F117" s="122"/>
      <c r="H117" s="4"/>
      <c r="J117" s="4"/>
      <c r="K117" s="4"/>
      <c r="L117" s="4"/>
      <c r="M117" s="4"/>
    </row>
    <row r="118" spans="6:13" ht="23.1" customHeight="1">
      <c r="F118" s="122"/>
      <c r="H118" s="4"/>
      <c r="J118" s="4"/>
      <c r="K118" s="4"/>
      <c r="L118" s="4"/>
      <c r="M118" s="4"/>
    </row>
    <row r="119" spans="6:13" ht="23.1" customHeight="1">
      <c r="F119" s="122"/>
      <c r="H119" s="4"/>
      <c r="J119" s="4"/>
      <c r="K119" s="4"/>
      <c r="L119" s="4"/>
      <c r="M119" s="4"/>
    </row>
    <row r="120" spans="6:13" ht="23.1" customHeight="1">
      <c r="F120" s="122"/>
      <c r="H120" s="4"/>
      <c r="J120" s="4"/>
      <c r="K120" s="4"/>
      <c r="L120" s="4"/>
      <c r="M120" s="4"/>
    </row>
    <row r="121" spans="6:13" ht="23.1" customHeight="1">
      <c r="F121" s="122"/>
      <c r="H121" s="4"/>
      <c r="J121" s="4"/>
      <c r="K121" s="4"/>
      <c r="L121" s="4"/>
      <c r="M121" s="4"/>
    </row>
    <row r="122" spans="6:13" ht="23.1" customHeight="1">
      <c r="F122" s="122"/>
      <c r="H122" s="4"/>
      <c r="J122" s="4"/>
      <c r="K122" s="4"/>
      <c r="L122" s="4"/>
      <c r="M122" s="4"/>
    </row>
    <row r="123" spans="6:13" ht="23.1" customHeight="1">
      <c r="F123" s="122"/>
      <c r="H123" s="4"/>
      <c r="J123" s="4"/>
      <c r="K123" s="4"/>
      <c r="L123" s="4"/>
      <c r="M123" s="4"/>
    </row>
    <row r="124" spans="6:13" ht="23.1" customHeight="1">
      <c r="F124" s="122"/>
      <c r="H124" s="4"/>
      <c r="J124" s="4"/>
      <c r="K124" s="4"/>
      <c r="L124" s="4"/>
      <c r="M124" s="4"/>
    </row>
    <row r="125" spans="6:13" ht="23.1" customHeight="1">
      <c r="F125" s="122"/>
      <c r="H125" s="4"/>
      <c r="J125" s="4"/>
      <c r="K125" s="4"/>
      <c r="L125" s="4"/>
      <c r="M125" s="4"/>
    </row>
    <row r="126" spans="6:13" ht="23.1" customHeight="1">
      <c r="F126" s="122"/>
      <c r="H126" s="4"/>
      <c r="J126" s="4"/>
      <c r="K126" s="4"/>
      <c r="L126" s="4"/>
      <c r="M126" s="4"/>
    </row>
    <row r="127" spans="6:13" ht="23.1" customHeight="1">
      <c r="F127" s="122"/>
      <c r="H127" s="4"/>
      <c r="J127" s="4"/>
      <c r="K127" s="4"/>
      <c r="L127" s="4"/>
      <c r="M127" s="4"/>
    </row>
    <row r="128" spans="6:13" ht="23.1" customHeight="1">
      <c r="F128" s="122"/>
      <c r="H128" s="4"/>
      <c r="J128" s="4"/>
      <c r="K128" s="4"/>
      <c r="L128" s="4"/>
      <c r="M128" s="4"/>
    </row>
    <row r="129" spans="6:13" ht="23.1" customHeight="1">
      <c r="F129" s="122"/>
      <c r="H129" s="4"/>
      <c r="J129" s="4"/>
      <c r="K129" s="4"/>
      <c r="L129" s="4"/>
      <c r="M129" s="4"/>
    </row>
    <row r="130" spans="6:13" ht="23.1" customHeight="1">
      <c r="F130" s="122"/>
      <c r="H130" s="4"/>
      <c r="J130" s="4"/>
      <c r="K130" s="4"/>
      <c r="L130" s="4"/>
      <c r="M130" s="4"/>
    </row>
    <row r="131" spans="6:13" ht="23.1" customHeight="1">
      <c r="F131" s="122"/>
      <c r="H131" s="4"/>
      <c r="J131" s="4"/>
      <c r="K131" s="4"/>
      <c r="L131" s="4"/>
      <c r="M131" s="4"/>
    </row>
    <row r="132" spans="6:13" ht="23.1" customHeight="1">
      <c r="F132" s="122"/>
      <c r="H132" s="4"/>
      <c r="J132" s="4"/>
      <c r="K132" s="4"/>
      <c r="L132" s="4"/>
      <c r="M132" s="4"/>
    </row>
    <row r="133" spans="6:13" ht="23.1" customHeight="1">
      <c r="F133" s="122"/>
      <c r="H133" s="4"/>
      <c r="J133" s="4"/>
      <c r="K133" s="4"/>
      <c r="L133" s="4"/>
      <c r="M133" s="4"/>
    </row>
    <row r="134" spans="6:13" ht="23.1" customHeight="1">
      <c r="F134" s="122"/>
      <c r="H134" s="4"/>
      <c r="J134" s="4"/>
      <c r="K134" s="4"/>
      <c r="L134" s="4"/>
      <c r="M134" s="4"/>
    </row>
    <row r="135" spans="6:13" ht="23.1" customHeight="1">
      <c r="F135" s="122"/>
      <c r="H135" s="4"/>
      <c r="J135" s="4"/>
      <c r="K135" s="4"/>
      <c r="L135" s="4"/>
      <c r="M135" s="4"/>
    </row>
  </sheetData>
  <mergeCells count="9">
    <mergeCell ref="D49:E49"/>
    <mergeCell ref="I49:M49"/>
    <mergeCell ref="A4:M4"/>
    <mergeCell ref="A2:M2"/>
    <mergeCell ref="A3:M3"/>
    <mergeCell ref="G6:I6"/>
    <mergeCell ref="K6:M6"/>
    <mergeCell ref="D48:E48"/>
    <mergeCell ref="I48:M48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view="pageBreakPreview" zoomScaleNormal="100" zoomScaleSheetLayoutView="100" workbookViewId="0">
      <selection activeCell="D21" sqref="D21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8.1640625" style="1" customWidth="1"/>
    <col min="6" max="6" width="12.1640625" style="121" customWidth="1"/>
    <col min="7" max="7" width="18.83203125" style="2" customWidth="1"/>
    <col min="8" max="8" width="0.83203125" style="1" customWidth="1"/>
    <col min="9" max="9" width="18.83203125" style="4" customWidth="1"/>
    <col min="10" max="10" width="0.83203125" style="3" customWidth="1"/>
    <col min="11" max="11" width="18.83203125" style="3" customWidth="1"/>
    <col min="12" max="12" width="0.83203125" style="3" customWidth="1"/>
    <col min="13" max="13" width="18.83203125" style="3" customWidth="1"/>
    <col min="14" max="14" width="14.6640625" style="1"/>
    <col min="15" max="15" width="18.83203125" style="2" bestFit="1" customWidth="1"/>
    <col min="16" max="16" width="20.83203125" style="2" bestFit="1" customWidth="1"/>
    <col min="17" max="18" width="18.1640625" style="1" bestFit="1" customWidth="1"/>
    <col min="19" max="19" width="14.6640625" style="1"/>
    <col min="20" max="20" width="20.83203125" style="2" bestFit="1" customWidth="1"/>
    <col min="21" max="16384" width="14.6640625" style="1"/>
  </cols>
  <sheetData>
    <row r="1" spans="1:18" ht="21" customHeight="1">
      <c r="M1" s="22">
        <v>6</v>
      </c>
    </row>
    <row r="2" spans="1:18" ht="21" customHeight="1">
      <c r="A2" s="286" t="s">
        <v>19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8" ht="21" customHeight="1">
      <c r="A3" s="286" t="s">
        <v>78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8" ht="21" customHeight="1">
      <c r="A4" s="286" t="s">
        <v>106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8" ht="21" customHeight="1">
      <c r="A5" s="143"/>
      <c r="B5" s="143"/>
      <c r="C5" s="143"/>
      <c r="D5" s="143"/>
      <c r="E5" s="143"/>
      <c r="F5" s="58"/>
      <c r="G5" s="59"/>
      <c r="H5" s="143"/>
      <c r="I5" s="60"/>
      <c r="J5" s="60"/>
      <c r="K5" s="60"/>
      <c r="L5" s="60"/>
      <c r="M5" s="61" t="s">
        <v>21</v>
      </c>
    </row>
    <row r="6" spans="1:18" ht="21" customHeight="1">
      <c r="A6" s="141"/>
      <c r="B6" s="141"/>
      <c r="C6" s="141"/>
      <c r="D6" s="141"/>
      <c r="E6" s="141"/>
      <c r="F6" s="62"/>
      <c r="G6" s="283" t="s">
        <v>22</v>
      </c>
      <c r="H6" s="283"/>
      <c r="I6" s="283"/>
      <c r="J6" s="144"/>
      <c r="K6" s="287" t="s">
        <v>24</v>
      </c>
      <c r="L6" s="287"/>
      <c r="M6" s="287"/>
    </row>
    <row r="7" spans="1:18" ht="21" customHeight="1">
      <c r="A7" s="63"/>
      <c r="B7" s="64"/>
      <c r="C7" s="64"/>
      <c r="D7" s="64"/>
      <c r="E7" s="64"/>
      <c r="F7" s="65" t="s">
        <v>27</v>
      </c>
      <c r="G7" s="194">
        <v>2018</v>
      </c>
      <c r="H7" s="189"/>
      <c r="I7" s="194">
        <v>2017</v>
      </c>
      <c r="J7" s="189"/>
      <c r="K7" s="199">
        <v>2018</v>
      </c>
      <c r="L7" s="189"/>
      <c r="M7" s="199">
        <v>2017</v>
      </c>
    </row>
    <row r="8" spans="1:18" ht="21" customHeight="1">
      <c r="A8" s="32"/>
      <c r="B8" s="66"/>
      <c r="C8" s="66"/>
      <c r="D8" s="66"/>
      <c r="E8" s="66"/>
      <c r="F8" s="67"/>
      <c r="G8" s="68"/>
      <c r="H8" s="69"/>
      <c r="I8" s="68"/>
      <c r="J8" s="71"/>
      <c r="K8" s="70"/>
      <c r="L8" s="71"/>
      <c r="M8" s="70"/>
    </row>
    <row r="9" spans="1:18" ht="21" customHeight="1">
      <c r="A9" s="246" t="s">
        <v>170</v>
      </c>
      <c r="B9" s="245"/>
      <c r="F9" s="72"/>
      <c r="G9" s="73"/>
      <c r="H9" s="74"/>
      <c r="I9" s="73"/>
      <c r="J9" s="74"/>
      <c r="K9" s="73"/>
      <c r="L9" s="74"/>
      <c r="M9" s="73"/>
      <c r="Q9" s="2"/>
      <c r="R9" s="2"/>
    </row>
    <row r="10" spans="1:18" ht="21" customHeight="1">
      <c r="A10" s="245"/>
      <c r="B10" s="246" t="s">
        <v>80</v>
      </c>
      <c r="F10" s="72"/>
      <c r="G10" s="75">
        <v>511534</v>
      </c>
      <c r="H10" s="76"/>
      <c r="I10" s="75">
        <v>568866</v>
      </c>
      <c r="J10" s="76"/>
      <c r="K10" s="75">
        <v>511425</v>
      </c>
      <c r="L10" s="76"/>
      <c r="M10" s="75">
        <v>568705</v>
      </c>
      <c r="Q10" s="2"/>
      <c r="R10" s="2"/>
    </row>
    <row r="11" spans="1:18" ht="21" customHeight="1">
      <c r="A11" s="245"/>
      <c r="B11" s="247" t="s">
        <v>81</v>
      </c>
      <c r="F11" s="72"/>
      <c r="G11" s="75">
        <v>92512</v>
      </c>
      <c r="H11" s="76"/>
      <c r="I11" s="75">
        <v>100416</v>
      </c>
      <c r="J11" s="76"/>
      <c r="K11" s="75">
        <v>92524</v>
      </c>
      <c r="L11" s="76"/>
      <c r="M11" s="75">
        <v>100428</v>
      </c>
    </row>
    <row r="12" spans="1:18" ht="21" customHeight="1">
      <c r="A12" s="245"/>
      <c r="B12" s="246" t="s">
        <v>82</v>
      </c>
      <c r="F12" s="72"/>
      <c r="G12" s="75">
        <v>93534</v>
      </c>
      <c r="H12" s="76"/>
      <c r="I12" s="75">
        <v>2859</v>
      </c>
      <c r="J12" s="76"/>
      <c r="K12" s="75">
        <v>93534</v>
      </c>
      <c r="L12" s="76"/>
      <c r="M12" s="75">
        <v>1286</v>
      </c>
    </row>
    <row r="13" spans="1:18" ht="21" customHeight="1">
      <c r="A13" s="245"/>
      <c r="B13" s="247" t="s">
        <v>83</v>
      </c>
      <c r="F13" s="72"/>
      <c r="G13" s="75">
        <v>22768</v>
      </c>
      <c r="H13" s="76"/>
      <c r="I13" s="75">
        <v>24166</v>
      </c>
      <c r="J13" s="76"/>
      <c r="K13" s="75">
        <v>22768</v>
      </c>
      <c r="L13" s="76"/>
      <c r="M13" s="75">
        <v>24166</v>
      </c>
    </row>
    <row r="14" spans="1:18" ht="21" customHeight="1">
      <c r="D14" s="248" t="s">
        <v>167</v>
      </c>
      <c r="F14" s="72"/>
      <c r="G14" s="77">
        <f>SUM(G10:G13)</f>
        <v>720348</v>
      </c>
      <c r="H14" s="76"/>
      <c r="I14" s="77">
        <f>SUM(I10:I13)</f>
        <v>696307</v>
      </c>
      <c r="J14" s="76"/>
      <c r="K14" s="77">
        <f>SUM(K10:K13)</f>
        <v>720251</v>
      </c>
      <c r="L14" s="76"/>
      <c r="M14" s="77">
        <f>SUM(M10:M13)</f>
        <v>694585</v>
      </c>
    </row>
    <row r="15" spans="1:18" ht="21" customHeight="1">
      <c r="A15" s="251" t="s">
        <v>168</v>
      </c>
      <c r="B15" s="249"/>
      <c r="F15" s="72"/>
      <c r="G15" s="75"/>
      <c r="H15" s="76"/>
      <c r="I15" s="75"/>
      <c r="J15" s="76"/>
      <c r="K15" s="75"/>
      <c r="L15" s="76"/>
      <c r="M15" s="75"/>
    </row>
    <row r="16" spans="1:18" ht="21" customHeight="1">
      <c r="A16" s="249"/>
      <c r="B16" s="251" t="s">
        <v>84</v>
      </c>
      <c r="F16" s="122"/>
      <c r="G16" s="76">
        <v>-426364</v>
      </c>
      <c r="H16" s="123"/>
      <c r="I16" s="76">
        <f>-501081-29056</f>
        <v>-530137</v>
      </c>
      <c r="J16" s="76"/>
      <c r="K16" s="76">
        <v>-426364</v>
      </c>
      <c r="L16" s="76"/>
      <c r="M16" s="76">
        <f>-500643-29056</f>
        <v>-529699</v>
      </c>
    </row>
    <row r="17" spans="1:13" ht="21" customHeight="1">
      <c r="A17" s="249"/>
      <c r="B17" s="251" t="s">
        <v>85</v>
      </c>
      <c r="F17" s="122"/>
      <c r="G17" s="76">
        <v>-57757</v>
      </c>
      <c r="H17" s="123"/>
      <c r="I17" s="76">
        <v>-64766</v>
      </c>
      <c r="J17" s="76"/>
      <c r="K17" s="76">
        <v>-57757</v>
      </c>
      <c r="L17" s="76"/>
      <c r="M17" s="76">
        <v>-64766</v>
      </c>
    </row>
    <row r="18" spans="1:13" ht="21" customHeight="1">
      <c r="A18" s="249"/>
      <c r="B18" s="250" t="s">
        <v>86</v>
      </c>
      <c r="F18" s="122"/>
      <c r="G18" s="76">
        <v>-83976</v>
      </c>
      <c r="H18" s="123"/>
      <c r="I18" s="76">
        <v>-2563</v>
      </c>
      <c r="J18" s="76"/>
      <c r="K18" s="76">
        <v>-83976</v>
      </c>
      <c r="L18" s="76"/>
      <c r="M18" s="76">
        <v>-1159</v>
      </c>
    </row>
    <row r="19" spans="1:13" ht="21" customHeight="1">
      <c r="A19" s="249"/>
      <c r="B19" s="252" t="s">
        <v>107</v>
      </c>
      <c r="F19" s="122"/>
      <c r="G19" s="76">
        <v>-11247</v>
      </c>
      <c r="H19" s="123"/>
      <c r="I19" s="76">
        <v>-10419</v>
      </c>
      <c r="J19" s="76"/>
      <c r="K19" s="76">
        <v>-11247</v>
      </c>
      <c r="L19" s="76"/>
      <c r="M19" s="76">
        <v>-10342</v>
      </c>
    </row>
    <row r="20" spans="1:13" ht="21" customHeight="1">
      <c r="A20" s="249"/>
      <c r="B20" s="252" t="s">
        <v>88</v>
      </c>
      <c r="F20" s="122"/>
      <c r="G20" s="76">
        <v>-12092</v>
      </c>
      <c r="H20" s="76"/>
      <c r="I20" s="76">
        <v>-9005</v>
      </c>
      <c r="J20" s="76"/>
      <c r="K20" s="76">
        <v>-9938</v>
      </c>
      <c r="L20" s="76"/>
      <c r="M20" s="76">
        <v>-9431</v>
      </c>
    </row>
    <row r="21" spans="1:13" ht="21" customHeight="1">
      <c r="D21" s="253" t="s">
        <v>169</v>
      </c>
      <c r="F21" s="122"/>
      <c r="G21" s="124">
        <f>SUM(G16:G20)</f>
        <v>-591436</v>
      </c>
      <c r="H21" s="76"/>
      <c r="I21" s="124">
        <f>SUM(I16:I20)</f>
        <v>-616890</v>
      </c>
      <c r="J21" s="76"/>
      <c r="K21" s="124">
        <f>SUM(K16:K20)</f>
        <v>-589282</v>
      </c>
      <c r="L21" s="76"/>
      <c r="M21" s="124">
        <f>SUM(M16:M20)</f>
        <v>-615397</v>
      </c>
    </row>
    <row r="22" spans="1:13" ht="21" customHeight="1">
      <c r="A22" s="1" t="s">
        <v>89</v>
      </c>
      <c r="F22" s="122"/>
      <c r="G22" s="76">
        <f>G14+G21</f>
        <v>128912</v>
      </c>
      <c r="H22" s="76"/>
      <c r="I22" s="76">
        <f>I14+I21</f>
        <v>79417</v>
      </c>
      <c r="J22" s="76"/>
      <c r="K22" s="76">
        <f>K14+K21</f>
        <v>130969</v>
      </c>
      <c r="L22" s="76"/>
      <c r="M22" s="76">
        <f>M14+M21</f>
        <v>79188</v>
      </c>
    </row>
    <row r="23" spans="1:13" ht="21" customHeight="1">
      <c r="B23" s="254" t="s">
        <v>90</v>
      </c>
      <c r="F23" s="72"/>
      <c r="G23" s="75">
        <v>9290</v>
      </c>
      <c r="H23" s="76"/>
      <c r="I23" s="75">
        <v>27259</v>
      </c>
      <c r="J23" s="76"/>
      <c r="K23" s="75">
        <v>9552</v>
      </c>
      <c r="L23" s="76"/>
      <c r="M23" s="75">
        <v>27250</v>
      </c>
    </row>
    <row r="24" spans="1:13" ht="21" customHeight="1">
      <c r="B24" s="254" t="s">
        <v>91</v>
      </c>
      <c r="F24" s="122"/>
      <c r="G24" s="76">
        <v>-58988</v>
      </c>
      <c r="H24" s="76"/>
      <c r="I24" s="76">
        <v>-51546</v>
      </c>
      <c r="J24" s="76"/>
      <c r="K24" s="76">
        <v>-58988</v>
      </c>
      <c r="L24" s="76"/>
      <c r="M24" s="76">
        <v>-51546</v>
      </c>
    </row>
    <row r="25" spans="1:13" ht="21" customHeight="1">
      <c r="B25" s="254" t="s">
        <v>108</v>
      </c>
      <c r="F25" s="122"/>
      <c r="G25" s="76">
        <v>-81120</v>
      </c>
      <c r="H25" s="123"/>
      <c r="I25" s="76">
        <f>-110571+29056</f>
        <v>-81515</v>
      </c>
      <c r="J25" s="76"/>
      <c r="K25" s="76">
        <v>-81284</v>
      </c>
      <c r="L25" s="76"/>
      <c r="M25" s="76">
        <f>-109481+29056</f>
        <v>-80425</v>
      </c>
    </row>
    <row r="26" spans="1:13" ht="21" customHeight="1">
      <c r="B26" s="254" t="s">
        <v>93</v>
      </c>
      <c r="F26" s="122"/>
      <c r="G26" s="125">
        <v>-12435</v>
      </c>
      <c r="H26" s="76"/>
      <c r="I26" s="125">
        <v>-19864</v>
      </c>
      <c r="J26" s="76"/>
      <c r="K26" s="125">
        <v>-12435</v>
      </c>
      <c r="L26" s="76"/>
      <c r="M26" s="125">
        <v>-19862</v>
      </c>
    </row>
    <row r="27" spans="1:13" ht="21" customHeight="1">
      <c r="A27" s="255" t="s">
        <v>94</v>
      </c>
      <c r="F27" s="122"/>
      <c r="G27" s="76">
        <f>SUM(G22:G26)</f>
        <v>-14341</v>
      </c>
      <c r="H27" s="76"/>
      <c r="I27" s="76">
        <f>SUM(I22:I26)</f>
        <v>-46249</v>
      </c>
      <c r="J27" s="76"/>
      <c r="K27" s="76">
        <f>SUM(K22:K26)</f>
        <v>-12186</v>
      </c>
      <c r="L27" s="76"/>
      <c r="M27" s="76">
        <f>SUM(M22:M26)</f>
        <v>-45395</v>
      </c>
    </row>
    <row r="28" spans="1:13" ht="21" customHeight="1">
      <c r="A28" s="1" t="s">
        <v>109</v>
      </c>
      <c r="F28" s="122"/>
      <c r="G28" s="76">
        <v>-511</v>
      </c>
      <c r="H28" s="76"/>
      <c r="I28" s="76">
        <v>752</v>
      </c>
      <c r="J28" s="76"/>
      <c r="K28" s="76">
        <v>-511</v>
      </c>
      <c r="L28" s="76"/>
      <c r="M28" s="76">
        <v>752</v>
      </c>
    </row>
    <row r="29" spans="1:13" ht="21" customHeight="1">
      <c r="A29" s="1" t="s">
        <v>96</v>
      </c>
      <c r="F29" s="122"/>
      <c r="G29" s="124">
        <f>SUM(G27:G28)</f>
        <v>-14852</v>
      </c>
      <c r="H29" s="76"/>
      <c r="I29" s="124">
        <f>SUM(I27:I28)</f>
        <v>-45497</v>
      </c>
      <c r="J29" s="76">
        <f>SUM(J27:J28)</f>
        <v>0</v>
      </c>
      <c r="K29" s="124">
        <f>SUM(K27:K28)</f>
        <v>-12697</v>
      </c>
      <c r="L29" s="76">
        <f>SUM(L27:L28)</f>
        <v>0</v>
      </c>
      <c r="M29" s="124">
        <f>SUM(M27:M28)</f>
        <v>-44643</v>
      </c>
    </row>
    <row r="30" spans="1:13" ht="9.9499999999999993" customHeight="1">
      <c r="F30" s="72"/>
      <c r="G30" s="75"/>
      <c r="H30" s="76"/>
      <c r="I30" s="75"/>
      <c r="J30" s="76"/>
      <c r="K30" s="75"/>
      <c r="L30" s="76"/>
      <c r="M30" s="75"/>
    </row>
    <row r="31" spans="1:13" ht="21" customHeight="1">
      <c r="A31" s="256" t="s">
        <v>97</v>
      </c>
      <c r="F31" s="122"/>
      <c r="G31" s="76"/>
      <c r="H31" s="76"/>
      <c r="I31" s="76"/>
      <c r="J31" s="76"/>
      <c r="K31" s="76"/>
      <c r="L31" s="76"/>
      <c r="M31" s="76"/>
    </row>
    <row r="32" spans="1:13" ht="21" customHeight="1">
      <c r="A32" s="256" t="s">
        <v>98</v>
      </c>
      <c r="F32" s="122"/>
      <c r="G32" s="76">
        <f>G29</f>
        <v>-14852</v>
      </c>
      <c r="H32" s="76"/>
      <c r="I32" s="76">
        <f>+I29</f>
        <v>-45497</v>
      </c>
      <c r="J32" s="76"/>
      <c r="K32" s="76">
        <f>K29</f>
        <v>-12697</v>
      </c>
      <c r="L32" s="76"/>
      <c r="M32" s="76">
        <f>+M29</f>
        <v>-44643</v>
      </c>
    </row>
    <row r="33" spans="1:20" ht="21" customHeight="1">
      <c r="A33" s="256" t="s">
        <v>99</v>
      </c>
      <c r="F33" s="122"/>
      <c r="G33" s="40">
        <v>0</v>
      </c>
      <c r="H33" s="40"/>
      <c r="I33" s="40">
        <v>0</v>
      </c>
      <c r="J33" s="40"/>
      <c r="K33" s="40">
        <v>0</v>
      </c>
      <c r="L33" s="40"/>
      <c r="M33" s="40">
        <v>0</v>
      </c>
    </row>
    <row r="34" spans="1:20" ht="21" customHeight="1" thickBot="1">
      <c r="A34" s="256" t="s">
        <v>96</v>
      </c>
      <c r="F34" s="122"/>
      <c r="G34" s="126">
        <f>SUM(G32:G33)</f>
        <v>-14852</v>
      </c>
      <c r="H34" s="76">
        <f t="shared" ref="H34:M34" si="0">SUM(H32:H33)</f>
        <v>0</v>
      </c>
      <c r="I34" s="126">
        <f t="shared" si="0"/>
        <v>-45497</v>
      </c>
      <c r="J34" s="76">
        <f t="shared" si="0"/>
        <v>0</v>
      </c>
      <c r="K34" s="126">
        <f t="shared" si="0"/>
        <v>-12697</v>
      </c>
      <c r="L34" s="76">
        <f t="shared" si="0"/>
        <v>0</v>
      </c>
      <c r="M34" s="126">
        <f t="shared" si="0"/>
        <v>-44643</v>
      </c>
    </row>
    <row r="35" spans="1:20" ht="21" customHeight="1" thickTop="1">
      <c r="F35" s="122"/>
      <c r="G35" s="76"/>
      <c r="H35" s="76"/>
      <c r="I35" s="76"/>
      <c r="J35" s="76"/>
      <c r="K35" s="76"/>
      <c r="L35" s="76"/>
      <c r="M35" s="76"/>
    </row>
    <row r="36" spans="1:20" ht="21" customHeight="1">
      <c r="A36" s="257" t="s">
        <v>100</v>
      </c>
      <c r="F36" s="122"/>
      <c r="G36" s="76"/>
      <c r="H36" s="76"/>
      <c r="I36" s="76"/>
      <c r="J36" s="76"/>
      <c r="K36" s="76"/>
      <c r="L36" s="76"/>
      <c r="M36" s="76"/>
    </row>
    <row r="37" spans="1:20" ht="21" customHeight="1">
      <c r="A37" s="258" t="s">
        <v>98</v>
      </c>
      <c r="F37" s="122"/>
      <c r="G37" s="76">
        <f>+G32</f>
        <v>-14852</v>
      </c>
      <c r="H37" s="76"/>
      <c r="I37" s="76">
        <f>I32</f>
        <v>-45497</v>
      </c>
      <c r="J37" s="76"/>
      <c r="K37" s="76">
        <f>K32</f>
        <v>-12697</v>
      </c>
      <c r="L37" s="76"/>
      <c r="M37" s="76">
        <f>M32</f>
        <v>-44643</v>
      </c>
    </row>
    <row r="38" spans="1:20" ht="21" customHeight="1">
      <c r="A38" s="258" t="s">
        <v>99</v>
      </c>
      <c r="F38" s="122"/>
      <c r="G38" s="40">
        <v>0</v>
      </c>
      <c r="H38" s="40"/>
      <c r="I38" s="40">
        <v>0</v>
      </c>
      <c r="J38" s="40"/>
      <c r="K38" s="40">
        <v>0</v>
      </c>
      <c r="L38" s="40"/>
      <c r="M38" s="40">
        <v>0</v>
      </c>
    </row>
    <row r="39" spans="1:20" ht="21" customHeight="1" thickBot="1">
      <c r="A39" s="258" t="s">
        <v>101</v>
      </c>
      <c r="F39" s="122"/>
      <c r="G39" s="126">
        <f>SUM(G37:G38)</f>
        <v>-14852</v>
      </c>
      <c r="H39" s="76">
        <f t="shared" ref="H39:M39" si="1">SUM(H37:H38)</f>
        <v>0</v>
      </c>
      <c r="I39" s="126">
        <f t="shared" si="1"/>
        <v>-45497</v>
      </c>
      <c r="J39" s="76">
        <f t="shared" si="1"/>
        <v>0</v>
      </c>
      <c r="K39" s="126">
        <f t="shared" si="1"/>
        <v>-12697</v>
      </c>
      <c r="L39" s="76">
        <f t="shared" si="1"/>
        <v>0</v>
      </c>
      <c r="M39" s="126">
        <f t="shared" si="1"/>
        <v>-44643</v>
      </c>
    </row>
    <row r="40" spans="1:20" ht="21" customHeight="1" thickTop="1">
      <c r="F40" s="122"/>
      <c r="G40" s="73"/>
      <c r="H40" s="74"/>
      <c r="I40" s="73"/>
      <c r="J40" s="74"/>
      <c r="K40" s="73"/>
      <c r="L40" s="74"/>
      <c r="M40" s="73"/>
    </row>
    <row r="41" spans="1:20" ht="21" customHeight="1">
      <c r="A41" s="262" t="s">
        <v>102</v>
      </c>
      <c r="B41" s="259"/>
      <c r="F41" s="122"/>
      <c r="G41" s="74"/>
      <c r="H41" s="74"/>
      <c r="I41" s="74"/>
      <c r="J41" s="74"/>
      <c r="K41" s="74"/>
      <c r="L41" s="74"/>
      <c r="M41" s="74"/>
    </row>
    <row r="42" spans="1:20" ht="21" customHeight="1">
      <c r="A42" s="259"/>
      <c r="B42" s="262" t="s">
        <v>103</v>
      </c>
      <c r="F42" s="122">
        <v>23</v>
      </c>
      <c r="G42" s="127">
        <f>+G32/1343289404*1000</f>
        <v>-1.1056440969290933E-2</v>
      </c>
      <c r="H42" s="127">
        <f>+H11/1343289404</f>
        <v>0</v>
      </c>
      <c r="I42" s="127">
        <f>+I32/1343289404*1000</f>
        <v>-3.3869842093982604E-2</v>
      </c>
      <c r="J42" s="127">
        <f>+J11/1343289404</f>
        <v>0</v>
      </c>
      <c r="K42" s="127">
        <f>+K32/1343289404*1000</f>
        <v>-9.4521701445655117E-3</v>
      </c>
      <c r="L42" s="127">
        <f>+L11/1343289404</f>
        <v>0</v>
      </c>
      <c r="M42" s="127">
        <f>+M32/1343289404*1000</f>
        <v>-3.3234089293836193E-2</v>
      </c>
    </row>
    <row r="43" spans="1:20" ht="21" customHeight="1">
      <c r="A43" s="259"/>
      <c r="B43" s="260" t="s">
        <v>104</v>
      </c>
      <c r="F43" s="122"/>
      <c r="G43" s="76">
        <v>1343289404</v>
      </c>
      <c r="H43" s="76"/>
      <c r="I43" s="76">
        <v>1343289404</v>
      </c>
      <c r="J43" s="76"/>
      <c r="K43" s="76">
        <v>1343289404</v>
      </c>
      <c r="L43" s="76"/>
      <c r="M43" s="76">
        <v>1343289404</v>
      </c>
    </row>
    <row r="44" spans="1:20" ht="21" customHeight="1">
      <c r="F44" s="122"/>
      <c r="G44" s="76"/>
      <c r="H44" s="76"/>
      <c r="I44" s="76"/>
      <c r="J44" s="76"/>
      <c r="K44" s="76"/>
      <c r="L44" s="76"/>
      <c r="M44" s="76"/>
    </row>
    <row r="45" spans="1:20" ht="21" customHeight="1">
      <c r="F45" s="122"/>
      <c r="G45" s="127"/>
      <c r="H45" s="76"/>
      <c r="I45" s="127"/>
      <c r="J45" s="76"/>
      <c r="K45" s="127"/>
      <c r="L45" s="76"/>
      <c r="M45" s="128" t="s">
        <v>28</v>
      </c>
    </row>
    <row r="46" spans="1:20" ht="21" customHeight="1">
      <c r="F46" s="122"/>
      <c r="G46" s="76"/>
      <c r="H46" s="76"/>
      <c r="I46" s="76"/>
      <c r="J46" s="76"/>
      <c r="K46" s="76"/>
      <c r="L46" s="76"/>
      <c r="M46" s="76"/>
    </row>
    <row r="47" spans="1:20" ht="21" customHeight="1">
      <c r="F47" s="122"/>
      <c r="G47" s="76"/>
      <c r="H47" s="76"/>
      <c r="I47" s="76"/>
      <c r="J47" s="76"/>
      <c r="K47" s="76"/>
      <c r="L47" s="76"/>
      <c r="M47" s="76"/>
    </row>
    <row r="48" spans="1:20" s="261" customFormat="1" ht="21" customHeight="1">
      <c r="D48" s="278" t="s">
        <v>2</v>
      </c>
      <c r="E48" s="278"/>
      <c r="F48" s="202"/>
      <c r="G48" s="195"/>
      <c r="H48" s="192"/>
      <c r="I48" s="278" t="s">
        <v>6</v>
      </c>
      <c r="J48" s="278"/>
      <c r="K48" s="278"/>
      <c r="L48" s="278"/>
      <c r="M48" s="278"/>
      <c r="O48" s="198"/>
      <c r="P48" s="198"/>
      <c r="T48" s="198"/>
    </row>
    <row r="49" spans="1:20" s="261" customFormat="1" ht="21" customHeight="1">
      <c r="D49" s="278" t="s">
        <v>4</v>
      </c>
      <c r="E49" s="278"/>
      <c r="F49" s="202"/>
      <c r="G49" s="195"/>
      <c r="H49" s="192"/>
      <c r="I49" s="285" t="s">
        <v>7</v>
      </c>
      <c r="J49" s="285"/>
      <c r="K49" s="285"/>
      <c r="L49" s="285"/>
      <c r="M49" s="285"/>
      <c r="O49" s="198"/>
      <c r="P49" s="198"/>
      <c r="T49" s="198"/>
    </row>
    <row r="50" spans="1:20" ht="21" customHeight="1">
      <c r="D50" s="140"/>
      <c r="E50" s="140"/>
      <c r="F50" s="67"/>
      <c r="G50" s="129"/>
      <c r="H50" s="130"/>
      <c r="I50" s="142"/>
      <c r="J50" s="142"/>
      <c r="K50" s="142"/>
      <c r="L50" s="142"/>
      <c r="M50" s="142"/>
    </row>
    <row r="51" spans="1:20" ht="21" customHeight="1">
      <c r="A51" s="263" t="s">
        <v>105</v>
      </c>
      <c r="F51" s="122"/>
      <c r="G51" s="76"/>
      <c r="H51" s="76"/>
      <c r="I51" s="76"/>
      <c r="J51" s="76"/>
      <c r="K51" s="76"/>
      <c r="L51" s="76"/>
      <c r="M51" s="76"/>
    </row>
    <row r="52" spans="1:20" ht="21.95" customHeight="1">
      <c r="F52" s="122"/>
      <c r="H52" s="4"/>
      <c r="J52" s="4"/>
      <c r="K52" s="4"/>
      <c r="L52" s="4"/>
      <c r="M52" s="4"/>
    </row>
    <row r="53" spans="1:20" ht="21.95" customHeight="1">
      <c r="F53" s="122"/>
      <c r="H53" s="4"/>
      <c r="J53" s="4"/>
      <c r="K53" s="4"/>
      <c r="L53" s="4"/>
      <c r="M53" s="4"/>
    </row>
    <row r="54" spans="1:20" ht="21.95" customHeight="1">
      <c r="F54" s="122"/>
      <c r="H54" s="4"/>
      <c r="J54" s="4"/>
      <c r="K54" s="4"/>
      <c r="L54" s="4"/>
      <c r="M54" s="4"/>
    </row>
    <row r="55" spans="1:20" ht="21.95" customHeight="1">
      <c r="F55" s="122"/>
      <c r="H55" s="4"/>
      <c r="J55" s="4"/>
      <c r="K55" s="4"/>
      <c r="L55" s="4"/>
      <c r="M55" s="4"/>
    </row>
    <row r="56" spans="1:20" ht="21.95" customHeight="1">
      <c r="F56" s="122"/>
      <c r="H56" s="4"/>
      <c r="J56" s="4"/>
      <c r="K56" s="4"/>
      <c r="L56" s="4"/>
      <c r="M56" s="4"/>
    </row>
    <row r="57" spans="1:20" ht="21.95" customHeight="1">
      <c r="F57" s="122"/>
      <c r="H57" s="4"/>
      <c r="J57" s="4"/>
      <c r="K57" s="4"/>
      <c r="L57" s="4"/>
      <c r="M57" s="4"/>
    </row>
    <row r="58" spans="1:20" ht="23.1" customHeight="1">
      <c r="F58" s="122"/>
      <c r="H58" s="4"/>
      <c r="J58" s="4"/>
      <c r="K58" s="4"/>
      <c r="L58" s="4"/>
      <c r="M58" s="4"/>
    </row>
    <row r="59" spans="1:20" ht="23.1" customHeight="1">
      <c r="F59" s="122"/>
      <c r="H59" s="4"/>
      <c r="J59" s="4"/>
      <c r="K59" s="4"/>
      <c r="L59" s="4"/>
      <c r="M59" s="4"/>
    </row>
    <row r="60" spans="1:20" ht="23.1" customHeight="1">
      <c r="F60" s="122"/>
      <c r="H60" s="4"/>
      <c r="J60" s="4"/>
      <c r="K60" s="4"/>
      <c r="L60" s="4"/>
      <c r="M60" s="4"/>
    </row>
    <row r="61" spans="1:20" ht="23.1" customHeight="1">
      <c r="F61" s="122"/>
      <c r="H61" s="4"/>
      <c r="J61" s="4"/>
      <c r="K61" s="4"/>
      <c r="L61" s="4"/>
      <c r="M61" s="4"/>
    </row>
    <row r="62" spans="1:20" ht="23.1" customHeight="1">
      <c r="F62" s="122"/>
      <c r="H62" s="4"/>
      <c r="J62" s="4"/>
      <c r="K62" s="4"/>
      <c r="L62" s="4"/>
      <c r="M62" s="4"/>
    </row>
    <row r="63" spans="1:20" ht="23.1" customHeight="1">
      <c r="F63" s="122"/>
      <c r="H63" s="4"/>
      <c r="J63" s="4"/>
      <c r="K63" s="4"/>
      <c r="L63" s="4"/>
      <c r="M63" s="4"/>
    </row>
    <row r="64" spans="1:20" ht="23.1" customHeight="1">
      <c r="F64" s="122"/>
      <c r="H64" s="4"/>
      <c r="J64" s="4"/>
      <c r="K64" s="4"/>
      <c r="L64" s="4"/>
      <c r="M64" s="4"/>
    </row>
    <row r="65" spans="6:13" ht="23.1" customHeight="1">
      <c r="F65" s="122"/>
      <c r="H65" s="4"/>
      <c r="J65" s="4"/>
      <c r="K65" s="4"/>
      <c r="L65" s="4"/>
      <c r="M65" s="4"/>
    </row>
    <row r="66" spans="6:13" ht="23.1" customHeight="1">
      <c r="F66" s="122"/>
      <c r="H66" s="4"/>
      <c r="J66" s="4"/>
      <c r="K66" s="4"/>
      <c r="L66" s="4"/>
      <c r="M66" s="4"/>
    </row>
    <row r="67" spans="6:13" ht="23.1" customHeight="1">
      <c r="F67" s="122"/>
      <c r="H67" s="4"/>
      <c r="J67" s="4"/>
      <c r="K67" s="4"/>
      <c r="L67" s="4"/>
      <c r="M67" s="4"/>
    </row>
    <row r="68" spans="6:13" ht="23.1" customHeight="1">
      <c r="F68" s="122"/>
      <c r="H68" s="4"/>
      <c r="J68" s="4"/>
      <c r="K68" s="4"/>
      <c r="L68" s="4"/>
      <c r="M68" s="4"/>
    </row>
    <row r="69" spans="6:13" ht="23.1" customHeight="1">
      <c r="F69" s="122"/>
      <c r="H69" s="4"/>
      <c r="J69" s="4"/>
      <c r="K69" s="4"/>
      <c r="L69" s="4"/>
      <c r="M69" s="4"/>
    </row>
    <row r="70" spans="6:13" ht="23.1" customHeight="1">
      <c r="F70" s="122"/>
      <c r="H70" s="4"/>
      <c r="J70" s="4"/>
      <c r="K70" s="4"/>
      <c r="L70" s="4"/>
      <c r="M70" s="4"/>
    </row>
    <row r="71" spans="6:13" ht="23.1" customHeight="1">
      <c r="F71" s="122"/>
      <c r="H71" s="4"/>
      <c r="J71" s="4"/>
      <c r="K71" s="4"/>
      <c r="L71" s="4"/>
      <c r="M71" s="4"/>
    </row>
    <row r="72" spans="6:13" ht="23.1" customHeight="1">
      <c r="F72" s="122"/>
      <c r="H72" s="4"/>
      <c r="J72" s="4"/>
      <c r="K72" s="4"/>
      <c r="L72" s="4"/>
      <c r="M72" s="4"/>
    </row>
    <row r="73" spans="6:13" ht="23.1" customHeight="1">
      <c r="F73" s="122"/>
      <c r="H73" s="4"/>
      <c r="J73" s="4"/>
      <c r="K73" s="4"/>
      <c r="L73" s="4"/>
      <c r="M73" s="4"/>
    </row>
    <row r="74" spans="6:13" ht="23.1" customHeight="1">
      <c r="F74" s="122"/>
      <c r="H74" s="4"/>
      <c r="J74" s="4"/>
      <c r="K74" s="4"/>
      <c r="L74" s="4"/>
      <c r="M74" s="4"/>
    </row>
    <row r="75" spans="6:13" ht="23.1" customHeight="1">
      <c r="F75" s="122"/>
      <c r="H75" s="4"/>
      <c r="J75" s="4"/>
      <c r="K75" s="4"/>
      <c r="L75" s="4"/>
      <c r="M75" s="4"/>
    </row>
    <row r="76" spans="6:13" ht="23.1" customHeight="1">
      <c r="F76" s="122"/>
      <c r="H76" s="4"/>
      <c r="J76" s="4"/>
      <c r="K76" s="4"/>
      <c r="L76" s="4"/>
      <c r="M76" s="4"/>
    </row>
    <row r="77" spans="6:13" ht="23.1" customHeight="1">
      <c r="F77" s="122"/>
      <c r="H77" s="4"/>
      <c r="J77" s="4"/>
      <c r="K77" s="4"/>
      <c r="L77" s="4"/>
      <c r="M77" s="4"/>
    </row>
    <row r="78" spans="6:13" ht="23.1" customHeight="1">
      <c r="F78" s="122"/>
      <c r="H78" s="4"/>
      <c r="J78" s="4"/>
      <c r="K78" s="4"/>
      <c r="L78" s="4"/>
      <c r="M78" s="4"/>
    </row>
    <row r="79" spans="6:13" ht="23.1" customHeight="1">
      <c r="F79" s="122"/>
      <c r="H79" s="4"/>
      <c r="J79" s="4"/>
      <c r="K79" s="4"/>
      <c r="L79" s="4"/>
      <c r="M79" s="4"/>
    </row>
    <row r="80" spans="6:13" ht="23.1" customHeight="1">
      <c r="F80" s="122"/>
      <c r="H80" s="4"/>
      <c r="J80" s="4"/>
      <c r="K80" s="4"/>
      <c r="L80" s="4"/>
      <c r="M80" s="4"/>
    </row>
    <row r="81" spans="6:13" ht="23.1" customHeight="1">
      <c r="F81" s="122"/>
      <c r="H81" s="4"/>
      <c r="J81" s="4"/>
      <c r="K81" s="4"/>
      <c r="L81" s="4"/>
      <c r="M81" s="4"/>
    </row>
    <row r="82" spans="6:13" ht="23.1" customHeight="1">
      <c r="F82" s="122"/>
      <c r="H82" s="4"/>
      <c r="J82" s="4"/>
      <c r="K82" s="4"/>
      <c r="L82" s="4"/>
      <c r="M82" s="4"/>
    </row>
    <row r="83" spans="6:13" ht="23.1" customHeight="1">
      <c r="F83" s="122"/>
      <c r="H83" s="4"/>
      <c r="J83" s="4"/>
      <c r="K83" s="4"/>
      <c r="L83" s="4"/>
      <c r="M83" s="4"/>
    </row>
    <row r="84" spans="6:13" ht="23.1" customHeight="1">
      <c r="F84" s="122"/>
      <c r="H84" s="4"/>
      <c r="J84" s="4"/>
      <c r="K84" s="4"/>
      <c r="L84" s="4"/>
      <c r="M84" s="4"/>
    </row>
    <row r="85" spans="6:13" ht="23.1" customHeight="1">
      <c r="F85" s="122"/>
      <c r="H85" s="4"/>
      <c r="J85" s="4"/>
      <c r="K85" s="4"/>
      <c r="L85" s="4"/>
      <c r="M85" s="4"/>
    </row>
    <row r="86" spans="6:13" ht="23.1" customHeight="1">
      <c r="F86" s="122"/>
      <c r="H86" s="4"/>
      <c r="J86" s="4"/>
      <c r="K86" s="4"/>
      <c r="L86" s="4"/>
      <c r="M86" s="4"/>
    </row>
    <row r="87" spans="6:13" ht="23.1" customHeight="1">
      <c r="F87" s="122"/>
      <c r="H87" s="4"/>
      <c r="J87" s="4"/>
      <c r="K87" s="4"/>
      <c r="L87" s="4"/>
      <c r="M87" s="4"/>
    </row>
    <row r="88" spans="6:13" ht="23.1" customHeight="1">
      <c r="F88" s="122"/>
      <c r="H88" s="4"/>
      <c r="J88" s="4"/>
      <c r="K88" s="4"/>
      <c r="L88" s="4"/>
      <c r="M88" s="4"/>
    </row>
    <row r="89" spans="6:13" ht="23.1" customHeight="1">
      <c r="F89" s="122"/>
      <c r="H89" s="4"/>
      <c r="J89" s="4"/>
      <c r="K89" s="4"/>
      <c r="L89" s="4"/>
      <c r="M89" s="4"/>
    </row>
    <row r="90" spans="6:13" ht="23.1" customHeight="1">
      <c r="F90" s="122"/>
      <c r="H90" s="4"/>
      <c r="J90" s="4"/>
      <c r="K90" s="4"/>
      <c r="L90" s="4"/>
      <c r="M90" s="4"/>
    </row>
    <row r="91" spans="6:13" ht="23.1" customHeight="1">
      <c r="F91" s="122"/>
      <c r="H91" s="4"/>
      <c r="J91" s="4"/>
      <c r="K91" s="4"/>
      <c r="L91" s="4"/>
      <c r="M91" s="4"/>
    </row>
    <row r="92" spans="6:13" ht="23.1" customHeight="1">
      <c r="F92" s="122"/>
      <c r="H92" s="4"/>
      <c r="J92" s="4"/>
      <c r="K92" s="4"/>
      <c r="L92" s="4"/>
      <c r="M92" s="4"/>
    </row>
    <row r="93" spans="6:13" ht="23.1" customHeight="1">
      <c r="F93" s="122"/>
      <c r="H93" s="4"/>
      <c r="J93" s="4"/>
      <c r="K93" s="4"/>
      <c r="L93" s="4"/>
      <c r="M93" s="4"/>
    </row>
    <row r="94" spans="6:13" ht="23.1" customHeight="1">
      <c r="F94" s="122"/>
      <c r="H94" s="4"/>
      <c r="J94" s="4"/>
      <c r="K94" s="4"/>
      <c r="L94" s="4"/>
      <c r="M94" s="4"/>
    </row>
    <row r="95" spans="6:13" ht="23.1" customHeight="1">
      <c r="F95" s="122"/>
      <c r="H95" s="4"/>
      <c r="J95" s="4"/>
      <c r="K95" s="4"/>
      <c r="L95" s="4"/>
      <c r="M95" s="4"/>
    </row>
    <row r="96" spans="6:13" ht="23.1" customHeight="1">
      <c r="F96" s="122"/>
      <c r="H96" s="4"/>
      <c r="J96" s="4"/>
      <c r="K96" s="4"/>
      <c r="L96" s="4"/>
      <c r="M96" s="4"/>
    </row>
    <row r="97" spans="6:13" ht="23.1" customHeight="1">
      <c r="F97" s="122"/>
      <c r="H97" s="4"/>
      <c r="J97" s="4"/>
      <c r="K97" s="4"/>
      <c r="L97" s="4"/>
      <c r="M97" s="4"/>
    </row>
    <row r="98" spans="6:13" ht="23.1" customHeight="1">
      <c r="F98" s="122"/>
      <c r="H98" s="4"/>
      <c r="J98" s="4"/>
      <c r="K98" s="4"/>
      <c r="L98" s="4"/>
      <c r="M98" s="4"/>
    </row>
    <row r="99" spans="6:13" ht="23.1" customHeight="1">
      <c r="F99" s="122"/>
      <c r="H99" s="4"/>
      <c r="J99" s="4"/>
      <c r="K99" s="4"/>
      <c r="L99" s="4"/>
      <c r="M99" s="4"/>
    </row>
    <row r="100" spans="6:13" ht="23.1" customHeight="1">
      <c r="F100" s="122"/>
      <c r="H100" s="4"/>
      <c r="J100" s="4"/>
      <c r="K100" s="4"/>
      <c r="L100" s="4"/>
      <c r="M100" s="4"/>
    </row>
    <row r="101" spans="6:13" ht="23.1" customHeight="1">
      <c r="F101" s="122"/>
      <c r="H101" s="4"/>
      <c r="J101" s="4"/>
      <c r="K101" s="4"/>
      <c r="L101" s="4"/>
      <c r="M101" s="4"/>
    </row>
    <row r="102" spans="6:13" ht="23.1" customHeight="1">
      <c r="F102" s="122"/>
      <c r="H102" s="4"/>
      <c r="J102" s="4"/>
      <c r="K102" s="4"/>
      <c r="L102" s="4"/>
      <c r="M102" s="4"/>
    </row>
    <row r="103" spans="6:13" ht="23.1" customHeight="1">
      <c r="F103" s="122"/>
      <c r="H103" s="4"/>
      <c r="J103" s="4"/>
      <c r="K103" s="4"/>
      <c r="L103" s="4"/>
      <c r="M103" s="4"/>
    </row>
    <row r="104" spans="6:13" ht="23.1" customHeight="1">
      <c r="F104" s="122"/>
      <c r="H104" s="4"/>
      <c r="J104" s="4"/>
      <c r="K104" s="4"/>
      <c r="L104" s="4"/>
      <c r="M104" s="4"/>
    </row>
    <row r="105" spans="6:13" ht="23.1" customHeight="1">
      <c r="F105" s="122"/>
      <c r="H105" s="4"/>
      <c r="J105" s="4"/>
      <c r="K105" s="4"/>
      <c r="L105" s="4"/>
      <c r="M105" s="4"/>
    </row>
    <row r="106" spans="6:13" ht="23.1" customHeight="1">
      <c r="F106" s="122"/>
      <c r="H106" s="4"/>
      <c r="J106" s="4"/>
      <c r="K106" s="4"/>
      <c r="L106" s="4"/>
      <c r="M106" s="4"/>
    </row>
    <row r="107" spans="6:13" ht="23.1" customHeight="1">
      <c r="F107" s="122"/>
      <c r="H107" s="4"/>
      <c r="J107" s="4"/>
      <c r="K107" s="4"/>
      <c r="L107" s="4"/>
      <c r="M107" s="4"/>
    </row>
    <row r="108" spans="6:13" ht="23.1" customHeight="1">
      <c r="F108" s="122"/>
      <c r="H108" s="4"/>
      <c r="J108" s="4"/>
      <c r="K108" s="4"/>
      <c r="L108" s="4"/>
      <c r="M108" s="4"/>
    </row>
    <row r="109" spans="6:13" ht="23.1" customHeight="1">
      <c r="F109" s="122"/>
      <c r="H109" s="4"/>
      <c r="J109" s="4"/>
      <c r="K109" s="4"/>
      <c r="L109" s="4"/>
      <c r="M109" s="4"/>
    </row>
    <row r="110" spans="6:13" ht="23.1" customHeight="1">
      <c r="F110" s="122"/>
      <c r="H110" s="4"/>
      <c r="J110" s="4"/>
      <c r="K110" s="4"/>
      <c r="L110" s="4"/>
      <c r="M110" s="4"/>
    </row>
    <row r="111" spans="6:13" ht="23.1" customHeight="1">
      <c r="F111" s="122"/>
      <c r="H111" s="4"/>
      <c r="J111" s="4"/>
      <c r="K111" s="4"/>
      <c r="L111" s="4"/>
      <c r="M111" s="4"/>
    </row>
    <row r="112" spans="6:13" ht="23.1" customHeight="1">
      <c r="F112" s="122"/>
      <c r="H112" s="4"/>
      <c r="J112" s="4"/>
      <c r="K112" s="4"/>
      <c r="L112" s="4"/>
      <c r="M112" s="4"/>
    </row>
    <row r="113" spans="6:13" ht="23.1" customHeight="1">
      <c r="F113" s="122"/>
      <c r="H113" s="4"/>
      <c r="J113" s="4"/>
      <c r="K113" s="4"/>
      <c r="L113" s="4"/>
      <c r="M113" s="4"/>
    </row>
    <row r="114" spans="6:13" ht="23.1" customHeight="1">
      <c r="F114" s="122"/>
      <c r="H114" s="4"/>
      <c r="J114" s="4"/>
      <c r="K114" s="4"/>
      <c r="L114" s="4"/>
      <c r="M114" s="4"/>
    </row>
    <row r="115" spans="6:13" ht="23.1" customHeight="1">
      <c r="F115" s="122"/>
      <c r="H115" s="4"/>
      <c r="J115" s="4"/>
      <c r="K115" s="4"/>
      <c r="L115" s="4"/>
      <c r="M115" s="4"/>
    </row>
    <row r="116" spans="6:13" ht="23.1" customHeight="1">
      <c r="F116" s="122"/>
      <c r="H116" s="4"/>
      <c r="J116" s="4"/>
      <c r="K116" s="4"/>
      <c r="L116" s="4"/>
      <c r="M116" s="4"/>
    </row>
    <row r="117" spans="6:13" ht="23.1" customHeight="1">
      <c r="F117" s="122"/>
      <c r="H117" s="4"/>
      <c r="J117" s="4"/>
      <c r="K117" s="4"/>
      <c r="L117" s="4"/>
      <c r="M117" s="4"/>
    </row>
    <row r="118" spans="6:13" ht="23.1" customHeight="1">
      <c r="F118" s="122"/>
      <c r="H118" s="4"/>
      <c r="J118" s="4"/>
      <c r="K118" s="4"/>
      <c r="L118" s="4"/>
      <c r="M118" s="4"/>
    </row>
    <row r="119" spans="6:13" ht="23.1" customHeight="1">
      <c r="F119" s="122"/>
      <c r="H119" s="4"/>
      <c r="J119" s="4"/>
      <c r="K119" s="4"/>
      <c r="L119" s="4"/>
      <c r="M119" s="4"/>
    </row>
    <row r="120" spans="6:13" ht="23.1" customHeight="1">
      <c r="F120" s="122"/>
      <c r="H120" s="4"/>
      <c r="J120" s="4"/>
      <c r="K120" s="4"/>
      <c r="L120" s="4"/>
      <c r="M120" s="4"/>
    </row>
    <row r="121" spans="6:13" ht="23.1" customHeight="1">
      <c r="F121" s="122"/>
      <c r="H121" s="4"/>
      <c r="J121" s="4"/>
      <c r="K121" s="4"/>
      <c r="L121" s="4"/>
      <c r="M121" s="4"/>
    </row>
    <row r="122" spans="6:13" ht="23.1" customHeight="1">
      <c r="F122" s="122"/>
      <c r="H122" s="4"/>
      <c r="J122" s="4"/>
      <c r="K122" s="4"/>
      <c r="L122" s="4"/>
      <c r="M122" s="4"/>
    </row>
    <row r="123" spans="6:13" ht="23.1" customHeight="1">
      <c r="F123" s="122"/>
      <c r="H123" s="4"/>
      <c r="J123" s="4"/>
      <c r="K123" s="4"/>
      <c r="L123" s="4"/>
      <c r="M123" s="4"/>
    </row>
    <row r="124" spans="6:13" ht="23.1" customHeight="1">
      <c r="F124" s="122"/>
      <c r="H124" s="4"/>
      <c r="J124" s="4"/>
      <c r="K124" s="4"/>
      <c r="L124" s="4"/>
      <c r="M124" s="4"/>
    </row>
    <row r="125" spans="6:13" ht="23.1" customHeight="1">
      <c r="F125" s="122"/>
      <c r="H125" s="4"/>
      <c r="J125" s="4"/>
      <c r="K125" s="4"/>
      <c r="L125" s="4"/>
      <c r="M125" s="4"/>
    </row>
    <row r="126" spans="6:13" ht="23.1" customHeight="1">
      <c r="F126" s="122"/>
      <c r="H126" s="4"/>
      <c r="J126" s="4"/>
      <c r="K126" s="4"/>
      <c r="L126" s="4"/>
      <c r="M126" s="4"/>
    </row>
    <row r="127" spans="6:13" ht="23.1" customHeight="1">
      <c r="F127" s="122"/>
      <c r="H127" s="4"/>
      <c r="J127" s="4"/>
      <c r="K127" s="4"/>
      <c r="L127" s="4"/>
      <c r="M127" s="4"/>
    </row>
    <row r="128" spans="6:13" ht="23.1" customHeight="1">
      <c r="F128" s="122"/>
      <c r="H128" s="4"/>
      <c r="J128" s="4"/>
      <c r="K128" s="4"/>
      <c r="L128" s="4"/>
      <c r="M128" s="4"/>
    </row>
    <row r="129" spans="6:13" ht="23.1" customHeight="1">
      <c r="F129" s="122"/>
      <c r="H129" s="4"/>
      <c r="J129" s="4"/>
      <c r="K129" s="4"/>
      <c r="L129" s="4"/>
      <c r="M129" s="4"/>
    </row>
    <row r="130" spans="6:13" ht="23.1" customHeight="1">
      <c r="F130" s="122"/>
      <c r="H130" s="4"/>
      <c r="J130" s="4"/>
      <c r="K130" s="4"/>
      <c r="L130" s="4"/>
      <c r="M130" s="4"/>
    </row>
    <row r="131" spans="6:13" ht="23.1" customHeight="1">
      <c r="F131" s="122"/>
      <c r="H131" s="4"/>
      <c r="J131" s="4"/>
      <c r="K131" s="4"/>
      <c r="L131" s="4"/>
      <c r="M131" s="4"/>
    </row>
    <row r="132" spans="6:13" ht="23.1" customHeight="1">
      <c r="F132" s="122"/>
      <c r="H132" s="4"/>
      <c r="J132" s="4"/>
      <c r="K132" s="4"/>
      <c r="L132" s="4"/>
      <c r="M132" s="4"/>
    </row>
    <row r="133" spans="6:13" ht="23.1" customHeight="1">
      <c r="F133" s="122"/>
      <c r="H133" s="4"/>
      <c r="J133" s="4"/>
      <c r="K133" s="4"/>
      <c r="L133" s="4"/>
      <c r="M133" s="4"/>
    </row>
    <row r="134" spans="6:13" ht="23.1" customHeight="1">
      <c r="F134" s="122"/>
      <c r="H134" s="4"/>
      <c r="J134" s="4"/>
      <c r="K134" s="4"/>
      <c r="L134" s="4"/>
      <c r="M134" s="4"/>
    </row>
    <row r="135" spans="6:13" ht="23.1" customHeight="1">
      <c r="F135" s="122"/>
      <c r="H135" s="4"/>
      <c r="J135" s="4"/>
      <c r="K135" s="4"/>
      <c r="L135" s="4"/>
      <c r="M135" s="4"/>
    </row>
  </sheetData>
  <mergeCells count="9">
    <mergeCell ref="A2:M2"/>
    <mergeCell ref="D49:E49"/>
    <mergeCell ref="I49:M49"/>
    <mergeCell ref="A3:M3"/>
    <mergeCell ref="A4:M4"/>
    <mergeCell ref="G6:I6"/>
    <mergeCell ref="K6:M6"/>
    <mergeCell ref="D48:E48"/>
    <mergeCell ref="I48:M48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9"/>
  <sheetViews>
    <sheetView view="pageBreakPreview" zoomScaleNormal="100" zoomScaleSheetLayoutView="100" workbookViewId="0">
      <selection activeCell="B19" sqref="B19"/>
    </sheetView>
  </sheetViews>
  <sheetFormatPr defaultColWidth="9.1640625" defaultRowHeight="21.75"/>
  <cols>
    <col min="1" max="1" width="40.83203125" style="78" customWidth="1"/>
    <col min="2" max="2" width="10.83203125" style="78" customWidth="1"/>
    <col min="3" max="5" width="15.33203125" style="78" customWidth="1"/>
    <col min="6" max="6" width="15.33203125" style="79" customWidth="1"/>
    <col min="7" max="7" width="9.1640625" style="79" customWidth="1"/>
    <col min="8" max="8" width="9.1640625" style="107" customWidth="1"/>
    <col min="9" max="46" width="9.1640625" style="79" customWidth="1"/>
    <col min="47" max="16384" width="9.1640625" style="78"/>
  </cols>
  <sheetData>
    <row r="1" spans="1:6">
      <c r="F1" s="79">
        <v>7</v>
      </c>
    </row>
    <row r="2" spans="1:6">
      <c r="A2" s="290" t="str">
        <f>+งบกำไรขาดทุนหกเดือน!A2</f>
        <v>EKARAT ENGINEERING PUBLIC COMPANY LIMITED AND SUBSIDIARIES</v>
      </c>
      <c r="B2" s="290"/>
      <c r="C2" s="290"/>
      <c r="D2" s="290"/>
      <c r="E2" s="290"/>
      <c r="F2" s="290"/>
    </row>
    <row r="3" spans="1:6">
      <c r="A3" s="290" t="s">
        <v>110</v>
      </c>
      <c r="B3" s="290"/>
      <c r="C3" s="290"/>
      <c r="D3" s="290"/>
      <c r="E3" s="290"/>
      <c r="F3" s="290"/>
    </row>
    <row r="4" spans="1:6">
      <c r="A4" s="291" t="s">
        <v>106</v>
      </c>
      <c r="B4" s="291"/>
      <c r="C4" s="291"/>
      <c r="D4" s="291"/>
      <c r="E4" s="291"/>
      <c r="F4" s="291"/>
    </row>
    <row r="5" spans="1:6">
      <c r="A5" s="80"/>
      <c r="B5" s="80"/>
      <c r="C5" s="80"/>
      <c r="D5" s="80"/>
      <c r="E5" s="80"/>
      <c r="F5" s="80"/>
    </row>
    <row r="6" spans="1:6">
      <c r="A6" s="291" t="s">
        <v>22</v>
      </c>
      <c r="B6" s="291"/>
      <c r="C6" s="291"/>
      <c r="D6" s="291"/>
      <c r="E6" s="291"/>
      <c r="F6" s="291"/>
    </row>
    <row r="7" spans="1:6">
      <c r="A7" s="81"/>
      <c r="B7" s="81"/>
      <c r="C7" s="82"/>
      <c r="D7" s="82"/>
      <c r="E7" s="82"/>
      <c r="F7" s="83" t="s">
        <v>21</v>
      </c>
    </row>
    <row r="8" spans="1:6">
      <c r="B8" s="80"/>
      <c r="C8" s="80"/>
      <c r="D8" s="292" t="s">
        <v>112</v>
      </c>
      <c r="E8" s="292"/>
      <c r="F8" s="84"/>
    </row>
    <row r="9" spans="1:6">
      <c r="B9" s="80"/>
      <c r="C9" s="265" t="s">
        <v>114</v>
      </c>
      <c r="D9" s="80"/>
      <c r="E9" s="80"/>
      <c r="F9" s="84"/>
    </row>
    <row r="10" spans="1:6">
      <c r="A10" s="85"/>
      <c r="B10" s="80"/>
      <c r="C10" s="265" t="s">
        <v>115</v>
      </c>
      <c r="D10" s="264" t="s">
        <v>73</v>
      </c>
      <c r="E10" s="80"/>
      <c r="F10" s="84" t="s">
        <v>111</v>
      </c>
    </row>
    <row r="11" spans="1:6">
      <c r="A11" s="86"/>
      <c r="B11" s="87" t="s">
        <v>27</v>
      </c>
      <c r="C11" s="266" t="s">
        <v>116</v>
      </c>
      <c r="D11" s="87" t="s">
        <v>113</v>
      </c>
      <c r="E11" s="87" t="s">
        <v>75</v>
      </c>
      <c r="F11" s="88"/>
    </row>
    <row r="12" spans="1:6">
      <c r="B12" s="85"/>
      <c r="C12" s="89"/>
      <c r="D12" s="89"/>
      <c r="E12" s="89"/>
      <c r="F12" s="84"/>
    </row>
    <row r="13" spans="1:6">
      <c r="A13" s="78" t="s">
        <v>117</v>
      </c>
      <c r="B13" s="85"/>
      <c r="C13" s="90">
        <v>1074632</v>
      </c>
      <c r="D13" s="91">
        <v>22639</v>
      </c>
      <c r="E13" s="90">
        <v>92955</v>
      </c>
      <c r="F13" s="92">
        <f>SUM(C13:E13)</f>
        <v>1190226</v>
      </c>
    </row>
    <row r="14" spans="1:6">
      <c r="A14" s="78" t="s">
        <v>118</v>
      </c>
      <c r="B14" s="146">
        <v>21</v>
      </c>
      <c r="C14" s="90">
        <v>0</v>
      </c>
      <c r="D14" s="91">
        <v>0</v>
      </c>
      <c r="E14" s="90">
        <v>-33578</v>
      </c>
      <c r="F14" s="92">
        <f>SUM(C14:E14)</f>
        <v>-33578</v>
      </c>
    </row>
    <row r="15" spans="1:6">
      <c r="A15" s="78" t="s">
        <v>101</v>
      </c>
      <c r="B15" s="85"/>
      <c r="C15" s="93">
        <v>0</v>
      </c>
      <c r="D15" s="93">
        <v>0</v>
      </c>
      <c r="E15" s="93">
        <f>+งบกำไรขาดทุนหกเดือน!I29</f>
        <v>-45497</v>
      </c>
      <c r="F15" s="94">
        <f>SUM(C15:E15)</f>
        <v>-45497</v>
      </c>
    </row>
    <row r="16" spans="1:6" ht="22.5" thickBot="1">
      <c r="A16" s="85" t="s">
        <v>119</v>
      </c>
      <c r="B16" s="85"/>
      <c r="C16" s="95">
        <f>SUM(C13:C15)</f>
        <v>1074632</v>
      </c>
      <c r="D16" s="95">
        <f>SUM(D13:D15)</f>
        <v>22639</v>
      </c>
      <c r="E16" s="95">
        <f>SUM(E13:E15)</f>
        <v>13880</v>
      </c>
      <c r="F16" s="96">
        <f>SUM(C16:E16)</f>
        <v>1111151</v>
      </c>
    </row>
    <row r="17" spans="1:46" ht="22.5" thickTop="1">
      <c r="A17" s="85"/>
      <c r="B17" s="85"/>
      <c r="C17" s="90"/>
      <c r="D17" s="90"/>
      <c r="E17" s="90"/>
      <c r="F17" s="92"/>
    </row>
    <row r="18" spans="1:46">
      <c r="A18" s="85" t="s">
        <v>120</v>
      </c>
      <c r="B18" s="85"/>
      <c r="C18" s="90">
        <v>1074632</v>
      </c>
      <c r="D18" s="90">
        <v>25182</v>
      </c>
      <c r="E18" s="90">
        <v>101135</v>
      </c>
      <c r="F18" s="92">
        <f>SUM(C18:E18)</f>
        <v>1200949</v>
      </c>
    </row>
    <row r="19" spans="1:46">
      <c r="A19" s="78" t="s">
        <v>118</v>
      </c>
      <c r="B19" s="146">
        <v>21</v>
      </c>
      <c r="C19" s="90">
        <v>0</v>
      </c>
      <c r="D19" s="90">
        <v>0</v>
      </c>
      <c r="E19" s="90">
        <v>-40294</v>
      </c>
      <c r="F19" s="92">
        <f>SUM(C19:E19)</f>
        <v>-40294</v>
      </c>
    </row>
    <row r="20" spans="1:46">
      <c r="A20" s="85" t="s">
        <v>101</v>
      </c>
      <c r="B20" s="85"/>
      <c r="C20" s="89">
        <v>0</v>
      </c>
      <c r="D20" s="89">
        <v>0</v>
      </c>
      <c r="E20" s="90">
        <f>+งบกำไรขาดทุนหกเดือน!G29</f>
        <v>-14852</v>
      </c>
      <c r="F20" s="92">
        <f>SUM(C20:E20)</f>
        <v>-14852</v>
      </c>
      <c r="G20" s="97"/>
    </row>
    <row r="21" spans="1:46" ht="22.5" thickBot="1">
      <c r="A21" s="85" t="s">
        <v>121</v>
      </c>
      <c r="B21" s="98"/>
      <c r="C21" s="95">
        <f>SUM(C18:C20)</f>
        <v>1074632</v>
      </c>
      <c r="D21" s="95">
        <f>SUM(D18:D20)</f>
        <v>25182</v>
      </c>
      <c r="E21" s="95">
        <f>SUM(E18:E20)</f>
        <v>45989</v>
      </c>
      <c r="F21" s="95">
        <f>SUM(F18:F20)</f>
        <v>1145803</v>
      </c>
    </row>
    <row r="22" spans="1:46" ht="22.5" thickTop="1">
      <c r="A22" s="98"/>
      <c r="B22" s="98"/>
      <c r="C22" s="98"/>
      <c r="D22" s="98"/>
      <c r="E22" s="99"/>
      <c r="F22" s="100"/>
    </row>
    <row r="23" spans="1:46">
      <c r="A23" s="101" t="s">
        <v>8</v>
      </c>
      <c r="B23" s="57"/>
      <c r="C23" s="57"/>
      <c r="D23" s="57"/>
      <c r="E23" s="57"/>
      <c r="F23" s="102" t="s">
        <v>28</v>
      </c>
    </row>
    <row r="24" spans="1:46">
      <c r="A24" s="101"/>
      <c r="B24" s="57"/>
      <c r="C24" s="57"/>
      <c r="D24" s="57"/>
      <c r="E24" s="57"/>
      <c r="F24" s="102"/>
    </row>
    <row r="25" spans="1:46">
      <c r="A25" s="101"/>
      <c r="B25" s="57"/>
      <c r="C25" s="57"/>
      <c r="D25" s="57"/>
      <c r="E25" s="57"/>
      <c r="F25" s="102"/>
    </row>
    <row r="26" spans="1:46">
      <c r="A26" s="101"/>
      <c r="B26" s="57"/>
      <c r="C26" s="57"/>
      <c r="D26" s="57"/>
      <c r="E26" s="57"/>
      <c r="F26" s="102"/>
    </row>
    <row r="27" spans="1:46">
      <c r="A27" s="101"/>
      <c r="B27" s="57"/>
      <c r="C27" s="57"/>
      <c r="D27" s="57"/>
      <c r="E27" s="57"/>
      <c r="F27" s="102"/>
    </row>
    <row r="28" spans="1:46">
      <c r="A28" s="101"/>
      <c r="B28" s="57"/>
      <c r="C28" s="57"/>
      <c r="D28" s="57"/>
      <c r="E28" s="57"/>
      <c r="F28" s="102"/>
    </row>
    <row r="29" spans="1:46">
      <c r="A29" s="101"/>
      <c r="B29" s="57"/>
      <c r="C29" s="57"/>
      <c r="D29" s="57"/>
      <c r="E29" s="57"/>
      <c r="F29" s="102"/>
    </row>
    <row r="30" spans="1:46">
      <c r="A30" s="101"/>
      <c r="B30" s="57"/>
      <c r="C30" s="57"/>
      <c r="D30" s="57"/>
      <c r="E30" s="57"/>
      <c r="F30" s="102"/>
    </row>
    <row r="31" spans="1:46">
      <c r="A31" s="98"/>
      <c r="B31" s="98"/>
      <c r="C31" s="103"/>
      <c r="D31" s="98"/>
      <c r="E31" s="98"/>
      <c r="F31" s="104"/>
      <c r="G31" s="105"/>
    </row>
    <row r="32" spans="1:46" s="268" customFormat="1">
      <c r="A32" s="288" t="s">
        <v>9</v>
      </c>
      <c r="B32" s="288"/>
      <c r="C32" s="288" t="s">
        <v>10</v>
      </c>
      <c r="D32" s="288"/>
      <c r="E32" s="288"/>
      <c r="F32" s="288"/>
      <c r="G32" s="267"/>
      <c r="H32" s="18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</row>
    <row r="33" spans="1:46" s="268" customFormat="1">
      <c r="A33" s="289" t="s">
        <v>4</v>
      </c>
      <c r="B33" s="289"/>
      <c r="C33" s="288" t="s">
        <v>5</v>
      </c>
      <c r="D33" s="288"/>
      <c r="E33" s="288"/>
      <c r="F33" s="288"/>
      <c r="G33" s="267"/>
      <c r="H33" s="18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</row>
    <row r="35" spans="1:46">
      <c r="A35" s="106"/>
      <c r="B35" s="106"/>
      <c r="C35" s="106"/>
      <c r="D35" s="106"/>
      <c r="E35" s="106"/>
    </row>
    <row r="36" spans="1:46">
      <c r="A36" s="78" t="s">
        <v>105</v>
      </c>
      <c r="B36" s="79"/>
      <c r="C36" s="79"/>
      <c r="D36" s="79"/>
      <c r="E36" s="79"/>
    </row>
    <row r="37" spans="1:46">
      <c r="A37" s="79"/>
      <c r="B37" s="79"/>
      <c r="C37" s="79"/>
      <c r="D37" s="79"/>
      <c r="E37" s="79"/>
    </row>
    <row r="38" spans="1:46">
      <c r="A38" s="79"/>
      <c r="B38" s="79"/>
      <c r="C38" s="79"/>
      <c r="D38" s="79"/>
      <c r="E38" s="79"/>
    </row>
    <row r="39" spans="1:46">
      <c r="A39" s="79"/>
      <c r="B39" s="79"/>
      <c r="C39" s="79"/>
      <c r="D39" s="79"/>
      <c r="E39" s="79"/>
    </row>
    <row r="40" spans="1:46">
      <c r="A40" s="79"/>
      <c r="B40" s="79"/>
      <c r="C40" s="79"/>
      <c r="D40" s="79"/>
      <c r="E40" s="79"/>
    </row>
    <row r="41" spans="1:46">
      <c r="A41" s="79"/>
      <c r="B41" s="79"/>
      <c r="C41" s="79"/>
      <c r="D41" s="79"/>
      <c r="E41" s="79"/>
    </row>
    <row r="42" spans="1:46">
      <c r="A42" s="79"/>
      <c r="B42" s="79"/>
      <c r="C42" s="79"/>
      <c r="D42" s="79"/>
      <c r="E42" s="79"/>
    </row>
    <row r="43" spans="1:46">
      <c r="A43" s="79"/>
      <c r="B43" s="79"/>
      <c r="C43" s="79"/>
      <c r="D43" s="79"/>
      <c r="E43" s="79"/>
    </row>
    <row r="44" spans="1:46">
      <c r="A44" s="79"/>
      <c r="B44" s="79"/>
      <c r="C44" s="79"/>
      <c r="D44" s="79"/>
      <c r="E44" s="79"/>
    </row>
    <row r="45" spans="1:46">
      <c r="A45" s="79"/>
      <c r="B45" s="79"/>
      <c r="C45" s="79"/>
      <c r="D45" s="79"/>
      <c r="E45" s="79"/>
    </row>
    <row r="46" spans="1:46">
      <c r="A46" s="79"/>
      <c r="B46" s="79"/>
      <c r="C46" s="79"/>
      <c r="D46" s="79"/>
      <c r="E46" s="79"/>
    </row>
    <row r="47" spans="1:46">
      <c r="A47" s="79"/>
      <c r="B47" s="79"/>
      <c r="C47" s="79"/>
      <c r="D47" s="79"/>
      <c r="E47" s="79"/>
    </row>
    <row r="48" spans="1:46">
      <c r="A48" s="79"/>
      <c r="B48" s="79"/>
      <c r="C48" s="79"/>
      <c r="D48" s="79"/>
      <c r="E48" s="79"/>
    </row>
    <row r="49" spans="1:5">
      <c r="A49" s="79"/>
      <c r="B49" s="79"/>
      <c r="C49" s="79"/>
      <c r="D49" s="79"/>
      <c r="E49" s="79"/>
    </row>
    <row r="50" spans="1:5">
      <c r="A50" s="79"/>
      <c r="B50" s="79"/>
      <c r="C50" s="79"/>
      <c r="D50" s="79"/>
      <c r="E50" s="79"/>
    </row>
    <row r="51" spans="1:5">
      <c r="A51" s="79"/>
      <c r="B51" s="79"/>
      <c r="C51" s="79"/>
      <c r="D51" s="79"/>
      <c r="E51" s="79"/>
    </row>
    <row r="52" spans="1:5">
      <c r="A52" s="79"/>
      <c r="B52" s="79"/>
      <c r="C52" s="79"/>
      <c r="D52" s="79"/>
      <c r="E52" s="79"/>
    </row>
    <row r="53" spans="1:5">
      <c r="A53" s="79"/>
      <c r="B53" s="79"/>
      <c r="C53" s="79"/>
      <c r="D53" s="79"/>
      <c r="E53" s="79"/>
    </row>
    <row r="54" spans="1:5">
      <c r="A54" s="79"/>
      <c r="B54" s="79"/>
      <c r="C54" s="79"/>
      <c r="D54" s="79"/>
      <c r="E54" s="79"/>
    </row>
    <row r="55" spans="1:5">
      <c r="A55" s="79"/>
      <c r="B55" s="79"/>
      <c r="C55" s="79"/>
      <c r="D55" s="79"/>
      <c r="E55" s="79"/>
    </row>
    <row r="56" spans="1:5">
      <c r="A56" s="79"/>
      <c r="B56" s="79"/>
      <c r="C56" s="79"/>
      <c r="D56" s="79"/>
      <c r="E56" s="79"/>
    </row>
    <row r="57" spans="1:5">
      <c r="A57" s="79"/>
      <c r="B57" s="79"/>
      <c r="C57" s="79"/>
      <c r="D57" s="79"/>
      <c r="E57" s="79"/>
    </row>
    <row r="58" spans="1:5">
      <c r="A58" s="79"/>
      <c r="B58" s="79"/>
      <c r="C58" s="79"/>
      <c r="D58" s="79"/>
      <c r="E58" s="79"/>
    </row>
    <row r="59" spans="1:5">
      <c r="A59" s="79"/>
      <c r="B59" s="79"/>
      <c r="C59" s="79"/>
      <c r="D59" s="79"/>
      <c r="E59" s="79"/>
    </row>
    <row r="60" spans="1:5">
      <c r="A60" s="79"/>
      <c r="B60" s="79"/>
      <c r="C60" s="79"/>
      <c r="D60" s="79"/>
      <c r="E60" s="79"/>
    </row>
    <row r="61" spans="1:5">
      <c r="A61" s="79"/>
      <c r="B61" s="79"/>
      <c r="C61" s="79"/>
      <c r="D61" s="79"/>
      <c r="E61" s="79"/>
    </row>
    <row r="62" spans="1:5">
      <c r="A62" s="79"/>
      <c r="B62" s="79"/>
      <c r="C62" s="79"/>
      <c r="D62" s="79"/>
      <c r="E62" s="79"/>
    </row>
    <row r="63" spans="1:5">
      <c r="A63" s="79"/>
      <c r="B63" s="79"/>
      <c r="C63" s="79"/>
      <c r="D63" s="79"/>
      <c r="E63" s="79"/>
    </row>
    <row r="64" spans="1:5">
      <c r="A64" s="79"/>
      <c r="B64" s="79"/>
      <c r="C64" s="79"/>
      <c r="D64" s="79"/>
      <c r="E64" s="79"/>
    </row>
    <row r="65" spans="1:48">
      <c r="A65" s="79"/>
      <c r="B65" s="79"/>
      <c r="C65" s="79"/>
      <c r="D65" s="79"/>
      <c r="E65" s="79"/>
    </row>
    <row r="66" spans="1:48">
      <c r="A66" s="79"/>
      <c r="B66" s="79"/>
      <c r="C66" s="79"/>
      <c r="D66" s="79"/>
      <c r="E66" s="79"/>
    </row>
    <row r="67" spans="1:48">
      <c r="A67" s="79"/>
      <c r="B67" s="79"/>
      <c r="C67" s="79"/>
      <c r="D67" s="79"/>
      <c r="E67" s="79"/>
    </row>
    <row r="68" spans="1:48">
      <c r="A68" s="79"/>
      <c r="B68" s="79"/>
      <c r="C68" s="79"/>
      <c r="D68" s="79"/>
      <c r="E68" s="79"/>
    </row>
    <row r="69" spans="1:48">
      <c r="A69" s="79"/>
      <c r="B69" s="79"/>
      <c r="C69" s="79"/>
      <c r="D69" s="79"/>
      <c r="E69" s="79"/>
    </row>
    <row r="70" spans="1:48">
      <c r="A70" s="79"/>
      <c r="B70" s="79"/>
      <c r="C70" s="79"/>
      <c r="D70" s="79"/>
      <c r="E70" s="79"/>
    </row>
    <row r="71" spans="1:48">
      <c r="A71" s="79"/>
      <c r="B71" s="79"/>
      <c r="C71" s="79"/>
      <c r="D71" s="79"/>
      <c r="E71" s="79"/>
    </row>
    <row r="72" spans="1:48" s="79" customFormat="1">
      <c r="H72" s="107"/>
      <c r="AU72" s="78"/>
      <c r="AV72" s="78"/>
    </row>
    <row r="73" spans="1:48" s="79" customFormat="1">
      <c r="H73" s="107"/>
      <c r="AU73" s="78"/>
      <c r="AV73" s="78"/>
    </row>
    <row r="74" spans="1:48" s="79" customFormat="1">
      <c r="H74" s="107"/>
      <c r="AU74" s="78"/>
      <c r="AV74" s="78"/>
    </row>
    <row r="75" spans="1:48" s="79" customFormat="1">
      <c r="H75" s="107"/>
      <c r="AU75" s="78"/>
      <c r="AV75" s="78"/>
    </row>
    <row r="76" spans="1:48" s="79" customFormat="1">
      <c r="H76" s="107"/>
      <c r="AU76" s="78"/>
      <c r="AV76" s="78"/>
    </row>
    <row r="77" spans="1:48" s="79" customFormat="1">
      <c r="H77" s="107"/>
      <c r="AU77" s="78"/>
      <c r="AV77" s="78"/>
    </row>
    <row r="78" spans="1:48" s="79" customFormat="1">
      <c r="H78" s="107"/>
      <c r="AU78" s="78"/>
      <c r="AV78" s="78"/>
    </row>
    <row r="79" spans="1:48" s="79" customFormat="1">
      <c r="H79" s="107"/>
      <c r="AU79" s="78"/>
      <c r="AV79" s="78"/>
    </row>
    <row r="80" spans="1:48" s="79" customFormat="1">
      <c r="H80" s="107"/>
      <c r="AU80" s="78"/>
      <c r="AV80" s="78"/>
    </row>
    <row r="81" spans="8:48" s="79" customFormat="1">
      <c r="H81" s="107"/>
      <c r="AU81" s="78"/>
      <c r="AV81" s="78"/>
    </row>
    <row r="82" spans="8:48" s="79" customFormat="1">
      <c r="H82" s="107"/>
      <c r="AU82" s="78"/>
      <c r="AV82" s="78"/>
    </row>
    <row r="83" spans="8:48" s="79" customFormat="1">
      <c r="H83" s="107"/>
      <c r="AU83" s="78"/>
      <c r="AV83" s="78"/>
    </row>
    <row r="84" spans="8:48" s="79" customFormat="1">
      <c r="H84" s="107"/>
      <c r="AU84" s="78"/>
      <c r="AV84" s="78"/>
    </row>
    <row r="85" spans="8:48" s="79" customFormat="1">
      <c r="H85" s="107"/>
      <c r="AU85" s="78"/>
      <c r="AV85" s="78"/>
    </row>
    <row r="86" spans="8:48" s="79" customFormat="1">
      <c r="H86" s="107"/>
    </row>
    <row r="87" spans="8:48" s="79" customFormat="1">
      <c r="H87" s="107"/>
    </row>
    <row r="88" spans="8:48" s="79" customFormat="1">
      <c r="H88" s="107"/>
    </row>
    <row r="89" spans="8:48" s="79" customFormat="1">
      <c r="H89" s="107"/>
    </row>
    <row r="90" spans="8:48" s="79" customFormat="1">
      <c r="H90" s="107"/>
    </row>
    <row r="91" spans="8:48" s="79" customFormat="1">
      <c r="H91" s="107"/>
    </row>
    <row r="92" spans="8:48" s="79" customFormat="1">
      <c r="H92" s="107"/>
    </row>
    <row r="93" spans="8:48" s="79" customFormat="1">
      <c r="H93" s="107"/>
    </row>
    <row r="94" spans="8:48" s="79" customFormat="1">
      <c r="H94" s="107"/>
      <c r="AU94" s="78"/>
      <c r="AV94" s="78"/>
    </row>
    <row r="95" spans="8:48" s="79" customFormat="1">
      <c r="H95" s="107"/>
      <c r="AU95" s="78"/>
      <c r="AV95" s="78"/>
    </row>
    <row r="96" spans="8:48" s="79" customFormat="1">
      <c r="H96" s="107"/>
      <c r="AU96" s="78"/>
      <c r="AV96" s="78"/>
    </row>
    <row r="97" spans="8:48" s="79" customFormat="1">
      <c r="H97" s="107"/>
      <c r="AU97" s="78"/>
      <c r="AV97" s="78"/>
    </row>
    <row r="98" spans="8:48" s="79" customFormat="1">
      <c r="H98" s="107"/>
      <c r="AU98" s="78"/>
      <c r="AV98" s="78"/>
    </row>
    <row r="99" spans="8:48" s="79" customFormat="1">
      <c r="H99" s="107"/>
      <c r="AU99" s="78"/>
      <c r="AV99" s="78"/>
    </row>
    <row r="100" spans="8:48" s="79" customFormat="1">
      <c r="H100" s="107"/>
      <c r="AU100" s="78"/>
      <c r="AV100" s="78"/>
    </row>
    <row r="101" spans="8:48" s="79" customFormat="1">
      <c r="H101" s="107"/>
      <c r="AU101" s="78"/>
      <c r="AV101" s="78"/>
    </row>
    <row r="102" spans="8:48" s="79" customFormat="1">
      <c r="H102" s="107"/>
      <c r="AU102" s="78"/>
      <c r="AV102" s="78"/>
    </row>
    <row r="103" spans="8:48" s="79" customFormat="1">
      <c r="H103" s="107"/>
      <c r="AU103" s="78"/>
      <c r="AV103" s="78"/>
    </row>
    <row r="104" spans="8:48" s="79" customFormat="1">
      <c r="H104" s="107"/>
      <c r="AU104" s="78"/>
      <c r="AV104" s="78"/>
    </row>
    <row r="105" spans="8:48" s="79" customFormat="1">
      <c r="H105" s="107"/>
      <c r="AU105" s="78"/>
      <c r="AV105" s="78"/>
    </row>
    <row r="106" spans="8:48" s="79" customFormat="1">
      <c r="H106" s="107"/>
      <c r="AU106" s="78"/>
      <c r="AV106" s="78"/>
    </row>
    <row r="107" spans="8:48" s="79" customFormat="1">
      <c r="H107" s="107"/>
      <c r="AU107" s="78"/>
      <c r="AV107" s="78"/>
    </row>
    <row r="108" spans="8:48" s="79" customFormat="1">
      <c r="H108" s="107"/>
      <c r="AU108" s="78"/>
      <c r="AV108" s="78"/>
    </row>
    <row r="109" spans="8:48" s="79" customFormat="1">
      <c r="H109" s="107"/>
      <c r="AU109" s="78"/>
      <c r="AV109" s="78"/>
    </row>
    <row r="110" spans="8:48" s="79" customFormat="1">
      <c r="H110" s="107"/>
      <c r="AU110" s="78"/>
      <c r="AV110" s="78"/>
    </row>
    <row r="111" spans="8:48" s="79" customFormat="1">
      <c r="H111" s="107"/>
      <c r="AU111" s="78"/>
      <c r="AV111" s="78"/>
    </row>
    <row r="112" spans="8:48" s="79" customFormat="1">
      <c r="H112" s="107"/>
      <c r="AU112" s="78"/>
      <c r="AV112" s="78"/>
    </row>
    <row r="113" spans="8:48" s="79" customFormat="1">
      <c r="H113" s="107"/>
      <c r="AU113" s="78"/>
      <c r="AV113" s="78"/>
    </row>
    <row r="114" spans="8:48" s="79" customFormat="1">
      <c r="H114" s="107"/>
      <c r="AU114" s="78"/>
      <c r="AV114" s="78"/>
    </row>
    <row r="115" spans="8:48" s="79" customFormat="1">
      <c r="H115" s="107"/>
      <c r="AU115" s="78"/>
      <c r="AV115" s="78"/>
    </row>
    <row r="116" spans="8:48" s="79" customFormat="1">
      <c r="H116" s="107"/>
      <c r="AU116" s="78"/>
      <c r="AV116" s="78"/>
    </row>
    <row r="117" spans="8:48" s="79" customFormat="1">
      <c r="H117" s="107"/>
      <c r="AU117" s="78"/>
      <c r="AV117" s="78"/>
    </row>
    <row r="118" spans="8:48" s="79" customFormat="1">
      <c r="H118" s="107"/>
      <c r="AU118" s="78"/>
      <c r="AV118" s="78"/>
    </row>
    <row r="119" spans="8:48" s="79" customFormat="1">
      <c r="H119" s="107"/>
      <c r="AU119" s="78"/>
      <c r="AV119" s="78"/>
    </row>
    <row r="120" spans="8:48" s="79" customFormat="1">
      <c r="H120" s="107"/>
      <c r="AU120" s="78"/>
      <c r="AV120" s="78"/>
    </row>
    <row r="121" spans="8:48" s="79" customFormat="1">
      <c r="H121" s="107"/>
      <c r="AU121" s="78"/>
      <c r="AV121" s="78"/>
    </row>
    <row r="122" spans="8:48" s="79" customFormat="1">
      <c r="H122" s="107"/>
      <c r="AU122" s="78"/>
      <c r="AV122" s="78"/>
    </row>
    <row r="123" spans="8:48" s="79" customFormat="1">
      <c r="H123" s="107"/>
      <c r="AU123" s="78"/>
      <c r="AV123" s="78"/>
    </row>
    <row r="124" spans="8:48" s="79" customFormat="1">
      <c r="H124" s="107"/>
      <c r="AU124" s="78"/>
      <c r="AV124" s="78"/>
    </row>
    <row r="125" spans="8:48" s="79" customFormat="1">
      <c r="H125" s="107"/>
      <c r="AU125" s="78"/>
      <c r="AV125" s="78"/>
    </row>
    <row r="126" spans="8:48" s="79" customFormat="1">
      <c r="H126" s="107"/>
      <c r="AU126" s="78"/>
      <c r="AV126" s="78"/>
    </row>
    <row r="127" spans="8:48" s="79" customFormat="1">
      <c r="H127" s="107"/>
      <c r="AU127" s="78"/>
      <c r="AV127" s="78"/>
    </row>
    <row r="128" spans="8:48" s="79" customFormat="1">
      <c r="H128" s="107"/>
      <c r="AU128" s="78"/>
      <c r="AV128" s="78"/>
    </row>
    <row r="129" spans="8:48" s="79" customFormat="1">
      <c r="H129" s="107"/>
      <c r="AU129" s="78"/>
      <c r="AV129" s="78"/>
    </row>
  </sheetData>
  <mergeCells count="9">
    <mergeCell ref="A32:B32"/>
    <mergeCell ref="C32:F32"/>
    <mergeCell ref="A33:B33"/>
    <mergeCell ref="C33:F33"/>
    <mergeCell ref="A2:F2"/>
    <mergeCell ref="A3:F3"/>
    <mergeCell ref="A4:F4"/>
    <mergeCell ref="A6:F6"/>
    <mergeCell ref="D8:E8"/>
  </mergeCells>
  <pageMargins left="0.511811023622047" right="0.31496062992126" top="0.511811023622047" bottom="0.31496062992126" header="0" footer="0"/>
  <pageSetup paperSize="9" orientation="portrait" r:id="rId1"/>
  <headerFooter alignWithMargins="0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9"/>
  <sheetViews>
    <sheetView view="pageBreakPreview" zoomScaleNormal="100" zoomScaleSheetLayoutView="100" workbookViewId="0">
      <selection activeCell="B29" sqref="B29"/>
    </sheetView>
  </sheetViews>
  <sheetFormatPr defaultColWidth="9.1640625" defaultRowHeight="21.75"/>
  <cols>
    <col min="1" max="1" width="40.83203125" style="78" customWidth="1"/>
    <col min="2" max="2" width="10.83203125" style="78" customWidth="1"/>
    <col min="3" max="6" width="15.83203125" style="78" customWidth="1"/>
    <col min="7" max="7" width="9.1640625" style="108" customWidth="1"/>
    <col min="8" max="8" width="17.5" style="108" customWidth="1"/>
    <col min="9" max="67" width="9.1640625" style="108" customWidth="1"/>
    <col min="68" max="256" width="9.1640625" style="78"/>
    <col min="257" max="257" width="36.5" style="78" customWidth="1"/>
    <col min="258" max="258" width="10.33203125" style="78" customWidth="1"/>
    <col min="259" max="262" width="15.83203125" style="78" customWidth="1"/>
    <col min="263" max="263" width="9.1640625" style="78" customWidth="1"/>
    <col min="264" max="264" width="17.5" style="78" customWidth="1"/>
    <col min="265" max="323" width="9.1640625" style="78" customWidth="1"/>
    <col min="324" max="512" width="9.1640625" style="78"/>
    <col min="513" max="513" width="36.5" style="78" customWidth="1"/>
    <col min="514" max="514" width="10.33203125" style="78" customWidth="1"/>
    <col min="515" max="518" width="15.83203125" style="78" customWidth="1"/>
    <col min="519" max="519" width="9.1640625" style="78" customWidth="1"/>
    <col min="520" max="520" width="17.5" style="78" customWidth="1"/>
    <col min="521" max="579" width="9.1640625" style="78" customWidth="1"/>
    <col min="580" max="768" width="9.1640625" style="78"/>
    <col min="769" max="769" width="36.5" style="78" customWidth="1"/>
    <col min="770" max="770" width="10.33203125" style="78" customWidth="1"/>
    <col min="771" max="774" width="15.83203125" style="78" customWidth="1"/>
    <col min="775" max="775" width="9.1640625" style="78" customWidth="1"/>
    <col min="776" max="776" width="17.5" style="78" customWidth="1"/>
    <col min="777" max="835" width="9.1640625" style="78" customWidth="1"/>
    <col min="836" max="1024" width="9.1640625" style="78"/>
    <col min="1025" max="1025" width="36.5" style="78" customWidth="1"/>
    <col min="1026" max="1026" width="10.33203125" style="78" customWidth="1"/>
    <col min="1027" max="1030" width="15.83203125" style="78" customWidth="1"/>
    <col min="1031" max="1031" width="9.1640625" style="78" customWidth="1"/>
    <col min="1032" max="1032" width="17.5" style="78" customWidth="1"/>
    <col min="1033" max="1091" width="9.1640625" style="78" customWidth="1"/>
    <col min="1092" max="1280" width="9.1640625" style="78"/>
    <col min="1281" max="1281" width="36.5" style="78" customWidth="1"/>
    <col min="1282" max="1282" width="10.33203125" style="78" customWidth="1"/>
    <col min="1283" max="1286" width="15.83203125" style="78" customWidth="1"/>
    <col min="1287" max="1287" width="9.1640625" style="78" customWidth="1"/>
    <col min="1288" max="1288" width="17.5" style="78" customWidth="1"/>
    <col min="1289" max="1347" width="9.1640625" style="78" customWidth="1"/>
    <col min="1348" max="1536" width="9.1640625" style="78"/>
    <col min="1537" max="1537" width="36.5" style="78" customWidth="1"/>
    <col min="1538" max="1538" width="10.33203125" style="78" customWidth="1"/>
    <col min="1539" max="1542" width="15.83203125" style="78" customWidth="1"/>
    <col min="1543" max="1543" width="9.1640625" style="78" customWidth="1"/>
    <col min="1544" max="1544" width="17.5" style="78" customWidth="1"/>
    <col min="1545" max="1603" width="9.1640625" style="78" customWidth="1"/>
    <col min="1604" max="1792" width="9.1640625" style="78"/>
    <col min="1793" max="1793" width="36.5" style="78" customWidth="1"/>
    <col min="1794" max="1794" width="10.33203125" style="78" customWidth="1"/>
    <col min="1795" max="1798" width="15.83203125" style="78" customWidth="1"/>
    <col min="1799" max="1799" width="9.1640625" style="78" customWidth="1"/>
    <col min="1800" max="1800" width="17.5" style="78" customWidth="1"/>
    <col min="1801" max="1859" width="9.1640625" style="78" customWidth="1"/>
    <col min="1860" max="2048" width="9.1640625" style="78"/>
    <col min="2049" max="2049" width="36.5" style="78" customWidth="1"/>
    <col min="2050" max="2050" width="10.33203125" style="78" customWidth="1"/>
    <col min="2051" max="2054" width="15.83203125" style="78" customWidth="1"/>
    <col min="2055" max="2055" width="9.1640625" style="78" customWidth="1"/>
    <col min="2056" max="2056" width="17.5" style="78" customWidth="1"/>
    <col min="2057" max="2115" width="9.1640625" style="78" customWidth="1"/>
    <col min="2116" max="2304" width="9.1640625" style="78"/>
    <col min="2305" max="2305" width="36.5" style="78" customWidth="1"/>
    <col min="2306" max="2306" width="10.33203125" style="78" customWidth="1"/>
    <col min="2307" max="2310" width="15.83203125" style="78" customWidth="1"/>
    <col min="2311" max="2311" width="9.1640625" style="78" customWidth="1"/>
    <col min="2312" max="2312" width="17.5" style="78" customWidth="1"/>
    <col min="2313" max="2371" width="9.1640625" style="78" customWidth="1"/>
    <col min="2372" max="2560" width="9.1640625" style="78"/>
    <col min="2561" max="2561" width="36.5" style="78" customWidth="1"/>
    <col min="2562" max="2562" width="10.33203125" style="78" customWidth="1"/>
    <col min="2563" max="2566" width="15.83203125" style="78" customWidth="1"/>
    <col min="2567" max="2567" width="9.1640625" style="78" customWidth="1"/>
    <col min="2568" max="2568" width="17.5" style="78" customWidth="1"/>
    <col min="2569" max="2627" width="9.1640625" style="78" customWidth="1"/>
    <col min="2628" max="2816" width="9.1640625" style="78"/>
    <col min="2817" max="2817" width="36.5" style="78" customWidth="1"/>
    <col min="2818" max="2818" width="10.33203125" style="78" customWidth="1"/>
    <col min="2819" max="2822" width="15.83203125" style="78" customWidth="1"/>
    <col min="2823" max="2823" width="9.1640625" style="78" customWidth="1"/>
    <col min="2824" max="2824" width="17.5" style="78" customWidth="1"/>
    <col min="2825" max="2883" width="9.1640625" style="78" customWidth="1"/>
    <col min="2884" max="3072" width="9.1640625" style="78"/>
    <col min="3073" max="3073" width="36.5" style="78" customWidth="1"/>
    <col min="3074" max="3074" width="10.33203125" style="78" customWidth="1"/>
    <col min="3075" max="3078" width="15.83203125" style="78" customWidth="1"/>
    <col min="3079" max="3079" width="9.1640625" style="78" customWidth="1"/>
    <col min="3080" max="3080" width="17.5" style="78" customWidth="1"/>
    <col min="3081" max="3139" width="9.1640625" style="78" customWidth="1"/>
    <col min="3140" max="3328" width="9.1640625" style="78"/>
    <col min="3329" max="3329" width="36.5" style="78" customWidth="1"/>
    <col min="3330" max="3330" width="10.33203125" style="78" customWidth="1"/>
    <col min="3331" max="3334" width="15.83203125" style="78" customWidth="1"/>
    <col min="3335" max="3335" width="9.1640625" style="78" customWidth="1"/>
    <col min="3336" max="3336" width="17.5" style="78" customWidth="1"/>
    <col min="3337" max="3395" width="9.1640625" style="78" customWidth="1"/>
    <col min="3396" max="3584" width="9.1640625" style="78"/>
    <col min="3585" max="3585" width="36.5" style="78" customWidth="1"/>
    <col min="3586" max="3586" width="10.33203125" style="78" customWidth="1"/>
    <col min="3587" max="3590" width="15.83203125" style="78" customWidth="1"/>
    <col min="3591" max="3591" width="9.1640625" style="78" customWidth="1"/>
    <col min="3592" max="3592" width="17.5" style="78" customWidth="1"/>
    <col min="3593" max="3651" width="9.1640625" style="78" customWidth="1"/>
    <col min="3652" max="3840" width="9.1640625" style="78"/>
    <col min="3841" max="3841" width="36.5" style="78" customWidth="1"/>
    <col min="3842" max="3842" width="10.33203125" style="78" customWidth="1"/>
    <col min="3843" max="3846" width="15.83203125" style="78" customWidth="1"/>
    <col min="3847" max="3847" width="9.1640625" style="78" customWidth="1"/>
    <col min="3848" max="3848" width="17.5" style="78" customWidth="1"/>
    <col min="3849" max="3907" width="9.1640625" style="78" customWidth="1"/>
    <col min="3908" max="4096" width="9.1640625" style="78"/>
    <col min="4097" max="4097" width="36.5" style="78" customWidth="1"/>
    <col min="4098" max="4098" width="10.33203125" style="78" customWidth="1"/>
    <col min="4099" max="4102" width="15.83203125" style="78" customWidth="1"/>
    <col min="4103" max="4103" width="9.1640625" style="78" customWidth="1"/>
    <col min="4104" max="4104" width="17.5" style="78" customWidth="1"/>
    <col min="4105" max="4163" width="9.1640625" style="78" customWidth="1"/>
    <col min="4164" max="4352" width="9.1640625" style="78"/>
    <col min="4353" max="4353" width="36.5" style="78" customWidth="1"/>
    <col min="4354" max="4354" width="10.33203125" style="78" customWidth="1"/>
    <col min="4355" max="4358" width="15.83203125" style="78" customWidth="1"/>
    <col min="4359" max="4359" width="9.1640625" style="78" customWidth="1"/>
    <col min="4360" max="4360" width="17.5" style="78" customWidth="1"/>
    <col min="4361" max="4419" width="9.1640625" style="78" customWidth="1"/>
    <col min="4420" max="4608" width="9.1640625" style="78"/>
    <col min="4609" max="4609" width="36.5" style="78" customWidth="1"/>
    <col min="4610" max="4610" width="10.33203125" style="78" customWidth="1"/>
    <col min="4611" max="4614" width="15.83203125" style="78" customWidth="1"/>
    <col min="4615" max="4615" width="9.1640625" style="78" customWidth="1"/>
    <col min="4616" max="4616" width="17.5" style="78" customWidth="1"/>
    <col min="4617" max="4675" width="9.1640625" style="78" customWidth="1"/>
    <col min="4676" max="4864" width="9.1640625" style="78"/>
    <col min="4865" max="4865" width="36.5" style="78" customWidth="1"/>
    <col min="4866" max="4866" width="10.33203125" style="78" customWidth="1"/>
    <col min="4867" max="4870" width="15.83203125" style="78" customWidth="1"/>
    <col min="4871" max="4871" width="9.1640625" style="78" customWidth="1"/>
    <col min="4872" max="4872" width="17.5" style="78" customWidth="1"/>
    <col min="4873" max="4931" width="9.1640625" style="78" customWidth="1"/>
    <col min="4932" max="5120" width="9.1640625" style="78"/>
    <col min="5121" max="5121" width="36.5" style="78" customWidth="1"/>
    <col min="5122" max="5122" width="10.33203125" style="78" customWidth="1"/>
    <col min="5123" max="5126" width="15.83203125" style="78" customWidth="1"/>
    <col min="5127" max="5127" width="9.1640625" style="78" customWidth="1"/>
    <col min="5128" max="5128" width="17.5" style="78" customWidth="1"/>
    <col min="5129" max="5187" width="9.1640625" style="78" customWidth="1"/>
    <col min="5188" max="5376" width="9.1640625" style="78"/>
    <col min="5377" max="5377" width="36.5" style="78" customWidth="1"/>
    <col min="5378" max="5378" width="10.33203125" style="78" customWidth="1"/>
    <col min="5379" max="5382" width="15.83203125" style="78" customWidth="1"/>
    <col min="5383" max="5383" width="9.1640625" style="78" customWidth="1"/>
    <col min="5384" max="5384" width="17.5" style="78" customWidth="1"/>
    <col min="5385" max="5443" width="9.1640625" style="78" customWidth="1"/>
    <col min="5444" max="5632" width="9.1640625" style="78"/>
    <col min="5633" max="5633" width="36.5" style="78" customWidth="1"/>
    <col min="5634" max="5634" width="10.33203125" style="78" customWidth="1"/>
    <col min="5635" max="5638" width="15.83203125" style="78" customWidth="1"/>
    <col min="5639" max="5639" width="9.1640625" style="78" customWidth="1"/>
    <col min="5640" max="5640" width="17.5" style="78" customWidth="1"/>
    <col min="5641" max="5699" width="9.1640625" style="78" customWidth="1"/>
    <col min="5700" max="5888" width="9.1640625" style="78"/>
    <col min="5889" max="5889" width="36.5" style="78" customWidth="1"/>
    <col min="5890" max="5890" width="10.33203125" style="78" customWidth="1"/>
    <col min="5891" max="5894" width="15.83203125" style="78" customWidth="1"/>
    <col min="5895" max="5895" width="9.1640625" style="78" customWidth="1"/>
    <col min="5896" max="5896" width="17.5" style="78" customWidth="1"/>
    <col min="5897" max="5955" width="9.1640625" style="78" customWidth="1"/>
    <col min="5956" max="6144" width="9.1640625" style="78"/>
    <col min="6145" max="6145" width="36.5" style="78" customWidth="1"/>
    <col min="6146" max="6146" width="10.33203125" style="78" customWidth="1"/>
    <col min="6147" max="6150" width="15.83203125" style="78" customWidth="1"/>
    <col min="6151" max="6151" width="9.1640625" style="78" customWidth="1"/>
    <col min="6152" max="6152" width="17.5" style="78" customWidth="1"/>
    <col min="6153" max="6211" width="9.1640625" style="78" customWidth="1"/>
    <col min="6212" max="6400" width="9.1640625" style="78"/>
    <col min="6401" max="6401" width="36.5" style="78" customWidth="1"/>
    <col min="6402" max="6402" width="10.33203125" style="78" customWidth="1"/>
    <col min="6403" max="6406" width="15.83203125" style="78" customWidth="1"/>
    <col min="6407" max="6407" width="9.1640625" style="78" customWidth="1"/>
    <col min="6408" max="6408" width="17.5" style="78" customWidth="1"/>
    <col min="6409" max="6467" width="9.1640625" style="78" customWidth="1"/>
    <col min="6468" max="6656" width="9.1640625" style="78"/>
    <col min="6657" max="6657" width="36.5" style="78" customWidth="1"/>
    <col min="6658" max="6658" width="10.33203125" style="78" customWidth="1"/>
    <col min="6659" max="6662" width="15.83203125" style="78" customWidth="1"/>
    <col min="6663" max="6663" width="9.1640625" style="78" customWidth="1"/>
    <col min="6664" max="6664" width="17.5" style="78" customWidth="1"/>
    <col min="6665" max="6723" width="9.1640625" style="78" customWidth="1"/>
    <col min="6724" max="6912" width="9.1640625" style="78"/>
    <col min="6913" max="6913" width="36.5" style="78" customWidth="1"/>
    <col min="6914" max="6914" width="10.33203125" style="78" customWidth="1"/>
    <col min="6915" max="6918" width="15.83203125" style="78" customWidth="1"/>
    <col min="6919" max="6919" width="9.1640625" style="78" customWidth="1"/>
    <col min="6920" max="6920" width="17.5" style="78" customWidth="1"/>
    <col min="6921" max="6979" width="9.1640625" style="78" customWidth="1"/>
    <col min="6980" max="7168" width="9.1640625" style="78"/>
    <col min="7169" max="7169" width="36.5" style="78" customWidth="1"/>
    <col min="7170" max="7170" width="10.33203125" style="78" customWidth="1"/>
    <col min="7171" max="7174" width="15.83203125" style="78" customWidth="1"/>
    <col min="7175" max="7175" width="9.1640625" style="78" customWidth="1"/>
    <col min="7176" max="7176" width="17.5" style="78" customWidth="1"/>
    <col min="7177" max="7235" width="9.1640625" style="78" customWidth="1"/>
    <col min="7236" max="7424" width="9.1640625" style="78"/>
    <col min="7425" max="7425" width="36.5" style="78" customWidth="1"/>
    <col min="7426" max="7426" width="10.33203125" style="78" customWidth="1"/>
    <col min="7427" max="7430" width="15.83203125" style="78" customWidth="1"/>
    <col min="7431" max="7431" width="9.1640625" style="78" customWidth="1"/>
    <col min="7432" max="7432" width="17.5" style="78" customWidth="1"/>
    <col min="7433" max="7491" width="9.1640625" style="78" customWidth="1"/>
    <col min="7492" max="7680" width="9.1640625" style="78"/>
    <col min="7681" max="7681" width="36.5" style="78" customWidth="1"/>
    <col min="7682" max="7682" width="10.33203125" style="78" customWidth="1"/>
    <col min="7683" max="7686" width="15.83203125" style="78" customWidth="1"/>
    <col min="7687" max="7687" width="9.1640625" style="78" customWidth="1"/>
    <col min="7688" max="7688" width="17.5" style="78" customWidth="1"/>
    <col min="7689" max="7747" width="9.1640625" style="78" customWidth="1"/>
    <col min="7748" max="7936" width="9.1640625" style="78"/>
    <col min="7937" max="7937" width="36.5" style="78" customWidth="1"/>
    <col min="7938" max="7938" width="10.33203125" style="78" customWidth="1"/>
    <col min="7939" max="7942" width="15.83203125" style="78" customWidth="1"/>
    <col min="7943" max="7943" width="9.1640625" style="78" customWidth="1"/>
    <col min="7944" max="7944" width="17.5" style="78" customWidth="1"/>
    <col min="7945" max="8003" width="9.1640625" style="78" customWidth="1"/>
    <col min="8004" max="8192" width="9.1640625" style="78"/>
    <col min="8193" max="8193" width="36.5" style="78" customWidth="1"/>
    <col min="8194" max="8194" width="10.33203125" style="78" customWidth="1"/>
    <col min="8195" max="8198" width="15.83203125" style="78" customWidth="1"/>
    <col min="8199" max="8199" width="9.1640625" style="78" customWidth="1"/>
    <col min="8200" max="8200" width="17.5" style="78" customWidth="1"/>
    <col min="8201" max="8259" width="9.1640625" style="78" customWidth="1"/>
    <col min="8260" max="8448" width="9.1640625" style="78"/>
    <col min="8449" max="8449" width="36.5" style="78" customWidth="1"/>
    <col min="8450" max="8450" width="10.33203125" style="78" customWidth="1"/>
    <col min="8451" max="8454" width="15.83203125" style="78" customWidth="1"/>
    <col min="8455" max="8455" width="9.1640625" style="78" customWidth="1"/>
    <col min="8456" max="8456" width="17.5" style="78" customWidth="1"/>
    <col min="8457" max="8515" width="9.1640625" style="78" customWidth="1"/>
    <col min="8516" max="8704" width="9.1640625" style="78"/>
    <col min="8705" max="8705" width="36.5" style="78" customWidth="1"/>
    <col min="8706" max="8706" width="10.33203125" style="78" customWidth="1"/>
    <col min="8707" max="8710" width="15.83203125" style="78" customWidth="1"/>
    <col min="8711" max="8711" width="9.1640625" style="78" customWidth="1"/>
    <col min="8712" max="8712" width="17.5" style="78" customWidth="1"/>
    <col min="8713" max="8771" width="9.1640625" style="78" customWidth="1"/>
    <col min="8772" max="8960" width="9.1640625" style="78"/>
    <col min="8961" max="8961" width="36.5" style="78" customWidth="1"/>
    <col min="8962" max="8962" width="10.33203125" style="78" customWidth="1"/>
    <col min="8963" max="8966" width="15.83203125" style="78" customWidth="1"/>
    <col min="8967" max="8967" width="9.1640625" style="78" customWidth="1"/>
    <col min="8968" max="8968" width="17.5" style="78" customWidth="1"/>
    <col min="8969" max="9027" width="9.1640625" style="78" customWidth="1"/>
    <col min="9028" max="9216" width="9.1640625" style="78"/>
    <col min="9217" max="9217" width="36.5" style="78" customWidth="1"/>
    <col min="9218" max="9218" width="10.33203125" style="78" customWidth="1"/>
    <col min="9219" max="9222" width="15.83203125" style="78" customWidth="1"/>
    <col min="9223" max="9223" width="9.1640625" style="78" customWidth="1"/>
    <col min="9224" max="9224" width="17.5" style="78" customWidth="1"/>
    <col min="9225" max="9283" width="9.1640625" style="78" customWidth="1"/>
    <col min="9284" max="9472" width="9.1640625" style="78"/>
    <col min="9473" max="9473" width="36.5" style="78" customWidth="1"/>
    <col min="9474" max="9474" width="10.33203125" style="78" customWidth="1"/>
    <col min="9475" max="9478" width="15.83203125" style="78" customWidth="1"/>
    <col min="9479" max="9479" width="9.1640625" style="78" customWidth="1"/>
    <col min="9480" max="9480" width="17.5" style="78" customWidth="1"/>
    <col min="9481" max="9539" width="9.1640625" style="78" customWidth="1"/>
    <col min="9540" max="9728" width="9.1640625" style="78"/>
    <col min="9729" max="9729" width="36.5" style="78" customWidth="1"/>
    <col min="9730" max="9730" width="10.33203125" style="78" customWidth="1"/>
    <col min="9731" max="9734" width="15.83203125" style="78" customWidth="1"/>
    <col min="9735" max="9735" width="9.1640625" style="78" customWidth="1"/>
    <col min="9736" max="9736" width="17.5" style="78" customWidth="1"/>
    <col min="9737" max="9795" width="9.1640625" style="78" customWidth="1"/>
    <col min="9796" max="9984" width="9.1640625" style="78"/>
    <col min="9985" max="9985" width="36.5" style="78" customWidth="1"/>
    <col min="9986" max="9986" width="10.33203125" style="78" customWidth="1"/>
    <col min="9987" max="9990" width="15.83203125" style="78" customWidth="1"/>
    <col min="9991" max="9991" width="9.1640625" style="78" customWidth="1"/>
    <col min="9992" max="9992" width="17.5" style="78" customWidth="1"/>
    <col min="9993" max="10051" width="9.1640625" style="78" customWidth="1"/>
    <col min="10052" max="10240" width="9.1640625" style="78"/>
    <col min="10241" max="10241" width="36.5" style="78" customWidth="1"/>
    <col min="10242" max="10242" width="10.33203125" style="78" customWidth="1"/>
    <col min="10243" max="10246" width="15.83203125" style="78" customWidth="1"/>
    <col min="10247" max="10247" width="9.1640625" style="78" customWidth="1"/>
    <col min="10248" max="10248" width="17.5" style="78" customWidth="1"/>
    <col min="10249" max="10307" width="9.1640625" style="78" customWidth="1"/>
    <col min="10308" max="10496" width="9.1640625" style="78"/>
    <col min="10497" max="10497" width="36.5" style="78" customWidth="1"/>
    <col min="10498" max="10498" width="10.33203125" style="78" customWidth="1"/>
    <col min="10499" max="10502" width="15.83203125" style="78" customWidth="1"/>
    <col min="10503" max="10503" width="9.1640625" style="78" customWidth="1"/>
    <col min="10504" max="10504" width="17.5" style="78" customWidth="1"/>
    <col min="10505" max="10563" width="9.1640625" style="78" customWidth="1"/>
    <col min="10564" max="10752" width="9.1640625" style="78"/>
    <col min="10753" max="10753" width="36.5" style="78" customWidth="1"/>
    <col min="10754" max="10754" width="10.33203125" style="78" customWidth="1"/>
    <col min="10755" max="10758" width="15.83203125" style="78" customWidth="1"/>
    <col min="10759" max="10759" width="9.1640625" style="78" customWidth="1"/>
    <col min="10760" max="10760" width="17.5" style="78" customWidth="1"/>
    <col min="10761" max="10819" width="9.1640625" style="78" customWidth="1"/>
    <col min="10820" max="11008" width="9.1640625" style="78"/>
    <col min="11009" max="11009" width="36.5" style="78" customWidth="1"/>
    <col min="11010" max="11010" width="10.33203125" style="78" customWidth="1"/>
    <col min="11011" max="11014" width="15.83203125" style="78" customWidth="1"/>
    <col min="11015" max="11015" width="9.1640625" style="78" customWidth="1"/>
    <col min="11016" max="11016" width="17.5" style="78" customWidth="1"/>
    <col min="11017" max="11075" width="9.1640625" style="78" customWidth="1"/>
    <col min="11076" max="11264" width="9.1640625" style="78"/>
    <col min="11265" max="11265" width="36.5" style="78" customWidth="1"/>
    <col min="11266" max="11266" width="10.33203125" style="78" customWidth="1"/>
    <col min="11267" max="11270" width="15.83203125" style="78" customWidth="1"/>
    <col min="11271" max="11271" width="9.1640625" style="78" customWidth="1"/>
    <col min="11272" max="11272" width="17.5" style="78" customWidth="1"/>
    <col min="11273" max="11331" width="9.1640625" style="78" customWidth="1"/>
    <col min="11332" max="11520" width="9.1640625" style="78"/>
    <col min="11521" max="11521" width="36.5" style="78" customWidth="1"/>
    <col min="11522" max="11522" width="10.33203125" style="78" customWidth="1"/>
    <col min="11523" max="11526" width="15.83203125" style="78" customWidth="1"/>
    <col min="11527" max="11527" width="9.1640625" style="78" customWidth="1"/>
    <col min="11528" max="11528" width="17.5" style="78" customWidth="1"/>
    <col min="11529" max="11587" width="9.1640625" style="78" customWidth="1"/>
    <col min="11588" max="11776" width="9.1640625" style="78"/>
    <col min="11777" max="11777" width="36.5" style="78" customWidth="1"/>
    <col min="11778" max="11778" width="10.33203125" style="78" customWidth="1"/>
    <col min="11779" max="11782" width="15.83203125" style="78" customWidth="1"/>
    <col min="11783" max="11783" width="9.1640625" style="78" customWidth="1"/>
    <col min="11784" max="11784" width="17.5" style="78" customWidth="1"/>
    <col min="11785" max="11843" width="9.1640625" style="78" customWidth="1"/>
    <col min="11844" max="12032" width="9.1640625" style="78"/>
    <col min="12033" max="12033" width="36.5" style="78" customWidth="1"/>
    <col min="12034" max="12034" width="10.33203125" style="78" customWidth="1"/>
    <col min="12035" max="12038" width="15.83203125" style="78" customWidth="1"/>
    <col min="12039" max="12039" width="9.1640625" style="78" customWidth="1"/>
    <col min="12040" max="12040" width="17.5" style="78" customWidth="1"/>
    <col min="12041" max="12099" width="9.1640625" style="78" customWidth="1"/>
    <col min="12100" max="12288" width="9.1640625" style="78"/>
    <col min="12289" max="12289" width="36.5" style="78" customWidth="1"/>
    <col min="12290" max="12290" width="10.33203125" style="78" customWidth="1"/>
    <col min="12291" max="12294" width="15.83203125" style="78" customWidth="1"/>
    <col min="12295" max="12295" width="9.1640625" style="78" customWidth="1"/>
    <col min="12296" max="12296" width="17.5" style="78" customWidth="1"/>
    <col min="12297" max="12355" width="9.1640625" style="78" customWidth="1"/>
    <col min="12356" max="12544" width="9.1640625" style="78"/>
    <col min="12545" max="12545" width="36.5" style="78" customWidth="1"/>
    <col min="12546" max="12546" width="10.33203125" style="78" customWidth="1"/>
    <col min="12547" max="12550" width="15.83203125" style="78" customWidth="1"/>
    <col min="12551" max="12551" width="9.1640625" style="78" customWidth="1"/>
    <col min="12552" max="12552" width="17.5" style="78" customWidth="1"/>
    <col min="12553" max="12611" width="9.1640625" style="78" customWidth="1"/>
    <col min="12612" max="12800" width="9.1640625" style="78"/>
    <col min="12801" max="12801" width="36.5" style="78" customWidth="1"/>
    <col min="12802" max="12802" width="10.33203125" style="78" customWidth="1"/>
    <col min="12803" max="12806" width="15.83203125" style="78" customWidth="1"/>
    <col min="12807" max="12807" width="9.1640625" style="78" customWidth="1"/>
    <col min="12808" max="12808" width="17.5" style="78" customWidth="1"/>
    <col min="12809" max="12867" width="9.1640625" style="78" customWidth="1"/>
    <col min="12868" max="13056" width="9.1640625" style="78"/>
    <col min="13057" max="13057" width="36.5" style="78" customWidth="1"/>
    <col min="13058" max="13058" width="10.33203125" style="78" customWidth="1"/>
    <col min="13059" max="13062" width="15.83203125" style="78" customWidth="1"/>
    <col min="13063" max="13063" width="9.1640625" style="78" customWidth="1"/>
    <col min="13064" max="13064" width="17.5" style="78" customWidth="1"/>
    <col min="13065" max="13123" width="9.1640625" style="78" customWidth="1"/>
    <col min="13124" max="13312" width="9.1640625" style="78"/>
    <col min="13313" max="13313" width="36.5" style="78" customWidth="1"/>
    <col min="13314" max="13314" width="10.33203125" style="78" customWidth="1"/>
    <col min="13315" max="13318" width="15.83203125" style="78" customWidth="1"/>
    <col min="13319" max="13319" width="9.1640625" style="78" customWidth="1"/>
    <col min="13320" max="13320" width="17.5" style="78" customWidth="1"/>
    <col min="13321" max="13379" width="9.1640625" style="78" customWidth="1"/>
    <col min="13380" max="13568" width="9.1640625" style="78"/>
    <col min="13569" max="13569" width="36.5" style="78" customWidth="1"/>
    <col min="13570" max="13570" width="10.33203125" style="78" customWidth="1"/>
    <col min="13571" max="13574" width="15.83203125" style="78" customWidth="1"/>
    <col min="13575" max="13575" width="9.1640625" style="78" customWidth="1"/>
    <col min="13576" max="13576" width="17.5" style="78" customWidth="1"/>
    <col min="13577" max="13635" width="9.1640625" style="78" customWidth="1"/>
    <col min="13636" max="13824" width="9.1640625" style="78"/>
    <col min="13825" max="13825" width="36.5" style="78" customWidth="1"/>
    <col min="13826" max="13826" width="10.33203125" style="78" customWidth="1"/>
    <col min="13827" max="13830" width="15.83203125" style="78" customWidth="1"/>
    <col min="13831" max="13831" width="9.1640625" style="78" customWidth="1"/>
    <col min="13832" max="13832" width="17.5" style="78" customWidth="1"/>
    <col min="13833" max="13891" width="9.1640625" style="78" customWidth="1"/>
    <col min="13892" max="14080" width="9.1640625" style="78"/>
    <col min="14081" max="14081" width="36.5" style="78" customWidth="1"/>
    <col min="14082" max="14082" width="10.33203125" style="78" customWidth="1"/>
    <col min="14083" max="14086" width="15.83203125" style="78" customWidth="1"/>
    <col min="14087" max="14087" width="9.1640625" style="78" customWidth="1"/>
    <col min="14088" max="14088" width="17.5" style="78" customWidth="1"/>
    <col min="14089" max="14147" width="9.1640625" style="78" customWidth="1"/>
    <col min="14148" max="14336" width="9.1640625" style="78"/>
    <col min="14337" max="14337" width="36.5" style="78" customWidth="1"/>
    <col min="14338" max="14338" width="10.33203125" style="78" customWidth="1"/>
    <col min="14339" max="14342" width="15.83203125" style="78" customWidth="1"/>
    <col min="14343" max="14343" width="9.1640625" style="78" customWidth="1"/>
    <col min="14344" max="14344" width="17.5" style="78" customWidth="1"/>
    <col min="14345" max="14403" width="9.1640625" style="78" customWidth="1"/>
    <col min="14404" max="14592" width="9.1640625" style="78"/>
    <col min="14593" max="14593" width="36.5" style="78" customWidth="1"/>
    <col min="14594" max="14594" width="10.33203125" style="78" customWidth="1"/>
    <col min="14595" max="14598" width="15.83203125" style="78" customWidth="1"/>
    <col min="14599" max="14599" width="9.1640625" style="78" customWidth="1"/>
    <col min="14600" max="14600" width="17.5" style="78" customWidth="1"/>
    <col min="14601" max="14659" width="9.1640625" style="78" customWidth="1"/>
    <col min="14660" max="14848" width="9.1640625" style="78"/>
    <col min="14849" max="14849" width="36.5" style="78" customWidth="1"/>
    <col min="14850" max="14850" width="10.33203125" style="78" customWidth="1"/>
    <col min="14851" max="14854" width="15.83203125" style="78" customWidth="1"/>
    <col min="14855" max="14855" width="9.1640625" style="78" customWidth="1"/>
    <col min="14856" max="14856" width="17.5" style="78" customWidth="1"/>
    <col min="14857" max="14915" width="9.1640625" style="78" customWidth="1"/>
    <col min="14916" max="15104" width="9.1640625" style="78"/>
    <col min="15105" max="15105" width="36.5" style="78" customWidth="1"/>
    <col min="15106" max="15106" width="10.33203125" style="78" customWidth="1"/>
    <col min="15107" max="15110" width="15.83203125" style="78" customWidth="1"/>
    <col min="15111" max="15111" width="9.1640625" style="78" customWidth="1"/>
    <col min="15112" max="15112" width="17.5" style="78" customWidth="1"/>
    <col min="15113" max="15171" width="9.1640625" style="78" customWidth="1"/>
    <col min="15172" max="15360" width="9.1640625" style="78"/>
    <col min="15361" max="15361" width="36.5" style="78" customWidth="1"/>
    <col min="15362" max="15362" width="10.33203125" style="78" customWidth="1"/>
    <col min="15363" max="15366" width="15.83203125" style="78" customWidth="1"/>
    <col min="15367" max="15367" width="9.1640625" style="78" customWidth="1"/>
    <col min="15368" max="15368" width="17.5" style="78" customWidth="1"/>
    <col min="15369" max="15427" width="9.1640625" style="78" customWidth="1"/>
    <col min="15428" max="15616" width="9.1640625" style="78"/>
    <col min="15617" max="15617" width="36.5" style="78" customWidth="1"/>
    <col min="15618" max="15618" width="10.33203125" style="78" customWidth="1"/>
    <col min="15619" max="15622" width="15.83203125" style="78" customWidth="1"/>
    <col min="15623" max="15623" width="9.1640625" style="78" customWidth="1"/>
    <col min="15624" max="15624" width="17.5" style="78" customWidth="1"/>
    <col min="15625" max="15683" width="9.1640625" style="78" customWidth="1"/>
    <col min="15684" max="15872" width="9.1640625" style="78"/>
    <col min="15873" max="15873" width="36.5" style="78" customWidth="1"/>
    <col min="15874" max="15874" width="10.33203125" style="78" customWidth="1"/>
    <col min="15875" max="15878" width="15.83203125" style="78" customWidth="1"/>
    <col min="15879" max="15879" width="9.1640625" style="78" customWidth="1"/>
    <col min="15880" max="15880" width="17.5" style="78" customWidth="1"/>
    <col min="15881" max="15939" width="9.1640625" style="78" customWidth="1"/>
    <col min="15940" max="16128" width="9.1640625" style="78"/>
    <col min="16129" max="16129" width="36.5" style="78" customWidth="1"/>
    <col min="16130" max="16130" width="10.33203125" style="78" customWidth="1"/>
    <col min="16131" max="16134" width="15.83203125" style="78" customWidth="1"/>
    <col min="16135" max="16135" width="9.1640625" style="78" customWidth="1"/>
    <col min="16136" max="16136" width="17.5" style="78" customWidth="1"/>
    <col min="16137" max="16195" width="9.1640625" style="78" customWidth="1"/>
    <col min="16196" max="16384" width="9.1640625" style="78"/>
  </cols>
  <sheetData>
    <row r="1" spans="1:67">
      <c r="F1" s="78">
        <v>8</v>
      </c>
    </row>
    <row r="2" spans="1:67">
      <c r="A2" s="290" t="str">
        <f>+งบแสดงการเปลี่ยนแปลงรวม!A2</f>
        <v>EKARAT ENGINEERING PUBLIC COMPANY LIMITED AND SUBSIDIARIES</v>
      </c>
      <c r="B2" s="290"/>
      <c r="C2" s="290"/>
      <c r="D2" s="290"/>
      <c r="E2" s="290"/>
      <c r="F2" s="290"/>
    </row>
    <row r="3" spans="1:67">
      <c r="A3" s="290" t="str">
        <f>+งบแสดงการเปลี่ยนแปลงรวม!A3</f>
        <v>STATEMENTS OF CHANGES IN SHAREHOLDERS' EQUITY</v>
      </c>
      <c r="B3" s="290"/>
      <c r="C3" s="290"/>
      <c r="D3" s="290"/>
      <c r="E3" s="290"/>
      <c r="F3" s="290"/>
    </row>
    <row r="4" spans="1:67">
      <c r="A4" s="291" t="str">
        <f>+งบแสดงการเปลี่ยนแปลงรวม!A4</f>
        <v>For the six-month period ended June 30, 2018</v>
      </c>
      <c r="B4" s="291"/>
      <c r="C4" s="291"/>
      <c r="D4" s="291"/>
      <c r="E4" s="291"/>
      <c r="F4" s="291"/>
    </row>
    <row r="5" spans="1:67">
      <c r="A5" s="147"/>
      <c r="B5" s="147"/>
      <c r="C5" s="147"/>
      <c r="D5" s="147"/>
      <c r="E5" s="147"/>
      <c r="F5" s="147"/>
    </row>
    <row r="6" spans="1:67">
      <c r="A6" s="291" t="s">
        <v>24</v>
      </c>
      <c r="B6" s="291"/>
      <c r="C6" s="291"/>
      <c r="D6" s="291"/>
      <c r="E6" s="291"/>
      <c r="F6" s="291"/>
    </row>
    <row r="7" spans="1:67">
      <c r="A7" s="148"/>
      <c r="B7" s="148"/>
      <c r="C7" s="148"/>
      <c r="D7" s="148"/>
      <c r="E7" s="148"/>
      <c r="F7" s="109" t="s">
        <v>21</v>
      </c>
    </row>
    <row r="8" spans="1:67" s="106" customFormat="1">
      <c r="A8" s="146"/>
      <c r="B8" s="147"/>
      <c r="C8" s="147"/>
      <c r="D8" s="294" t="s">
        <v>112</v>
      </c>
      <c r="E8" s="294"/>
      <c r="F8" s="147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</row>
    <row r="9" spans="1:67" s="106" customFormat="1">
      <c r="A9" s="146"/>
      <c r="B9" s="147"/>
      <c r="C9" s="147" t="s">
        <v>114</v>
      </c>
      <c r="D9" s="147"/>
      <c r="E9" s="147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</row>
    <row r="10" spans="1:67" s="106" customFormat="1">
      <c r="A10" s="146"/>
      <c r="B10" s="147"/>
      <c r="C10" s="147" t="s">
        <v>115</v>
      </c>
      <c r="D10" s="147" t="s">
        <v>73</v>
      </c>
      <c r="E10" s="147"/>
      <c r="F10" s="270" t="s">
        <v>111</v>
      </c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</row>
    <row r="11" spans="1:67" s="106" customFormat="1">
      <c r="A11" s="110"/>
      <c r="B11" s="148" t="s">
        <v>27</v>
      </c>
      <c r="C11" s="148" t="s">
        <v>116</v>
      </c>
      <c r="D11" s="148" t="s">
        <v>113</v>
      </c>
      <c r="E11" s="148" t="s">
        <v>75</v>
      </c>
      <c r="F11" s="110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</row>
    <row r="12" spans="1:67">
      <c r="A12" s="146"/>
      <c r="B12" s="146"/>
      <c r="C12" s="147"/>
      <c r="D12" s="147"/>
      <c r="F12" s="147"/>
    </row>
    <row r="13" spans="1:67">
      <c r="A13" s="111" t="s">
        <v>117</v>
      </c>
      <c r="B13" s="146"/>
      <c r="C13" s="112">
        <v>1074632</v>
      </c>
      <c r="D13" s="90">
        <v>22639</v>
      </c>
      <c r="E13" s="112">
        <v>80353</v>
      </c>
      <c r="F13" s="113">
        <f>SUM(C13:E13)</f>
        <v>1177624</v>
      </c>
    </row>
    <row r="14" spans="1:67">
      <c r="A14" s="111" t="s">
        <v>118</v>
      </c>
      <c r="B14" s="146">
        <v>21</v>
      </c>
      <c r="C14" s="112">
        <v>0</v>
      </c>
      <c r="D14" s="90">
        <v>0</v>
      </c>
      <c r="E14" s="112">
        <v>-33578</v>
      </c>
      <c r="F14" s="113">
        <f>SUM(C14:E14)</f>
        <v>-33578</v>
      </c>
    </row>
    <row r="15" spans="1:67">
      <c r="A15" s="111" t="s">
        <v>101</v>
      </c>
      <c r="B15" s="146"/>
      <c r="C15" s="114">
        <v>0</v>
      </c>
      <c r="D15" s="93">
        <v>0</v>
      </c>
      <c r="E15" s="93">
        <f>+งบกำไรขาดทุนหกเดือน!M29</f>
        <v>-44643</v>
      </c>
      <c r="F15" s="93">
        <f>SUM(C15:E15)</f>
        <v>-44643</v>
      </c>
      <c r="H15" s="115"/>
    </row>
    <row r="16" spans="1:67" ht="22.5" thickBot="1">
      <c r="A16" s="85" t="s">
        <v>119</v>
      </c>
      <c r="B16" s="85"/>
      <c r="C16" s="95">
        <f>SUM(C13:C15)</f>
        <v>1074632</v>
      </c>
      <c r="D16" s="95">
        <f>SUM(D13:D15)</f>
        <v>22639</v>
      </c>
      <c r="E16" s="95">
        <f>SUM(E13:E15)</f>
        <v>2132</v>
      </c>
      <c r="F16" s="95">
        <f>SUM(F13:F15)</f>
        <v>1099403</v>
      </c>
      <c r="H16" s="116"/>
    </row>
    <row r="17" spans="1:67" ht="22.5" thickTop="1">
      <c r="A17" s="85"/>
      <c r="B17" s="85"/>
      <c r="C17" s="90"/>
      <c r="D17" s="90"/>
      <c r="E17" s="90"/>
      <c r="F17" s="90"/>
      <c r="H17" s="116"/>
    </row>
    <row r="18" spans="1:67">
      <c r="A18" s="111" t="s">
        <v>120</v>
      </c>
      <c r="B18" s="85"/>
      <c r="C18" s="90">
        <v>1074632</v>
      </c>
      <c r="D18" s="90">
        <v>25182</v>
      </c>
      <c r="E18" s="90">
        <v>95106</v>
      </c>
      <c r="F18" s="90">
        <f>SUM(C18:E18)</f>
        <v>1194920</v>
      </c>
      <c r="H18" s="116"/>
    </row>
    <row r="19" spans="1:67">
      <c r="A19" s="111" t="s">
        <v>118</v>
      </c>
      <c r="B19" s="146">
        <v>21</v>
      </c>
      <c r="C19" s="90">
        <v>0</v>
      </c>
      <c r="D19" s="90">
        <v>0</v>
      </c>
      <c r="E19" s="90">
        <v>-40294</v>
      </c>
      <c r="F19" s="90">
        <f>SUM(C19:E19)</f>
        <v>-40294</v>
      </c>
      <c r="H19" s="116"/>
    </row>
    <row r="20" spans="1:67">
      <c r="A20" s="85" t="s">
        <v>101</v>
      </c>
      <c r="B20" s="85"/>
      <c r="C20" s="90">
        <v>0</v>
      </c>
      <c r="D20" s="90">
        <v>0</v>
      </c>
      <c r="E20" s="90">
        <f>+งบกำไรขาดทุนหกเดือน!K29</f>
        <v>-12697</v>
      </c>
      <c r="F20" s="90">
        <f>SUM(C20:E20)</f>
        <v>-12697</v>
      </c>
      <c r="H20" s="116"/>
    </row>
    <row r="21" spans="1:67" ht="22.5" thickBot="1">
      <c r="A21" s="85" t="s">
        <v>121</v>
      </c>
      <c r="B21" s="85" t="s">
        <v>0</v>
      </c>
      <c r="C21" s="95">
        <f>SUM(C18:C20)</f>
        <v>1074632</v>
      </c>
      <c r="D21" s="95">
        <f>SUM(D18:D20)</f>
        <v>25182</v>
      </c>
      <c r="E21" s="95">
        <f>SUM(E18:E20)</f>
        <v>42115</v>
      </c>
      <c r="F21" s="95">
        <f>SUM(F18:F20)</f>
        <v>1141929</v>
      </c>
      <c r="H21" s="116"/>
    </row>
    <row r="22" spans="1:67" ht="22.5" thickTop="1">
      <c r="A22" s="85"/>
      <c r="B22" s="85"/>
      <c r="C22" s="89"/>
      <c r="D22" s="89"/>
      <c r="E22" s="89"/>
      <c r="F22" s="89"/>
    </row>
    <row r="23" spans="1:67">
      <c r="A23" s="85"/>
      <c r="B23" s="85"/>
      <c r="C23" s="89"/>
      <c r="D23" s="89"/>
      <c r="E23" s="89"/>
      <c r="F23" s="117" t="s">
        <v>28</v>
      </c>
    </row>
    <row r="24" spans="1:67">
      <c r="A24" s="85"/>
      <c r="B24" s="85"/>
      <c r="C24" s="89"/>
      <c r="D24" s="89"/>
      <c r="E24" s="89"/>
      <c r="F24" s="89"/>
    </row>
    <row r="25" spans="1:67">
      <c r="A25" s="85"/>
      <c r="B25" s="85"/>
      <c r="C25" s="89"/>
      <c r="D25" s="89"/>
      <c r="E25" s="89"/>
      <c r="F25" s="89"/>
    </row>
    <row r="26" spans="1:67">
      <c r="A26" s="85"/>
      <c r="B26" s="85"/>
      <c r="C26" s="89"/>
      <c r="D26" s="89"/>
      <c r="E26" s="89"/>
      <c r="F26" s="89"/>
    </row>
    <row r="27" spans="1:67">
      <c r="A27" s="85"/>
      <c r="B27" s="85"/>
      <c r="C27" s="89"/>
      <c r="D27" s="89"/>
      <c r="E27" s="89"/>
      <c r="F27" s="89"/>
    </row>
    <row r="28" spans="1:67" s="119" customFormat="1">
      <c r="A28" s="295" t="s">
        <v>1</v>
      </c>
      <c r="B28" s="295"/>
      <c r="C28" s="295"/>
      <c r="D28" s="295"/>
      <c r="E28" s="295"/>
      <c r="F28" s="295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</row>
    <row r="29" spans="1:67">
      <c r="A29" s="85"/>
      <c r="B29" s="85"/>
    </row>
    <row r="30" spans="1:67">
      <c r="A30" s="146"/>
      <c r="B30" s="146"/>
      <c r="C30" s="146"/>
      <c r="D30" s="146"/>
      <c r="E30" s="146"/>
      <c r="F30" s="146"/>
    </row>
    <row r="31" spans="1:67">
      <c r="A31" s="146"/>
      <c r="B31" s="146"/>
      <c r="C31" s="146"/>
      <c r="D31" s="146"/>
      <c r="E31" s="146"/>
      <c r="F31" s="146"/>
    </row>
    <row r="32" spans="1:67" s="269" customFormat="1">
      <c r="A32" s="288" t="s">
        <v>11</v>
      </c>
      <c r="B32" s="288"/>
      <c r="D32" s="288" t="s">
        <v>12</v>
      </c>
      <c r="E32" s="288"/>
      <c r="F32" s="28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</row>
    <row r="33" spans="1:67" s="269" customFormat="1">
      <c r="A33" s="293" t="s">
        <v>13</v>
      </c>
      <c r="B33" s="293"/>
      <c r="D33" s="288" t="s">
        <v>5</v>
      </c>
      <c r="E33" s="288"/>
      <c r="F33" s="28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</row>
    <row r="34" spans="1:67">
      <c r="A34" s="106"/>
      <c r="B34" s="106"/>
      <c r="C34" s="106"/>
      <c r="D34" s="106"/>
      <c r="E34" s="106"/>
      <c r="F34" s="106"/>
    </row>
    <row r="35" spans="1:67">
      <c r="A35" s="120"/>
      <c r="B35" s="120"/>
      <c r="C35" s="120"/>
      <c r="D35" s="120"/>
      <c r="E35" s="106"/>
      <c r="F35" s="106"/>
    </row>
    <row r="36" spans="1:67">
      <c r="A36" s="78" t="s">
        <v>105</v>
      </c>
      <c r="B36" s="108"/>
      <c r="C36" s="108"/>
      <c r="D36" s="108"/>
      <c r="E36" s="108"/>
      <c r="F36" s="108"/>
    </row>
    <row r="37" spans="1:67">
      <c r="A37" s="108"/>
      <c r="B37" s="108"/>
      <c r="C37" s="108"/>
      <c r="D37" s="108"/>
      <c r="E37" s="108"/>
      <c r="F37" s="108"/>
    </row>
    <row r="38" spans="1:67">
      <c r="A38" s="108"/>
      <c r="B38" s="108"/>
      <c r="C38" s="108"/>
      <c r="D38" s="108"/>
      <c r="E38" s="108"/>
      <c r="F38" s="108"/>
    </row>
    <row r="39" spans="1:67">
      <c r="A39" s="108"/>
      <c r="B39" s="108"/>
      <c r="C39" s="108"/>
      <c r="D39" s="108"/>
      <c r="E39" s="108"/>
      <c r="F39" s="108"/>
    </row>
    <row r="40" spans="1:67">
      <c r="A40" s="108"/>
      <c r="B40" s="108"/>
      <c r="C40" s="108"/>
      <c r="D40" s="108"/>
      <c r="E40" s="108"/>
      <c r="F40" s="108"/>
    </row>
    <row r="41" spans="1:67">
      <c r="A41" s="108"/>
      <c r="B41" s="108"/>
      <c r="C41" s="108"/>
      <c r="D41" s="108"/>
      <c r="E41" s="108"/>
      <c r="F41" s="108"/>
    </row>
    <row r="42" spans="1:67">
      <c r="A42" s="108"/>
      <c r="B42" s="108"/>
      <c r="C42" s="108"/>
      <c r="D42" s="108"/>
      <c r="E42" s="108"/>
      <c r="F42" s="108"/>
    </row>
    <row r="43" spans="1:67">
      <c r="A43" s="108"/>
      <c r="B43" s="108"/>
      <c r="C43" s="108"/>
      <c r="D43" s="108"/>
      <c r="E43" s="108"/>
      <c r="F43" s="108"/>
    </row>
    <row r="44" spans="1:67">
      <c r="A44" s="108"/>
      <c r="B44" s="108"/>
      <c r="C44" s="108"/>
      <c r="D44" s="108"/>
      <c r="E44" s="108"/>
      <c r="F44" s="108"/>
    </row>
    <row r="45" spans="1:67">
      <c r="A45" s="108"/>
      <c r="B45" s="108"/>
      <c r="C45" s="108"/>
      <c r="D45" s="108"/>
      <c r="E45" s="108"/>
      <c r="F45" s="108"/>
    </row>
    <row r="46" spans="1:67">
      <c r="A46" s="108"/>
      <c r="B46" s="108"/>
      <c r="C46" s="108"/>
      <c r="D46" s="108"/>
      <c r="E46" s="108"/>
      <c r="F46" s="108"/>
    </row>
    <row r="47" spans="1:67">
      <c r="A47" s="108"/>
      <c r="B47" s="108"/>
      <c r="C47" s="108"/>
      <c r="D47" s="108"/>
      <c r="E47" s="108"/>
      <c r="F47" s="108"/>
    </row>
    <row r="48" spans="1:67">
      <c r="A48" s="108"/>
      <c r="B48" s="108"/>
      <c r="C48" s="108"/>
      <c r="D48" s="108"/>
      <c r="E48" s="108"/>
      <c r="F48" s="108"/>
    </row>
    <row r="49" spans="1:6">
      <c r="A49" s="108"/>
      <c r="B49" s="108"/>
      <c r="C49" s="108"/>
      <c r="D49" s="108"/>
      <c r="E49" s="108"/>
      <c r="F49" s="108"/>
    </row>
    <row r="50" spans="1:6">
      <c r="A50" s="108"/>
      <c r="B50" s="108"/>
      <c r="C50" s="108"/>
      <c r="D50" s="108"/>
      <c r="E50" s="108"/>
      <c r="F50" s="108"/>
    </row>
    <row r="51" spans="1:6">
      <c r="A51" s="108"/>
      <c r="B51" s="108"/>
      <c r="C51" s="108"/>
      <c r="D51" s="108"/>
      <c r="E51" s="108"/>
      <c r="F51" s="108"/>
    </row>
    <row r="52" spans="1:6">
      <c r="A52" s="108"/>
      <c r="B52" s="108"/>
      <c r="C52" s="108"/>
      <c r="D52" s="108"/>
      <c r="E52" s="108"/>
      <c r="F52" s="108"/>
    </row>
    <row r="53" spans="1:6">
      <c r="A53" s="108"/>
      <c r="B53" s="108"/>
      <c r="C53" s="108"/>
      <c r="D53" s="108"/>
      <c r="E53" s="108"/>
      <c r="F53" s="108"/>
    </row>
    <row r="54" spans="1:6">
      <c r="A54" s="108"/>
      <c r="B54" s="108"/>
      <c r="C54" s="108"/>
      <c r="D54" s="108"/>
      <c r="E54" s="108"/>
      <c r="F54" s="108"/>
    </row>
    <row r="55" spans="1:6">
      <c r="A55" s="108"/>
      <c r="B55" s="108"/>
      <c r="C55" s="108"/>
      <c r="D55" s="108"/>
      <c r="E55" s="108"/>
      <c r="F55" s="108"/>
    </row>
    <row r="56" spans="1:6">
      <c r="A56" s="108"/>
      <c r="B56" s="108"/>
      <c r="C56" s="108"/>
      <c r="D56" s="108"/>
      <c r="E56" s="108"/>
      <c r="F56" s="108"/>
    </row>
    <row r="57" spans="1:6">
      <c r="A57" s="108"/>
      <c r="B57" s="108"/>
      <c r="C57" s="108"/>
      <c r="D57" s="108"/>
      <c r="E57" s="108"/>
      <c r="F57" s="108"/>
    </row>
    <row r="58" spans="1:6">
      <c r="A58" s="108"/>
      <c r="B58" s="108"/>
      <c r="C58" s="108"/>
      <c r="D58" s="108"/>
      <c r="E58" s="108"/>
      <c r="F58" s="108"/>
    </row>
    <row r="59" spans="1:6">
      <c r="A59" s="108"/>
      <c r="B59" s="108"/>
      <c r="C59" s="108"/>
      <c r="D59" s="108"/>
      <c r="E59" s="108"/>
      <c r="F59" s="108"/>
    </row>
    <row r="60" spans="1:6">
      <c r="A60" s="108"/>
      <c r="B60" s="108"/>
      <c r="C60" s="108"/>
      <c r="D60" s="108"/>
      <c r="E60" s="108"/>
      <c r="F60" s="108"/>
    </row>
    <row r="61" spans="1:6">
      <c r="A61" s="108"/>
      <c r="B61" s="108"/>
      <c r="C61" s="108"/>
      <c r="D61" s="108"/>
      <c r="E61" s="108"/>
      <c r="F61" s="108"/>
    </row>
    <row r="62" spans="1:6">
      <c r="A62" s="108"/>
      <c r="B62" s="108"/>
      <c r="C62" s="108"/>
      <c r="D62" s="108"/>
      <c r="E62" s="108"/>
      <c r="F62" s="108"/>
    </row>
    <row r="63" spans="1:6">
      <c r="A63" s="108"/>
      <c r="B63" s="108"/>
      <c r="C63" s="108"/>
      <c r="D63" s="108"/>
      <c r="E63" s="108"/>
      <c r="F63" s="108"/>
    </row>
    <row r="64" spans="1:6">
      <c r="A64" s="108"/>
      <c r="B64" s="108"/>
      <c r="C64" s="108"/>
      <c r="D64" s="108"/>
      <c r="E64" s="108"/>
      <c r="F64" s="108"/>
    </row>
    <row r="65" spans="1:69">
      <c r="A65" s="108"/>
      <c r="B65" s="108"/>
      <c r="C65" s="108"/>
      <c r="D65" s="108"/>
      <c r="E65" s="108"/>
      <c r="F65" s="108"/>
    </row>
    <row r="66" spans="1:69">
      <c r="A66" s="108"/>
      <c r="B66" s="108"/>
      <c r="C66" s="108"/>
      <c r="D66" s="108"/>
      <c r="E66" s="108"/>
      <c r="F66" s="108"/>
    </row>
    <row r="67" spans="1:69">
      <c r="A67" s="108"/>
      <c r="B67" s="108"/>
      <c r="C67" s="108"/>
      <c r="D67" s="108"/>
      <c r="E67" s="108"/>
      <c r="F67" s="108"/>
    </row>
    <row r="68" spans="1:69">
      <c r="A68" s="108"/>
      <c r="B68" s="108"/>
      <c r="C68" s="108"/>
      <c r="D68" s="108"/>
      <c r="E68" s="108"/>
      <c r="F68" s="108"/>
    </row>
    <row r="69" spans="1:69">
      <c r="A69" s="108"/>
      <c r="B69" s="108"/>
      <c r="C69" s="108"/>
      <c r="D69" s="108"/>
      <c r="E69" s="108"/>
      <c r="F69" s="108"/>
    </row>
    <row r="70" spans="1:69">
      <c r="A70" s="108"/>
      <c r="B70" s="108"/>
      <c r="C70" s="108"/>
      <c r="D70" s="108"/>
      <c r="E70" s="108"/>
      <c r="F70" s="108"/>
    </row>
    <row r="71" spans="1:69">
      <c r="A71" s="108"/>
      <c r="B71" s="108"/>
      <c r="C71" s="108"/>
      <c r="D71" s="108"/>
      <c r="E71" s="108"/>
      <c r="F71" s="108"/>
    </row>
    <row r="72" spans="1:69" s="108" customFormat="1">
      <c r="BP72" s="78"/>
      <c r="BQ72" s="78"/>
    </row>
    <row r="73" spans="1:69" s="108" customFormat="1">
      <c r="BP73" s="78"/>
      <c r="BQ73" s="78"/>
    </row>
    <row r="74" spans="1:69" s="108" customFormat="1">
      <c r="BP74" s="78"/>
      <c r="BQ74" s="78"/>
    </row>
    <row r="75" spans="1:69" s="108" customFormat="1">
      <c r="BP75" s="78"/>
      <c r="BQ75" s="78"/>
    </row>
    <row r="76" spans="1:69" s="108" customFormat="1">
      <c r="BP76" s="78"/>
      <c r="BQ76" s="78"/>
    </row>
    <row r="77" spans="1:69" s="108" customFormat="1">
      <c r="BP77" s="78"/>
      <c r="BQ77" s="78"/>
    </row>
    <row r="78" spans="1:69" s="108" customFormat="1">
      <c r="BP78" s="78"/>
      <c r="BQ78" s="78"/>
    </row>
    <row r="79" spans="1:69" s="108" customFormat="1">
      <c r="BP79" s="78"/>
      <c r="BQ79" s="78"/>
    </row>
    <row r="80" spans="1:69" s="108" customFormat="1">
      <c r="BP80" s="78"/>
      <c r="BQ80" s="78"/>
    </row>
    <row r="81" spans="68:69" s="108" customFormat="1">
      <c r="BP81" s="78"/>
      <c r="BQ81" s="78"/>
    </row>
    <row r="82" spans="68:69" s="108" customFormat="1">
      <c r="BP82" s="78"/>
      <c r="BQ82" s="78"/>
    </row>
    <row r="83" spans="68:69" s="108" customFormat="1">
      <c r="BP83" s="78"/>
      <c r="BQ83" s="78"/>
    </row>
    <row r="84" spans="68:69" s="108" customFormat="1">
      <c r="BP84" s="78"/>
      <c r="BQ84" s="78"/>
    </row>
    <row r="85" spans="68:69" s="108" customFormat="1">
      <c r="BP85" s="78"/>
      <c r="BQ85" s="78"/>
    </row>
    <row r="86" spans="68:69" s="108" customFormat="1"/>
    <row r="87" spans="68:69" s="108" customFormat="1"/>
    <row r="88" spans="68:69" s="108" customFormat="1"/>
    <row r="89" spans="68:69" s="108" customFormat="1"/>
    <row r="90" spans="68:69" s="108" customFormat="1"/>
    <row r="91" spans="68:69" s="108" customFormat="1"/>
    <row r="92" spans="68:69" s="108" customFormat="1"/>
    <row r="93" spans="68:69" s="108" customFormat="1"/>
    <row r="94" spans="68:69" s="108" customFormat="1"/>
    <row r="95" spans="68:69" s="108" customFormat="1"/>
    <row r="96" spans="68:69" s="108" customFormat="1"/>
    <row r="97" s="108" customFormat="1"/>
    <row r="98" s="108" customFormat="1"/>
    <row r="99" s="108" customFormat="1"/>
    <row r="100" s="108" customFormat="1"/>
    <row r="101" s="108" customFormat="1"/>
    <row r="102" s="108" customFormat="1"/>
    <row r="103" s="108" customFormat="1"/>
    <row r="104" s="108" customFormat="1"/>
    <row r="105" s="108" customFormat="1"/>
    <row r="106" s="108" customFormat="1"/>
    <row r="107" s="108" customFormat="1"/>
    <row r="108" s="108" customFormat="1"/>
    <row r="109" s="108" customFormat="1"/>
    <row r="110" s="108" customFormat="1"/>
    <row r="111" s="108" customFormat="1"/>
    <row r="112" s="108" customFormat="1"/>
    <row r="113" s="108" customFormat="1"/>
    <row r="114" s="108" customFormat="1"/>
    <row r="115" s="108" customFormat="1"/>
    <row r="116" s="108" customFormat="1"/>
    <row r="117" s="108" customFormat="1"/>
    <row r="118" s="108" customFormat="1"/>
    <row r="119" s="108" customFormat="1"/>
    <row r="120" s="108" customFormat="1"/>
    <row r="121" s="108" customFormat="1"/>
    <row r="122" s="108" customFormat="1"/>
    <row r="123" s="108" customFormat="1"/>
    <row r="124" s="108" customFormat="1"/>
    <row r="125" s="108" customFormat="1"/>
    <row r="126" s="108" customFormat="1"/>
    <row r="127" s="108" customFormat="1"/>
    <row r="128" s="108" customFormat="1"/>
    <row r="129" s="108" customFormat="1"/>
  </sheetData>
  <mergeCells count="10">
    <mergeCell ref="A32:B32"/>
    <mergeCell ref="D32:F32"/>
    <mergeCell ref="A33:B33"/>
    <mergeCell ref="D33:F33"/>
    <mergeCell ref="A2:F2"/>
    <mergeCell ref="A3:F3"/>
    <mergeCell ref="A4:F4"/>
    <mergeCell ref="A6:F6"/>
    <mergeCell ref="D8:E8"/>
    <mergeCell ref="A28:F28"/>
  </mergeCells>
  <printOptions horizontalCentered="1"/>
  <pageMargins left="0.511811023622047" right="0" top="0.511811023622047" bottom="0.31496062992126" header="0" footer="0"/>
  <pageSetup paperSize="9" orientation="portrait" r:id="rId1"/>
  <headerFooter alignWithMargins="0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view="pageBreakPreview" zoomScaleNormal="100" zoomScaleSheetLayoutView="100" workbookViewId="0">
      <selection activeCell="A3" sqref="A3:I3"/>
    </sheetView>
  </sheetViews>
  <sheetFormatPr defaultRowHeight="21.75"/>
  <cols>
    <col min="1" max="3" width="4.1640625" style="151" customWidth="1"/>
    <col min="4" max="4" width="59.83203125" style="151" customWidth="1"/>
    <col min="5" max="5" width="9.6640625" style="151" bestFit="1" customWidth="1"/>
    <col min="6" max="9" width="15.83203125" style="151" customWidth="1"/>
    <col min="10" max="10" width="17.6640625" style="151" bestFit="1" customWidth="1"/>
    <col min="11" max="255" width="9.33203125" style="151"/>
    <col min="256" max="258" width="4.1640625" style="151" customWidth="1"/>
    <col min="259" max="259" width="59.83203125" style="151" customWidth="1"/>
    <col min="260" max="263" width="15.83203125" style="151" customWidth="1"/>
    <col min="264" max="264" width="17.6640625" style="151" bestFit="1" customWidth="1"/>
    <col min="265" max="265" width="14.6640625" style="151" customWidth="1"/>
    <col min="266" max="266" width="16.6640625" style="151" customWidth="1"/>
    <col min="267" max="511" width="9.33203125" style="151"/>
    <col min="512" max="514" width="4.1640625" style="151" customWidth="1"/>
    <col min="515" max="515" width="59.83203125" style="151" customWidth="1"/>
    <col min="516" max="519" width="15.83203125" style="151" customWidth="1"/>
    <col min="520" max="520" width="17.6640625" style="151" bestFit="1" customWidth="1"/>
    <col min="521" max="521" width="14.6640625" style="151" customWidth="1"/>
    <col min="522" max="522" width="16.6640625" style="151" customWidth="1"/>
    <col min="523" max="767" width="9.33203125" style="151"/>
    <col min="768" max="770" width="4.1640625" style="151" customWidth="1"/>
    <col min="771" max="771" width="59.83203125" style="151" customWidth="1"/>
    <col min="772" max="775" width="15.83203125" style="151" customWidth="1"/>
    <col min="776" max="776" width="17.6640625" style="151" bestFit="1" customWidth="1"/>
    <col min="777" max="777" width="14.6640625" style="151" customWidth="1"/>
    <col min="778" max="778" width="16.6640625" style="151" customWidth="1"/>
    <col min="779" max="1023" width="9.33203125" style="151"/>
    <col min="1024" max="1026" width="4.1640625" style="151" customWidth="1"/>
    <col min="1027" max="1027" width="59.83203125" style="151" customWidth="1"/>
    <col min="1028" max="1031" width="15.83203125" style="151" customWidth="1"/>
    <col min="1032" max="1032" width="17.6640625" style="151" bestFit="1" customWidth="1"/>
    <col min="1033" max="1033" width="14.6640625" style="151" customWidth="1"/>
    <col min="1034" max="1034" width="16.6640625" style="151" customWidth="1"/>
    <col min="1035" max="1279" width="9.33203125" style="151"/>
    <col min="1280" max="1282" width="4.1640625" style="151" customWidth="1"/>
    <col min="1283" max="1283" width="59.83203125" style="151" customWidth="1"/>
    <col min="1284" max="1287" width="15.83203125" style="151" customWidth="1"/>
    <col min="1288" max="1288" width="17.6640625" style="151" bestFit="1" customWidth="1"/>
    <col min="1289" max="1289" width="14.6640625" style="151" customWidth="1"/>
    <col min="1290" max="1290" width="16.6640625" style="151" customWidth="1"/>
    <col min="1291" max="1535" width="9.33203125" style="151"/>
    <col min="1536" max="1538" width="4.1640625" style="151" customWidth="1"/>
    <col min="1539" max="1539" width="59.83203125" style="151" customWidth="1"/>
    <col min="1540" max="1543" width="15.83203125" style="151" customWidth="1"/>
    <col min="1544" max="1544" width="17.6640625" style="151" bestFit="1" customWidth="1"/>
    <col min="1545" max="1545" width="14.6640625" style="151" customWidth="1"/>
    <col min="1546" max="1546" width="16.6640625" style="151" customWidth="1"/>
    <col min="1547" max="1791" width="9.33203125" style="151"/>
    <col min="1792" max="1794" width="4.1640625" style="151" customWidth="1"/>
    <col min="1795" max="1795" width="59.83203125" style="151" customWidth="1"/>
    <col min="1796" max="1799" width="15.83203125" style="151" customWidth="1"/>
    <col min="1800" max="1800" width="17.6640625" style="151" bestFit="1" customWidth="1"/>
    <col min="1801" max="1801" width="14.6640625" style="151" customWidth="1"/>
    <col min="1802" max="1802" width="16.6640625" style="151" customWidth="1"/>
    <col min="1803" max="2047" width="9.33203125" style="151"/>
    <col min="2048" max="2050" width="4.1640625" style="151" customWidth="1"/>
    <col min="2051" max="2051" width="59.83203125" style="151" customWidth="1"/>
    <col min="2052" max="2055" width="15.83203125" style="151" customWidth="1"/>
    <col min="2056" max="2056" width="17.6640625" style="151" bestFit="1" customWidth="1"/>
    <col min="2057" max="2057" width="14.6640625" style="151" customWidth="1"/>
    <col min="2058" max="2058" width="16.6640625" style="151" customWidth="1"/>
    <col min="2059" max="2303" width="9.33203125" style="151"/>
    <col min="2304" max="2306" width="4.1640625" style="151" customWidth="1"/>
    <col min="2307" max="2307" width="59.83203125" style="151" customWidth="1"/>
    <col min="2308" max="2311" width="15.83203125" style="151" customWidth="1"/>
    <col min="2312" max="2312" width="17.6640625" style="151" bestFit="1" customWidth="1"/>
    <col min="2313" max="2313" width="14.6640625" style="151" customWidth="1"/>
    <col min="2314" max="2314" width="16.6640625" style="151" customWidth="1"/>
    <col min="2315" max="2559" width="9.33203125" style="151"/>
    <col min="2560" max="2562" width="4.1640625" style="151" customWidth="1"/>
    <col min="2563" max="2563" width="59.83203125" style="151" customWidth="1"/>
    <col min="2564" max="2567" width="15.83203125" style="151" customWidth="1"/>
    <col min="2568" max="2568" width="17.6640625" style="151" bestFit="1" customWidth="1"/>
    <col min="2569" max="2569" width="14.6640625" style="151" customWidth="1"/>
    <col min="2570" max="2570" width="16.6640625" style="151" customWidth="1"/>
    <col min="2571" max="2815" width="9.33203125" style="151"/>
    <col min="2816" max="2818" width="4.1640625" style="151" customWidth="1"/>
    <col min="2819" max="2819" width="59.83203125" style="151" customWidth="1"/>
    <col min="2820" max="2823" width="15.83203125" style="151" customWidth="1"/>
    <col min="2824" max="2824" width="17.6640625" style="151" bestFit="1" customWidth="1"/>
    <col min="2825" max="2825" width="14.6640625" style="151" customWidth="1"/>
    <col min="2826" max="2826" width="16.6640625" style="151" customWidth="1"/>
    <col min="2827" max="3071" width="9.33203125" style="151"/>
    <col min="3072" max="3074" width="4.1640625" style="151" customWidth="1"/>
    <col min="3075" max="3075" width="59.83203125" style="151" customWidth="1"/>
    <col min="3076" max="3079" width="15.83203125" style="151" customWidth="1"/>
    <col min="3080" max="3080" width="17.6640625" style="151" bestFit="1" customWidth="1"/>
    <col min="3081" max="3081" width="14.6640625" style="151" customWidth="1"/>
    <col min="3082" max="3082" width="16.6640625" style="151" customWidth="1"/>
    <col min="3083" max="3327" width="9.33203125" style="151"/>
    <col min="3328" max="3330" width="4.1640625" style="151" customWidth="1"/>
    <col min="3331" max="3331" width="59.83203125" style="151" customWidth="1"/>
    <col min="3332" max="3335" width="15.83203125" style="151" customWidth="1"/>
    <col min="3336" max="3336" width="17.6640625" style="151" bestFit="1" customWidth="1"/>
    <col min="3337" max="3337" width="14.6640625" style="151" customWidth="1"/>
    <col min="3338" max="3338" width="16.6640625" style="151" customWidth="1"/>
    <col min="3339" max="3583" width="9.33203125" style="151"/>
    <col min="3584" max="3586" width="4.1640625" style="151" customWidth="1"/>
    <col min="3587" max="3587" width="59.83203125" style="151" customWidth="1"/>
    <col min="3588" max="3591" width="15.83203125" style="151" customWidth="1"/>
    <col min="3592" max="3592" width="17.6640625" style="151" bestFit="1" customWidth="1"/>
    <col min="3593" max="3593" width="14.6640625" style="151" customWidth="1"/>
    <col min="3594" max="3594" width="16.6640625" style="151" customWidth="1"/>
    <col min="3595" max="3839" width="9.33203125" style="151"/>
    <col min="3840" max="3842" width="4.1640625" style="151" customWidth="1"/>
    <col min="3843" max="3843" width="59.83203125" style="151" customWidth="1"/>
    <col min="3844" max="3847" width="15.83203125" style="151" customWidth="1"/>
    <col min="3848" max="3848" width="17.6640625" style="151" bestFit="1" customWidth="1"/>
    <col min="3849" max="3849" width="14.6640625" style="151" customWidth="1"/>
    <col min="3850" max="3850" width="16.6640625" style="151" customWidth="1"/>
    <col min="3851" max="4095" width="9.33203125" style="151"/>
    <col min="4096" max="4098" width="4.1640625" style="151" customWidth="1"/>
    <col min="4099" max="4099" width="59.83203125" style="151" customWidth="1"/>
    <col min="4100" max="4103" width="15.83203125" style="151" customWidth="1"/>
    <col min="4104" max="4104" width="17.6640625" style="151" bestFit="1" customWidth="1"/>
    <col min="4105" max="4105" width="14.6640625" style="151" customWidth="1"/>
    <col min="4106" max="4106" width="16.6640625" style="151" customWidth="1"/>
    <col min="4107" max="4351" width="9.33203125" style="151"/>
    <col min="4352" max="4354" width="4.1640625" style="151" customWidth="1"/>
    <col min="4355" max="4355" width="59.83203125" style="151" customWidth="1"/>
    <col min="4356" max="4359" width="15.83203125" style="151" customWidth="1"/>
    <col min="4360" max="4360" width="17.6640625" style="151" bestFit="1" customWidth="1"/>
    <col min="4361" max="4361" width="14.6640625" style="151" customWidth="1"/>
    <col min="4362" max="4362" width="16.6640625" style="151" customWidth="1"/>
    <col min="4363" max="4607" width="9.33203125" style="151"/>
    <col min="4608" max="4610" width="4.1640625" style="151" customWidth="1"/>
    <col min="4611" max="4611" width="59.83203125" style="151" customWidth="1"/>
    <col min="4612" max="4615" width="15.83203125" style="151" customWidth="1"/>
    <col min="4616" max="4616" width="17.6640625" style="151" bestFit="1" customWidth="1"/>
    <col min="4617" max="4617" width="14.6640625" style="151" customWidth="1"/>
    <col min="4618" max="4618" width="16.6640625" style="151" customWidth="1"/>
    <col min="4619" max="4863" width="9.33203125" style="151"/>
    <col min="4864" max="4866" width="4.1640625" style="151" customWidth="1"/>
    <col min="4867" max="4867" width="59.83203125" style="151" customWidth="1"/>
    <col min="4868" max="4871" width="15.83203125" style="151" customWidth="1"/>
    <col min="4872" max="4872" width="17.6640625" style="151" bestFit="1" customWidth="1"/>
    <col min="4873" max="4873" width="14.6640625" style="151" customWidth="1"/>
    <col min="4874" max="4874" width="16.6640625" style="151" customWidth="1"/>
    <col min="4875" max="5119" width="9.33203125" style="151"/>
    <col min="5120" max="5122" width="4.1640625" style="151" customWidth="1"/>
    <col min="5123" max="5123" width="59.83203125" style="151" customWidth="1"/>
    <col min="5124" max="5127" width="15.83203125" style="151" customWidth="1"/>
    <col min="5128" max="5128" width="17.6640625" style="151" bestFit="1" customWidth="1"/>
    <col min="5129" max="5129" width="14.6640625" style="151" customWidth="1"/>
    <col min="5130" max="5130" width="16.6640625" style="151" customWidth="1"/>
    <col min="5131" max="5375" width="9.33203125" style="151"/>
    <col min="5376" max="5378" width="4.1640625" style="151" customWidth="1"/>
    <col min="5379" max="5379" width="59.83203125" style="151" customWidth="1"/>
    <col min="5380" max="5383" width="15.83203125" style="151" customWidth="1"/>
    <col min="5384" max="5384" width="17.6640625" style="151" bestFit="1" customWidth="1"/>
    <col min="5385" max="5385" width="14.6640625" style="151" customWidth="1"/>
    <col min="5386" max="5386" width="16.6640625" style="151" customWidth="1"/>
    <col min="5387" max="5631" width="9.33203125" style="151"/>
    <col min="5632" max="5634" width="4.1640625" style="151" customWidth="1"/>
    <col min="5635" max="5635" width="59.83203125" style="151" customWidth="1"/>
    <col min="5636" max="5639" width="15.83203125" style="151" customWidth="1"/>
    <col min="5640" max="5640" width="17.6640625" style="151" bestFit="1" customWidth="1"/>
    <col min="5641" max="5641" width="14.6640625" style="151" customWidth="1"/>
    <col min="5642" max="5642" width="16.6640625" style="151" customWidth="1"/>
    <col min="5643" max="5887" width="9.33203125" style="151"/>
    <col min="5888" max="5890" width="4.1640625" style="151" customWidth="1"/>
    <col min="5891" max="5891" width="59.83203125" style="151" customWidth="1"/>
    <col min="5892" max="5895" width="15.83203125" style="151" customWidth="1"/>
    <col min="5896" max="5896" width="17.6640625" style="151" bestFit="1" customWidth="1"/>
    <col min="5897" max="5897" width="14.6640625" style="151" customWidth="1"/>
    <col min="5898" max="5898" width="16.6640625" style="151" customWidth="1"/>
    <col min="5899" max="6143" width="9.33203125" style="151"/>
    <col min="6144" max="6146" width="4.1640625" style="151" customWidth="1"/>
    <col min="6147" max="6147" width="59.83203125" style="151" customWidth="1"/>
    <col min="6148" max="6151" width="15.83203125" style="151" customWidth="1"/>
    <col min="6152" max="6152" width="17.6640625" style="151" bestFit="1" customWidth="1"/>
    <col min="6153" max="6153" width="14.6640625" style="151" customWidth="1"/>
    <col min="6154" max="6154" width="16.6640625" style="151" customWidth="1"/>
    <col min="6155" max="6399" width="9.33203125" style="151"/>
    <col min="6400" max="6402" width="4.1640625" style="151" customWidth="1"/>
    <col min="6403" max="6403" width="59.83203125" style="151" customWidth="1"/>
    <col min="6404" max="6407" width="15.83203125" style="151" customWidth="1"/>
    <col min="6408" max="6408" width="17.6640625" style="151" bestFit="1" customWidth="1"/>
    <col min="6409" max="6409" width="14.6640625" style="151" customWidth="1"/>
    <col min="6410" max="6410" width="16.6640625" style="151" customWidth="1"/>
    <col min="6411" max="6655" width="9.33203125" style="151"/>
    <col min="6656" max="6658" width="4.1640625" style="151" customWidth="1"/>
    <col min="6659" max="6659" width="59.83203125" style="151" customWidth="1"/>
    <col min="6660" max="6663" width="15.83203125" style="151" customWidth="1"/>
    <col min="6664" max="6664" width="17.6640625" style="151" bestFit="1" customWidth="1"/>
    <col min="6665" max="6665" width="14.6640625" style="151" customWidth="1"/>
    <col min="6666" max="6666" width="16.6640625" style="151" customWidth="1"/>
    <col min="6667" max="6911" width="9.33203125" style="151"/>
    <col min="6912" max="6914" width="4.1640625" style="151" customWidth="1"/>
    <col min="6915" max="6915" width="59.83203125" style="151" customWidth="1"/>
    <col min="6916" max="6919" width="15.83203125" style="151" customWidth="1"/>
    <col min="6920" max="6920" width="17.6640625" style="151" bestFit="1" customWidth="1"/>
    <col min="6921" max="6921" width="14.6640625" style="151" customWidth="1"/>
    <col min="6922" max="6922" width="16.6640625" style="151" customWidth="1"/>
    <col min="6923" max="7167" width="9.33203125" style="151"/>
    <col min="7168" max="7170" width="4.1640625" style="151" customWidth="1"/>
    <col min="7171" max="7171" width="59.83203125" style="151" customWidth="1"/>
    <col min="7172" max="7175" width="15.83203125" style="151" customWidth="1"/>
    <col min="7176" max="7176" width="17.6640625" style="151" bestFit="1" customWidth="1"/>
    <col min="7177" max="7177" width="14.6640625" style="151" customWidth="1"/>
    <col min="7178" max="7178" width="16.6640625" style="151" customWidth="1"/>
    <col min="7179" max="7423" width="9.33203125" style="151"/>
    <col min="7424" max="7426" width="4.1640625" style="151" customWidth="1"/>
    <col min="7427" max="7427" width="59.83203125" style="151" customWidth="1"/>
    <col min="7428" max="7431" width="15.83203125" style="151" customWidth="1"/>
    <col min="7432" max="7432" width="17.6640625" style="151" bestFit="1" customWidth="1"/>
    <col min="7433" max="7433" width="14.6640625" style="151" customWidth="1"/>
    <col min="7434" max="7434" width="16.6640625" style="151" customWidth="1"/>
    <col min="7435" max="7679" width="9.33203125" style="151"/>
    <col min="7680" max="7682" width="4.1640625" style="151" customWidth="1"/>
    <col min="7683" max="7683" width="59.83203125" style="151" customWidth="1"/>
    <col min="7684" max="7687" width="15.83203125" style="151" customWidth="1"/>
    <col min="7688" max="7688" width="17.6640625" style="151" bestFit="1" customWidth="1"/>
    <col min="7689" max="7689" width="14.6640625" style="151" customWidth="1"/>
    <col min="7690" max="7690" width="16.6640625" style="151" customWidth="1"/>
    <col min="7691" max="7935" width="9.33203125" style="151"/>
    <col min="7936" max="7938" width="4.1640625" style="151" customWidth="1"/>
    <col min="7939" max="7939" width="59.83203125" style="151" customWidth="1"/>
    <col min="7940" max="7943" width="15.83203125" style="151" customWidth="1"/>
    <col min="7944" max="7944" width="17.6640625" style="151" bestFit="1" customWidth="1"/>
    <col min="7945" max="7945" width="14.6640625" style="151" customWidth="1"/>
    <col min="7946" max="7946" width="16.6640625" style="151" customWidth="1"/>
    <col min="7947" max="8191" width="9.33203125" style="151"/>
    <col min="8192" max="8194" width="4.1640625" style="151" customWidth="1"/>
    <col min="8195" max="8195" width="59.83203125" style="151" customWidth="1"/>
    <col min="8196" max="8199" width="15.83203125" style="151" customWidth="1"/>
    <col min="8200" max="8200" width="17.6640625" style="151" bestFit="1" customWidth="1"/>
    <col min="8201" max="8201" width="14.6640625" style="151" customWidth="1"/>
    <col min="8202" max="8202" width="16.6640625" style="151" customWidth="1"/>
    <col min="8203" max="8447" width="9.33203125" style="151"/>
    <col min="8448" max="8450" width="4.1640625" style="151" customWidth="1"/>
    <col min="8451" max="8451" width="59.83203125" style="151" customWidth="1"/>
    <col min="8452" max="8455" width="15.83203125" style="151" customWidth="1"/>
    <col min="8456" max="8456" width="17.6640625" style="151" bestFit="1" customWidth="1"/>
    <col min="8457" max="8457" width="14.6640625" style="151" customWidth="1"/>
    <col min="8458" max="8458" width="16.6640625" style="151" customWidth="1"/>
    <col min="8459" max="8703" width="9.33203125" style="151"/>
    <col min="8704" max="8706" width="4.1640625" style="151" customWidth="1"/>
    <col min="8707" max="8707" width="59.83203125" style="151" customWidth="1"/>
    <col min="8708" max="8711" width="15.83203125" style="151" customWidth="1"/>
    <col min="8712" max="8712" width="17.6640625" style="151" bestFit="1" customWidth="1"/>
    <col min="8713" max="8713" width="14.6640625" style="151" customWidth="1"/>
    <col min="8714" max="8714" width="16.6640625" style="151" customWidth="1"/>
    <col min="8715" max="8959" width="9.33203125" style="151"/>
    <col min="8960" max="8962" width="4.1640625" style="151" customWidth="1"/>
    <col min="8963" max="8963" width="59.83203125" style="151" customWidth="1"/>
    <col min="8964" max="8967" width="15.83203125" style="151" customWidth="1"/>
    <col min="8968" max="8968" width="17.6640625" style="151" bestFit="1" customWidth="1"/>
    <col min="8969" max="8969" width="14.6640625" style="151" customWidth="1"/>
    <col min="8970" max="8970" width="16.6640625" style="151" customWidth="1"/>
    <col min="8971" max="9215" width="9.33203125" style="151"/>
    <col min="9216" max="9218" width="4.1640625" style="151" customWidth="1"/>
    <col min="9219" max="9219" width="59.83203125" style="151" customWidth="1"/>
    <col min="9220" max="9223" width="15.83203125" style="151" customWidth="1"/>
    <col min="9224" max="9224" width="17.6640625" style="151" bestFit="1" customWidth="1"/>
    <col min="9225" max="9225" width="14.6640625" style="151" customWidth="1"/>
    <col min="9226" max="9226" width="16.6640625" style="151" customWidth="1"/>
    <col min="9227" max="9471" width="9.33203125" style="151"/>
    <col min="9472" max="9474" width="4.1640625" style="151" customWidth="1"/>
    <col min="9475" max="9475" width="59.83203125" style="151" customWidth="1"/>
    <col min="9476" max="9479" width="15.83203125" style="151" customWidth="1"/>
    <col min="9480" max="9480" width="17.6640625" style="151" bestFit="1" customWidth="1"/>
    <col min="9481" max="9481" width="14.6640625" style="151" customWidth="1"/>
    <col min="9482" max="9482" width="16.6640625" style="151" customWidth="1"/>
    <col min="9483" max="9727" width="9.33203125" style="151"/>
    <col min="9728" max="9730" width="4.1640625" style="151" customWidth="1"/>
    <col min="9731" max="9731" width="59.83203125" style="151" customWidth="1"/>
    <col min="9732" max="9735" width="15.83203125" style="151" customWidth="1"/>
    <col min="9736" max="9736" width="17.6640625" style="151" bestFit="1" customWidth="1"/>
    <col min="9737" max="9737" width="14.6640625" style="151" customWidth="1"/>
    <col min="9738" max="9738" width="16.6640625" style="151" customWidth="1"/>
    <col min="9739" max="9983" width="9.33203125" style="151"/>
    <col min="9984" max="9986" width="4.1640625" style="151" customWidth="1"/>
    <col min="9987" max="9987" width="59.83203125" style="151" customWidth="1"/>
    <col min="9988" max="9991" width="15.83203125" style="151" customWidth="1"/>
    <col min="9992" max="9992" width="17.6640625" style="151" bestFit="1" customWidth="1"/>
    <col min="9993" max="9993" width="14.6640625" style="151" customWidth="1"/>
    <col min="9994" max="9994" width="16.6640625" style="151" customWidth="1"/>
    <col min="9995" max="10239" width="9.33203125" style="151"/>
    <col min="10240" max="10242" width="4.1640625" style="151" customWidth="1"/>
    <col min="10243" max="10243" width="59.83203125" style="151" customWidth="1"/>
    <col min="10244" max="10247" width="15.83203125" style="151" customWidth="1"/>
    <col min="10248" max="10248" width="17.6640625" style="151" bestFit="1" customWidth="1"/>
    <col min="10249" max="10249" width="14.6640625" style="151" customWidth="1"/>
    <col min="10250" max="10250" width="16.6640625" style="151" customWidth="1"/>
    <col min="10251" max="10495" width="9.33203125" style="151"/>
    <col min="10496" max="10498" width="4.1640625" style="151" customWidth="1"/>
    <col min="10499" max="10499" width="59.83203125" style="151" customWidth="1"/>
    <col min="10500" max="10503" width="15.83203125" style="151" customWidth="1"/>
    <col min="10504" max="10504" width="17.6640625" style="151" bestFit="1" customWidth="1"/>
    <col min="10505" max="10505" width="14.6640625" style="151" customWidth="1"/>
    <col min="10506" max="10506" width="16.6640625" style="151" customWidth="1"/>
    <col min="10507" max="10751" width="9.33203125" style="151"/>
    <col min="10752" max="10754" width="4.1640625" style="151" customWidth="1"/>
    <col min="10755" max="10755" width="59.83203125" style="151" customWidth="1"/>
    <col min="10756" max="10759" width="15.83203125" style="151" customWidth="1"/>
    <col min="10760" max="10760" width="17.6640625" style="151" bestFit="1" customWidth="1"/>
    <col min="10761" max="10761" width="14.6640625" style="151" customWidth="1"/>
    <col min="10762" max="10762" width="16.6640625" style="151" customWidth="1"/>
    <col min="10763" max="11007" width="9.33203125" style="151"/>
    <col min="11008" max="11010" width="4.1640625" style="151" customWidth="1"/>
    <col min="11011" max="11011" width="59.83203125" style="151" customWidth="1"/>
    <col min="11012" max="11015" width="15.83203125" style="151" customWidth="1"/>
    <col min="11016" max="11016" width="17.6640625" style="151" bestFit="1" customWidth="1"/>
    <col min="11017" max="11017" width="14.6640625" style="151" customWidth="1"/>
    <col min="11018" max="11018" width="16.6640625" style="151" customWidth="1"/>
    <col min="11019" max="11263" width="9.33203125" style="151"/>
    <col min="11264" max="11266" width="4.1640625" style="151" customWidth="1"/>
    <col min="11267" max="11267" width="59.83203125" style="151" customWidth="1"/>
    <col min="11268" max="11271" width="15.83203125" style="151" customWidth="1"/>
    <col min="11272" max="11272" width="17.6640625" style="151" bestFit="1" customWidth="1"/>
    <col min="11273" max="11273" width="14.6640625" style="151" customWidth="1"/>
    <col min="11274" max="11274" width="16.6640625" style="151" customWidth="1"/>
    <col min="11275" max="11519" width="9.33203125" style="151"/>
    <col min="11520" max="11522" width="4.1640625" style="151" customWidth="1"/>
    <col min="11523" max="11523" width="59.83203125" style="151" customWidth="1"/>
    <col min="11524" max="11527" width="15.83203125" style="151" customWidth="1"/>
    <col min="11528" max="11528" width="17.6640625" style="151" bestFit="1" customWidth="1"/>
    <col min="11529" max="11529" width="14.6640625" style="151" customWidth="1"/>
    <col min="11530" max="11530" width="16.6640625" style="151" customWidth="1"/>
    <col min="11531" max="11775" width="9.33203125" style="151"/>
    <col min="11776" max="11778" width="4.1640625" style="151" customWidth="1"/>
    <col min="11779" max="11779" width="59.83203125" style="151" customWidth="1"/>
    <col min="11780" max="11783" width="15.83203125" style="151" customWidth="1"/>
    <col min="11784" max="11784" width="17.6640625" style="151" bestFit="1" customWidth="1"/>
    <col min="11785" max="11785" width="14.6640625" style="151" customWidth="1"/>
    <col min="11786" max="11786" width="16.6640625" style="151" customWidth="1"/>
    <col min="11787" max="12031" width="9.33203125" style="151"/>
    <col min="12032" max="12034" width="4.1640625" style="151" customWidth="1"/>
    <col min="12035" max="12035" width="59.83203125" style="151" customWidth="1"/>
    <col min="12036" max="12039" width="15.83203125" style="151" customWidth="1"/>
    <col min="12040" max="12040" width="17.6640625" style="151" bestFit="1" customWidth="1"/>
    <col min="12041" max="12041" width="14.6640625" style="151" customWidth="1"/>
    <col min="12042" max="12042" width="16.6640625" style="151" customWidth="1"/>
    <col min="12043" max="12287" width="9.33203125" style="151"/>
    <col min="12288" max="12290" width="4.1640625" style="151" customWidth="1"/>
    <col min="12291" max="12291" width="59.83203125" style="151" customWidth="1"/>
    <col min="12292" max="12295" width="15.83203125" style="151" customWidth="1"/>
    <col min="12296" max="12296" width="17.6640625" style="151" bestFit="1" customWidth="1"/>
    <col min="12297" max="12297" width="14.6640625" style="151" customWidth="1"/>
    <col min="12298" max="12298" width="16.6640625" style="151" customWidth="1"/>
    <col min="12299" max="12543" width="9.33203125" style="151"/>
    <col min="12544" max="12546" width="4.1640625" style="151" customWidth="1"/>
    <col min="12547" max="12547" width="59.83203125" style="151" customWidth="1"/>
    <col min="12548" max="12551" width="15.83203125" style="151" customWidth="1"/>
    <col min="12552" max="12552" width="17.6640625" style="151" bestFit="1" customWidth="1"/>
    <col min="12553" max="12553" width="14.6640625" style="151" customWidth="1"/>
    <col min="12554" max="12554" width="16.6640625" style="151" customWidth="1"/>
    <col min="12555" max="12799" width="9.33203125" style="151"/>
    <col min="12800" max="12802" width="4.1640625" style="151" customWidth="1"/>
    <col min="12803" max="12803" width="59.83203125" style="151" customWidth="1"/>
    <col min="12804" max="12807" width="15.83203125" style="151" customWidth="1"/>
    <col min="12808" max="12808" width="17.6640625" style="151" bestFit="1" customWidth="1"/>
    <col min="12809" max="12809" width="14.6640625" style="151" customWidth="1"/>
    <col min="12810" max="12810" width="16.6640625" style="151" customWidth="1"/>
    <col min="12811" max="13055" width="9.33203125" style="151"/>
    <col min="13056" max="13058" width="4.1640625" style="151" customWidth="1"/>
    <col min="13059" max="13059" width="59.83203125" style="151" customWidth="1"/>
    <col min="13060" max="13063" width="15.83203125" style="151" customWidth="1"/>
    <col min="13064" max="13064" width="17.6640625" style="151" bestFit="1" customWidth="1"/>
    <col min="13065" max="13065" width="14.6640625" style="151" customWidth="1"/>
    <col min="13066" max="13066" width="16.6640625" style="151" customWidth="1"/>
    <col min="13067" max="13311" width="9.33203125" style="151"/>
    <col min="13312" max="13314" width="4.1640625" style="151" customWidth="1"/>
    <col min="13315" max="13315" width="59.83203125" style="151" customWidth="1"/>
    <col min="13316" max="13319" width="15.83203125" style="151" customWidth="1"/>
    <col min="13320" max="13320" width="17.6640625" style="151" bestFit="1" customWidth="1"/>
    <col min="13321" max="13321" width="14.6640625" style="151" customWidth="1"/>
    <col min="13322" max="13322" width="16.6640625" style="151" customWidth="1"/>
    <col min="13323" max="13567" width="9.33203125" style="151"/>
    <col min="13568" max="13570" width="4.1640625" style="151" customWidth="1"/>
    <col min="13571" max="13571" width="59.83203125" style="151" customWidth="1"/>
    <col min="13572" max="13575" width="15.83203125" style="151" customWidth="1"/>
    <col min="13576" max="13576" width="17.6640625" style="151" bestFit="1" customWidth="1"/>
    <col min="13577" max="13577" width="14.6640625" style="151" customWidth="1"/>
    <col min="13578" max="13578" width="16.6640625" style="151" customWidth="1"/>
    <col min="13579" max="13823" width="9.33203125" style="151"/>
    <col min="13824" max="13826" width="4.1640625" style="151" customWidth="1"/>
    <col min="13827" max="13827" width="59.83203125" style="151" customWidth="1"/>
    <col min="13828" max="13831" width="15.83203125" style="151" customWidth="1"/>
    <col min="13832" max="13832" width="17.6640625" style="151" bestFit="1" customWidth="1"/>
    <col min="13833" max="13833" width="14.6640625" style="151" customWidth="1"/>
    <col min="13834" max="13834" width="16.6640625" style="151" customWidth="1"/>
    <col min="13835" max="14079" width="9.33203125" style="151"/>
    <col min="14080" max="14082" width="4.1640625" style="151" customWidth="1"/>
    <col min="14083" max="14083" width="59.83203125" style="151" customWidth="1"/>
    <col min="14084" max="14087" width="15.83203125" style="151" customWidth="1"/>
    <col min="14088" max="14088" width="17.6640625" style="151" bestFit="1" customWidth="1"/>
    <col min="14089" max="14089" width="14.6640625" style="151" customWidth="1"/>
    <col min="14090" max="14090" width="16.6640625" style="151" customWidth="1"/>
    <col min="14091" max="14335" width="9.33203125" style="151"/>
    <col min="14336" max="14338" width="4.1640625" style="151" customWidth="1"/>
    <col min="14339" max="14339" width="59.83203125" style="151" customWidth="1"/>
    <col min="14340" max="14343" width="15.83203125" style="151" customWidth="1"/>
    <col min="14344" max="14344" width="17.6640625" style="151" bestFit="1" customWidth="1"/>
    <col min="14345" max="14345" width="14.6640625" style="151" customWidth="1"/>
    <col min="14346" max="14346" width="16.6640625" style="151" customWidth="1"/>
    <col min="14347" max="14591" width="9.33203125" style="151"/>
    <col min="14592" max="14594" width="4.1640625" style="151" customWidth="1"/>
    <col min="14595" max="14595" width="59.83203125" style="151" customWidth="1"/>
    <col min="14596" max="14599" width="15.83203125" style="151" customWidth="1"/>
    <col min="14600" max="14600" width="17.6640625" style="151" bestFit="1" customWidth="1"/>
    <col min="14601" max="14601" width="14.6640625" style="151" customWidth="1"/>
    <col min="14602" max="14602" width="16.6640625" style="151" customWidth="1"/>
    <col min="14603" max="14847" width="9.33203125" style="151"/>
    <col min="14848" max="14850" width="4.1640625" style="151" customWidth="1"/>
    <col min="14851" max="14851" width="59.83203125" style="151" customWidth="1"/>
    <col min="14852" max="14855" width="15.83203125" style="151" customWidth="1"/>
    <col min="14856" max="14856" width="17.6640625" style="151" bestFit="1" customWidth="1"/>
    <col min="14857" max="14857" width="14.6640625" style="151" customWidth="1"/>
    <col min="14858" max="14858" width="16.6640625" style="151" customWidth="1"/>
    <col min="14859" max="15103" width="9.33203125" style="151"/>
    <col min="15104" max="15106" width="4.1640625" style="151" customWidth="1"/>
    <col min="15107" max="15107" width="59.83203125" style="151" customWidth="1"/>
    <col min="15108" max="15111" width="15.83203125" style="151" customWidth="1"/>
    <col min="15112" max="15112" width="17.6640625" style="151" bestFit="1" customWidth="1"/>
    <col min="15113" max="15113" width="14.6640625" style="151" customWidth="1"/>
    <col min="15114" max="15114" width="16.6640625" style="151" customWidth="1"/>
    <col min="15115" max="15359" width="9.33203125" style="151"/>
    <col min="15360" max="15362" width="4.1640625" style="151" customWidth="1"/>
    <col min="15363" max="15363" width="59.83203125" style="151" customWidth="1"/>
    <col min="15364" max="15367" width="15.83203125" style="151" customWidth="1"/>
    <col min="15368" max="15368" width="17.6640625" style="151" bestFit="1" customWidth="1"/>
    <col min="15369" max="15369" width="14.6640625" style="151" customWidth="1"/>
    <col min="15370" max="15370" width="16.6640625" style="151" customWidth="1"/>
    <col min="15371" max="15615" width="9.33203125" style="151"/>
    <col min="15616" max="15618" width="4.1640625" style="151" customWidth="1"/>
    <col min="15619" max="15619" width="59.83203125" style="151" customWidth="1"/>
    <col min="15620" max="15623" width="15.83203125" style="151" customWidth="1"/>
    <col min="15624" max="15624" width="17.6640625" style="151" bestFit="1" customWidth="1"/>
    <col min="15625" max="15625" width="14.6640625" style="151" customWidth="1"/>
    <col min="15626" max="15626" width="16.6640625" style="151" customWidth="1"/>
    <col min="15627" max="15871" width="9.33203125" style="151"/>
    <col min="15872" max="15874" width="4.1640625" style="151" customWidth="1"/>
    <col min="15875" max="15875" width="59.83203125" style="151" customWidth="1"/>
    <col min="15876" max="15879" width="15.83203125" style="151" customWidth="1"/>
    <col min="15880" max="15880" width="17.6640625" style="151" bestFit="1" customWidth="1"/>
    <col min="15881" max="15881" width="14.6640625" style="151" customWidth="1"/>
    <col min="15882" max="15882" width="16.6640625" style="151" customWidth="1"/>
    <col min="15883" max="16127" width="9.33203125" style="151"/>
    <col min="16128" max="16130" width="4.1640625" style="151" customWidth="1"/>
    <col min="16131" max="16131" width="59.83203125" style="151" customWidth="1"/>
    <col min="16132" max="16135" width="15.83203125" style="151" customWidth="1"/>
    <col min="16136" max="16136" width="17.6640625" style="151" bestFit="1" customWidth="1"/>
    <col min="16137" max="16137" width="14.6640625" style="151" customWidth="1"/>
    <col min="16138" max="16138" width="16.6640625" style="151" customWidth="1"/>
    <col min="16139" max="16384" width="9.33203125" style="151"/>
  </cols>
  <sheetData>
    <row r="1" spans="1:13">
      <c r="I1" s="151">
        <v>9</v>
      </c>
    </row>
    <row r="2" spans="1:13">
      <c r="A2" s="297" t="str">
        <f>+งบแสดงการเปลี่ยนแปลงเฉพาะกิจการ!A2</f>
        <v>EKARAT ENGINEERING PUBLIC COMPANY LIMITED AND SUBSIDIARIES</v>
      </c>
      <c r="B2" s="297"/>
      <c r="C2" s="297"/>
      <c r="D2" s="297"/>
      <c r="E2" s="297"/>
      <c r="F2" s="297"/>
      <c r="G2" s="297"/>
      <c r="H2" s="297"/>
      <c r="I2" s="297"/>
    </row>
    <row r="3" spans="1:13">
      <c r="A3" s="297" t="s">
        <v>122</v>
      </c>
      <c r="B3" s="297"/>
      <c r="C3" s="297"/>
      <c r="D3" s="297"/>
      <c r="E3" s="297"/>
      <c r="F3" s="297"/>
      <c r="G3" s="297"/>
      <c r="H3" s="297"/>
      <c r="I3" s="297"/>
    </row>
    <row r="4" spans="1:13">
      <c r="A4" s="297" t="str">
        <f>+งบแสดงการเปลี่ยนแปลงเฉพาะกิจการ!A4</f>
        <v>For the six-month period ended June 30, 2018</v>
      </c>
      <c r="B4" s="297"/>
      <c r="C4" s="297"/>
      <c r="D4" s="297"/>
      <c r="E4" s="297"/>
      <c r="F4" s="297"/>
      <c r="G4" s="297"/>
      <c r="H4" s="297"/>
      <c r="I4" s="297"/>
    </row>
    <row r="5" spans="1:13">
      <c r="A5" s="152"/>
      <c r="B5" s="152"/>
      <c r="C5" s="152"/>
      <c r="D5" s="152"/>
      <c r="E5" s="152"/>
      <c r="F5" s="152"/>
      <c r="G5" s="152"/>
      <c r="H5" s="153"/>
      <c r="I5" s="154" t="s">
        <v>21</v>
      </c>
    </row>
    <row r="6" spans="1:13">
      <c r="A6" s="155"/>
      <c r="B6" s="155"/>
      <c r="C6" s="155"/>
      <c r="D6" s="155"/>
      <c r="E6" s="156"/>
      <c r="F6" s="301" t="s">
        <v>22</v>
      </c>
      <c r="G6" s="301"/>
      <c r="H6" s="298" t="s">
        <v>24</v>
      </c>
      <c r="I6" s="298"/>
    </row>
    <row r="7" spans="1:13">
      <c r="A7" s="157" t="s">
        <v>14</v>
      </c>
      <c r="B7" s="157"/>
      <c r="C7" s="157"/>
      <c r="D7" s="157"/>
      <c r="E7" s="158" t="s">
        <v>27</v>
      </c>
      <c r="F7" s="158">
        <v>2018</v>
      </c>
      <c r="G7" s="158">
        <v>2017</v>
      </c>
      <c r="H7" s="158">
        <v>2018</v>
      </c>
      <c r="I7" s="158">
        <v>2017</v>
      </c>
    </row>
    <row r="8" spans="1:13">
      <c r="A8" s="151" t="s">
        <v>123</v>
      </c>
      <c r="F8" s="159"/>
      <c r="G8" s="159"/>
      <c r="H8" s="159"/>
      <c r="I8" s="159"/>
    </row>
    <row r="9" spans="1:13">
      <c r="A9" s="151" t="s">
        <v>124</v>
      </c>
      <c r="F9" s="159">
        <f>+งบกำไรขาดทุนหกเดือน!G27</f>
        <v>-14341</v>
      </c>
      <c r="G9" s="159">
        <f>+งบกำไรขาดทุนหกเดือน!I27</f>
        <v>-46249</v>
      </c>
      <c r="H9" s="159">
        <f>+งบกำไรขาดทุนหกเดือน!K27</f>
        <v>-12186</v>
      </c>
      <c r="I9" s="159">
        <f>+งบกำไรขาดทุนหกเดือน!M27</f>
        <v>-45395</v>
      </c>
      <c r="J9" s="160"/>
      <c r="K9" s="161"/>
      <c r="L9" s="161"/>
      <c r="M9" s="161"/>
    </row>
    <row r="10" spans="1:13">
      <c r="B10" s="151" t="s">
        <v>125</v>
      </c>
      <c r="F10" s="159">
        <v>1123</v>
      </c>
      <c r="G10" s="159">
        <v>-9505</v>
      </c>
      <c r="H10" s="159">
        <v>1469</v>
      </c>
      <c r="I10" s="159">
        <v>-4575</v>
      </c>
      <c r="J10" s="160"/>
    </row>
    <row r="11" spans="1:13">
      <c r="B11" s="151" t="s">
        <v>88</v>
      </c>
      <c r="F11" s="159">
        <v>12092</v>
      </c>
      <c r="G11" s="159">
        <v>8020</v>
      </c>
      <c r="H11" s="159">
        <v>9938</v>
      </c>
      <c r="I11" s="159">
        <v>9432</v>
      </c>
      <c r="J11" s="160"/>
    </row>
    <row r="12" spans="1:13">
      <c r="B12" s="151" t="s">
        <v>156</v>
      </c>
      <c r="F12" s="161">
        <v>5893</v>
      </c>
      <c r="G12" s="161">
        <v>0</v>
      </c>
      <c r="H12" s="159">
        <v>5893</v>
      </c>
      <c r="I12" s="159">
        <v>0</v>
      </c>
      <c r="J12" s="160"/>
    </row>
    <row r="13" spans="1:13">
      <c r="B13" s="151" t="s">
        <v>126</v>
      </c>
      <c r="F13" s="159">
        <v>52178</v>
      </c>
      <c r="G13" s="159">
        <v>49670</v>
      </c>
      <c r="H13" s="159">
        <v>52178</v>
      </c>
      <c r="I13" s="159">
        <v>49163</v>
      </c>
      <c r="J13" s="160"/>
    </row>
    <row r="14" spans="1:13">
      <c r="B14" s="151" t="s">
        <v>160</v>
      </c>
      <c r="F14" s="159">
        <v>398</v>
      </c>
      <c r="G14" s="159">
        <v>566</v>
      </c>
      <c r="H14" s="159">
        <v>398</v>
      </c>
      <c r="I14" s="159">
        <v>566</v>
      </c>
      <c r="J14" s="160"/>
    </row>
    <row r="15" spans="1:13">
      <c r="B15" s="151" t="s">
        <v>161</v>
      </c>
      <c r="F15" s="159">
        <v>100</v>
      </c>
      <c r="G15" s="159">
        <v>100</v>
      </c>
      <c r="H15" s="159">
        <v>100</v>
      </c>
      <c r="I15" s="159">
        <v>100</v>
      </c>
      <c r="J15" s="160"/>
    </row>
    <row r="16" spans="1:13">
      <c r="B16" s="151" t="s">
        <v>127</v>
      </c>
      <c r="F16" s="159">
        <v>3058</v>
      </c>
      <c r="G16" s="159">
        <v>3017</v>
      </c>
      <c r="H16" s="159">
        <v>3058</v>
      </c>
      <c r="I16" s="159">
        <v>3017</v>
      </c>
      <c r="J16" s="160"/>
    </row>
    <row r="17" spans="1:10">
      <c r="B17" s="151" t="s">
        <v>171</v>
      </c>
      <c r="F17" s="159">
        <v>35</v>
      </c>
      <c r="G17" s="159">
        <v>0</v>
      </c>
      <c r="H17" s="159">
        <v>35</v>
      </c>
      <c r="I17" s="159">
        <v>0</v>
      </c>
      <c r="J17" s="160"/>
    </row>
    <row r="18" spans="1:10">
      <c r="B18" s="151" t="s">
        <v>162</v>
      </c>
      <c r="F18" s="162">
        <v>-1036</v>
      </c>
      <c r="G18" s="162">
        <v>-4811</v>
      </c>
      <c r="H18" s="159">
        <v>-1036</v>
      </c>
      <c r="I18" s="159">
        <v>-4811</v>
      </c>
      <c r="J18" s="160"/>
    </row>
    <row r="19" spans="1:10">
      <c r="B19" s="151" t="s">
        <v>128</v>
      </c>
      <c r="F19" s="159">
        <v>-9</v>
      </c>
      <c r="G19" s="159">
        <v>0</v>
      </c>
      <c r="H19" s="159">
        <v>-9</v>
      </c>
      <c r="I19" s="159">
        <v>0</v>
      </c>
      <c r="J19" s="160"/>
    </row>
    <row r="20" spans="1:10">
      <c r="B20" s="151" t="s">
        <v>129</v>
      </c>
      <c r="F20" s="161">
        <v>4154</v>
      </c>
      <c r="G20" s="161">
        <v>-2509</v>
      </c>
      <c r="H20" s="159">
        <v>4080</v>
      </c>
      <c r="I20" s="159">
        <v>-2509</v>
      </c>
      <c r="J20" s="160"/>
    </row>
    <row r="21" spans="1:10">
      <c r="B21" s="276" t="s">
        <v>130</v>
      </c>
      <c r="F21" s="159">
        <v>12436</v>
      </c>
      <c r="G21" s="159">
        <v>14088</v>
      </c>
      <c r="H21" s="159">
        <v>12436</v>
      </c>
      <c r="I21" s="159">
        <v>14088</v>
      </c>
      <c r="J21" s="163"/>
    </row>
    <row r="22" spans="1:10">
      <c r="B22" s="276" t="s">
        <v>131</v>
      </c>
      <c r="F22" s="159">
        <v>-100</v>
      </c>
      <c r="G22" s="159">
        <v>-102</v>
      </c>
      <c r="H22" s="159">
        <v>-363</v>
      </c>
      <c r="I22" s="159">
        <v>-5025</v>
      </c>
      <c r="J22" s="163"/>
    </row>
    <row r="23" spans="1:10">
      <c r="B23" s="275" t="s">
        <v>132</v>
      </c>
      <c r="F23" s="159">
        <f>13+1-58-407-352</f>
        <v>-803</v>
      </c>
      <c r="G23" s="159">
        <v>359</v>
      </c>
      <c r="H23" s="159">
        <f>-451-352</f>
        <v>-803</v>
      </c>
      <c r="I23" s="159">
        <v>359</v>
      </c>
      <c r="J23" s="163"/>
    </row>
    <row r="24" spans="1:10">
      <c r="B24" s="275" t="s">
        <v>133</v>
      </c>
      <c r="F24" s="159">
        <f>-17-48</f>
        <v>-65</v>
      </c>
      <c r="G24" s="159">
        <v>-427</v>
      </c>
      <c r="H24" s="159">
        <v>-65</v>
      </c>
      <c r="I24" s="159">
        <v>-427</v>
      </c>
      <c r="J24" s="163"/>
    </row>
    <row r="25" spans="1:10">
      <c r="A25" s="151" t="s">
        <v>134</v>
      </c>
      <c r="F25" s="164">
        <f>SUM(F9:F24)</f>
        <v>75113</v>
      </c>
      <c r="G25" s="164">
        <f>SUM(G9:G24)</f>
        <v>12217</v>
      </c>
      <c r="H25" s="164">
        <f>SUM(H9:H24)</f>
        <v>75123</v>
      </c>
      <c r="I25" s="164">
        <f>SUM(I9:I24)</f>
        <v>13983</v>
      </c>
      <c r="J25" s="160"/>
    </row>
    <row r="26" spans="1:10">
      <c r="A26" s="151" t="s">
        <v>135</v>
      </c>
      <c r="F26" s="161"/>
      <c r="G26" s="161"/>
      <c r="H26" s="161"/>
      <c r="I26" s="161"/>
    </row>
    <row r="27" spans="1:10">
      <c r="B27" s="276" t="s">
        <v>136</v>
      </c>
      <c r="F27" s="159">
        <v>53331</v>
      </c>
      <c r="G27" s="159">
        <v>154413</v>
      </c>
      <c r="H27" s="159">
        <v>53800</v>
      </c>
      <c r="I27" s="159">
        <v>156037</v>
      </c>
      <c r="J27" s="163"/>
    </row>
    <row r="28" spans="1:10">
      <c r="B28" s="276" t="s">
        <v>36</v>
      </c>
      <c r="F28" s="159">
        <v>-13479</v>
      </c>
      <c r="G28" s="159">
        <v>-192538</v>
      </c>
      <c r="H28" s="159">
        <v>-13479</v>
      </c>
      <c r="I28" s="159">
        <v>-194019</v>
      </c>
      <c r="J28" s="163"/>
    </row>
    <row r="29" spans="1:10">
      <c r="B29" s="151" t="s">
        <v>37</v>
      </c>
      <c r="F29" s="159">
        <v>1902</v>
      </c>
      <c r="G29" s="159">
        <v>0</v>
      </c>
      <c r="H29" s="159">
        <v>1901</v>
      </c>
      <c r="I29" s="159">
        <v>0</v>
      </c>
      <c r="J29" s="163"/>
    </row>
    <row r="30" spans="1:10">
      <c r="A30" s="151" t="s">
        <v>137</v>
      </c>
      <c r="F30" s="159"/>
      <c r="G30" s="159"/>
      <c r="H30" s="159"/>
      <c r="I30" s="159"/>
      <c r="J30" s="163"/>
    </row>
    <row r="31" spans="1:10">
      <c r="B31" s="276" t="s">
        <v>55</v>
      </c>
      <c r="F31" s="159">
        <v>-383</v>
      </c>
      <c r="G31" s="159">
        <v>27306</v>
      </c>
      <c r="H31" s="159">
        <v>-84</v>
      </c>
      <c r="I31" s="159">
        <v>24712</v>
      </c>
      <c r="J31" s="163"/>
    </row>
    <row r="32" spans="1:10">
      <c r="B32" s="276" t="s">
        <v>56</v>
      </c>
      <c r="F32" s="159">
        <v>-12898</v>
      </c>
      <c r="G32" s="159">
        <v>-15505</v>
      </c>
      <c r="H32" s="159">
        <v>-12552</v>
      </c>
      <c r="I32" s="159">
        <v>-15526</v>
      </c>
      <c r="J32" s="163"/>
    </row>
    <row r="33" spans="1:10">
      <c r="B33" s="276" t="s">
        <v>138</v>
      </c>
      <c r="F33" s="161">
        <v>20663</v>
      </c>
      <c r="G33" s="161">
        <v>22520</v>
      </c>
      <c r="H33" s="161">
        <v>20315</v>
      </c>
      <c r="I33" s="161">
        <v>22520</v>
      </c>
      <c r="J33" s="163"/>
    </row>
    <row r="34" spans="1:10">
      <c r="B34" s="274" t="s">
        <v>64</v>
      </c>
      <c r="F34" s="161">
        <v>-191</v>
      </c>
      <c r="G34" s="161">
        <v>-677</v>
      </c>
      <c r="H34" s="161">
        <v>-191</v>
      </c>
      <c r="I34" s="161">
        <v>-677</v>
      </c>
      <c r="J34" s="163"/>
    </row>
    <row r="35" spans="1:10">
      <c r="B35" s="165" t="s">
        <v>61</v>
      </c>
      <c r="F35" s="161">
        <v>-5400</v>
      </c>
      <c r="G35" s="161">
        <v>0</v>
      </c>
      <c r="H35" s="161">
        <v>-5184</v>
      </c>
      <c r="I35" s="161">
        <v>0</v>
      </c>
      <c r="J35" s="163"/>
    </row>
    <row r="36" spans="1:10">
      <c r="B36" s="165" t="s">
        <v>139</v>
      </c>
      <c r="F36" s="166">
        <v>-367</v>
      </c>
      <c r="G36" s="166">
        <v>0</v>
      </c>
      <c r="H36" s="166">
        <v>-367</v>
      </c>
      <c r="I36" s="166">
        <v>0</v>
      </c>
      <c r="J36" s="163"/>
    </row>
    <row r="37" spans="1:10">
      <c r="A37" s="151" t="s">
        <v>140</v>
      </c>
      <c r="F37" s="161">
        <f>SUM(F25:F36)</f>
        <v>118291</v>
      </c>
      <c r="G37" s="161">
        <f>SUM(G25:G36)</f>
        <v>7736</v>
      </c>
      <c r="H37" s="161">
        <f>SUM(H25:H36)</f>
        <v>119282</v>
      </c>
      <c r="I37" s="161">
        <f>SUM(I25:I36)</f>
        <v>7030</v>
      </c>
      <c r="J37" s="163"/>
    </row>
    <row r="38" spans="1:10">
      <c r="B38" s="276" t="s">
        <v>163</v>
      </c>
      <c r="F38" s="159">
        <v>-12737</v>
      </c>
      <c r="G38" s="159">
        <v>-15579</v>
      </c>
      <c r="H38" s="159">
        <v>-12737</v>
      </c>
      <c r="I38" s="159">
        <v>-15579</v>
      </c>
      <c r="J38" s="163"/>
    </row>
    <row r="39" spans="1:10">
      <c r="B39" s="276" t="s">
        <v>164</v>
      </c>
      <c r="F39" s="159">
        <v>-5726</v>
      </c>
      <c r="G39" s="159">
        <v>-5296</v>
      </c>
      <c r="H39" s="159">
        <v>-5726</v>
      </c>
      <c r="I39" s="159">
        <v>-5242</v>
      </c>
      <c r="J39" s="163"/>
    </row>
    <row r="40" spans="1:10">
      <c r="B40" s="151" t="s">
        <v>175</v>
      </c>
      <c r="F40" s="159">
        <v>5720</v>
      </c>
      <c r="G40" s="159">
        <v>0</v>
      </c>
      <c r="H40" s="159">
        <f>--5720</f>
        <v>5720</v>
      </c>
      <c r="I40" s="159">
        <v>0</v>
      </c>
      <c r="J40" s="163"/>
    </row>
    <row r="41" spans="1:10">
      <c r="A41" s="151" t="s">
        <v>141</v>
      </c>
      <c r="F41" s="167">
        <f>SUM(F37:F40)</f>
        <v>105548</v>
      </c>
      <c r="G41" s="167">
        <f>SUM(G37:G40)</f>
        <v>-13139</v>
      </c>
      <c r="H41" s="167">
        <f>SUM(H37:H40)</f>
        <v>106539</v>
      </c>
      <c r="I41" s="167">
        <f>SUM(I37:I40)</f>
        <v>-13791</v>
      </c>
    </row>
    <row r="42" spans="1:10">
      <c r="F42" s="161"/>
      <c r="G42" s="161"/>
      <c r="H42" s="168"/>
      <c r="I42" s="161"/>
    </row>
    <row r="43" spans="1:10">
      <c r="F43" s="169" t="s">
        <v>0</v>
      </c>
      <c r="G43" s="169"/>
      <c r="H43" s="169"/>
      <c r="I43" s="273" t="s">
        <v>28</v>
      </c>
    </row>
    <row r="44" spans="1:10" s="177" customFormat="1">
      <c r="A44" s="300" t="s">
        <v>12</v>
      </c>
      <c r="B44" s="300"/>
      <c r="C44" s="300"/>
      <c r="D44" s="300"/>
      <c r="E44" s="193"/>
      <c r="F44" s="300" t="s">
        <v>15</v>
      </c>
      <c r="G44" s="300"/>
      <c r="H44" s="300"/>
      <c r="I44" s="300"/>
    </row>
    <row r="45" spans="1:10" s="177" customFormat="1">
      <c r="A45" s="296" t="s">
        <v>16</v>
      </c>
      <c r="B45" s="296"/>
      <c r="C45" s="296"/>
      <c r="D45" s="296"/>
      <c r="E45" s="197"/>
      <c r="F45" s="296" t="s">
        <v>17</v>
      </c>
      <c r="G45" s="296"/>
      <c r="H45" s="296"/>
      <c r="I45" s="296"/>
    </row>
    <row r="46" spans="1:10">
      <c r="A46" s="151" t="s">
        <v>105</v>
      </c>
      <c r="F46" s="170"/>
      <c r="G46" s="170"/>
      <c r="H46" s="171"/>
      <c r="I46" s="170"/>
    </row>
    <row r="47" spans="1:10">
      <c r="I47" s="172">
        <v>10</v>
      </c>
    </row>
    <row r="48" spans="1:10">
      <c r="A48" s="297" t="str">
        <f>+A2</f>
        <v>EKARAT ENGINEERING PUBLIC COMPANY LIMITED AND SUBSIDIARIES</v>
      </c>
      <c r="B48" s="297"/>
      <c r="C48" s="297"/>
      <c r="D48" s="297"/>
      <c r="E48" s="297"/>
      <c r="F48" s="297"/>
      <c r="G48" s="297"/>
      <c r="H48" s="297"/>
      <c r="I48" s="297"/>
    </row>
    <row r="49" spans="1:10">
      <c r="A49" s="297" t="str">
        <f>A3</f>
        <v>STATEMENTS OF CASH FLOWS</v>
      </c>
      <c r="B49" s="297"/>
      <c r="C49" s="297"/>
      <c r="D49" s="297"/>
      <c r="E49" s="297"/>
      <c r="F49" s="297"/>
      <c r="G49" s="297"/>
      <c r="H49" s="297"/>
      <c r="I49" s="297"/>
    </row>
    <row r="50" spans="1:10">
      <c r="A50" s="297" t="str">
        <f>A4</f>
        <v>For the six-month period ended June 30, 2018</v>
      </c>
      <c r="B50" s="297"/>
      <c r="C50" s="297"/>
      <c r="D50" s="297"/>
      <c r="E50" s="297"/>
      <c r="F50" s="297"/>
      <c r="G50" s="297"/>
      <c r="H50" s="297"/>
      <c r="I50" s="297"/>
    </row>
    <row r="51" spans="1:10">
      <c r="A51" s="152"/>
      <c r="B51" s="152"/>
      <c r="C51" s="152"/>
      <c r="D51" s="152"/>
      <c r="E51" s="152"/>
      <c r="F51" s="152"/>
      <c r="G51" s="152"/>
      <c r="H51" s="153"/>
      <c r="I51" s="154" t="str">
        <f>+I5</f>
        <v>(Unit : Thousand Baht)</v>
      </c>
    </row>
    <row r="52" spans="1:10">
      <c r="A52" s="155"/>
      <c r="B52" s="155"/>
      <c r="C52" s="155"/>
      <c r="D52" s="155"/>
      <c r="E52" s="155"/>
      <c r="F52" s="298" t="s">
        <v>22</v>
      </c>
      <c r="G52" s="298"/>
      <c r="H52" s="298" t="s">
        <v>24</v>
      </c>
      <c r="I52" s="298"/>
    </row>
    <row r="53" spans="1:10">
      <c r="A53" s="157" t="s">
        <v>14</v>
      </c>
      <c r="B53" s="157"/>
      <c r="C53" s="157"/>
      <c r="D53" s="157"/>
      <c r="E53" s="158" t="s">
        <v>27</v>
      </c>
      <c r="F53" s="158">
        <f>F7</f>
        <v>2018</v>
      </c>
      <c r="G53" s="158">
        <f>G7</f>
        <v>2017</v>
      </c>
      <c r="H53" s="158">
        <f>H7</f>
        <v>2018</v>
      </c>
      <c r="I53" s="158">
        <f>I7</f>
        <v>2017</v>
      </c>
    </row>
    <row r="54" spans="1:10">
      <c r="A54" s="173"/>
      <c r="B54" s="173"/>
      <c r="C54" s="173"/>
      <c r="D54" s="173"/>
      <c r="E54" s="173"/>
      <c r="F54" s="174"/>
      <c r="G54" s="174"/>
      <c r="H54" s="174"/>
      <c r="I54" s="174"/>
    </row>
    <row r="55" spans="1:10">
      <c r="A55" s="151" t="s">
        <v>142</v>
      </c>
      <c r="F55" s="170"/>
      <c r="G55" s="170"/>
      <c r="H55" s="170"/>
      <c r="I55" s="170"/>
    </row>
    <row r="56" spans="1:10">
      <c r="B56" s="151" t="s">
        <v>143</v>
      </c>
      <c r="F56" s="159">
        <v>-25</v>
      </c>
      <c r="G56" s="159">
        <v>-606</v>
      </c>
      <c r="H56" s="159">
        <v>-25</v>
      </c>
      <c r="I56" s="159">
        <v>-606</v>
      </c>
      <c r="J56" s="163"/>
    </row>
    <row r="57" spans="1:10">
      <c r="B57" s="165" t="s">
        <v>172</v>
      </c>
      <c r="F57" s="159">
        <v>-4194</v>
      </c>
      <c r="G57" s="159">
        <v>0</v>
      </c>
      <c r="H57" s="159">
        <v>-4194</v>
      </c>
      <c r="I57" s="159">
        <v>0</v>
      </c>
      <c r="J57" s="163"/>
    </row>
    <row r="58" spans="1:10">
      <c r="B58" s="151" t="s">
        <v>144</v>
      </c>
      <c r="F58" s="159">
        <v>1386</v>
      </c>
      <c r="G58" s="159">
        <v>8063</v>
      </c>
      <c r="H58" s="159">
        <v>1386</v>
      </c>
      <c r="I58" s="159">
        <v>8063</v>
      </c>
      <c r="J58" s="163"/>
    </row>
    <row r="59" spans="1:10">
      <c r="B59" s="151" t="s">
        <v>173</v>
      </c>
      <c r="F59" s="159">
        <v>9</v>
      </c>
      <c r="G59" s="159">
        <v>0</v>
      </c>
      <c r="H59" s="159">
        <v>9</v>
      </c>
      <c r="I59" s="159">
        <v>0</v>
      </c>
      <c r="J59" s="163"/>
    </row>
    <row r="60" spans="1:10">
      <c r="B60" s="151" t="s">
        <v>146</v>
      </c>
      <c r="F60" s="159">
        <v>-858</v>
      </c>
      <c r="G60" s="159">
        <v>-2986</v>
      </c>
      <c r="H60" s="159">
        <v>-858</v>
      </c>
      <c r="I60" s="159">
        <v>-2986</v>
      </c>
      <c r="J60" s="163"/>
    </row>
    <row r="61" spans="1:10">
      <c r="B61" s="151" t="s">
        <v>145</v>
      </c>
      <c r="F61" s="159">
        <v>-11289</v>
      </c>
      <c r="G61" s="159">
        <v>-56529</v>
      </c>
      <c r="H61" s="159">
        <v>-11289</v>
      </c>
      <c r="I61" s="159">
        <v>-56529</v>
      </c>
      <c r="J61" s="163"/>
    </row>
    <row r="62" spans="1:10">
      <c r="B62" s="151" t="s">
        <v>174</v>
      </c>
      <c r="F62" s="159">
        <v>106</v>
      </c>
      <c r="G62" s="159">
        <v>108</v>
      </c>
      <c r="H62" s="159">
        <v>94</v>
      </c>
      <c r="I62" s="159">
        <v>99</v>
      </c>
      <c r="J62" s="163"/>
    </row>
    <row r="63" spans="1:10">
      <c r="A63" s="151" t="s">
        <v>147</v>
      </c>
      <c r="F63" s="167">
        <f>SUM(F56:F62)</f>
        <v>-14865</v>
      </c>
      <c r="G63" s="167">
        <f>SUM(G56:G62)</f>
        <v>-51950</v>
      </c>
      <c r="H63" s="167">
        <f>SUM(H56:H62)</f>
        <v>-14877</v>
      </c>
      <c r="I63" s="167">
        <f>SUM(I56:I62)</f>
        <v>-51959</v>
      </c>
      <c r="J63" s="175"/>
    </row>
    <row r="64" spans="1:10">
      <c r="F64" s="161"/>
      <c r="G64" s="161"/>
      <c r="H64" s="161"/>
      <c r="I64" s="161"/>
      <c r="J64" s="163"/>
    </row>
    <row r="65" spans="1:10">
      <c r="A65" s="151" t="s">
        <v>148</v>
      </c>
      <c r="F65" s="161"/>
      <c r="G65" s="161"/>
      <c r="H65" s="161"/>
      <c r="I65" s="161"/>
      <c r="J65" s="163"/>
    </row>
    <row r="66" spans="1:10">
      <c r="B66" s="151" t="s">
        <v>149</v>
      </c>
      <c r="F66" s="161">
        <v>-22691</v>
      </c>
      <c r="G66" s="161">
        <v>132182</v>
      </c>
      <c r="H66" s="161">
        <v>-22691</v>
      </c>
      <c r="I66" s="161">
        <v>132182</v>
      </c>
      <c r="J66" s="163"/>
    </row>
    <row r="67" spans="1:10">
      <c r="B67" s="151" t="s">
        <v>150</v>
      </c>
      <c r="F67" s="161">
        <v>-7049</v>
      </c>
      <c r="G67" s="161">
        <v>-1928</v>
      </c>
      <c r="H67" s="161">
        <v>-7049</v>
      </c>
      <c r="I67" s="161">
        <v>-1928</v>
      </c>
      <c r="J67" s="175"/>
    </row>
    <row r="68" spans="1:10">
      <c r="B68" s="151" t="s">
        <v>151</v>
      </c>
      <c r="F68" s="161">
        <v>-10986</v>
      </c>
      <c r="G68" s="161">
        <v>-61297</v>
      </c>
      <c r="H68" s="161">
        <v>-10986</v>
      </c>
      <c r="I68" s="161">
        <v>-61297</v>
      </c>
      <c r="J68" s="163"/>
    </row>
    <row r="69" spans="1:10">
      <c r="B69" s="272" t="s">
        <v>118</v>
      </c>
      <c r="F69" s="161">
        <v>-40294</v>
      </c>
      <c r="G69" s="161">
        <v>-33578</v>
      </c>
      <c r="H69" s="161">
        <v>-40294</v>
      </c>
      <c r="I69" s="161">
        <v>-33578</v>
      </c>
      <c r="J69" s="163"/>
    </row>
    <row r="70" spans="1:10">
      <c r="A70" s="151" t="s">
        <v>152</v>
      </c>
      <c r="F70" s="167">
        <f>SUM(F66:F69)</f>
        <v>-81020</v>
      </c>
      <c r="G70" s="167">
        <f>SUM(G66:G69)</f>
        <v>35379</v>
      </c>
      <c r="H70" s="167">
        <f>SUM(H66:H69)</f>
        <v>-81020</v>
      </c>
      <c r="I70" s="167">
        <f>SUM(I66:I69)</f>
        <v>35379</v>
      </c>
      <c r="J70" s="175"/>
    </row>
    <row r="71" spans="1:10">
      <c r="F71" s="161"/>
      <c r="G71" s="161"/>
      <c r="H71" s="161"/>
      <c r="I71" s="161"/>
      <c r="J71" s="163"/>
    </row>
    <row r="72" spans="1:10">
      <c r="A72" s="151" t="s">
        <v>153</v>
      </c>
      <c r="F72" s="159">
        <f>+F41+F63+F70</f>
        <v>9663</v>
      </c>
      <c r="G72" s="159">
        <f>+G41+G63+G70</f>
        <v>-29710</v>
      </c>
      <c r="H72" s="159">
        <f>+H41+H63+H70</f>
        <v>10642</v>
      </c>
      <c r="I72" s="159">
        <f>+I41+I63+I70</f>
        <v>-30371</v>
      </c>
      <c r="J72" s="163"/>
    </row>
    <row r="73" spans="1:10">
      <c r="A73" s="151" t="s">
        <v>154</v>
      </c>
      <c r="F73" s="159">
        <f>+งบดุล!H12</f>
        <v>51949</v>
      </c>
      <c r="G73" s="159">
        <v>65127</v>
      </c>
      <c r="H73" s="159">
        <f>งบดุล!K12</f>
        <v>45522</v>
      </c>
      <c r="I73" s="159">
        <v>60330</v>
      </c>
      <c r="J73" s="163"/>
    </row>
    <row r="74" spans="1:10" ht="22.5" thickBot="1">
      <c r="A74" s="151" t="s">
        <v>155</v>
      </c>
      <c r="E74" s="183">
        <v>24.1</v>
      </c>
      <c r="F74" s="176">
        <f>SUM(F72:F73)</f>
        <v>61612</v>
      </c>
      <c r="G74" s="176">
        <f>SUM(G72:G73)</f>
        <v>35417</v>
      </c>
      <c r="H74" s="176">
        <f>SUM(H72:H73)</f>
        <v>56164</v>
      </c>
      <c r="I74" s="176">
        <f>SUM(I72:I73)</f>
        <v>29959</v>
      </c>
      <c r="J74" s="163"/>
    </row>
    <row r="75" spans="1:10" s="177" customFormat="1" ht="22.5" thickTop="1">
      <c r="F75" s="179">
        <f>+F74-งบดุล!G12</f>
        <v>0</v>
      </c>
      <c r="G75" s="179">
        <f>+G74-35417</f>
        <v>0</v>
      </c>
      <c r="H75" s="179">
        <f>+H74-งบดุล!J12</f>
        <v>0</v>
      </c>
      <c r="I75" s="179">
        <f>+I74-29959</f>
        <v>0</v>
      </c>
    </row>
    <row r="76" spans="1:10">
      <c r="F76" s="179"/>
      <c r="G76" s="178"/>
      <c r="H76" s="178"/>
      <c r="I76" s="277" t="s">
        <v>28</v>
      </c>
    </row>
    <row r="77" spans="1:10" s="165" customFormat="1">
      <c r="A77" s="271" t="s">
        <v>165</v>
      </c>
      <c r="B77" s="180"/>
      <c r="C77" s="181"/>
      <c r="D77" s="181"/>
      <c r="E77" s="181"/>
      <c r="F77" s="170"/>
      <c r="G77" s="170"/>
      <c r="H77" s="170"/>
      <c r="I77" s="170"/>
    </row>
    <row r="78" spans="1:10" s="177" customFormat="1"/>
    <row r="82" spans="1:9">
      <c r="A82" s="184"/>
      <c r="B82" s="184"/>
      <c r="C82" s="184"/>
      <c r="D82" s="184"/>
      <c r="E82" s="184"/>
      <c r="F82" s="184"/>
      <c r="G82" s="184"/>
      <c r="H82" s="184"/>
      <c r="I82" s="184"/>
    </row>
    <row r="83" spans="1:9">
      <c r="A83" s="184"/>
      <c r="B83" s="184"/>
      <c r="C83" s="184"/>
      <c r="D83" s="184"/>
      <c r="E83" s="184"/>
      <c r="F83" s="184"/>
      <c r="G83" s="184"/>
      <c r="H83" s="184"/>
      <c r="I83" s="184"/>
    </row>
    <row r="84" spans="1:9">
      <c r="A84" s="184"/>
      <c r="B84" s="184"/>
      <c r="C84" s="184"/>
      <c r="D84" s="184"/>
      <c r="E84" s="184"/>
      <c r="F84" s="184"/>
      <c r="G84" s="184"/>
      <c r="H84" s="184"/>
      <c r="I84" s="184"/>
    </row>
    <row r="85" spans="1:9">
      <c r="A85" s="184"/>
      <c r="B85" s="184"/>
      <c r="C85" s="184"/>
      <c r="D85" s="184"/>
      <c r="E85" s="184"/>
      <c r="F85" s="184"/>
      <c r="G85" s="184"/>
      <c r="H85" s="184"/>
      <c r="I85" s="184"/>
    </row>
    <row r="86" spans="1:9">
      <c r="A86" s="299" t="s">
        <v>1</v>
      </c>
      <c r="B86" s="299"/>
      <c r="C86" s="299"/>
      <c r="D86" s="299"/>
      <c r="E86" s="299"/>
      <c r="F86" s="299"/>
      <c r="G86" s="299"/>
      <c r="H86" s="299"/>
      <c r="I86" s="299"/>
    </row>
    <row r="87" spans="1:9" s="177" customFormat="1">
      <c r="A87" s="300" t="s">
        <v>12</v>
      </c>
      <c r="B87" s="300"/>
      <c r="C87" s="300"/>
      <c r="D87" s="300"/>
      <c r="E87" s="193"/>
      <c r="F87" s="300" t="s">
        <v>15</v>
      </c>
      <c r="G87" s="300"/>
      <c r="H87" s="300"/>
      <c r="I87" s="300"/>
    </row>
    <row r="88" spans="1:9" s="177" customFormat="1">
      <c r="A88" s="296" t="s">
        <v>18</v>
      </c>
      <c r="B88" s="296"/>
      <c r="C88" s="296"/>
      <c r="D88" s="296"/>
      <c r="E88" s="197"/>
      <c r="F88" s="296" t="s">
        <v>17</v>
      </c>
      <c r="G88" s="296"/>
      <c r="H88" s="296"/>
      <c r="I88" s="296"/>
    </row>
    <row r="89" spans="1:9">
      <c r="A89" s="184"/>
      <c r="B89" s="184"/>
      <c r="C89" s="184"/>
      <c r="D89" s="184"/>
      <c r="E89" s="184"/>
      <c r="F89" s="184"/>
      <c r="G89" s="184"/>
      <c r="H89" s="184"/>
      <c r="I89" s="184"/>
    </row>
    <row r="90" spans="1:9">
      <c r="A90" s="184"/>
      <c r="B90" s="184"/>
      <c r="C90" s="184"/>
      <c r="D90" s="184"/>
      <c r="E90" s="184"/>
      <c r="F90" s="184"/>
      <c r="G90" s="184"/>
      <c r="H90" s="184"/>
      <c r="I90" s="184"/>
    </row>
    <row r="91" spans="1:9">
      <c r="A91" s="151" t="s">
        <v>105</v>
      </c>
      <c r="H91" s="182"/>
      <c r="I91" s="182"/>
    </row>
    <row r="92" spans="1:9">
      <c r="H92" s="182"/>
      <c r="I92" s="182"/>
    </row>
    <row r="93" spans="1:9">
      <c r="H93" s="182"/>
      <c r="I93" s="182"/>
    </row>
    <row r="94" spans="1:9">
      <c r="H94" s="182"/>
      <c r="I94" s="182"/>
    </row>
    <row r="95" spans="1:9">
      <c r="H95" s="182"/>
      <c r="I95" s="182"/>
    </row>
    <row r="96" spans="1:9">
      <c r="H96" s="182"/>
      <c r="I96" s="182"/>
    </row>
  </sheetData>
  <mergeCells count="19">
    <mergeCell ref="A49:I49"/>
    <mergeCell ref="A2:I2"/>
    <mergeCell ref="A3:I3"/>
    <mergeCell ref="A4:I4"/>
    <mergeCell ref="H6:I6"/>
    <mergeCell ref="A44:D44"/>
    <mergeCell ref="F44:I44"/>
    <mergeCell ref="A45:D45"/>
    <mergeCell ref="F45:I45"/>
    <mergeCell ref="A48:I48"/>
    <mergeCell ref="F6:G6"/>
    <mergeCell ref="A88:D88"/>
    <mergeCell ref="F88:I88"/>
    <mergeCell ref="A50:I50"/>
    <mergeCell ref="F52:G52"/>
    <mergeCell ref="H52:I52"/>
    <mergeCell ref="A86:I86"/>
    <mergeCell ref="A87:D87"/>
    <mergeCell ref="F87:I87"/>
  </mergeCells>
  <printOptions horizontalCentered="1"/>
  <pageMargins left="0.511811023622047" right="0" top="0.511811023622047" bottom="0.118110236220472" header="0" footer="0"/>
  <pageSetup paperSize="9" scale="80" fitToHeight="2" orientation="portrait" r:id="rId1"/>
  <headerFooter alignWithMargins="0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งบกำไรขาดทุน3เดือน </vt:lpstr>
      <vt:lpstr>งบกำไรขาดทุนหกเดือน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'งบกำไรขาดทุน3เดือน '!boy</vt:lpstr>
      <vt:lpstr>งบกำไรขาดทุนหกเดือน!boy</vt:lpstr>
      <vt:lpstr>งบกระแสเงินสด!Print_Area</vt:lpstr>
      <vt:lpstr>'งบกำไรขาดทุน3เดือน '!Print_Area</vt:lpstr>
      <vt:lpstr>งบกำไรขาดทุนหกเดือน!Print_Area</vt:lpstr>
      <vt:lpstr>งบดุล!Print_Area</vt:lpstr>
      <vt:lpstr>งบแสดงการเปลี่ยนแปลงเฉพาะกิจการ!Print_Area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OS</cp:lastModifiedBy>
  <cp:lastPrinted>2018-08-08T11:53:07Z</cp:lastPrinted>
  <dcterms:created xsi:type="dcterms:W3CDTF">2018-05-07T12:48:41Z</dcterms:created>
  <dcterms:modified xsi:type="dcterms:W3CDTF">2018-08-08T11:54:55Z</dcterms:modified>
</cp:coreProperties>
</file>