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6\"/>
    </mc:Choice>
  </mc:AlternateContent>
  <bookViews>
    <workbookView xWindow="15" yWindow="30" windowWidth="10275" windowHeight="7410" tabRatio="740" activeTab="3"/>
  </bookViews>
  <sheets>
    <sheet name="BS-3-4" sheetId="10" r:id="rId1"/>
    <sheet name="กำไรขาดทุน" sheetId="9" r:id="rId2"/>
    <sheet name="SHE" sheetId="8" r:id="rId3"/>
    <sheet name="CF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>#REF!</definedName>
    <definedName name="\m">#REF!</definedName>
    <definedName name="_KL379">#REF!</definedName>
    <definedName name="_Order1" hidden="1">255</definedName>
    <definedName name="_Order2" hidden="1">255</definedName>
    <definedName name="_Sort" hidden="1">#REF!</definedName>
    <definedName name="A">#N/A</definedName>
    <definedName name="A268A1">#REF!</definedName>
    <definedName name="aaa">[1]S33!$EC$7</definedName>
    <definedName name="AMOUNT08">[2]AccpacTB!$N$8:$N$455</definedName>
    <definedName name="AS2DocOpenMode" hidden="1">"AS2DocumentEdit"</definedName>
    <definedName name="ASKFJLS">#REF!</definedName>
    <definedName name="BB">#REF!</definedName>
    <definedName name="BBB">[3]DEP12!#REF!</definedName>
    <definedName name="C_">#REF!</definedName>
    <definedName name="CCC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'[4]10-1 Media:10-cut'!$A$1:$IV$5</definedName>
    <definedName name="CODES">[2]AccpacTB!$P$8:$P$455</definedName>
    <definedName name="compare1099">#REF!</definedName>
    <definedName name="compare1198">#REF!</definedName>
    <definedName name="compare1298">#REF!</definedName>
    <definedName name="cost">#REF!</definedName>
    <definedName name="d">[5]S33!$EC$7</definedName>
    <definedName name="DATA">#REF!</definedName>
    <definedName name="DATA2">[6]CST1198!#REF!</definedName>
    <definedName name="_xlnm.Database">#REF!</definedName>
    <definedName name="ddd">[7]PL!#REF!</definedName>
    <definedName name="dItemsToTest">#REF!</definedName>
    <definedName name="dName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FNAME">#REF!</definedName>
    <definedName name="GGG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ZCL020">#REF!</definedName>
    <definedName name="jj">[8]S33!$EC$7</definedName>
    <definedName name="m">[5]S33!$EC$7</definedName>
    <definedName name="mat">'[4]10-1 Media:10-cut'!$A$1:$IV$5</definedName>
    <definedName name="mmm">[1]S33!$EC$7</definedName>
    <definedName name="nn">[8]S33!$EC$7</definedName>
    <definedName name="NOV2003_A">#REF!</definedName>
    <definedName name="O">[9]PL!#REF!</definedName>
    <definedName name="_xlnm.Print_Area" localSheetId="0">'BS-3-4'!$A$1:$F$62</definedName>
    <definedName name="_xlnm.Print_Area" localSheetId="3">CF!$A$1:$F$60</definedName>
    <definedName name="_xlnm.Print_Area" localSheetId="2">SHE!$A$1:$L$39</definedName>
    <definedName name="_xlnm.Print_Area" localSheetId="1">กำไรขาดทุน!$A$1:$H$60</definedName>
    <definedName name="Print_Area_MI">#REF!</definedName>
    <definedName name="_xlnm.Print_Titles">'[10]10-1 Media:10-cut'!$A$1:$IV$5</definedName>
    <definedName name="qqq">[1]S33!$EC$7</definedName>
    <definedName name="qqqq">#REF!</definedName>
    <definedName name="Ref_11">#REF!</definedName>
    <definedName name="Ref_12">#REF!</definedName>
    <definedName name="s">[11]S33!$EC$7</definedName>
    <definedName name="shar1">[12]CJEs!#REF!</definedName>
    <definedName name="SKFJLD">#REF!</definedName>
    <definedName name="text91">[13]CJEs!$E$26</definedName>
    <definedName name="TextRefCopy101">[7]CJEs!#REF!</definedName>
    <definedName name="TextRefCopy109">'[14]BS(Foamtec)'!$AA$40</definedName>
    <definedName name="TextRefCopy110">'[14]BS(Foamtec)'!$AC$40</definedName>
    <definedName name="TextRefCopy15">'[14]BS(Foamtec)'!$AA$4</definedName>
    <definedName name="TextRefCopy16">'[14]BS(Foamtec)'!$AA$4</definedName>
    <definedName name="TextRefCopy17">'[14]BS(Foamtec)'!$AB$7</definedName>
    <definedName name="TextRefCopy2">'[14]BS(Foamtec)'!$AA$1</definedName>
    <definedName name="TextRefCopy20">[7]PL!#REF!</definedName>
    <definedName name="TextRefCopy3">'[14]BS(Foamtec)'!$AA$1</definedName>
    <definedName name="TextRefCopy4">[7]PL!#REF!</definedName>
    <definedName name="TextRefCopy43">[7]CJEs!#REF!</definedName>
    <definedName name="TextRefCopy46">[7]CJEs!#REF!</definedName>
    <definedName name="TextRefCopy49">'[14]PL(Foamtec)'!$P$30</definedName>
    <definedName name="TextRefCopy50">#REF!</definedName>
    <definedName name="TextRefCopy51">[7]CRJE!#REF!</definedName>
    <definedName name="TextRefCopy52">[7]PL!#REF!</definedName>
    <definedName name="TextRefCopy53">[7]PL!#REF!</definedName>
    <definedName name="TextRefCopy54">'[14]BS(Foamtec)'!$Z$12</definedName>
    <definedName name="TextRefCopy55">'[14]BS(Foamtec)'!$Z$13</definedName>
    <definedName name="TextRefCopy56">'[14]BS(Foamtec)'!$Z$14</definedName>
    <definedName name="TextRefCopy57">'[14]BS(Foamtec)'!$Z$15</definedName>
    <definedName name="TextRefCopy58">'[14]BS(Foamtec)'!$Z$16</definedName>
    <definedName name="TextRefCopy59">'[14]BS(Foamtec)'!$Z$23</definedName>
    <definedName name="TextRefCopy60">'[14]BS(Foamtec)'!$Z$24</definedName>
    <definedName name="TextRefCopy61">'[14]BS(Foamtec)'!$Z$24</definedName>
    <definedName name="TextRefCopy62">'[14]BS(Foamtec)'!$Z$36</definedName>
    <definedName name="TextRefCopy63">'[14]BS(Foamtec)'!$Z$36</definedName>
    <definedName name="TextRefCopy64">'[14]BS(Foamtec)'!$Z$37</definedName>
    <definedName name="TextRefCopy65">'[14]BS(Foamtec)'!$Z$38</definedName>
    <definedName name="TextRefCopy66">'[14]BS(Foamtec)'!$Z$40</definedName>
    <definedName name="TextRefCopy67">'[14]BS(Foamtec)'!$Z$42</definedName>
    <definedName name="TextRefCopy68">'[14]BS(Foamtec)'!$Z$47</definedName>
    <definedName name="TextRefCopy69">'[14]BS(Foamtec)'!$Z$49</definedName>
    <definedName name="TextRefCopy70">'[14]BS(Foamtec)'!$Z$53</definedName>
    <definedName name="TextRefCopy77">[7]PL!#REF!</definedName>
    <definedName name="TextRefCopy78">[7]PL!#REF!</definedName>
    <definedName name="TextRefCopy79">[7]PL!#REF!</definedName>
    <definedName name="TextRefCopy80">[7]PL!#REF!</definedName>
    <definedName name="TextRefCopy81">[7]PL!#REF!</definedName>
    <definedName name="TextRefCopy82">'[14]PL(Foamtec)'!$D$19</definedName>
    <definedName name="TextRefCopy84">[7]PL!#REF!</definedName>
    <definedName name="TextRefCopy85">[7]PL!#REF!</definedName>
    <definedName name="TextRefCopy91">[7]CJEs!$E$29</definedName>
    <definedName name="TextRefCopy99">[7]CJEs!#REF!</definedName>
    <definedName name="TextRefCopyRangeCount" hidden="1">5</definedName>
    <definedName name="w">#REF!</definedName>
    <definedName name="Weeee">[9]CJEs!$E$29</definedName>
    <definedName name="XRefCopyRangeCount" hidden="1">1</definedName>
    <definedName name="XXX">#REF!</definedName>
    <definedName name="XYZ">[3]DEP12!#REF!</definedName>
    <definedName name="ZD" hidden="1">{"'Eng (page2)'!$A$1:$D$52"}</definedName>
    <definedName name="zzz">#REF!</definedName>
    <definedName name="โ4305">'[15]Raw Material'!#REF!</definedName>
    <definedName name="ส1117">#REF!</definedName>
  </definedNames>
  <calcPr calcId="152511" calcOnSave="0"/>
</workbook>
</file>

<file path=xl/calcChain.xml><?xml version="1.0" encoding="utf-8"?>
<calcChain xmlns="http://schemas.openxmlformats.org/spreadsheetml/2006/main">
  <c r="G61" i="10" l="1"/>
  <c r="F21" i="9" l="1"/>
  <c r="F40" i="10"/>
  <c r="F45" i="10"/>
  <c r="F47" i="10"/>
  <c r="F59" i="10"/>
  <c r="F61" i="10" s="1"/>
  <c r="D59" i="10"/>
  <c r="D45" i="10"/>
  <c r="D40" i="10"/>
  <c r="D47" i="10" s="1"/>
  <c r="D61" i="10" s="1"/>
  <c r="F20" i="10"/>
  <c r="D20" i="10"/>
  <c r="F13" i="10"/>
  <c r="F22" i="10"/>
  <c r="D13" i="10"/>
  <c r="D22" i="10" s="1"/>
  <c r="H19" i="8"/>
  <c r="F19" i="8"/>
  <c r="D19" i="8"/>
  <c r="J17" i="8"/>
  <c r="L16" i="8"/>
  <c r="L17" i="8" s="1"/>
  <c r="J13" i="8"/>
  <c r="J19" i="8" s="1"/>
  <c r="L12" i="8"/>
  <c r="L13" i="8" s="1"/>
  <c r="L9" i="8"/>
  <c r="F53" i="5"/>
  <c r="F44" i="5"/>
  <c r="F19" i="5"/>
  <c r="F28" i="5" s="1"/>
  <c r="F31" i="5" s="1"/>
  <c r="F55" i="5" s="1"/>
  <c r="F57" i="5" s="1"/>
  <c r="H21" i="9"/>
  <c r="H23" i="9" s="1"/>
  <c r="H25" i="9" s="1"/>
  <c r="H13" i="9"/>
  <c r="H51" i="9"/>
  <c r="H43" i="9"/>
  <c r="H53" i="9" s="1"/>
  <c r="H55" i="9" s="1"/>
  <c r="D44" i="5"/>
  <c r="D19" i="5"/>
  <c r="D28" i="5" s="1"/>
  <c r="D31" i="5" s="1"/>
  <c r="D55" i="5" s="1"/>
  <c r="D57" i="5" s="1"/>
  <c r="D53" i="5"/>
  <c r="H39" i="8"/>
  <c r="F39" i="8"/>
  <c r="D39" i="8"/>
  <c r="J37" i="8"/>
  <c r="L36" i="8"/>
  <c r="L37" i="8" s="1"/>
  <c r="L39" i="8" s="1"/>
  <c r="M39" i="8" s="1"/>
  <c r="J33" i="8"/>
  <c r="L32" i="8"/>
  <c r="L33" i="8" s="1"/>
  <c r="L29" i="8"/>
  <c r="F51" i="9"/>
  <c r="F53" i="9"/>
  <c r="F55" i="9" s="1"/>
  <c r="F43" i="9"/>
  <c r="F13" i="9"/>
  <c r="F23" i="9" s="1"/>
  <c r="F25" i="9" s="1"/>
  <c r="J39" i="8"/>
  <c r="H59" i="9" l="1"/>
  <c r="H57" i="9"/>
  <c r="F27" i="9"/>
  <c r="F29" i="9"/>
  <c r="L19" i="8"/>
  <c r="F59" i="9"/>
  <c r="F57" i="9"/>
  <c r="H29" i="9"/>
  <c r="H27" i="9"/>
  <c r="H59" i="10"/>
</calcChain>
</file>

<file path=xl/sharedStrings.xml><?xml version="1.0" encoding="utf-8"?>
<sst xmlns="http://schemas.openxmlformats.org/spreadsheetml/2006/main" count="209" uniqueCount="132">
  <si>
    <t>บริษัท ฟูรูกาวา เม็ททัล (ไทยแลนด์) จำกัด (มหาชน)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</si>
  <si>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</si>
  <si>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</si>
  <si>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</si>
  <si>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</si>
  <si>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</si>
  <si>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</si>
  <si>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</si>
  <si>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</si>
  <si>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</si>
  <si>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</si>
  <si>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</si>
  <si>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</si>
  <si>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</si>
  <si>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</si>
  <si>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กำไรสะสม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</si>
  <si>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</si>
  <si>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</si>
  <si>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</si>
  <si>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</si>
  <si>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</si>
  <si>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</si>
  <si>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</si>
  <si>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</si>
  <si>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</si>
  <si>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</si>
  <si>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ยังไม่ได้จัดสรร </t>
  </si>
  <si>
    <t>หนี้สินไม่หมุนเวียน</t>
  </si>
  <si>
    <t>รวมหนี้สิน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</si>
  <si>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</si>
  <si>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</si>
  <si>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</si>
  <si>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</si>
  <si>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 xml:space="preserve">   จัดสรรแล้ว</t>
  </si>
  <si>
    <t>กำไรจากอัตราแลกเปลี่ยนสุทธิ</t>
  </si>
  <si>
    <t xml:space="preserve">      ทุนสำรองตามกฎหมาย</t>
  </si>
  <si>
    <t>ค่าใช้จ่ายในการบริหาร</t>
  </si>
  <si>
    <t>ต้นทุนทางการเงิน</t>
  </si>
  <si>
    <t>ทุนสำรอง</t>
  </si>
  <si>
    <t xml:space="preserve">   ส่วนเกินมูลค่าหุ้นสามัญ</t>
  </si>
  <si>
    <t>ค่าเสื่อมราคาและค่าตัดจำหน่าย</t>
  </si>
  <si>
    <t>งบแสดงฐานะการเงิน</t>
  </si>
  <si>
    <t>ค่าใช้จ่ายภาษีเงินได้</t>
  </si>
  <si>
    <t>หนี้สินและส่วนของผู้ถือหุ้น</t>
  </si>
  <si>
    <t>รวมหนี้สินและส่วนของผู้ถือหุ้น</t>
  </si>
  <si>
    <t>ส่วนของผู้ถือหุ้น</t>
  </si>
  <si>
    <t>กำไรขาดทุนเบ็ดเสร็จอื่น</t>
  </si>
  <si>
    <t>จ่ายผลประโยชน์พนักงาน</t>
  </si>
  <si>
    <t>สินทรัพย์ภาษีเงินได้รอการตัดบัญชี</t>
  </si>
  <si>
    <t>เงินกู้ยืมระยะสั้นจากกิจการที่เกี่ยวข้องกัน</t>
  </si>
  <si>
    <t>สำหรับงวดสามเดือนสิ้นสุด</t>
  </si>
  <si>
    <t xml:space="preserve">ลูกหนี้การค้า </t>
  </si>
  <si>
    <t xml:space="preserve">หนี้สินหมุนเวียนอื่น </t>
  </si>
  <si>
    <t>ทุนเรือนหุ้นที่ออก</t>
  </si>
  <si>
    <t xml:space="preserve">ส่วนเกิน </t>
  </si>
  <si>
    <t xml:space="preserve">รวม </t>
  </si>
  <si>
    <t xml:space="preserve">และชำระแล้ว </t>
  </si>
  <si>
    <t xml:space="preserve">ตามกฎหมาย </t>
  </si>
  <si>
    <t xml:space="preserve">ยังไม่ได้จัดสรร 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</si>
  <si>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</si>
  <si>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</si>
  <si>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</si>
  <si>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</si>
  <si>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งบกำไรขาดทุนเบ็ดเสร็จ (ไม่ได้ตรวจสอบ)</t>
  </si>
  <si>
    <t>ภาษีเงินได้ค้างจ่าย</t>
  </si>
  <si>
    <t xml:space="preserve">     กำไร</t>
  </si>
  <si>
    <t>กำไรก่อนภาษีเงินได้</t>
  </si>
  <si>
    <t>กำไรสำหรับงวด</t>
  </si>
  <si>
    <t>รวมหนี้สินไม่หมุนเวียน</t>
  </si>
  <si>
    <t>จ่ายภาษีเงินได้</t>
  </si>
  <si>
    <t>สินทรัพย์ไม่มีตัวตน</t>
  </si>
  <si>
    <t xml:space="preserve">สินค้าคงเหลือ </t>
  </si>
  <si>
    <t xml:space="preserve">ที่ดิน อาคารและอุปกรณ์ 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</si>
  <si>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</si>
  <si>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</si>
  <si>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</si>
  <si>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รวมส่วนของผู้ถือหุ้น </t>
  </si>
  <si>
    <t>(ไม่ได้ตรวจสอบ)</t>
  </si>
  <si>
    <t>3, 4</t>
  </si>
  <si>
    <t>3, 6</t>
  </si>
  <si>
    <t>3, 5</t>
  </si>
  <si>
    <t>รายได้จากการขายสินค้า</t>
  </si>
  <si>
    <t>ต้นทุนขายสินค้า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</si>
  <si>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</si>
  <si>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ยอดคงเหลือ ณ วันที่ 1 มกราคม 2560</t>
  </si>
  <si>
    <t>ส่วนของเงินกู้ยืมระยะยาวจากสถาบันการเงิน</t>
  </si>
  <si>
    <t>ลูกหนี้หมุนเวียนอื่น</t>
  </si>
  <si>
    <t>เจ้าหนี้หมุนเวียนอื่น</t>
  </si>
  <si>
    <t>ประมาณการหนี้สินสำหรับผลประโยชน์พนักงาน</t>
  </si>
  <si>
    <t>30 มิถุนายน</t>
  </si>
  <si>
    <t>วันที่ 30 มิถุนายน</t>
  </si>
  <si>
    <t>กำไรและกำไรขาดทุนเบ็ดเสร็จสำหรับงวด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</si>
  <si>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</si>
  <si>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</si>
  <si>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</si>
  <si>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</si>
  <si>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</si>
  <si>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</si>
  <si>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กลับรายการค่าเผื่อมูลค่าสินค้าลดลง</t>
  </si>
  <si>
    <t>ขายอุปกรณ์</t>
  </si>
  <si>
    <t>ขาดทุนจากอัตราแลกเปลี่ยนสุทธิ</t>
  </si>
  <si>
    <t>เงินสดจ่ายเพื่อซื้อสินทรัพย์ไม่มีตัวตน</t>
  </si>
  <si>
    <t>เงินสดรับจากการขายอุปกรณ์</t>
  </si>
  <si>
    <t>รายการที่ไม่ใช่เงินสด</t>
  </si>
  <si>
    <t>เจ้าหนี้ค่าซื้อสินทรัพย์</t>
  </si>
  <si>
    <t>ขาดทุนจากอัตราแลกเปลี่ยนที่ยังไม่เกิดขึ้นจริง</t>
  </si>
  <si>
    <t>เงินสดจ่ายเพื่อซื้ออุปกรณ์</t>
  </si>
  <si>
    <t>ดอกเบี้ยจ่าย</t>
  </si>
  <si>
    <t>เงินสดและรายการเทียบเท่าเงินสดเพิ่มขึ้น (ลดลง) สุทธิ</t>
  </si>
  <si>
    <t>3, 7</t>
  </si>
  <si>
    <t>กระแสเงินสดได้มาจาก (ใช้ไปใน) กิจกรรมดำเนินงาน</t>
  </si>
  <si>
    <t xml:space="preserve">กระแสเงินสดสุทธิได้มาจาก (ใช้ไปใน) กิจกรรมดำเนินงาน 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</si>
  <si>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</si>
  <si>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</si>
  <si>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</si>
  <si>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</si>
  <si>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</si>
  <si>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</si>
  <si>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</si>
  <si>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เงินกู้ยืมระยะสั้นจากสถาบันการเงิน</t>
  </si>
  <si>
    <t>ที่ถึงกำหนดชำระภายในหนึ่งปี</t>
  </si>
  <si>
    <t>เงินกู้ยืมระยะยาวจากสถาบันการเงิน</t>
  </si>
  <si>
    <t>กำไรจากการป้องกันความเสี่ยงราคาทองแดงและค่าบริการ</t>
  </si>
  <si>
    <t>ต้นทุนในการจัดจำหน่าย</t>
  </si>
  <si>
    <t>ปรับรายการที่กระทบกำไรเป็นเงินสดรับ (จ่าย)</t>
  </si>
  <si>
    <t>เงินปันผลจ่าย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</si>
  <si>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</si>
  <si>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</si>
  <si>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</si>
  <si>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</si>
  <si>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 xml:space="preserve">กลับรายการผลขาดทุนจากการด้อยค่าของสินทรัพย์ </t>
  </si>
  <si>
    <t>(กำไร) ขาดทุนจากการจำหน่ายอุปกรณ์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</si>
</sst>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General_)"/>
    <numFmt numFmtId="170" formatCode="_(* #,##0_);_(* \(#,##0\);_(* &quot;-&quot;??_);_(@_)"/>
    <numFmt numFmtId="171" formatCode="#,##0\ \ ;\(#,##0\)\ ;\—\ \ \ \ "/>
    <numFmt numFmtId="172" formatCode="0.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* \(#,##0\);* #,##0_);&quot;-&quot;??_);@"/>
    <numFmt numFmtId="176" formatCode="* #,##0_);* \(#,##0\);&quot;-&quot;??_);@"/>
  </numFmts>
  <fonts count="64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b/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10"/>
      <name val="Tahoma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2"/>
      <name val="นูลมรผ"/>
    </font>
    <font>
      <sz val="12"/>
      <name val="Times New Roman"/>
      <family val="1"/>
    </font>
    <font>
      <sz val="10"/>
      <name val="Arial Narrow"/>
      <family val="2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9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3" borderId="0" applyNumberFormat="0" applyBorder="0" applyAlignment="0" applyProtection="0"/>
    <xf numFmtId="5" fontId="14" fillId="0" borderId="1" applyAlignment="0" applyProtection="0"/>
    <xf numFmtId="0" fontId="15" fillId="20" borderId="2" applyNumberFormat="0" applyAlignment="0" applyProtection="0"/>
    <xf numFmtId="0" fontId="16" fillId="21" borderId="3" applyNumberFormat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175" fontId="18" fillId="0" borderId="0" applyFill="0" applyBorder="0" applyProtection="0"/>
    <xf numFmtId="0" fontId="17" fillId="0" borderId="0"/>
    <xf numFmtId="0" fontId="19" fillId="22" borderId="0" applyNumberFormat="0" applyFont="0" applyFill="0" applyBorder="0" applyProtection="0">
      <alignment horizontal="left"/>
    </xf>
    <xf numFmtId="176" fontId="18" fillId="0" borderId="0" applyFill="0" applyBorder="0" applyProtection="0"/>
    <xf numFmtId="168" fontId="17" fillId="0" borderId="0"/>
    <xf numFmtId="0" fontId="20" fillId="0" borderId="0" applyNumberFormat="0" applyFill="0" applyBorder="0" applyAlignment="0" applyProtection="0"/>
    <xf numFmtId="171" fontId="21" fillId="0" borderId="0">
      <alignment horizontal="right"/>
    </xf>
    <xf numFmtId="0" fontId="22" fillId="4" borderId="0" applyNumberFormat="0" applyBorder="0" applyAlignment="0" applyProtection="0"/>
    <xf numFmtId="38" fontId="9" fillId="22" borderId="0" applyNumberFormat="0" applyBorder="0" applyAlignment="0" applyProtection="0"/>
    <xf numFmtId="0" fontId="23" fillId="0" borderId="4" applyNumberFormat="0" applyAlignment="0" applyProtection="0">
      <alignment horizontal="left" vertical="center"/>
    </xf>
    <xf numFmtId="0" fontId="23" fillId="0" borderId="5">
      <alignment horizontal="left" vertical="center"/>
    </xf>
    <xf numFmtId="172" fontId="24" fillId="23" borderId="0">
      <alignment horizontal="left" vertical="top"/>
    </xf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23" borderId="0">
      <alignment horizontal="left" wrapText="1"/>
    </xf>
    <xf numFmtId="0" fontId="29" fillId="7" borderId="2" applyNumberFormat="0" applyAlignment="0" applyProtection="0"/>
    <xf numFmtId="10" fontId="9" fillId="23" borderId="9" applyNumberFormat="0" applyBorder="0" applyAlignment="0" applyProtection="0"/>
    <xf numFmtId="38" fontId="30" fillId="0" borderId="0"/>
    <xf numFmtId="38" fontId="31" fillId="0" borderId="0"/>
    <xf numFmtId="38" fontId="32" fillId="0" borderId="0"/>
    <xf numFmtId="38" fontId="33" fillId="0" borderId="0"/>
    <xf numFmtId="0" fontId="8" fillId="0" borderId="0"/>
    <xf numFmtId="0" fontId="8" fillId="0" borderId="0"/>
    <xf numFmtId="0" fontId="34" fillId="0" borderId="10" applyNumberFormat="0" applyFill="0" applyAlignment="0" applyProtection="0"/>
    <xf numFmtId="0" fontId="35" fillId="0" borderId="0"/>
    <xf numFmtId="0" fontId="36" fillId="0" borderId="0"/>
    <xf numFmtId="0" fontId="35" fillId="0" borderId="0"/>
    <xf numFmtId="0" fontId="36" fillId="0" borderId="0"/>
    <xf numFmtId="0" fontId="37" fillId="0" borderId="0"/>
    <xf numFmtId="40" fontId="38" fillId="0" borderId="0">
      <alignment horizontal="left"/>
    </xf>
    <xf numFmtId="0" fontId="39" fillId="24" borderId="0" applyNumberFormat="0" applyBorder="0" applyAlignment="0" applyProtection="0"/>
    <xf numFmtId="37" fontId="40" fillId="0" borderId="0"/>
    <xf numFmtId="0" fontId="35" fillId="0" borderId="0"/>
    <xf numFmtId="0" fontId="36" fillId="0" borderId="0"/>
    <xf numFmtId="0" fontId="36" fillId="0" borderId="0"/>
    <xf numFmtId="0" fontId="41" fillId="0" borderId="0"/>
    <xf numFmtId="0" fontId="8" fillId="0" borderId="0"/>
    <xf numFmtId="0" fontId="8" fillId="0" borderId="0"/>
    <xf numFmtId="0" fontId="1" fillId="25" borderId="11" applyNumberFormat="0" applyFont="0" applyAlignment="0" applyProtection="0"/>
    <xf numFmtId="0" fontId="43" fillId="20" borderId="12" applyNumberFormat="0" applyAlignment="0" applyProtection="0"/>
    <xf numFmtId="40" fontId="44" fillId="26" borderId="0">
      <alignment horizontal="right"/>
    </xf>
    <xf numFmtId="0" fontId="45" fillId="26" borderId="0">
      <alignment horizontal="right"/>
    </xf>
    <xf numFmtId="0" fontId="46" fillId="26" borderId="13"/>
    <xf numFmtId="0" fontId="46" fillId="0" borderId="0" applyBorder="0">
      <alignment horizontal="centerContinuous"/>
    </xf>
    <xf numFmtId="0" fontId="47" fillId="0" borderId="0" applyBorder="0">
      <alignment horizontal="centerContinuous"/>
    </xf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39" fontId="48" fillId="0" borderId="0"/>
    <xf numFmtId="0" fontId="1" fillId="0" borderId="0"/>
    <xf numFmtId="0" fontId="49" fillId="23" borderId="0">
      <alignment wrapText="1"/>
    </xf>
    <xf numFmtId="0" fontId="50" fillId="0" borderId="0" applyNumberFormat="0" applyFill="0" applyBorder="0" applyAlignment="0" applyProtection="0"/>
    <xf numFmtId="0" fontId="51" fillId="0" borderId="15" applyNumberFormat="0" applyFill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38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55" fillId="0" borderId="0" applyFont="0" applyFill="0" applyBorder="0" applyAlignment="0" applyProtection="0"/>
    <xf numFmtId="44" fontId="42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42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166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42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58" fillId="0" borderId="0"/>
    <xf numFmtId="169" fontId="48" fillId="0" borderId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4" fillId="0" borderId="0"/>
    <xf numFmtId="173" fontId="57" fillId="0" borderId="0" applyFont="0" applyFill="0" applyBorder="0" applyAlignment="0" applyProtection="0"/>
    <xf numFmtId="174" fontId="57" fillId="0" borderId="0" applyFont="0" applyFill="0" applyBorder="0" applyAlignment="0" applyProtection="0"/>
  </cellStyleXfs>
  <cellXfs count="125">
    <xf numFmtId="0" fontId="0" fillId="0" borderId="0" xfId="0"/>
    <xf numFmtId="0" fontId="6" fillId="26" borderId="0" xfId="0" applyFont="1" applyFill="1" applyBorder="1" applyAlignment="1">
      <alignment horizontal="center"/>
    </xf>
    <xf numFmtId="49" fontId="4" fillId="26" borderId="0" xfId="0" applyNumberFormat="1" applyFont="1" applyFill="1" applyAlignment="1"/>
    <xf numFmtId="49" fontId="5" fillId="26" borderId="0" xfId="0" applyNumberFormat="1" applyFont="1" applyFill="1" applyAlignment="1"/>
    <xf numFmtId="164" fontId="5" fillId="26" borderId="0" xfId="0" applyNumberFormat="1" applyFont="1" applyFill="1" applyBorder="1" applyAlignment="1">
      <alignment horizontal="right"/>
    </xf>
    <xf numFmtId="164" fontId="5" fillId="26" borderId="0" xfId="0" applyNumberFormat="1" applyFont="1" applyFill="1" applyAlignment="1">
      <alignment horizontal="right"/>
    </xf>
    <xf numFmtId="49" fontId="7" fillId="26" borderId="0" xfId="0" applyNumberFormat="1" applyFont="1" applyFill="1" applyAlignment="1"/>
    <xf numFmtId="164" fontId="5" fillId="26" borderId="0" xfId="0" applyNumberFormat="1" applyFont="1" applyFill="1" applyAlignment="1"/>
    <xf numFmtId="37" fontId="0" fillId="26" borderId="0" xfId="0" applyNumberFormat="1" applyFont="1" applyFill="1" applyAlignment="1"/>
    <xf numFmtId="49" fontId="2" fillId="26" borderId="0" xfId="0" applyNumberFormat="1" applyFont="1" applyFill="1" applyAlignment="1"/>
    <xf numFmtId="0" fontId="7" fillId="26" borderId="0" xfId="0" applyFont="1" applyFill="1" applyBorder="1" applyAlignment="1">
      <alignment horizontal="center"/>
    </xf>
    <xf numFmtId="164" fontId="5" fillId="26" borderId="5" xfId="0" applyNumberFormat="1" applyFont="1" applyFill="1" applyBorder="1" applyAlignment="1">
      <alignment horizontal="right"/>
    </xf>
    <xf numFmtId="164" fontId="5" fillId="26" borderId="0" xfId="0" applyNumberFormat="1" applyFont="1" applyFill="1" applyAlignment="1">
      <alignment horizontal="center"/>
    </xf>
    <xf numFmtId="164" fontId="5" fillId="26" borderId="16" xfId="0" applyNumberFormat="1" applyFont="1" applyFill="1" applyBorder="1" applyAlignment="1">
      <alignment horizontal="right"/>
    </xf>
    <xf numFmtId="165" fontId="5" fillId="26" borderId="16" xfId="0" applyNumberFormat="1" applyFont="1" applyFill="1" applyBorder="1" applyAlignment="1">
      <alignment horizontal="right"/>
    </xf>
    <xf numFmtId="165" fontId="5" fillId="26" borderId="0" xfId="0" applyNumberFormat="1" applyFont="1" applyFill="1" applyAlignment="1">
      <alignment horizontal="center"/>
    </xf>
    <xf numFmtId="0" fontId="6" fillId="26" borderId="0" xfId="0" applyFont="1" applyFill="1" applyBorder="1" applyAlignment="1"/>
    <xf numFmtId="49" fontId="6" fillId="26" borderId="0" xfId="0" applyNumberFormat="1" applyFont="1" applyFill="1" applyAlignment="1"/>
    <xf numFmtId="0" fontId="2" fillId="26" borderId="0" xfId="0" applyFont="1" applyFill="1" applyAlignment="1"/>
    <xf numFmtId="0" fontId="5" fillId="26" borderId="0" xfId="0" applyFont="1" applyFill="1" applyAlignment="1"/>
    <xf numFmtId="43" fontId="2" fillId="26" borderId="0" xfId="30" applyFont="1" applyFill="1" applyAlignment="1"/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5" fillId="0" borderId="0" xfId="0" applyFont="1" applyFill="1" applyAlignment="1">
      <alignment horizontal="left"/>
    </xf>
    <xf numFmtId="164" fontId="5" fillId="26" borderId="1" xfId="0" applyNumberFormat="1" applyFont="1" applyFill="1" applyBorder="1" applyAlignment="1">
      <alignment horizontal="righ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Alignment="1"/>
    <xf numFmtId="0" fontId="0" fillId="0" borderId="0" xfId="0" applyFont="1" applyFill="1" applyBorder="1" applyAlignment="1"/>
    <xf numFmtId="0" fontId="7" fillId="0" borderId="0" xfId="0" applyFont="1" applyFill="1" applyAlignment="1">
      <alignment horizontal="center"/>
    </xf>
    <xf numFmtId="37" fontId="5" fillId="0" borderId="0" xfId="0" applyNumberFormat="1" applyFont="1" applyFill="1" applyBorder="1" applyAlignment="1"/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37" fontId="5" fillId="0" borderId="5" xfId="0" applyNumberFormat="1" applyFont="1" applyFill="1" applyBorder="1" applyAlignment="1"/>
    <xf numFmtId="37" fontId="5" fillId="0" borderId="0" xfId="0" applyNumberFormat="1" applyFont="1" applyFill="1" applyAlignment="1"/>
    <xf numFmtId="37" fontId="0" fillId="0" borderId="0" xfId="0" applyNumberFormat="1" applyFont="1" applyFill="1" applyAlignment="1"/>
    <xf numFmtId="37" fontId="5" fillId="0" borderId="16" xfId="0" applyNumberFormat="1" applyFont="1" applyFill="1" applyBorder="1" applyAlignment="1"/>
    <xf numFmtId="37" fontId="5" fillId="26" borderId="0" xfId="0" applyNumberFormat="1" applyFont="1" applyFill="1" applyBorder="1" applyAlignment="1"/>
    <xf numFmtId="49" fontId="0" fillId="26" borderId="0" xfId="0" applyNumberFormat="1" applyFont="1" applyFill="1" applyBorder="1" applyAlignment="1"/>
    <xf numFmtId="164" fontId="0" fillId="26" borderId="0" xfId="0" applyNumberFormat="1" applyFont="1" applyFill="1" applyBorder="1" applyAlignment="1">
      <alignment horizontal="right"/>
    </xf>
    <xf numFmtId="0" fontId="0" fillId="26" borderId="0" xfId="0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0" fillId="26" borderId="0" xfId="0" applyNumberFormat="1" applyFont="1" applyFill="1" applyAlignment="1"/>
    <xf numFmtId="170" fontId="0" fillId="26" borderId="0" xfId="30" applyNumberFormat="1" applyFont="1" applyFill="1" applyBorder="1" applyAlignment="1"/>
    <xf numFmtId="49" fontId="0" fillId="26" borderId="0" xfId="0" applyNumberFormat="1" applyFont="1" applyFill="1" applyAlignment="1"/>
    <xf numFmtId="37" fontId="0" fillId="26" borderId="0" xfId="0" applyNumberFormat="1" applyFont="1" applyFill="1" applyBorder="1" applyAlignment="1"/>
    <xf numFmtId="0" fontId="0" fillId="26" borderId="0" xfId="0" applyNumberFormat="1" applyFont="1" applyFill="1" applyAlignment="1"/>
    <xf numFmtId="49" fontId="0" fillId="26" borderId="0" xfId="0" applyNumberFormat="1" applyFill="1" applyAlignment="1"/>
    <xf numFmtId="0" fontId="4" fillId="26" borderId="0" xfId="0" applyNumberFormat="1" applyFont="1" applyFill="1" applyAlignment="1"/>
    <xf numFmtId="170" fontId="0" fillId="26" borderId="0" xfId="30" applyNumberFormat="1" applyFont="1" applyFill="1" applyAlignment="1"/>
    <xf numFmtId="0" fontId="0" fillId="26" borderId="0" xfId="0" applyFill="1" applyAlignment="1"/>
    <xf numFmtId="0" fontId="59" fillId="26" borderId="0" xfId="0" applyNumberFormat="1" applyFont="1" applyFill="1" applyAlignment="1"/>
    <xf numFmtId="0" fontId="0" fillId="26" borderId="0" xfId="0" applyFill="1" applyBorder="1" applyAlignment="1">
      <alignment horizontal="center"/>
    </xf>
    <xf numFmtId="0" fontId="7" fillId="26" borderId="0" xfId="0" applyNumberFormat="1" applyFont="1" applyFill="1" applyAlignment="1"/>
    <xf numFmtId="0" fontId="0" fillId="26" borderId="0" xfId="0" applyNumberFormat="1" applyFill="1" applyAlignment="1"/>
    <xf numFmtId="0" fontId="0" fillId="26" borderId="0" xfId="0" applyFill="1" applyBorder="1" applyAlignment="1"/>
    <xf numFmtId="0" fontId="5" fillId="26" borderId="0" xfId="0" applyNumberFormat="1" applyFont="1" applyFill="1" applyAlignment="1"/>
    <xf numFmtId="170" fontId="5" fillId="26" borderId="5" xfId="30" applyNumberFormat="1" applyFont="1" applyFill="1" applyBorder="1" applyAlignment="1"/>
    <xf numFmtId="37" fontId="0" fillId="26" borderId="0" xfId="0" applyNumberFormat="1" applyFill="1" applyAlignment="1"/>
    <xf numFmtId="37" fontId="5" fillId="26" borderId="0" xfId="0" applyNumberFormat="1" applyFont="1" applyFill="1" applyAlignment="1"/>
    <xf numFmtId="170" fontId="5" fillId="26" borderId="16" xfId="30" applyNumberFormat="1" applyFont="1" applyFill="1" applyBorder="1" applyAlignment="1"/>
    <xf numFmtId="0" fontId="60" fillId="26" borderId="0" xfId="0" applyNumberFormat="1" applyFont="1" applyFill="1" applyAlignment="1"/>
    <xf numFmtId="0" fontId="61" fillId="26" borderId="0" xfId="0" applyFont="1" applyFill="1" applyBorder="1" applyAlignment="1">
      <alignment horizontal="center"/>
    </xf>
    <xf numFmtId="170" fontId="62" fillId="26" borderId="0" xfId="30" applyNumberFormat="1" applyFont="1" applyFill="1" applyAlignment="1"/>
    <xf numFmtId="0" fontId="62" fillId="26" borderId="0" xfId="0" applyFont="1" applyFill="1" applyAlignment="1"/>
    <xf numFmtId="0" fontId="0" fillId="0" borderId="0" xfId="0" applyNumberFormat="1" applyFill="1" applyAlignment="1"/>
    <xf numFmtId="170" fontId="0" fillId="26" borderId="17" xfId="30" applyNumberFormat="1" applyFont="1" applyFill="1" applyBorder="1" applyAlignment="1"/>
    <xf numFmtId="170" fontId="5" fillId="26" borderId="17" xfId="30" applyNumberFormat="1" applyFont="1" applyFill="1" applyBorder="1" applyAlignment="1"/>
    <xf numFmtId="170" fontId="0" fillId="26" borderId="16" xfId="30" applyNumberFormat="1" applyFont="1" applyFill="1" applyBorder="1" applyAlignment="1"/>
    <xf numFmtId="170" fontId="0" fillId="0" borderId="17" xfId="30" applyNumberFormat="1" applyFont="1" applyFill="1" applyBorder="1" applyAlignment="1"/>
    <xf numFmtId="0" fontId="0" fillId="27" borderId="0" xfId="0" applyFill="1" applyAlignment="1">
      <alignment horizontal="center"/>
    </xf>
    <xf numFmtId="0" fontId="0" fillId="27" borderId="0" xfId="0" applyFill="1" applyAlignment="1">
      <alignment horizontal="center"/>
    </xf>
    <xf numFmtId="170" fontId="0" fillId="26" borderId="0" xfId="0" applyNumberFormat="1" applyFill="1" applyAlignment="1"/>
    <xf numFmtId="0" fontId="2" fillId="26" borderId="0" xfId="0" applyFont="1" applyFill="1" applyAlignment="1">
      <alignment horizontal="right"/>
    </xf>
    <xf numFmtId="0" fontId="0" fillId="26" borderId="0" xfId="0" applyFill="1" applyAlignment="1">
      <alignment wrapText="1"/>
    </xf>
    <xf numFmtId="0" fontId="2" fillId="26" borderId="0" xfId="0" applyFont="1" applyFill="1" applyAlignment="1">
      <alignment wrapText="1"/>
    </xf>
    <xf numFmtId="0" fontId="2" fillId="26" borderId="0" xfId="0" applyFont="1" applyFill="1" applyBorder="1" applyAlignment="1"/>
    <xf numFmtId="0" fontId="2" fillId="26" borderId="0" xfId="0" applyFont="1" applyFill="1" applyBorder="1" applyAlignment="1">
      <alignment horizontal="center"/>
    </xf>
    <xf numFmtId="164" fontId="2" fillId="26" borderId="0" xfId="0" applyNumberFormat="1" applyFont="1" applyFill="1" applyBorder="1" applyAlignment="1">
      <alignment horizontal="right"/>
    </xf>
    <xf numFmtId="164" fontId="2" fillId="26" borderId="0" xfId="0" applyNumberFormat="1" applyFont="1" applyFill="1" applyAlignment="1">
      <alignment horizontal="right"/>
    </xf>
    <xf numFmtId="164" fontId="2" fillId="26" borderId="0" xfId="0" applyNumberFormat="1" applyFont="1" applyFill="1" applyAlignment="1">
      <alignment horizontal="center"/>
    </xf>
    <xf numFmtId="164" fontId="2" fillId="27" borderId="0" xfId="0" applyNumberFormat="1" applyFont="1" applyFill="1" applyAlignment="1">
      <alignment horizontal="right"/>
    </xf>
    <xf numFmtId="164" fontId="2" fillId="27" borderId="0" xfId="0" applyNumberFormat="1" applyFont="1" applyFill="1" applyAlignment="1">
      <alignment horizontal="center"/>
    </xf>
    <xf numFmtId="164" fontId="2" fillId="26" borderId="17" xfId="0" applyNumberFormat="1" applyFont="1" applyFill="1" applyBorder="1" applyAlignment="1">
      <alignment horizontal="right"/>
    </xf>
    <xf numFmtId="49" fontId="0" fillId="26" borderId="0" xfId="0" applyNumberFormat="1" applyFill="1" applyAlignment="1">
      <alignment horizontal="left"/>
    </xf>
    <xf numFmtId="170" fontId="2" fillId="26" borderId="17" xfId="30" applyNumberFormat="1" applyFont="1" applyFill="1" applyBorder="1" applyAlignment="1">
      <alignment horizontal="right"/>
    </xf>
    <xf numFmtId="170" fontId="2" fillId="26" borderId="0" xfId="30" applyNumberFormat="1" applyFont="1" applyFill="1" applyAlignment="1">
      <alignment horizontal="center"/>
    </xf>
    <xf numFmtId="43" fontId="2" fillId="26" borderId="17" xfId="30" applyFont="1" applyFill="1" applyBorder="1" applyAlignment="1">
      <alignment horizontal="right"/>
    </xf>
    <xf numFmtId="164" fontId="0" fillId="27" borderId="0" xfId="0" applyNumberFormat="1" applyFill="1" applyAlignment="1">
      <alignment horizontal="right"/>
    </xf>
    <xf numFmtId="0" fontId="0" fillId="0" borderId="0" xfId="0" applyFill="1" applyAlignment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63" fillId="0" borderId="0" xfId="0" applyFont="1" applyFill="1" applyAlignment="1">
      <alignment horizontal="left"/>
    </xf>
    <xf numFmtId="0" fontId="5" fillId="0" borderId="0" xfId="0" applyFont="1" applyFill="1" applyBorder="1" applyAlignment="1"/>
    <xf numFmtId="0" fontId="0" fillId="0" borderId="0" xfId="0" applyFill="1" applyAlignment="1">
      <alignment horizontal="left"/>
    </xf>
    <xf numFmtId="43" fontId="2" fillId="0" borderId="0" xfId="32" applyFont="1" applyFill="1" applyBorder="1" applyAlignment="1">
      <alignment horizontal="center"/>
    </xf>
    <xf numFmtId="43" fontId="2" fillId="0" borderId="0" xfId="32" applyFont="1" applyFill="1" applyAlignment="1"/>
    <xf numFmtId="43" fontId="5" fillId="0" borderId="5" xfId="32" applyFont="1" applyFill="1" applyBorder="1" applyAlignment="1">
      <alignment horizontal="center"/>
    </xf>
    <xf numFmtId="43" fontId="5" fillId="0" borderId="0" xfId="32" applyFont="1" applyFill="1" applyBorder="1" applyAlignment="1"/>
    <xf numFmtId="37" fontId="2" fillId="0" borderId="0" xfId="0" applyNumberFormat="1" applyFont="1" applyFill="1" applyBorder="1" applyAlignment="1"/>
    <xf numFmtId="170" fontId="2" fillId="26" borderId="0" xfId="30" applyNumberFormat="1" applyFont="1" applyFill="1" applyAlignment="1">
      <alignment horizontal="right"/>
    </xf>
    <xf numFmtId="170" fontId="2" fillId="26" borderId="0" xfId="3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43" fontId="2" fillId="26" borderId="0" xfId="30" applyFont="1" applyFill="1" applyBorder="1" applyAlignment="1"/>
    <xf numFmtId="170" fontId="2" fillId="26" borderId="0" xfId="30" applyNumberFormat="1" applyFont="1" applyFill="1" applyBorder="1" applyAlignment="1">
      <alignment horizontal="right"/>
    </xf>
    <xf numFmtId="37" fontId="2" fillId="26" borderId="0" xfId="0" applyNumberFormat="1" applyFont="1" applyFill="1" applyBorder="1" applyAlignment="1">
      <alignment horizontal="right"/>
    </xf>
    <xf numFmtId="43" fontId="2" fillId="0" borderId="0" xfId="30" applyFont="1" applyFill="1" applyAlignment="1"/>
    <xf numFmtId="164" fontId="2" fillId="26" borderId="0" xfId="0" applyNumberFormat="1" applyFont="1" applyFill="1" applyAlignment="1"/>
    <xf numFmtId="43" fontId="2" fillId="26" borderId="0" xfId="30" applyFont="1" applyFill="1" applyBorder="1" applyAlignment="1">
      <alignment horizontal="right"/>
    </xf>
    <xf numFmtId="37" fontId="0" fillId="0" borderId="0" xfId="0" applyNumberFormat="1" applyFill="1" applyAlignment="1"/>
    <xf numFmtId="164" fontId="0" fillId="26" borderId="0" xfId="0" applyNumberFormat="1" applyFont="1" applyFill="1" applyAlignment="1">
      <alignment horizontal="right"/>
    </xf>
    <xf numFmtId="0" fontId="0" fillId="26" borderId="0" xfId="0" applyNumberFormat="1" applyFill="1" applyBorder="1" applyAlignment="1"/>
    <xf numFmtId="49" fontId="0" fillId="26" borderId="0" xfId="0" applyNumberFormat="1" applyFill="1" applyAlignment="1">
      <alignment horizontal="left" indent="1"/>
    </xf>
    <xf numFmtId="49" fontId="0" fillId="27" borderId="0" xfId="0" applyNumberFormat="1" applyFill="1" applyBorder="1" applyAlignment="1"/>
    <xf numFmtId="43" fontId="2" fillId="26" borderId="0" xfId="30" applyFont="1" applyFill="1" applyAlignment="1">
      <alignment horizontal="right"/>
    </xf>
    <xf numFmtId="43" fontId="2" fillId="27" borderId="0" xfId="30" applyFont="1" applyFill="1" applyAlignment="1">
      <alignment horizontal="right"/>
    </xf>
    <xf numFmtId="170" fontId="0" fillId="26" borderId="0" xfId="30" applyNumberFormat="1" applyFont="1" applyFill="1" applyAlignment="1">
      <alignment horizontal="right"/>
    </xf>
    <xf numFmtId="0" fontId="6" fillId="27" borderId="0" xfId="0" applyFont="1" applyFill="1" applyBorder="1" applyAlignment="1">
      <alignment horizontal="center"/>
    </xf>
    <xf numFmtId="0" fontId="0" fillId="26" borderId="0" xfId="0" applyFill="1" applyAlignment="1">
      <alignment horizontal="center" wrapText="1"/>
    </xf>
    <xf numFmtId="0" fontId="2" fillId="26" borderId="0" xfId="0" applyFont="1" applyFill="1" applyAlignment="1">
      <alignment horizontal="right"/>
    </xf>
    <xf numFmtId="0" fontId="2" fillId="0" borderId="17" xfId="0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2" fillId="26" borderId="0" xfId="0" applyFont="1" applyFill="1" applyAlignment="1">
      <alignment horizontal="center" wrapText="1"/>
    </xf>
  </cellXfs>
  <cellStyles count="11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order" xfId="27"/>
    <cellStyle name="Calculation" xfId="28" builtinId="22" customBuiltin="1"/>
    <cellStyle name="Check Cell" xfId="29" builtinId="23" customBuiltin="1"/>
    <cellStyle name="Comma" xfId="30" builtinId="3"/>
    <cellStyle name="Comma 2" xfId="31"/>
    <cellStyle name="Comma 2 2" xfId="32"/>
    <cellStyle name="comma zerodec" xfId="33"/>
    <cellStyle name="Credit" xfId="34"/>
    <cellStyle name="Currency1" xfId="35"/>
    <cellStyle name="Dan" xfId="36"/>
    <cellStyle name="Debit" xfId="37"/>
    <cellStyle name="Dollar (zero dec)" xfId="38"/>
    <cellStyle name="Explanatory Text" xfId="39" builtinId="53" customBuiltin="1"/>
    <cellStyle name="Format Number Column" xfId="40"/>
    <cellStyle name="Good" xfId="41" builtinId="26" customBuiltin="1"/>
    <cellStyle name="Grey" xfId="42"/>
    <cellStyle name="Header1" xfId="43"/>
    <cellStyle name="Header2" xfId="44"/>
    <cellStyle name="Heading" xfId="45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Indent" xfId="50"/>
    <cellStyle name="Input" xfId="51" builtinId="20" customBuiltin="1"/>
    <cellStyle name="Input [yellow]" xfId="52"/>
    <cellStyle name="KPMG Heading 1" xfId="53"/>
    <cellStyle name="KPMG Heading 2" xfId="54"/>
    <cellStyle name="KPMG Heading 3" xfId="55"/>
    <cellStyle name="KPMG Heading 4" xfId="56"/>
    <cellStyle name="KPMG Normal" xfId="57"/>
    <cellStyle name="KPMG Normal Text" xfId="58"/>
    <cellStyle name="Linked Cell" xfId="59" builtinId="24" customBuiltin="1"/>
    <cellStyle name="Miglia - Stile1" xfId="60"/>
    <cellStyle name="Miglia - Stile2" xfId="61"/>
    <cellStyle name="Miglia - Stile3" xfId="62"/>
    <cellStyle name="Miglia - Stile4" xfId="63"/>
    <cellStyle name="Miglia - Stile5" xfId="64"/>
    <cellStyle name="NEE" xfId="65"/>
    <cellStyle name="Neutral" xfId="66" builtinId="28" customBuiltin="1"/>
    <cellStyle name="no dec" xfId="67"/>
    <cellStyle name="Normal" xfId="0" builtinId="0"/>
    <cellStyle name="Normal - Stile6" xfId="68"/>
    <cellStyle name="Normal - Stile7" xfId="69"/>
    <cellStyle name="Normal - Stile8" xfId="70"/>
    <cellStyle name="Normal - Style1" xfId="71"/>
    <cellStyle name="Normal 2" xfId="72"/>
    <cellStyle name="Normal 3" xfId="73"/>
    <cellStyle name="Note" xfId="74" builtinId="10" customBuiltin="1"/>
    <cellStyle name="Output" xfId="75" builtinId="21" customBuiltin="1"/>
    <cellStyle name="Output Amounts" xfId="76"/>
    <cellStyle name="Output Column Headings" xfId="77"/>
    <cellStyle name="Output Line Items" xfId="78"/>
    <cellStyle name="Output Report Heading" xfId="79"/>
    <cellStyle name="Output Report Title" xfId="80"/>
    <cellStyle name="Percent [2]" xfId="81"/>
    <cellStyle name="Quantity" xfId="82"/>
    <cellStyle name="Standard_9912(4)" xfId="83"/>
    <cellStyle name="Style 1" xfId="84"/>
    <cellStyle name="SubHeading" xfId="85"/>
    <cellStyle name="Title" xfId="86" builtinId="15" customBuiltin="1"/>
    <cellStyle name="Total" xfId="87" builtinId="25" customBuiltin="1"/>
    <cellStyle name="Tusental (0)_pldt" xfId="88"/>
    <cellStyle name="Tusental_pldt" xfId="89"/>
    <cellStyle name="Valuta (0)_pldt" xfId="90"/>
    <cellStyle name="Valuta_pldt" xfId="91"/>
    <cellStyle name="Warning Text" xfId="92" builtinId="11" customBuiltin="1"/>
    <cellStyle name="เครื่องหมายจุลภาค [0]_FG-WIP COST-FEB.03" xfId="93"/>
    <cellStyle name="เครื่องหมายจุลภาค_120010" xfId="94"/>
    <cellStyle name="เครื่องหมายสกุลเงิน [0]_TB MAY 2005-2" xfId="95"/>
    <cellStyle name="เครื่องหมายสกุลเงิน_SALE 2003" xfId="96"/>
    <cellStyle name="น้บะภฒ_95" xfId="97"/>
    <cellStyle name="ปกติ_01-Planing_&amp;_Booking" xfId="98"/>
    <cellStyle name="ฤธถ [0]_95" xfId="99"/>
    <cellStyle name="ฤธถ_95" xfId="100"/>
    <cellStyle name="ล๋ศญ [0]_95" xfId="101"/>
    <cellStyle name="ล๋ศญ_95" xfId="102"/>
    <cellStyle name="วฅมุ_4ฟ๙ฝวภ๛" xfId="103"/>
    <cellStyle name="콤마 [0]_SGV" xfId="104"/>
    <cellStyle name="콤마_SGV" xfId="105"/>
    <cellStyle name="통화 [0]_SGV" xfId="106"/>
    <cellStyle name="통화_SGV" xfId="107"/>
    <cellStyle name="표준_apcommentary-consol" xfId="108"/>
    <cellStyle name="一般_0006(1)" xfId="109"/>
    <cellStyle name="千分位[0]_LC (2)" xfId="110"/>
    <cellStyle name="千分位_LC (2)" xfId="111"/>
    <cellStyle name="桁区切り [0.00]_May BS,PL" xfId="112"/>
    <cellStyle name="標準_D_NRS224" xfId="113"/>
    <cellStyle name="貨幣[0]_LC (2)" xfId="114"/>
    <cellStyle name="貨幣_LC (2)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JOB\PhyaThai%203\Year_End%202004\Q3'04\Pty3_Q2'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Documents%20and%20Settings\psriwaleerat\My%20Documents\TBC\2002\Finished\Working%20papers\Leadschedule\Trial%20Balance%20from%20Accpac-Oct00-Sep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wkittiwarolan\Local%20Settings\Temp\anb\Depre\DE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kjensuriya\Desktop\Job\Musashi\2004\S_05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Lily%20of%20the%20Valley\CONSO%20ACCOUNTS%202005%20DEC_v5%20P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PhyaThai%203\Year_End%202004\Q3'04\Pty3_Q2'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-Nan-original\Q2'06\FoamexQ2'06\Wern\Foamax\Lily%20of%20the%20Valley\CONSO%20ACCOUNTS%202005%20DEC_v5%20P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1.Client%202001\Chuo%20Senko%20Group\Carat%20Media%20Services\1.Client%202001\Chuo%20Senko%20Group\Carat%20Media%20Services\TOP_Carat_2001%20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prachayasakul\Local%20Settings\Temporary%20Internet%20Files\OLK256\Documents%20and%20Settings\ssuwansompong\Desktop\Heidi\JOB\PhyaThai%203\Q3'04\Pty3_Q2'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mex'06-otherNan,S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AA-6_(2)"/>
      <sheetName val="10-test_(revise)"/>
      <sheetName val="10-1_Media"/>
      <sheetName val="10_1_Media"/>
      <sheetName val="sampling_plan"/>
      <sheetName val="ReadData"/>
      <sheetName val="supplier"/>
      <sheetName val="RawData"/>
      <sheetName val="DataSheet"/>
      <sheetName val="BSLA"/>
      <sheetName val="TOP_Carat_2001 ;)"/>
      <sheetName val="HO"/>
      <sheetName val="130530"/>
      <sheetName val="県別ﾏﾙﾁ"/>
      <sheetName val="effi"/>
      <sheetName val="ลูกหนี้(เก่า)"/>
      <sheetName val="0894 PC from Andy Lam"/>
      <sheetName val="10-1 "/>
      <sheetName val="1"/>
      <sheetName val=""/>
      <sheetName val="EQ4NTV"/>
      <sheetName val="code cc"/>
      <sheetName val="Sheet2"/>
      <sheetName val="DEP12"/>
      <sheetName val="ＣＡＭＹ　ＭⅢ"/>
      <sheetName val="FGC"/>
      <sheetName val="Subsequent_2003"/>
      <sheetName val="CST1198"/>
      <sheetName val="F041"/>
      <sheetName val="FG"/>
      <sheetName val="Content"/>
      <sheetName val="menu"/>
      <sheetName val="M_Maincomp"/>
      <sheetName val="SOPSG"/>
      <sheetName val="Calculation PS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เงินกู้ MGC"/>
      <sheetName val="ADVANCE-STAFF"/>
      <sheetName val="Header"/>
      <sheetName val="Database"/>
      <sheetName val="CIPA"/>
      <sheetName val="Looku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SEA"/>
      <sheetName val="วิเคราะห์"/>
      <sheetName val="10-1 Media"/>
      <sheetName val="10-cut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2779"/>
      <sheetName val="CST1198"/>
      <sheetName val="Header"/>
      <sheetName val="CUSTOME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CONSOLIDATED ACCOUNTS 2003"/>
      <sheetName val="MOLD-WinsFA31122005"/>
      <sheetName val="#REF"/>
      <sheetName val="Trial Balance"/>
      <sheetName val="BS-FULL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part-import"/>
      <sheetName val="CST1198"/>
      <sheetName val="Parts List"/>
      <sheetName val="ยานพาหนะ"/>
      <sheetName val="เครื่องมือ"/>
      <sheetName val="Oreo"/>
      <sheetName val="FG-ISSUED"/>
      <sheetName val="manual"/>
      <sheetName val="Echangerates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A"/>
      <sheetName val="Drawing Approve"/>
      <sheetName val="Sheet4"/>
      <sheetName val="M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AB_DEP"/>
      <sheetName val="TB as of Sep 2002"/>
      <sheetName val="asset write-off#3"/>
      <sheetName val="TBBR"/>
      <sheetName val="10-1 Media"/>
      <sheetName val="10-cut"/>
      <sheetName val="การใช้"/>
      <sheetName val="시산표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Debt"/>
      <sheetName val="2002 Intra-group CA"/>
      <sheetName val="437"/>
      <sheetName val="DATA"/>
      <sheetName val="PLs"/>
      <sheetName val="M_Maincomp"/>
      <sheetName val="BS ATTACH"/>
      <sheetName val="DEP12"/>
      <sheetName val="TB Worksheet"/>
      <sheetName val="Sum"/>
      <sheetName val="L3-AAA"/>
      <sheetName val="TB_as_of_Sep_2002"/>
      <sheetName val="#REF"/>
      <sheetName val="Véhicule"/>
      <sheetName val="PC till Aug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rialBalance Q3-2002"/>
      <sheetName val="17200010"/>
      <sheetName val="TEMP2"/>
      <sheetName val="P3bis"/>
      <sheetName val="P4"/>
      <sheetName val="P1"/>
      <sheetName val="mflvv(Kia)"/>
      <sheetName val="sm_รหัส"/>
      <sheetName val="f_test_รหัส"/>
      <sheetName val="v_cut_ว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view="pageBreakPreview" zoomScale="115" zoomScaleNormal="85" zoomScaleSheetLayoutView="115" workbookViewId="0">
      <selection activeCell="B11" sqref="B11"/>
    </sheetView>
  </sheetViews>
  <sheetFormatPr defaultColWidth="9.140625" defaultRowHeight="21" customHeight="1"/>
  <cols>
    <col min="1" max="1" width="57.7109375" style="56" customWidth="1"/>
    <col min="2" max="2" width="7.85546875" style="1" customWidth="1"/>
    <col min="3" max="3" width="2.28515625" style="1" customWidth="1"/>
    <col min="4" max="4" width="13.7109375" style="51" customWidth="1"/>
    <col min="5" max="5" width="2" style="52" customWidth="1"/>
    <col min="6" max="6" width="13.7109375" style="51" customWidth="1"/>
    <col min="7" max="7" width="14.28515625" style="52" customWidth="1"/>
    <col min="8" max="8" width="1.85546875" style="52" customWidth="1"/>
    <col min="9" max="10" width="9.140625" style="52"/>
    <col min="11" max="11" width="16" style="52" bestFit="1" customWidth="1"/>
    <col min="12" max="16384" width="9.140625" style="52"/>
  </cols>
  <sheetData>
    <row r="1" spans="1:6" ht="21" customHeight="1">
      <c r="A1" s="50" t="s">
        <v>0</v>
      </c>
    </row>
    <row r="2" spans="1:6" ht="21" customHeight="1">
      <c r="A2" s="50" t="s">
        <v>41</v>
      </c>
    </row>
    <row r="3" spans="1:6" s="66" customFormat="1" ht="12.75" customHeight="1">
      <c r="A3" s="63"/>
      <c r="B3" s="64"/>
      <c r="C3" s="64"/>
      <c r="D3" s="65"/>
      <c r="F3" s="65"/>
    </row>
    <row r="4" spans="1:6" ht="21" customHeight="1">
      <c r="A4" s="53"/>
      <c r="D4" s="72" t="s">
        <v>89</v>
      </c>
      <c r="E4" s="72"/>
      <c r="F4" s="72" t="s">
        <v>31</v>
      </c>
    </row>
    <row r="5" spans="1:6" ht="21" customHeight="1">
      <c r="A5" s="50" t="s">
        <v>21</v>
      </c>
      <c r="B5" s="1" t="s">
        <v>1</v>
      </c>
      <c r="D5" s="54">
        <v>2561</v>
      </c>
      <c r="E5" s="42"/>
      <c r="F5" s="54">
        <v>2560</v>
      </c>
    </row>
    <row r="6" spans="1:6" ht="21" customHeight="1">
      <c r="A6" s="50"/>
      <c r="D6" s="54" t="s">
        <v>77</v>
      </c>
      <c r="E6" s="42"/>
      <c r="F6" s="54"/>
    </row>
    <row r="7" spans="1:6" ht="21" customHeight="1">
      <c r="A7" s="48"/>
      <c r="D7" s="119" t="s">
        <v>32</v>
      </c>
      <c r="E7" s="119"/>
      <c r="F7" s="119"/>
    </row>
    <row r="8" spans="1:6" ht="21" customHeight="1">
      <c r="A8" s="55" t="s">
        <v>2</v>
      </c>
      <c r="E8" s="44"/>
      <c r="F8" s="44"/>
    </row>
    <row r="9" spans="1:6" ht="21" customHeight="1">
      <c r="A9" s="56" t="s">
        <v>3</v>
      </c>
      <c r="D9" s="51">
        <v>98548</v>
      </c>
      <c r="E9" s="44"/>
      <c r="F9" s="51">
        <v>9081</v>
      </c>
    </row>
    <row r="10" spans="1:6" ht="21" customHeight="1">
      <c r="A10" s="56" t="s">
        <v>4</v>
      </c>
      <c r="B10" s="1" t="s">
        <v>78</v>
      </c>
      <c r="D10" s="51">
        <v>1688219</v>
      </c>
      <c r="E10" s="44"/>
      <c r="F10" s="51">
        <v>1522115</v>
      </c>
    </row>
    <row r="11" spans="1:6" ht="21" customHeight="1">
      <c r="A11" s="56" t="s">
        <v>86</v>
      </c>
      <c r="B11" s="1">
        <v>3</v>
      </c>
      <c r="D11" s="51">
        <v>33478</v>
      </c>
      <c r="E11" s="57"/>
      <c r="F11" s="51">
        <v>52219</v>
      </c>
    </row>
    <row r="12" spans="1:6" ht="21" customHeight="1">
      <c r="A12" s="56" t="s">
        <v>71</v>
      </c>
      <c r="D12" s="51">
        <v>788907</v>
      </c>
      <c r="E12" s="44"/>
      <c r="F12" s="51">
        <v>967730</v>
      </c>
    </row>
    <row r="13" spans="1:6" ht="21" customHeight="1">
      <c r="A13" s="58" t="s">
        <v>6</v>
      </c>
      <c r="D13" s="59">
        <f>SUM(D9:D12)</f>
        <v>2609152</v>
      </c>
      <c r="E13" s="7"/>
      <c r="F13" s="59">
        <f>SUM(F9:F12)</f>
        <v>2551145</v>
      </c>
    </row>
    <row r="14" spans="1:6" ht="21" customHeight="1">
      <c r="A14" s="58"/>
      <c r="E14" s="44"/>
    </row>
    <row r="15" spans="1:6" ht="21" customHeight="1">
      <c r="A15" s="55" t="s">
        <v>7</v>
      </c>
      <c r="E15" s="44"/>
    </row>
    <row r="16" spans="1:6" ht="21" customHeight="1">
      <c r="A16" s="56" t="s">
        <v>72</v>
      </c>
      <c r="D16" s="51">
        <v>439629</v>
      </c>
      <c r="E16" s="44"/>
      <c r="F16" s="51">
        <v>454754</v>
      </c>
    </row>
    <row r="17" spans="1:6" ht="21" customHeight="1">
      <c r="A17" s="56" t="s">
        <v>70</v>
      </c>
      <c r="D17" s="51">
        <v>6302</v>
      </c>
      <c r="E17" s="44"/>
      <c r="F17" s="51">
        <v>4986</v>
      </c>
    </row>
    <row r="18" spans="1:6" ht="21" customHeight="1">
      <c r="A18" s="56" t="s">
        <v>48</v>
      </c>
      <c r="D18" s="51">
        <v>24364</v>
      </c>
      <c r="E18" s="44"/>
      <c r="F18" s="51">
        <v>25283</v>
      </c>
    </row>
    <row r="19" spans="1:6" ht="21" customHeight="1">
      <c r="A19" s="56" t="s">
        <v>8</v>
      </c>
      <c r="D19" s="51">
        <v>2573</v>
      </c>
      <c r="E19" s="60"/>
      <c r="F19" s="51">
        <v>2574</v>
      </c>
    </row>
    <row r="20" spans="1:6" ht="21" customHeight="1">
      <c r="A20" s="58" t="s">
        <v>9</v>
      </c>
      <c r="D20" s="59">
        <f>SUM(D16:D19)</f>
        <v>472868</v>
      </c>
      <c r="E20" s="61"/>
      <c r="F20" s="59">
        <f>SUM(F16:F19)</f>
        <v>487597</v>
      </c>
    </row>
    <row r="21" spans="1:6" ht="21" customHeight="1">
      <c r="A21" s="58"/>
      <c r="E21" s="44"/>
    </row>
    <row r="22" spans="1:6" ht="21" customHeight="1" thickBot="1">
      <c r="A22" s="58" t="s">
        <v>10</v>
      </c>
      <c r="D22" s="62">
        <f>SUM(D13+D20)</f>
        <v>3082020</v>
      </c>
      <c r="E22" s="7"/>
      <c r="F22" s="62">
        <f>SUM(F13+F20)</f>
        <v>3038742</v>
      </c>
    </row>
    <row r="23" spans="1:6" ht="21" customHeight="1" thickTop="1">
      <c r="A23" s="113"/>
      <c r="D23" s="45"/>
      <c r="E23" s="57"/>
      <c r="F23" s="45"/>
    </row>
    <row r="24" spans="1:6" ht="21" customHeight="1">
      <c r="A24" s="50" t="s">
        <v>0</v>
      </c>
    </row>
    <row r="25" spans="1:6" ht="21" customHeight="1">
      <c r="A25" s="50" t="s">
        <v>41</v>
      </c>
    </row>
    <row r="26" spans="1:6" s="66" customFormat="1" ht="12.75" customHeight="1">
      <c r="A26" s="63"/>
      <c r="B26" s="64"/>
      <c r="C26" s="64"/>
      <c r="D26" s="65"/>
      <c r="F26" s="65"/>
    </row>
    <row r="27" spans="1:6" ht="21" customHeight="1">
      <c r="A27" s="53"/>
      <c r="D27" s="73" t="s">
        <v>89</v>
      </c>
      <c r="E27" s="73"/>
      <c r="F27" s="73" t="s">
        <v>31</v>
      </c>
    </row>
    <row r="28" spans="1:6" ht="23.1" customHeight="1">
      <c r="A28" s="50" t="s">
        <v>43</v>
      </c>
      <c r="B28" s="1" t="s">
        <v>1</v>
      </c>
      <c r="D28" s="54">
        <v>2561</v>
      </c>
      <c r="E28" s="42"/>
      <c r="F28" s="54">
        <v>2560</v>
      </c>
    </row>
    <row r="29" spans="1:6" ht="21" customHeight="1">
      <c r="A29" s="50"/>
      <c r="D29" s="54" t="s">
        <v>77</v>
      </c>
      <c r="E29" s="42"/>
      <c r="F29" s="54"/>
    </row>
    <row r="30" spans="1:6" ht="21" customHeight="1">
      <c r="A30" s="48"/>
      <c r="D30" s="119" t="s">
        <v>32</v>
      </c>
      <c r="E30" s="119"/>
      <c r="F30" s="119"/>
    </row>
    <row r="31" spans="1:6" ht="21.6" customHeight="1">
      <c r="A31" s="55" t="s">
        <v>11</v>
      </c>
      <c r="E31" s="44"/>
      <c r="F31" s="44"/>
    </row>
    <row r="32" spans="1:6" ht="21" hidden="1" customHeight="1">
      <c r="A32" s="56" t="s">
        <v>119</v>
      </c>
      <c r="B32" s="1">
        <v>12</v>
      </c>
      <c r="D32" s="51">
        <v>0</v>
      </c>
      <c r="E32" s="8"/>
      <c r="F32" s="51">
        <v>0</v>
      </c>
    </row>
    <row r="33" spans="1:6" ht="21" customHeight="1">
      <c r="A33" s="56" t="s">
        <v>12</v>
      </c>
      <c r="B33" s="1" t="s">
        <v>79</v>
      </c>
      <c r="D33" s="51">
        <v>848776</v>
      </c>
      <c r="E33" s="8"/>
      <c r="F33" s="51">
        <v>655795</v>
      </c>
    </row>
    <row r="34" spans="1:6" ht="21" customHeight="1">
      <c r="A34" s="49" t="s">
        <v>87</v>
      </c>
      <c r="B34" s="1">
        <v>3</v>
      </c>
      <c r="D34" s="51">
        <v>83329</v>
      </c>
      <c r="E34" s="8"/>
      <c r="F34" s="51">
        <v>37089</v>
      </c>
    </row>
    <row r="35" spans="1:6" ht="21" hidden="1" customHeight="1">
      <c r="A35" s="49" t="s">
        <v>85</v>
      </c>
      <c r="E35" s="8"/>
    </row>
    <row r="36" spans="1:6" ht="21" hidden="1" customHeight="1">
      <c r="A36" s="114" t="s">
        <v>120</v>
      </c>
      <c r="B36" s="1">
        <v>12</v>
      </c>
      <c r="D36" s="51">
        <v>0</v>
      </c>
      <c r="E36" s="8"/>
      <c r="F36" s="51">
        <v>0</v>
      </c>
    </row>
    <row r="37" spans="1:6" ht="21" customHeight="1">
      <c r="A37" s="115" t="s">
        <v>49</v>
      </c>
      <c r="B37" s="1" t="s">
        <v>80</v>
      </c>
      <c r="D37" s="51">
        <v>539784</v>
      </c>
      <c r="E37" s="8"/>
      <c r="F37" s="51">
        <v>725089</v>
      </c>
    </row>
    <row r="38" spans="1:6" ht="21" customHeight="1">
      <c r="A38" s="115" t="s">
        <v>64</v>
      </c>
      <c r="D38" s="51">
        <v>15546</v>
      </c>
      <c r="E38" s="8"/>
      <c r="F38" s="51">
        <v>10705</v>
      </c>
    </row>
    <row r="39" spans="1:6" ht="21" customHeight="1">
      <c r="A39" s="56" t="s">
        <v>13</v>
      </c>
      <c r="D39" s="51">
        <v>5337</v>
      </c>
      <c r="E39" s="8"/>
      <c r="F39" s="51">
        <v>10269</v>
      </c>
    </row>
    <row r="40" spans="1:6" ht="21" customHeight="1">
      <c r="A40" s="58" t="s">
        <v>14</v>
      </c>
      <c r="D40" s="59">
        <f>SUM(D32:D39)</f>
        <v>1492772</v>
      </c>
      <c r="E40" s="61"/>
      <c r="F40" s="59">
        <f>SUM(F32:F39)</f>
        <v>1438947</v>
      </c>
    </row>
    <row r="41" spans="1:6" ht="7.5" customHeight="1">
      <c r="A41" s="48"/>
      <c r="D41" s="45"/>
      <c r="E41" s="47"/>
      <c r="F41" s="45"/>
    </row>
    <row r="42" spans="1:6" ht="22.5" customHeight="1">
      <c r="A42" s="55" t="s">
        <v>27</v>
      </c>
      <c r="E42" s="8"/>
    </row>
    <row r="43" spans="1:6" ht="21" hidden="1" customHeight="1">
      <c r="A43" s="56" t="s">
        <v>121</v>
      </c>
      <c r="B43" s="1">
        <v>12</v>
      </c>
      <c r="D43" s="45">
        <v>0</v>
      </c>
      <c r="E43" s="8"/>
      <c r="F43" s="45">
        <v>0</v>
      </c>
    </row>
    <row r="44" spans="1:6" ht="21" customHeight="1">
      <c r="A44" s="67" t="s">
        <v>88</v>
      </c>
      <c r="D44" s="68">
        <v>121678</v>
      </c>
      <c r="E44" s="8"/>
      <c r="F44" s="68">
        <v>122693</v>
      </c>
    </row>
    <row r="45" spans="1:6" ht="21.6" customHeight="1">
      <c r="A45" s="58" t="s">
        <v>68</v>
      </c>
      <c r="D45" s="69">
        <f>SUM(D43:D44)</f>
        <v>121678</v>
      </c>
      <c r="E45" s="61"/>
      <c r="F45" s="69">
        <f>SUM(F43:F44)</f>
        <v>122693</v>
      </c>
    </row>
    <row r="46" spans="1:6" ht="7.5" customHeight="1">
      <c r="A46" s="48"/>
      <c r="D46" s="45"/>
      <c r="E46" s="47"/>
      <c r="F46" s="45"/>
    </row>
    <row r="47" spans="1:6" ht="22.5" customHeight="1">
      <c r="A47" s="58" t="s">
        <v>28</v>
      </c>
      <c r="D47" s="69">
        <f>SUM(D40+D45)</f>
        <v>1614450</v>
      </c>
      <c r="E47" s="39"/>
      <c r="F47" s="69">
        <f>SUM(F40+F45)</f>
        <v>1561640</v>
      </c>
    </row>
    <row r="48" spans="1:6" ht="7.5" customHeight="1">
      <c r="A48" s="48"/>
      <c r="D48" s="45"/>
      <c r="E48" s="47"/>
      <c r="F48" s="45"/>
    </row>
    <row r="49" spans="1:8" ht="21" customHeight="1">
      <c r="A49" s="55" t="s">
        <v>45</v>
      </c>
      <c r="E49" s="8"/>
    </row>
    <row r="50" spans="1:8" ht="21" customHeight="1">
      <c r="A50" s="56" t="s">
        <v>25</v>
      </c>
      <c r="E50" s="60"/>
    </row>
    <row r="51" spans="1:8" ht="21" customHeight="1" thickBot="1">
      <c r="A51" s="56" t="s">
        <v>73</v>
      </c>
      <c r="D51" s="70">
        <v>480000</v>
      </c>
      <c r="E51" s="8"/>
      <c r="F51" s="70">
        <v>480000</v>
      </c>
    </row>
    <row r="52" spans="1:8" ht="21" customHeight="1" thickTop="1">
      <c r="A52" s="56" t="s">
        <v>74</v>
      </c>
      <c r="D52" s="51">
        <v>480000</v>
      </c>
      <c r="E52" s="8"/>
      <c r="F52" s="51">
        <v>480000</v>
      </c>
    </row>
    <row r="53" spans="1:8" ht="21" customHeight="1">
      <c r="A53" s="49" t="s">
        <v>75</v>
      </c>
      <c r="E53" s="8"/>
    </row>
    <row r="54" spans="1:8" ht="21" customHeight="1">
      <c r="A54" s="49" t="s">
        <v>39</v>
      </c>
      <c r="D54" s="51">
        <v>507500</v>
      </c>
      <c r="E54" s="8"/>
      <c r="F54" s="51">
        <v>507500</v>
      </c>
    </row>
    <row r="55" spans="1:8" ht="21" customHeight="1">
      <c r="A55" s="9" t="s">
        <v>15</v>
      </c>
      <c r="E55" s="8"/>
    </row>
    <row r="56" spans="1:8" ht="21" customHeight="1">
      <c r="A56" s="56" t="s">
        <v>33</v>
      </c>
    </row>
    <row r="57" spans="1:8" ht="21" customHeight="1">
      <c r="A57" s="9" t="s">
        <v>35</v>
      </c>
      <c r="D57" s="51">
        <v>48000</v>
      </c>
      <c r="E57" s="8"/>
      <c r="F57" s="51">
        <v>48000</v>
      </c>
    </row>
    <row r="58" spans="1:8" ht="21" customHeight="1">
      <c r="A58" s="9" t="s">
        <v>26</v>
      </c>
      <c r="D58" s="71">
        <v>432070</v>
      </c>
      <c r="E58" s="8"/>
      <c r="F58" s="71">
        <v>441602</v>
      </c>
    </row>
    <row r="59" spans="1:8" ht="21" customHeight="1">
      <c r="A59" s="58" t="s">
        <v>76</v>
      </c>
      <c r="D59" s="69">
        <f>SUM(D52:D58)</f>
        <v>1467570</v>
      </c>
      <c r="E59" s="61"/>
      <c r="F59" s="69">
        <f>SUM(F52:F58)</f>
        <v>1477102</v>
      </c>
      <c r="H59" s="74">
        <f>F59-F22</f>
        <v>-1561640</v>
      </c>
    </row>
    <row r="60" spans="1:8" ht="7.5" customHeight="1">
      <c r="A60" s="48"/>
      <c r="D60" s="45"/>
      <c r="E60" s="47"/>
      <c r="F60" s="45"/>
    </row>
    <row r="61" spans="1:8" ht="22.5" customHeight="1" thickBot="1">
      <c r="A61" s="58" t="s">
        <v>44</v>
      </c>
      <c r="D61" s="62">
        <f>SUM(D47+D59)</f>
        <v>3082020</v>
      </c>
      <c r="E61" s="61"/>
      <c r="F61" s="62">
        <f>SUM(F47+F59)</f>
        <v>3038742</v>
      </c>
      <c r="G61" s="74">
        <f>D61-D22</f>
        <v>0</v>
      </c>
    </row>
    <row r="62" spans="1:8" ht="21" customHeight="1" thickTop="1"/>
  </sheetData>
  <mergeCells count="2">
    <mergeCell ref="D7:F7"/>
    <mergeCell ref="D30:F30"/>
  </mergeCells>
  <pageMargins left="0.8" right="0.8" top="0.48" bottom="0.5" header="0.5" footer="0.5"/>
  <pageSetup paperSize="9" firstPageNumber="3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view="pageBreakPreview" zoomScaleNormal="100" zoomScaleSheetLayoutView="100" workbookViewId="0">
      <selection activeCell="F8" sqref="F8"/>
    </sheetView>
  </sheetViews>
  <sheetFormatPr defaultColWidth="9.140625" defaultRowHeight="23.25" customHeight="1"/>
  <cols>
    <col min="1" max="1" width="42.42578125" style="9" customWidth="1"/>
    <col min="2" max="2" width="11.140625" style="1" customWidth="1"/>
    <col min="3" max="3" width="1.42578125" style="18" customWidth="1"/>
    <col min="4" max="4" width="9.140625" style="18" customWidth="1"/>
    <col min="5" max="5" width="2" style="18" customWidth="1"/>
    <col min="6" max="6" width="14.28515625" style="18" customWidth="1"/>
    <col min="7" max="7" width="2" style="18" customWidth="1"/>
    <col min="8" max="8" width="14.28515625" style="18" customWidth="1"/>
    <col min="9" max="10" width="9.140625" style="18"/>
    <col min="11" max="11" width="16" style="20" bestFit="1" customWidth="1"/>
    <col min="12" max="16384" width="9.140625" style="18"/>
  </cols>
  <sheetData>
    <row r="1" spans="1:10" ht="23.25" customHeight="1">
      <c r="A1" s="2" t="s">
        <v>0</v>
      </c>
    </row>
    <row r="2" spans="1:10" s="20" customFormat="1" ht="23.25" customHeight="1">
      <c r="A2" s="2" t="s">
        <v>63</v>
      </c>
      <c r="B2" s="10"/>
      <c r="C2" s="18"/>
      <c r="D2" s="18"/>
      <c r="E2" s="121"/>
      <c r="F2" s="121"/>
      <c r="G2" s="18"/>
      <c r="H2" s="18"/>
      <c r="I2" s="18"/>
      <c r="J2" s="18"/>
    </row>
    <row r="3" spans="1:10" ht="23.25" customHeight="1">
      <c r="A3" s="2"/>
      <c r="B3" s="10"/>
      <c r="E3" s="75"/>
      <c r="F3" s="75"/>
      <c r="H3" s="75"/>
    </row>
    <row r="4" spans="1:10" ht="23.25" customHeight="1">
      <c r="A4" s="2"/>
      <c r="D4" s="76"/>
      <c r="E4" s="76"/>
      <c r="F4" s="120" t="s">
        <v>50</v>
      </c>
      <c r="G4" s="120"/>
      <c r="H4" s="120"/>
    </row>
    <row r="5" spans="1:10" ht="23.25" customHeight="1">
      <c r="A5" s="3"/>
      <c r="D5" s="76"/>
      <c r="E5" s="77"/>
      <c r="F5" s="120" t="s">
        <v>90</v>
      </c>
      <c r="G5" s="120"/>
      <c r="H5" s="120"/>
    </row>
    <row r="6" spans="1:10" ht="23.25" customHeight="1">
      <c r="C6" s="78"/>
      <c r="D6" s="1" t="s">
        <v>1</v>
      </c>
      <c r="E6" s="79"/>
      <c r="F6" s="79">
        <v>2561</v>
      </c>
      <c r="G6" s="79"/>
      <c r="H6" s="79">
        <v>2560</v>
      </c>
    </row>
    <row r="7" spans="1:10" ht="23.25" customHeight="1">
      <c r="C7" s="78"/>
      <c r="D7" s="1"/>
      <c r="E7" s="16"/>
      <c r="F7" s="119" t="s">
        <v>32</v>
      </c>
      <c r="G7" s="119"/>
      <c r="H7" s="119"/>
    </row>
    <row r="8" spans="1:10" ht="23.25" customHeight="1">
      <c r="A8" s="6" t="s">
        <v>16</v>
      </c>
      <c r="C8" s="78"/>
      <c r="D8" s="1"/>
      <c r="E8" s="80"/>
    </row>
    <row r="9" spans="1:10" ht="23.25" customHeight="1">
      <c r="A9" s="46" t="s">
        <v>81</v>
      </c>
      <c r="D9" s="1" t="s">
        <v>109</v>
      </c>
      <c r="F9" s="81">
        <v>1674329</v>
      </c>
      <c r="G9" s="82"/>
      <c r="H9" s="81">
        <v>1604612</v>
      </c>
    </row>
    <row r="10" spans="1:10" ht="23.25" customHeight="1">
      <c r="A10" s="9" t="s">
        <v>34</v>
      </c>
      <c r="D10" s="1"/>
      <c r="F10" s="116">
        <v>0</v>
      </c>
      <c r="G10" s="82"/>
      <c r="H10" s="81">
        <v>321</v>
      </c>
    </row>
    <row r="11" spans="1:10" ht="23.25" customHeight="1">
      <c r="A11" s="46" t="s">
        <v>122</v>
      </c>
      <c r="D11" s="1">
        <v>3</v>
      </c>
      <c r="F11" s="81">
        <v>951</v>
      </c>
      <c r="G11" s="82"/>
      <c r="H11" s="81">
        <v>6853</v>
      </c>
    </row>
    <row r="12" spans="1:10" ht="23.25" customHeight="1">
      <c r="A12" s="9" t="s">
        <v>17</v>
      </c>
      <c r="D12" s="1"/>
      <c r="F12" s="81">
        <v>703</v>
      </c>
      <c r="G12" s="82"/>
      <c r="H12" s="81">
        <v>555</v>
      </c>
    </row>
    <row r="13" spans="1:10" ht="23.25" customHeight="1">
      <c r="A13" s="3" t="s">
        <v>18</v>
      </c>
      <c r="D13" s="1"/>
      <c r="F13" s="11">
        <f>SUM(F9:F12)</f>
        <v>1675983</v>
      </c>
      <c r="G13" s="12"/>
      <c r="H13" s="11">
        <f>SUM(H9:H12)</f>
        <v>1612341</v>
      </c>
    </row>
    <row r="14" spans="1:10" ht="23.25" customHeight="1">
      <c r="A14" s="3"/>
      <c r="D14" s="1"/>
      <c r="F14" s="81"/>
      <c r="G14" s="82"/>
      <c r="H14" s="81"/>
    </row>
    <row r="15" spans="1:10" ht="23.25" customHeight="1">
      <c r="A15" s="6" t="s">
        <v>19</v>
      </c>
      <c r="F15" s="81"/>
      <c r="G15" s="82"/>
      <c r="H15" s="81"/>
    </row>
    <row r="16" spans="1:10" ht="23.25" customHeight="1">
      <c r="A16" s="46" t="s">
        <v>82</v>
      </c>
      <c r="D16" s="1">
        <v>3</v>
      </c>
      <c r="F16" s="83">
        <v>1565535</v>
      </c>
      <c r="G16" s="84"/>
      <c r="H16" s="83">
        <v>1498778</v>
      </c>
    </row>
    <row r="17" spans="1:10" ht="23.25" customHeight="1">
      <c r="A17" s="46" t="s">
        <v>123</v>
      </c>
      <c r="D17" s="1"/>
      <c r="F17" s="83">
        <v>31960</v>
      </c>
      <c r="G17" s="84"/>
      <c r="H17" s="83">
        <v>33335</v>
      </c>
    </row>
    <row r="18" spans="1:10" ht="23.25" customHeight="1">
      <c r="A18" s="9" t="s">
        <v>36</v>
      </c>
      <c r="D18" s="1">
        <v>3</v>
      </c>
      <c r="F18" s="83">
        <v>29843</v>
      </c>
      <c r="G18" s="84"/>
      <c r="H18" s="83">
        <v>27500</v>
      </c>
    </row>
    <row r="19" spans="1:10" ht="23.25" customHeight="1">
      <c r="A19" s="46" t="s">
        <v>100</v>
      </c>
      <c r="D19" s="1"/>
      <c r="F19" s="83">
        <v>18229</v>
      </c>
      <c r="G19" s="84"/>
      <c r="H19" s="117">
        <v>0</v>
      </c>
    </row>
    <row r="20" spans="1:10" ht="23.25" customHeight="1">
      <c r="A20" s="9" t="s">
        <v>37</v>
      </c>
      <c r="D20" s="1">
        <v>3</v>
      </c>
      <c r="F20" s="85">
        <v>2218</v>
      </c>
      <c r="G20" s="82"/>
      <c r="H20" s="85">
        <v>4326</v>
      </c>
    </row>
    <row r="21" spans="1:10" ht="23.25" customHeight="1">
      <c r="A21" s="3" t="s">
        <v>20</v>
      </c>
      <c r="D21" s="1"/>
      <c r="F21" s="11">
        <f>SUM(F16:F20)</f>
        <v>1647785</v>
      </c>
      <c r="G21" s="12"/>
      <c r="H21" s="11">
        <f>SUM(H16:H20)</f>
        <v>1563939</v>
      </c>
    </row>
    <row r="22" spans="1:10" ht="23.25" customHeight="1">
      <c r="A22" s="3"/>
      <c r="D22" s="1"/>
      <c r="F22" s="5"/>
      <c r="G22" s="12"/>
      <c r="H22" s="5"/>
    </row>
    <row r="23" spans="1:10" ht="23.25" customHeight="1">
      <c r="A23" s="3" t="s">
        <v>66</v>
      </c>
      <c r="C23" s="19"/>
      <c r="D23" s="10"/>
      <c r="F23" s="5">
        <f>F13-F21</f>
        <v>28198</v>
      </c>
      <c r="G23" s="12"/>
      <c r="H23" s="5">
        <f>H13-H21</f>
        <v>48402</v>
      </c>
    </row>
    <row r="24" spans="1:10" ht="23.25" customHeight="1">
      <c r="A24" s="86" t="s">
        <v>42</v>
      </c>
      <c r="D24" s="1"/>
      <c r="F24" s="87">
        <v>-6351</v>
      </c>
      <c r="G24" s="88"/>
      <c r="H24" s="87">
        <v>-9251</v>
      </c>
    </row>
    <row r="25" spans="1:10" ht="23.25" customHeight="1">
      <c r="A25" s="3" t="s">
        <v>67</v>
      </c>
      <c r="D25" s="1"/>
      <c r="F25" s="24">
        <f>SUM(F23:F24)</f>
        <v>21847</v>
      </c>
      <c r="G25" s="12"/>
      <c r="H25" s="24">
        <f>SUM(H23:H24)</f>
        <v>39151</v>
      </c>
    </row>
    <row r="26" spans="1:10" ht="23.25" customHeight="1">
      <c r="A26" s="49" t="s">
        <v>46</v>
      </c>
      <c r="D26" s="1"/>
      <c r="F26" s="89">
        <v>0</v>
      </c>
      <c r="G26" s="82"/>
      <c r="H26" s="89">
        <v>0</v>
      </c>
    </row>
    <row r="27" spans="1:10" ht="23.25" customHeight="1" thickBot="1">
      <c r="A27" s="3" t="s">
        <v>91</v>
      </c>
      <c r="D27" s="1"/>
      <c r="F27" s="13">
        <f>SUM(F25:F26)</f>
        <v>21847</v>
      </c>
      <c r="G27" s="12"/>
      <c r="H27" s="13">
        <f>SUM(H25:H26)</f>
        <v>39151</v>
      </c>
    </row>
    <row r="28" spans="1:10" ht="23.25" customHeight="1" thickTop="1">
      <c r="A28" s="3"/>
      <c r="D28" s="1"/>
      <c r="F28" s="81"/>
      <c r="G28" s="82"/>
      <c r="H28" s="81"/>
    </row>
    <row r="29" spans="1:10" ht="24.95" customHeight="1" thickBot="1">
      <c r="A29" s="3" t="s">
        <v>83</v>
      </c>
      <c r="D29" s="1">
        <v>8</v>
      </c>
      <c r="F29" s="14">
        <f>F25/48000</f>
        <v>0.45514583333333336</v>
      </c>
      <c r="G29" s="15"/>
      <c r="H29" s="14">
        <f>H25/48000</f>
        <v>0.81564583333333329</v>
      </c>
    </row>
    <row r="30" spans="1:10" ht="23.25" customHeight="1" thickTop="1"/>
    <row r="31" spans="1:10" ht="23.25" customHeight="1">
      <c r="A31" s="2" t="s">
        <v>0</v>
      </c>
    </row>
    <row r="32" spans="1:10" s="20" customFormat="1" ht="23.25" customHeight="1">
      <c r="A32" s="2" t="s">
        <v>63</v>
      </c>
      <c r="B32" s="10"/>
      <c r="C32" s="18"/>
      <c r="D32" s="18"/>
      <c r="E32" s="121"/>
      <c r="F32" s="121"/>
      <c r="G32" s="18"/>
      <c r="H32" s="18"/>
      <c r="I32" s="18"/>
      <c r="J32" s="18"/>
    </row>
    <row r="33" spans="1:8" ht="23.25" customHeight="1">
      <c r="A33" s="2"/>
      <c r="B33" s="10"/>
      <c r="E33" s="75"/>
      <c r="F33" s="75"/>
      <c r="H33" s="75"/>
    </row>
    <row r="34" spans="1:8" ht="23.25" customHeight="1">
      <c r="A34" s="2"/>
      <c r="D34" s="76"/>
      <c r="E34" s="76"/>
      <c r="F34" s="120" t="s">
        <v>92</v>
      </c>
      <c r="G34" s="120"/>
      <c r="H34" s="120"/>
    </row>
    <row r="35" spans="1:8" ht="23.25" customHeight="1">
      <c r="A35" s="3"/>
      <c r="D35" s="76"/>
      <c r="E35" s="77"/>
      <c r="F35" s="120" t="s">
        <v>90</v>
      </c>
      <c r="G35" s="120"/>
      <c r="H35" s="120"/>
    </row>
    <row r="36" spans="1:8" ht="23.25" customHeight="1">
      <c r="C36" s="78"/>
      <c r="D36" s="1" t="s">
        <v>1</v>
      </c>
      <c r="E36" s="79"/>
      <c r="F36" s="79">
        <v>2561</v>
      </c>
      <c r="G36" s="79"/>
      <c r="H36" s="79">
        <v>2560</v>
      </c>
    </row>
    <row r="37" spans="1:8" ht="23.25" customHeight="1">
      <c r="C37" s="78"/>
      <c r="D37" s="1"/>
      <c r="E37" s="16"/>
      <c r="F37" s="119" t="s">
        <v>32</v>
      </c>
      <c r="G37" s="119"/>
      <c r="H37" s="119"/>
    </row>
    <row r="38" spans="1:8" ht="23.25" customHeight="1">
      <c r="A38" s="6" t="s">
        <v>16</v>
      </c>
      <c r="C38" s="78"/>
      <c r="E38" s="80"/>
    </row>
    <row r="39" spans="1:8" ht="23.25" customHeight="1">
      <c r="A39" s="9" t="s">
        <v>81</v>
      </c>
      <c r="D39" s="1" t="s">
        <v>109</v>
      </c>
      <c r="F39" s="81">
        <v>3493017</v>
      </c>
      <c r="G39" s="82"/>
      <c r="H39" s="81">
        <v>3474997</v>
      </c>
    </row>
    <row r="40" spans="1:8" ht="23.25" hidden="1" customHeight="1">
      <c r="A40" s="9" t="s">
        <v>34</v>
      </c>
      <c r="D40" s="1"/>
      <c r="F40" s="110">
        <v>0</v>
      </c>
      <c r="G40" s="82"/>
      <c r="H40" s="110">
        <v>0</v>
      </c>
    </row>
    <row r="41" spans="1:8" ht="23.25" customHeight="1">
      <c r="A41" s="9" t="s">
        <v>122</v>
      </c>
      <c r="D41" s="1">
        <v>3</v>
      </c>
      <c r="F41" s="106">
        <v>5188</v>
      </c>
      <c r="G41" s="82"/>
      <c r="H41" s="112">
        <v>22213</v>
      </c>
    </row>
    <row r="42" spans="1:8" ht="23.25" customHeight="1">
      <c r="A42" s="9" t="s">
        <v>17</v>
      </c>
      <c r="D42" s="1"/>
      <c r="F42" s="81">
        <v>2014</v>
      </c>
      <c r="G42" s="82"/>
      <c r="H42" s="81">
        <v>2417</v>
      </c>
    </row>
    <row r="43" spans="1:8" ht="23.25" customHeight="1">
      <c r="A43" s="3" t="s">
        <v>18</v>
      </c>
      <c r="D43" s="1"/>
      <c r="F43" s="11">
        <f>SUM(F39:F42)</f>
        <v>3500219</v>
      </c>
      <c r="G43" s="12"/>
      <c r="H43" s="11">
        <f>SUM(H39:H42)</f>
        <v>3499627</v>
      </c>
    </row>
    <row r="44" spans="1:8" ht="23.25" customHeight="1">
      <c r="A44" s="3"/>
      <c r="D44" s="1"/>
      <c r="F44" s="81"/>
      <c r="G44" s="82"/>
      <c r="H44" s="81"/>
    </row>
    <row r="45" spans="1:8" ht="23.25" customHeight="1">
      <c r="A45" s="6" t="s">
        <v>19</v>
      </c>
      <c r="F45" s="81"/>
      <c r="G45" s="82"/>
      <c r="H45" s="81"/>
    </row>
    <row r="46" spans="1:8" ht="23.25" customHeight="1">
      <c r="A46" s="9" t="s">
        <v>82</v>
      </c>
      <c r="D46" s="1">
        <v>3</v>
      </c>
      <c r="F46" s="83">
        <v>3274031</v>
      </c>
      <c r="G46" s="84"/>
      <c r="H46" s="83">
        <v>3250820</v>
      </c>
    </row>
    <row r="47" spans="1:8" ht="23.25" customHeight="1">
      <c r="A47" s="9" t="s">
        <v>123</v>
      </c>
      <c r="D47" s="1"/>
      <c r="F47" s="83">
        <v>64844</v>
      </c>
      <c r="G47" s="84"/>
      <c r="H47" s="83">
        <v>65604</v>
      </c>
    </row>
    <row r="48" spans="1:8" ht="23.25" customHeight="1">
      <c r="A48" s="9" t="s">
        <v>36</v>
      </c>
      <c r="D48" s="1">
        <v>3</v>
      </c>
      <c r="F48" s="90">
        <v>60801</v>
      </c>
      <c r="G48" s="84"/>
      <c r="H48" s="90">
        <v>55701</v>
      </c>
    </row>
    <row r="49" spans="1:8" ht="23.25" customHeight="1">
      <c r="A49" s="46" t="s">
        <v>100</v>
      </c>
      <c r="D49" s="1"/>
      <c r="F49" s="90">
        <v>13768</v>
      </c>
      <c r="G49" s="84"/>
      <c r="H49" s="90">
        <v>82</v>
      </c>
    </row>
    <row r="50" spans="1:8" ht="23.25" customHeight="1">
      <c r="A50" s="9" t="s">
        <v>37</v>
      </c>
      <c r="D50" s="1">
        <v>3</v>
      </c>
      <c r="F50" s="85">
        <v>7819</v>
      </c>
      <c r="G50" s="82"/>
      <c r="H50" s="85">
        <v>7779</v>
      </c>
    </row>
    <row r="51" spans="1:8" ht="23.25" customHeight="1">
      <c r="A51" s="3" t="s">
        <v>20</v>
      </c>
      <c r="D51" s="1"/>
      <c r="F51" s="11">
        <f>SUM(F46:F50)</f>
        <v>3421263</v>
      </c>
      <c r="G51" s="12"/>
      <c r="H51" s="11">
        <f>SUM(H46:H50)</f>
        <v>3379986</v>
      </c>
    </row>
    <row r="52" spans="1:8" ht="23.25" customHeight="1">
      <c r="A52" s="3"/>
      <c r="D52" s="1"/>
      <c r="F52" s="5"/>
      <c r="G52" s="12"/>
      <c r="H52" s="5"/>
    </row>
    <row r="53" spans="1:8" ht="23.25" customHeight="1">
      <c r="A53" s="3" t="s">
        <v>66</v>
      </c>
      <c r="C53" s="19"/>
      <c r="D53" s="10"/>
      <c r="F53" s="5">
        <f>F43-F51</f>
        <v>78956</v>
      </c>
      <c r="G53" s="12"/>
      <c r="H53" s="5">
        <f>H43-H51</f>
        <v>119641</v>
      </c>
    </row>
    <row r="54" spans="1:8" ht="23.25" customHeight="1">
      <c r="A54" s="86" t="s">
        <v>42</v>
      </c>
      <c r="D54" s="1"/>
      <c r="F54" s="87">
        <v>-16488</v>
      </c>
      <c r="G54" s="88"/>
      <c r="H54" s="87">
        <v>-22864</v>
      </c>
    </row>
    <row r="55" spans="1:8" ht="23.25" customHeight="1">
      <c r="A55" s="3" t="s">
        <v>67</v>
      </c>
      <c r="D55" s="1"/>
      <c r="F55" s="24">
        <f>SUM(F53:F54)</f>
        <v>62468</v>
      </c>
      <c r="G55" s="12"/>
      <c r="H55" s="24">
        <f>SUM(H53:H54)</f>
        <v>96777</v>
      </c>
    </row>
    <row r="56" spans="1:8" ht="23.25" customHeight="1">
      <c r="A56" s="49" t="s">
        <v>46</v>
      </c>
      <c r="D56" s="1"/>
      <c r="F56" s="89">
        <v>0</v>
      </c>
      <c r="G56" s="82"/>
      <c r="H56" s="89">
        <v>0</v>
      </c>
    </row>
    <row r="57" spans="1:8" ht="23.25" customHeight="1" thickBot="1">
      <c r="A57" s="3" t="s">
        <v>91</v>
      </c>
      <c r="D57" s="1"/>
      <c r="F57" s="13">
        <f>SUM(F55:F56)</f>
        <v>62468</v>
      </c>
      <c r="G57" s="12"/>
      <c r="H57" s="13">
        <f>SUM(H55:H56)</f>
        <v>96777</v>
      </c>
    </row>
    <row r="58" spans="1:8" ht="23.25" customHeight="1" thickTop="1">
      <c r="A58" s="3"/>
      <c r="D58" s="1"/>
      <c r="F58" s="81"/>
      <c r="G58" s="82"/>
      <c r="H58" s="81"/>
    </row>
    <row r="59" spans="1:8" ht="24.95" customHeight="1" thickBot="1">
      <c r="A59" s="3" t="s">
        <v>83</v>
      </c>
      <c r="D59" s="1">
        <v>8</v>
      </c>
      <c r="F59" s="14">
        <f>F55/48000</f>
        <v>1.3014166666666667</v>
      </c>
      <c r="G59" s="15"/>
      <c r="H59" s="14">
        <f>H55/48000</f>
        <v>2.0161875</v>
      </c>
    </row>
    <row r="60" spans="1:8" ht="23.25" customHeight="1" thickTop="1"/>
  </sheetData>
  <mergeCells count="8">
    <mergeCell ref="F35:H35"/>
    <mergeCell ref="F37:H37"/>
    <mergeCell ref="E2:F2"/>
    <mergeCell ref="F4:H4"/>
    <mergeCell ref="F5:H5"/>
    <mergeCell ref="F7:H7"/>
    <mergeCell ref="E32:F32"/>
    <mergeCell ref="F34:H34"/>
  </mergeCells>
  <pageMargins left="0.8" right="0.8" top="0.48" bottom="0.5" header="0.5" footer="0.5"/>
  <pageSetup paperSize="9" firstPageNumber="5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showGridLines="0" view="pageBreakPreview" zoomScale="90" zoomScaleNormal="100" zoomScaleSheetLayoutView="90" workbookViewId="0"/>
  </sheetViews>
  <sheetFormatPr defaultColWidth="9.140625" defaultRowHeight="22.5" customHeight="1"/>
  <cols>
    <col min="1" max="1" width="60.42578125" style="91" customWidth="1"/>
    <col min="2" max="2" width="9.5703125" style="26" customWidth="1"/>
    <col min="3" max="3" width="2" style="91" customWidth="1"/>
    <col min="4" max="4" width="13.5703125" style="91" customWidth="1"/>
    <col min="5" max="5" width="2" style="91" customWidth="1"/>
    <col min="6" max="6" width="13.42578125" style="91" customWidth="1"/>
    <col min="7" max="7" width="2" style="91" customWidth="1"/>
    <col min="8" max="8" width="12" style="91" customWidth="1"/>
    <col min="9" max="9" width="2" style="91" customWidth="1"/>
    <col min="10" max="10" width="13.42578125" style="91" customWidth="1"/>
    <col min="11" max="11" width="2" style="91" customWidth="1"/>
    <col min="12" max="12" width="14.7109375" style="91" customWidth="1"/>
    <col min="13" max="13" width="9.42578125" style="91" bestFit="1" customWidth="1"/>
    <col min="14" max="16384" width="9.140625" style="91"/>
  </cols>
  <sheetData>
    <row r="1" spans="1:13" ht="22.5" customHeight="1">
      <c r="A1" s="25" t="s">
        <v>0</v>
      </c>
    </row>
    <row r="2" spans="1:13" ht="22.5" customHeight="1">
      <c r="A2" s="25" t="s">
        <v>59</v>
      </c>
    </row>
    <row r="3" spans="1:13" ht="22.5" customHeight="1">
      <c r="A3" s="25"/>
    </row>
    <row r="4" spans="1:13" s="93" customFormat="1" ht="22.5" customHeight="1">
      <c r="A4" s="27"/>
      <c r="B4" s="21"/>
      <c r="C4" s="28"/>
      <c r="D4" s="28"/>
      <c r="E4" s="28"/>
      <c r="F4" s="92"/>
      <c r="G4" s="28"/>
      <c r="H4" s="122" t="s">
        <v>15</v>
      </c>
      <c r="I4" s="122"/>
      <c r="J4" s="122"/>
      <c r="K4" s="28"/>
      <c r="L4" s="28"/>
    </row>
    <row r="5" spans="1:13" s="93" customFormat="1" ht="22.5" customHeight="1">
      <c r="A5" s="27"/>
      <c r="B5" s="21"/>
      <c r="C5" s="28"/>
      <c r="D5" s="92" t="s">
        <v>53</v>
      </c>
      <c r="E5" s="28"/>
      <c r="F5" s="92" t="s">
        <v>54</v>
      </c>
      <c r="G5" s="28"/>
      <c r="H5" s="92" t="s">
        <v>38</v>
      </c>
      <c r="I5" s="28"/>
      <c r="J5" s="28"/>
      <c r="K5" s="28"/>
      <c r="L5" s="92" t="s">
        <v>55</v>
      </c>
    </row>
    <row r="6" spans="1:13" s="93" customFormat="1" ht="22.5" customHeight="1">
      <c r="A6" s="27"/>
      <c r="B6" s="21" t="s">
        <v>1</v>
      </c>
      <c r="C6" s="28"/>
      <c r="D6" s="92" t="s">
        <v>56</v>
      </c>
      <c r="E6" s="28"/>
      <c r="F6" s="92" t="s">
        <v>29</v>
      </c>
      <c r="G6" s="28"/>
      <c r="H6" s="92" t="s">
        <v>57</v>
      </c>
      <c r="I6" s="28"/>
      <c r="J6" s="92" t="s">
        <v>58</v>
      </c>
      <c r="K6" s="28"/>
      <c r="L6" s="93" t="s">
        <v>45</v>
      </c>
    </row>
    <row r="7" spans="1:13" ht="22.5" customHeight="1">
      <c r="B7" s="21"/>
      <c r="C7" s="30"/>
      <c r="D7" s="123" t="s">
        <v>32</v>
      </c>
      <c r="E7" s="123"/>
      <c r="F7" s="123"/>
      <c r="G7" s="123"/>
      <c r="H7" s="123"/>
      <c r="I7" s="123"/>
      <c r="J7" s="123"/>
      <c r="K7" s="123"/>
      <c r="L7" s="123"/>
    </row>
    <row r="8" spans="1:13" ht="22.5" customHeight="1">
      <c r="A8" s="29" t="s">
        <v>96</v>
      </c>
      <c r="B8" s="21"/>
      <c r="C8" s="30"/>
      <c r="D8" s="43"/>
      <c r="E8" s="43"/>
      <c r="F8" s="43"/>
      <c r="G8" s="43"/>
      <c r="H8" s="43"/>
      <c r="I8" s="43"/>
      <c r="J8" s="43"/>
      <c r="K8" s="43"/>
      <c r="L8" s="43"/>
    </row>
    <row r="9" spans="1:13" ht="22.5" customHeight="1">
      <c r="A9" s="29" t="s">
        <v>84</v>
      </c>
      <c r="B9" s="31"/>
      <c r="C9" s="29"/>
      <c r="D9" s="32">
        <v>480000</v>
      </c>
      <c r="E9" s="32"/>
      <c r="F9" s="32">
        <v>507500</v>
      </c>
      <c r="G9" s="32"/>
      <c r="H9" s="32">
        <v>48000</v>
      </c>
      <c r="I9" s="32"/>
      <c r="J9" s="32">
        <v>398815</v>
      </c>
      <c r="K9" s="32"/>
      <c r="L9" s="32">
        <f>SUM(D9:K9)</f>
        <v>1434315</v>
      </c>
    </row>
    <row r="10" spans="1:13" s="29" customFormat="1" ht="15" customHeight="1">
      <c r="A10" s="94"/>
      <c r="B10" s="31"/>
      <c r="D10" s="32"/>
      <c r="E10" s="32"/>
      <c r="F10" s="32"/>
      <c r="G10" s="32"/>
      <c r="H10" s="32"/>
      <c r="I10" s="32"/>
      <c r="J10" s="32"/>
      <c r="K10" s="32"/>
      <c r="L10" s="32"/>
      <c r="M10" s="95"/>
    </row>
    <row r="11" spans="1:13" ht="22.5" customHeight="1">
      <c r="A11" s="23" t="s">
        <v>93</v>
      </c>
      <c r="B11" s="31"/>
      <c r="C11" s="29"/>
      <c r="D11" s="32"/>
      <c r="E11" s="36"/>
      <c r="F11" s="32"/>
      <c r="G11" s="36"/>
      <c r="H11" s="32"/>
      <c r="I11" s="36"/>
      <c r="J11" s="32"/>
      <c r="K11" s="36"/>
      <c r="L11" s="32"/>
    </row>
    <row r="12" spans="1:13" ht="22.5" customHeight="1">
      <c r="A12" s="96" t="s">
        <v>94</v>
      </c>
      <c r="B12" s="26">
        <v>9</v>
      </c>
      <c r="C12" s="33"/>
      <c r="D12" s="97">
        <v>0</v>
      </c>
      <c r="E12" s="97">
        <v>0</v>
      </c>
      <c r="F12" s="97">
        <v>0</v>
      </c>
      <c r="G12" s="97">
        <v>0</v>
      </c>
      <c r="H12" s="97">
        <v>0</v>
      </c>
      <c r="I12" s="37"/>
      <c r="J12" s="34">
        <v>-96000</v>
      </c>
      <c r="K12" s="37"/>
      <c r="L12" s="34">
        <f>SUM(D12:J12)</f>
        <v>-96000</v>
      </c>
    </row>
    <row r="13" spans="1:13" ht="22.5" customHeight="1">
      <c r="A13" s="23" t="s">
        <v>95</v>
      </c>
      <c r="B13" s="31"/>
      <c r="C13" s="29"/>
      <c r="D13" s="99">
        <v>0</v>
      </c>
      <c r="E13" s="100"/>
      <c r="F13" s="99">
        <v>0</v>
      </c>
      <c r="G13" s="100"/>
      <c r="H13" s="99">
        <v>0</v>
      </c>
      <c r="I13" s="32"/>
      <c r="J13" s="35">
        <f>+J12</f>
        <v>-96000</v>
      </c>
      <c r="K13" s="32"/>
      <c r="L13" s="35">
        <f>+L12</f>
        <v>-96000</v>
      </c>
    </row>
    <row r="14" spans="1:13" ht="15" customHeight="1">
      <c r="A14" s="33"/>
      <c r="D14" s="101"/>
      <c r="E14" s="101"/>
      <c r="F14" s="101"/>
      <c r="G14" s="101"/>
      <c r="H14" s="101"/>
      <c r="I14" s="101"/>
      <c r="J14" s="101"/>
      <c r="K14" s="101"/>
      <c r="L14" s="101"/>
    </row>
    <row r="15" spans="1:13" ht="22.5" customHeight="1">
      <c r="A15" s="23" t="s">
        <v>61</v>
      </c>
      <c r="B15" s="31"/>
      <c r="C15" s="29"/>
      <c r="D15" s="32"/>
      <c r="E15" s="36"/>
      <c r="F15" s="32"/>
      <c r="G15" s="36"/>
      <c r="H15" s="32"/>
      <c r="I15" s="36"/>
      <c r="J15" s="32"/>
      <c r="K15" s="36"/>
      <c r="L15" s="32"/>
    </row>
    <row r="16" spans="1:13" ht="22.5" customHeight="1">
      <c r="A16" s="96" t="s">
        <v>65</v>
      </c>
      <c r="C16" s="33"/>
      <c r="D16" s="97">
        <v>0</v>
      </c>
      <c r="E16" s="98"/>
      <c r="F16" s="97">
        <v>0</v>
      </c>
      <c r="G16" s="98"/>
      <c r="H16" s="97">
        <v>0</v>
      </c>
      <c r="I16" s="37"/>
      <c r="J16" s="34">
        <v>96777</v>
      </c>
      <c r="K16" s="37"/>
      <c r="L16" s="34">
        <f>SUM(D16:J16)</f>
        <v>96777</v>
      </c>
    </row>
    <row r="17" spans="1:13" ht="22.5" customHeight="1">
      <c r="A17" s="23" t="s">
        <v>62</v>
      </c>
      <c r="B17" s="31"/>
      <c r="C17" s="29"/>
      <c r="D17" s="99">
        <v>0</v>
      </c>
      <c r="E17" s="100"/>
      <c r="F17" s="99">
        <v>0</v>
      </c>
      <c r="G17" s="100"/>
      <c r="H17" s="99">
        <v>0</v>
      </c>
      <c r="I17" s="32"/>
      <c r="J17" s="35">
        <f>+J16</f>
        <v>96777</v>
      </c>
      <c r="K17" s="32"/>
      <c r="L17" s="35">
        <f>+L16</f>
        <v>96777</v>
      </c>
    </row>
    <row r="18" spans="1:13" ht="15" customHeight="1">
      <c r="A18" s="33"/>
      <c r="D18" s="101"/>
      <c r="E18" s="101"/>
      <c r="F18" s="101"/>
      <c r="G18" s="101"/>
      <c r="H18" s="101"/>
      <c r="I18" s="101"/>
      <c r="J18" s="101"/>
      <c r="K18" s="101"/>
      <c r="L18" s="101"/>
    </row>
    <row r="19" spans="1:13" ht="22.5" customHeight="1" thickBot="1">
      <c r="A19" s="23" t="s">
        <v>97</v>
      </c>
      <c r="D19" s="38">
        <f>SUM(D17,D13,D9)</f>
        <v>480000</v>
      </c>
      <c r="E19" s="32"/>
      <c r="F19" s="38">
        <f>SUM(F17,F13,F9)</f>
        <v>507500</v>
      </c>
      <c r="G19" s="32"/>
      <c r="H19" s="38">
        <f>SUM(H17,H13,H9)</f>
        <v>48000</v>
      </c>
      <c r="I19" s="32"/>
      <c r="J19" s="38">
        <f>SUM(J17,J13,J9)</f>
        <v>399592</v>
      </c>
      <c r="K19" s="32"/>
      <c r="L19" s="38">
        <f>SUM(L17,L13,L9)</f>
        <v>1435092</v>
      </c>
      <c r="M19" s="111"/>
    </row>
    <row r="20" spans="1:13" ht="22.5" customHeight="1" thickTop="1">
      <c r="A20" s="33"/>
    </row>
    <row r="21" spans="1:13" ht="22.5" customHeight="1">
      <c r="A21" s="25" t="s">
        <v>0</v>
      </c>
    </row>
    <row r="22" spans="1:13" ht="22.5" customHeight="1">
      <c r="A22" s="25" t="s">
        <v>59</v>
      </c>
    </row>
    <row r="23" spans="1:13" ht="22.5" customHeight="1">
      <c r="A23" s="25"/>
    </row>
    <row r="24" spans="1:13" ht="22.5" customHeight="1">
      <c r="A24" s="27"/>
      <c r="B24" s="21"/>
      <c r="C24" s="28"/>
      <c r="D24" s="28"/>
      <c r="E24" s="28"/>
      <c r="F24" s="92"/>
      <c r="G24" s="28"/>
      <c r="H24" s="122" t="s">
        <v>15</v>
      </c>
      <c r="I24" s="122"/>
      <c r="J24" s="122"/>
      <c r="K24" s="28"/>
      <c r="L24" s="28"/>
    </row>
    <row r="25" spans="1:13" ht="22.5" customHeight="1">
      <c r="A25" s="27"/>
      <c r="B25" s="21"/>
      <c r="C25" s="28"/>
      <c r="D25" s="92" t="s">
        <v>53</v>
      </c>
      <c r="E25" s="28"/>
      <c r="F25" s="92" t="s">
        <v>54</v>
      </c>
      <c r="G25" s="28"/>
      <c r="H25" s="92" t="s">
        <v>38</v>
      </c>
      <c r="I25" s="28"/>
      <c r="J25" s="28"/>
      <c r="K25" s="28"/>
      <c r="L25" s="92" t="s">
        <v>55</v>
      </c>
    </row>
    <row r="26" spans="1:13" ht="22.5" customHeight="1">
      <c r="A26" s="27"/>
      <c r="B26" s="21" t="s">
        <v>1</v>
      </c>
      <c r="C26" s="28"/>
      <c r="D26" s="92" t="s">
        <v>56</v>
      </c>
      <c r="E26" s="28"/>
      <c r="F26" s="92" t="s">
        <v>29</v>
      </c>
      <c r="G26" s="28"/>
      <c r="H26" s="92" t="s">
        <v>57</v>
      </c>
      <c r="I26" s="28"/>
      <c r="J26" s="92" t="s">
        <v>58</v>
      </c>
      <c r="K26" s="28"/>
      <c r="L26" s="93" t="s">
        <v>45</v>
      </c>
    </row>
    <row r="27" spans="1:13" ht="22.5" customHeight="1">
      <c r="B27" s="21"/>
      <c r="C27" s="30"/>
      <c r="D27" s="123" t="s">
        <v>32</v>
      </c>
      <c r="E27" s="123"/>
      <c r="F27" s="123"/>
      <c r="G27" s="123"/>
      <c r="H27" s="123"/>
      <c r="I27" s="123"/>
      <c r="J27" s="123"/>
      <c r="K27" s="123"/>
      <c r="L27" s="123"/>
    </row>
    <row r="28" spans="1:13" ht="22.5" customHeight="1">
      <c r="A28" s="29" t="s">
        <v>116</v>
      </c>
      <c r="B28" s="21"/>
      <c r="C28" s="30"/>
      <c r="D28" s="43"/>
      <c r="E28" s="43"/>
      <c r="F28" s="43"/>
      <c r="G28" s="43"/>
      <c r="H28" s="43"/>
      <c r="I28" s="43"/>
      <c r="J28" s="43"/>
      <c r="K28" s="43"/>
      <c r="L28" s="43"/>
    </row>
    <row r="29" spans="1:13" ht="22.5" customHeight="1">
      <c r="A29" s="29" t="s">
        <v>117</v>
      </c>
      <c r="B29" s="31"/>
      <c r="C29" s="29"/>
      <c r="D29" s="32">
        <v>480000</v>
      </c>
      <c r="E29" s="32"/>
      <c r="F29" s="32">
        <v>507500</v>
      </c>
      <c r="G29" s="32"/>
      <c r="H29" s="32">
        <v>48000</v>
      </c>
      <c r="I29" s="32"/>
      <c r="J29" s="32">
        <v>441602</v>
      </c>
      <c r="K29" s="32"/>
      <c r="L29" s="32">
        <f>SUM(D29:K29)</f>
        <v>1477102</v>
      </c>
    </row>
    <row r="30" spans="1:13" ht="15" customHeight="1">
      <c r="A30" s="94"/>
      <c r="B30" s="31"/>
      <c r="C30" s="29"/>
      <c r="D30" s="32"/>
      <c r="E30" s="32"/>
      <c r="F30" s="32"/>
      <c r="G30" s="32"/>
      <c r="H30" s="32"/>
      <c r="I30" s="32"/>
      <c r="J30" s="32"/>
      <c r="K30" s="32"/>
      <c r="L30" s="32"/>
    </row>
    <row r="31" spans="1:13" ht="22.5" customHeight="1">
      <c r="A31" s="23" t="s">
        <v>93</v>
      </c>
      <c r="B31" s="31"/>
      <c r="C31" s="29"/>
      <c r="D31" s="32"/>
      <c r="E31" s="36"/>
      <c r="F31" s="32"/>
      <c r="G31" s="36"/>
      <c r="H31" s="32"/>
      <c r="I31" s="36"/>
      <c r="J31" s="32"/>
      <c r="K31" s="36"/>
      <c r="L31" s="32"/>
    </row>
    <row r="32" spans="1:13" ht="22.5" customHeight="1">
      <c r="A32" s="96" t="s">
        <v>94</v>
      </c>
      <c r="B32" s="26">
        <v>9</v>
      </c>
      <c r="C32" s="33"/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37"/>
      <c r="J32" s="34">
        <v>-72000</v>
      </c>
      <c r="K32" s="37"/>
      <c r="L32" s="34">
        <f>SUM(D32:J32)</f>
        <v>-72000</v>
      </c>
    </row>
    <row r="33" spans="1:13" ht="22.5" customHeight="1">
      <c r="A33" s="23" t="s">
        <v>95</v>
      </c>
      <c r="B33" s="31"/>
      <c r="C33" s="29"/>
      <c r="D33" s="99">
        <v>0</v>
      </c>
      <c r="E33" s="100"/>
      <c r="F33" s="99">
        <v>0</v>
      </c>
      <c r="G33" s="100"/>
      <c r="H33" s="99">
        <v>0</v>
      </c>
      <c r="I33" s="32"/>
      <c r="J33" s="35">
        <f>+J32</f>
        <v>-72000</v>
      </c>
      <c r="K33" s="32"/>
      <c r="L33" s="35">
        <f>+L32</f>
        <v>-72000</v>
      </c>
    </row>
    <row r="34" spans="1:13" ht="15" customHeight="1">
      <c r="A34" s="33"/>
      <c r="D34" s="101"/>
      <c r="E34" s="101"/>
      <c r="F34" s="101"/>
      <c r="G34" s="101"/>
      <c r="H34" s="101"/>
      <c r="I34" s="101"/>
      <c r="J34" s="101"/>
      <c r="K34" s="101"/>
      <c r="L34" s="101"/>
    </row>
    <row r="35" spans="1:13" ht="22.5" customHeight="1">
      <c r="A35" s="23" t="s">
        <v>61</v>
      </c>
      <c r="B35" s="31"/>
      <c r="C35" s="29"/>
      <c r="D35" s="32"/>
      <c r="E35" s="36"/>
      <c r="F35" s="32"/>
      <c r="G35" s="36"/>
      <c r="H35" s="32"/>
      <c r="I35" s="36"/>
      <c r="J35" s="32"/>
      <c r="K35" s="36"/>
      <c r="L35" s="32"/>
    </row>
    <row r="36" spans="1:13" ht="22.5" customHeight="1">
      <c r="A36" s="96" t="s">
        <v>65</v>
      </c>
      <c r="C36" s="33"/>
      <c r="D36" s="97">
        <v>0</v>
      </c>
      <c r="E36" s="98"/>
      <c r="F36" s="97">
        <v>0</v>
      </c>
      <c r="G36" s="98"/>
      <c r="H36" s="97">
        <v>0</v>
      </c>
      <c r="I36" s="37"/>
      <c r="J36" s="34">
        <v>62468</v>
      </c>
      <c r="K36" s="37"/>
      <c r="L36" s="34">
        <f>SUM(D36:J36)</f>
        <v>62468</v>
      </c>
    </row>
    <row r="37" spans="1:13" ht="22.5" customHeight="1">
      <c r="A37" s="23" t="s">
        <v>62</v>
      </c>
      <c r="B37" s="31"/>
      <c r="C37" s="29"/>
      <c r="D37" s="99">
        <v>0</v>
      </c>
      <c r="E37" s="100"/>
      <c r="F37" s="99">
        <v>0</v>
      </c>
      <c r="G37" s="100"/>
      <c r="H37" s="99">
        <v>0</v>
      </c>
      <c r="I37" s="32"/>
      <c r="J37" s="35">
        <f>+J36</f>
        <v>62468</v>
      </c>
      <c r="K37" s="32"/>
      <c r="L37" s="35">
        <f>+L36</f>
        <v>62468</v>
      </c>
    </row>
    <row r="38" spans="1:13" ht="15" customHeight="1">
      <c r="A38" s="33"/>
      <c r="D38" s="101"/>
      <c r="E38" s="101"/>
      <c r="F38" s="101"/>
      <c r="G38" s="101"/>
      <c r="H38" s="101"/>
      <c r="I38" s="101"/>
      <c r="J38" s="101"/>
      <c r="K38" s="101"/>
      <c r="L38" s="101"/>
    </row>
    <row r="39" spans="1:13" ht="22.5" customHeight="1" thickBot="1">
      <c r="A39" s="23" t="s">
        <v>118</v>
      </c>
      <c r="D39" s="38">
        <f>SUM(D37,D33,D29)</f>
        <v>480000</v>
      </c>
      <c r="E39" s="32"/>
      <c r="F39" s="38">
        <f>SUM(F37,F33,F29)</f>
        <v>507500</v>
      </c>
      <c r="G39" s="32"/>
      <c r="H39" s="38">
        <f>SUM(H37,H33,H29)</f>
        <v>48000</v>
      </c>
      <c r="I39" s="32"/>
      <c r="J39" s="38">
        <f>SUM(J37,J33,J29)</f>
        <v>432070</v>
      </c>
      <c r="K39" s="32"/>
      <c r="L39" s="38">
        <f>SUM(L37,L33,L29)</f>
        <v>1467570</v>
      </c>
      <c r="M39" s="111">
        <f>L39-'BS-3-4'!D59</f>
        <v>0</v>
      </c>
    </row>
    <row r="40" spans="1:13" ht="22.5" customHeight="1" thickTop="1"/>
  </sheetData>
  <mergeCells count="4">
    <mergeCell ref="H4:J4"/>
    <mergeCell ref="D7:L7"/>
    <mergeCell ref="H24:J24"/>
    <mergeCell ref="D27:L27"/>
  </mergeCells>
  <pageMargins left="0.8" right="0.8" top="0.48" bottom="0.5" header="0.5" footer="0.5"/>
  <pageSetup paperSize="9" firstPageNumber="7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showGridLines="0" tabSelected="1" view="pageBreakPreview" zoomScale="90" zoomScaleNormal="90" zoomScaleSheetLayoutView="90" workbookViewId="0">
      <selection activeCell="A3" sqref="A3:F3"/>
    </sheetView>
  </sheetViews>
  <sheetFormatPr defaultColWidth="9.140625" defaultRowHeight="23.25" customHeight="1"/>
  <cols>
    <col min="1" max="1" width="58" style="9" customWidth="1"/>
    <col min="2" max="2" width="8.42578125" style="1" customWidth="1"/>
    <col min="3" max="3" width="2.28515625" style="18" customWidth="1"/>
    <col min="4" max="4" width="13.140625" style="18" customWidth="1"/>
    <col min="5" max="5" width="2" style="18" customWidth="1"/>
    <col min="6" max="6" width="13.140625" style="18" customWidth="1"/>
    <col min="7" max="7" width="14.28515625" style="22" customWidth="1"/>
    <col min="8" max="8" width="1.85546875" style="20" customWidth="1"/>
    <col min="9" max="10" width="9.140625" style="18"/>
    <col min="11" max="11" width="16" style="20" bestFit="1" customWidth="1"/>
    <col min="12" max="16384" width="9.140625" style="18"/>
  </cols>
  <sheetData>
    <row r="1" spans="1:6" ht="23.25" customHeight="1">
      <c r="A1" s="2" t="s">
        <v>0</v>
      </c>
    </row>
    <row r="2" spans="1:6" ht="23.25" customHeight="1">
      <c r="A2" s="2" t="s">
        <v>60</v>
      </c>
      <c r="B2" s="10"/>
    </row>
    <row r="3" spans="1:6" ht="23.25" customHeight="1">
      <c r="A3" s="2"/>
      <c r="B3" s="10"/>
    </row>
    <row r="4" spans="1:6" ht="23.25" customHeight="1">
      <c r="A4" s="2"/>
      <c r="D4" s="120" t="s">
        <v>92</v>
      </c>
      <c r="E4" s="120"/>
      <c r="F4" s="120"/>
    </row>
    <row r="5" spans="1:6" ht="23.25" customHeight="1">
      <c r="A5" s="3"/>
      <c r="D5" s="120" t="s">
        <v>90</v>
      </c>
      <c r="E5" s="124"/>
      <c r="F5" s="124"/>
    </row>
    <row r="6" spans="1:6" ht="23.25" customHeight="1">
      <c r="C6" s="78"/>
      <c r="D6" s="42">
        <v>2561</v>
      </c>
      <c r="E6" s="79"/>
      <c r="F6" s="42">
        <v>2560</v>
      </c>
    </row>
    <row r="7" spans="1:6" ht="23.25" customHeight="1">
      <c r="C7" s="78"/>
      <c r="D7" s="119" t="s">
        <v>32</v>
      </c>
      <c r="E7" s="119"/>
      <c r="F7" s="119"/>
    </row>
    <row r="8" spans="1:6" ht="23.25" customHeight="1">
      <c r="A8" s="6" t="s">
        <v>22</v>
      </c>
      <c r="D8" s="81"/>
      <c r="E8" s="81"/>
      <c r="F8" s="81"/>
    </row>
    <row r="9" spans="1:6" ht="23.25" customHeight="1">
      <c r="A9" s="49" t="s">
        <v>67</v>
      </c>
      <c r="B9" s="16"/>
      <c r="D9" s="81">
        <v>62468</v>
      </c>
      <c r="E9" s="81"/>
      <c r="F9" s="81">
        <v>96777</v>
      </c>
    </row>
    <row r="10" spans="1:6" ht="23.25" customHeight="1">
      <c r="A10" s="17" t="s">
        <v>124</v>
      </c>
      <c r="B10" s="16"/>
      <c r="D10" s="81"/>
      <c r="E10" s="81"/>
      <c r="F10" s="81"/>
    </row>
    <row r="11" spans="1:6" ht="23.25" customHeight="1">
      <c r="A11" s="91" t="s">
        <v>42</v>
      </c>
      <c r="B11" s="16"/>
      <c r="D11" s="103">
        <v>16488</v>
      </c>
      <c r="E11" s="81"/>
      <c r="F11" s="103">
        <v>22864</v>
      </c>
    </row>
    <row r="12" spans="1:6" ht="23.25" customHeight="1">
      <c r="A12" s="49" t="s">
        <v>37</v>
      </c>
      <c r="B12" s="16"/>
      <c r="D12" s="102">
        <v>7819</v>
      </c>
      <c r="E12" s="81"/>
      <c r="F12" s="102">
        <v>7779</v>
      </c>
    </row>
    <row r="13" spans="1:6" ht="23.25" customHeight="1">
      <c r="A13" s="9" t="s">
        <v>40</v>
      </c>
      <c r="B13" s="16"/>
      <c r="D13" s="102">
        <v>35968</v>
      </c>
      <c r="E13" s="81"/>
      <c r="F13" s="102">
        <v>41005</v>
      </c>
    </row>
    <row r="14" spans="1:6" ht="23.25" customHeight="1">
      <c r="A14" s="46" t="s">
        <v>130</v>
      </c>
      <c r="B14" s="16"/>
      <c r="D14" s="102">
        <v>-3580</v>
      </c>
      <c r="E14" s="81"/>
      <c r="F14" s="118">
        <v>0</v>
      </c>
    </row>
    <row r="15" spans="1:6" ht="23.25" customHeight="1">
      <c r="A15" s="91" t="s">
        <v>88</v>
      </c>
      <c r="B15" s="16"/>
      <c r="D15" s="103">
        <v>12745</v>
      </c>
      <c r="E15" s="80"/>
      <c r="F15" s="103">
        <v>7647</v>
      </c>
    </row>
    <row r="16" spans="1:6" ht="23.25" customHeight="1">
      <c r="A16" s="49" t="s">
        <v>105</v>
      </c>
      <c r="B16" s="16"/>
      <c r="D16" s="102">
        <v>17837</v>
      </c>
      <c r="E16" s="81"/>
      <c r="F16" s="102">
        <v>1555</v>
      </c>
    </row>
    <row r="17" spans="1:11" ht="23.25" hidden="1" customHeight="1">
      <c r="A17" s="49" t="s">
        <v>98</v>
      </c>
      <c r="B17" s="16"/>
      <c r="D17" s="102"/>
      <c r="E17" s="81"/>
      <c r="F17" s="102"/>
    </row>
    <row r="18" spans="1:11" ht="23.25" customHeight="1">
      <c r="A18" s="52" t="s">
        <v>131</v>
      </c>
      <c r="B18" s="16"/>
      <c r="D18" s="87">
        <v>3426</v>
      </c>
      <c r="E18" s="80"/>
      <c r="F18" s="87">
        <v>-35</v>
      </c>
    </row>
    <row r="19" spans="1:11" ht="22.9" customHeight="1">
      <c r="A19" s="3"/>
      <c r="B19" s="16"/>
      <c r="D19" s="81">
        <f>SUM(D9:D18)</f>
        <v>153171</v>
      </c>
      <c r="E19" s="81"/>
      <c r="F19" s="81">
        <f>SUM(F9:F18)</f>
        <v>177592</v>
      </c>
    </row>
    <row r="20" spans="1:11" ht="23.25" customHeight="1">
      <c r="A20" s="17" t="s">
        <v>30</v>
      </c>
      <c r="B20" s="16"/>
      <c r="D20" s="81"/>
      <c r="E20" s="81"/>
      <c r="F20" s="81"/>
    </row>
    <row r="21" spans="1:11" s="78" customFormat="1" ht="23.25" customHeight="1">
      <c r="A21" s="57" t="s">
        <v>51</v>
      </c>
      <c r="B21" s="16"/>
      <c r="D21" s="80">
        <v>-161521</v>
      </c>
      <c r="E21" s="80"/>
      <c r="F21" s="80">
        <v>-494556</v>
      </c>
      <c r="G21" s="104"/>
      <c r="H21" s="105"/>
      <c r="K21" s="105"/>
    </row>
    <row r="22" spans="1:11" s="78" customFormat="1" ht="23.25" customHeight="1">
      <c r="A22" s="40" t="s">
        <v>86</v>
      </c>
      <c r="B22" s="16"/>
      <c r="D22" s="41">
        <v>18741</v>
      </c>
      <c r="E22" s="41"/>
      <c r="F22" s="41">
        <v>-34592</v>
      </c>
      <c r="G22" s="104"/>
      <c r="H22" s="105"/>
      <c r="K22" s="105"/>
    </row>
    <row r="23" spans="1:11" s="78" customFormat="1" ht="23.25" customHeight="1">
      <c r="A23" s="57" t="s">
        <v>5</v>
      </c>
      <c r="B23" s="16"/>
      <c r="D23" s="80">
        <v>178823</v>
      </c>
      <c r="E23" s="80"/>
      <c r="F23" s="80">
        <v>49809</v>
      </c>
      <c r="G23" s="104"/>
      <c r="H23" s="105"/>
      <c r="K23" s="105"/>
    </row>
    <row r="24" spans="1:11" s="78" customFormat="1" ht="23.25" customHeight="1">
      <c r="A24" s="57" t="s">
        <v>8</v>
      </c>
      <c r="B24" s="16"/>
      <c r="D24" s="80">
        <v>1</v>
      </c>
      <c r="E24" s="80"/>
      <c r="F24" s="110">
        <v>0</v>
      </c>
      <c r="G24" s="104"/>
      <c r="H24" s="105"/>
      <c r="K24" s="105"/>
    </row>
    <row r="25" spans="1:11" ht="23.25" customHeight="1">
      <c r="A25" s="52" t="s">
        <v>12</v>
      </c>
      <c r="B25" s="16"/>
      <c r="D25" s="81">
        <v>170561</v>
      </c>
      <c r="E25" s="81"/>
      <c r="F25" s="81">
        <v>8723</v>
      </c>
    </row>
    <row r="26" spans="1:11" ht="23.25" customHeight="1">
      <c r="A26" s="49" t="s">
        <v>87</v>
      </c>
      <c r="B26" s="16"/>
      <c r="D26" s="81">
        <v>43596</v>
      </c>
      <c r="E26" s="81"/>
      <c r="F26" s="81">
        <v>48095</v>
      </c>
    </row>
    <row r="27" spans="1:11" ht="23.25" customHeight="1">
      <c r="A27" s="52" t="s">
        <v>52</v>
      </c>
      <c r="B27" s="16"/>
      <c r="D27" s="85">
        <v>-4941</v>
      </c>
      <c r="E27" s="81"/>
      <c r="F27" s="85">
        <v>-5450</v>
      </c>
    </row>
    <row r="28" spans="1:11" ht="23.25" customHeight="1">
      <c r="A28" s="49" t="s">
        <v>110</v>
      </c>
      <c r="B28" s="16"/>
      <c r="D28" s="80">
        <f>SUM(D19:D27)</f>
        <v>398431</v>
      </c>
      <c r="E28" s="81"/>
      <c r="F28" s="80">
        <f>SUM(F19:F27)</f>
        <v>-250379</v>
      </c>
    </row>
    <row r="29" spans="1:11" ht="23.25" customHeight="1">
      <c r="A29" s="49" t="s">
        <v>47</v>
      </c>
      <c r="B29" s="16"/>
      <c r="D29" s="81">
        <v>-13760</v>
      </c>
      <c r="E29" s="81"/>
      <c r="F29" s="81">
        <v>-10055</v>
      </c>
    </row>
    <row r="30" spans="1:11" ht="23.25" customHeight="1">
      <c r="A30" s="49" t="s">
        <v>69</v>
      </c>
      <c r="B30" s="16"/>
      <c r="D30" s="81">
        <v>-10728</v>
      </c>
      <c r="E30" s="81"/>
      <c r="F30" s="81">
        <v>-23250</v>
      </c>
    </row>
    <row r="31" spans="1:11" ht="23.25" customHeight="1">
      <c r="A31" s="3" t="s">
        <v>111</v>
      </c>
      <c r="B31" s="16"/>
      <c r="D31" s="11">
        <f>SUM(D28:D30)</f>
        <v>373943</v>
      </c>
      <c r="E31" s="5"/>
      <c r="F31" s="11">
        <f>SUM(F28:F30)</f>
        <v>-283684</v>
      </c>
    </row>
    <row r="32" spans="1:11" ht="23.25" customHeight="1">
      <c r="A32" s="2" t="s">
        <v>0</v>
      </c>
    </row>
    <row r="33" spans="1:6" ht="23.25" customHeight="1">
      <c r="A33" s="2" t="s">
        <v>60</v>
      </c>
      <c r="B33" s="10"/>
    </row>
    <row r="34" spans="1:6" ht="23.25" customHeight="1">
      <c r="A34" s="2"/>
      <c r="B34" s="10"/>
    </row>
    <row r="35" spans="1:6" ht="23.25" customHeight="1">
      <c r="A35" s="2"/>
      <c r="D35" s="120" t="s">
        <v>92</v>
      </c>
      <c r="E35" s="120"/>
      <c r="F35" s="120"/>
    </row>
    <row r="36" spans="1:6" ht="23.25" customHeight="1">
      <c r="A36" s="3"/>
      <c r="D36" s="120" t="s">
        <v>90</v>
      </c>
      <c r="E36" s="124"/>
      <c r="F36" s="124"/>
    </row>
    <row r="37" spans="1:6" ht="23.25" customHeight="1">
      <c r="C37" s="78"/>
      <c r="D37" s="42">
        <v>2561</v>
      </c>
      <c r="E37" s="79"/>
      <c r="F37" s="42">
        <v>2560</v>
      </c>
    </row>
    <row r="38" spans="1:6" ht="23.25" customHeight="1">
      <c r="C38" s="78"/>
      <c r="D38" s="119" t="s">
        <v>32</v>
      </c>
      <c r="E38" s="119"/>
      <c r="F38" s="119"/>
    </row>
    <row r="39" spans="1:6" ht="23.25" customHeight="1">
      <c r="A39" s="6" t="s">
        <v>23</v>
      </c>
      <c r="B39" s="16"/>
      <c r="D39" s="81"/>
      <c r="E39" s="81"/>
      <c r="F39" s="81"/>
    </row>
    <row r="40" spans="1:6" ht="23.25" customHeight="1">
      <c r="A40" s="49" t="s">
        <v>106</v>
      </c>
      <c r="B40" s="16"/>
      <c r="D40" s="81">
        <v>-16557</v>
      </c>
      <c r="E40" s="81"/>
      <c r="F40" s="81">
        <v>-15901</v>
      </c>
    </row>
    <row r="41" spans="1:6" ht="23.25" hidden="1" customHeight="1">
      <c r="A41" s="52" t="s">
        <v>99</v>
      </c>
      <c r="B41" s="16"/>
      <c r="D41" s="102"/>
      <c r="E41" s="81"/>
      <c r="F41" s="102"/>
    </row>
    <row r="42" spans="1:6" ht="23.25" customHeight="1">
      <c r="A42" s="52" t="s">
        <v>101</v>
      </c>
      <c r="B42" s="16"/>
      <c r="D42" s="102">
        <v>-2926</v>
      </c>
      <c r="E42" s="81"/>
      <c r="F42" s="102">
        <v>-1032</v>
      </c>
    </row>
    <row r="43" spans="1:6" ht="23.25" customHeight="1">
      <c r="A43" s="52" t="s">
        <v>102</v>
      </c>
      <c r="B43" s="16"/>
      <c r="D43" s="102">
        <v>154</v>
      </c>
      <c r="E43" s="81"/>
      <c r="F43" s="102">
        <v>35</v>
      </c>
    </row>
    <row r="44" spans="1:6" ht="23.25" customHeight="1">
      <c r="A44" s="3" t="s">
        <v>112</v>
      </c>
      <c r="B44" s="16"/>
      <c r="D44" s="11">
        <f>SUM(D40:D43)</f>
        <v>-19329</v>
      </c>
      <c r="E44" s="5"/>
      <c r="F44" s="11">
        <f>SUM(F40:F43)</f>
        <v>-16898</v>
      </c>
    </row>
    <row r="45" spans="1:6" ht="23.25" customHeight="1">
      <c r="A45" s="3"/>
      <c r="B45" s="16"/>
      <c r="D45" s="4"/>
      <c r="E45" s="5"/>
      <c r="F45" s="4"/>
    </row>
    <row r="46" spans="1:6" ht="23.25" customHeight="1">
      <c r="A46" s="6" t="s">
        <v>24</v>
      </c>
      <c r="B46" s="16"/>
      <c r="D46" s="81"/>
      <c r="E46" s="81"/>
      <c r="F46" s="81"/>
    </row>
    <row r="47" spans="1:6" ht="23.25" customHeight="1">
      <c r="A47" s="46" t="s">
        <v>107</v>
      </c>
      <c r="B47" s="16"/>
      <c r="D47" s="112">
        <v>-7851</v>
      </c>
      <c r="E47" s="81"/>
      <c r="F47" s="112">
        <v>-7359</v>
      </c>
    </row>
    <row r="48" spans="1:6" ht="23.25" customHeight="1">
      <c r="A48" s="49" t="s">
        <v>125</v>
      </c>
      <c r="B48" s="16"/>
      <c r="D48" s="106">
        <v>-71991</v>
      </c>
      <c r="E48" s="81"/>
      <c r="F48" s="106">
        <v>-89245</v>
      </c>
    </row>
    <row r="49" spans="1:7" ht="23.25" customHeight="1">
      <c r="A49" s="46" t="s">
        <v>128</v>
      </c>
      <c r="B49" s="16"/>
      <c r="D49" s="106">
        <v>250000</v>
      </c>
      <c r="E49" s="81"/>
      <c r="F49" s="106">
        <v>0</v>
      </c>
    </row>
    <row r="50" spans="1:7" ht="23.25" customHeight="1">
      <c r="A50" s="46" t="s">
        <v>129</v>
      </c>
      <c r="B50" s="16"/>
      <c r="D50" s="106">
        <v>-250000</v>
      </c>
      <c r="E50" s="81"/>
      <c r="F50" s="106">
        <v>0</v>
      </c>
    </row>
    <row r="51" spans="1:7" ht="23.25" customHeight="1">
      <c r="A51" s="46" t="s">
        <v>126</v>
      </c>
      <c r="B51" s="16"/>
      <c r="D51" s="81">
        <v>2222478</v>
      </c>
      <c r="E51" s="107"/>
      <c r="F51" s="81">
        <v>2284019</v>
      </c>
    </row>
    <row r="52" spans="1:7" ht="23.25" customHeight="1">
      <c r="A52" s="46" t="s">
        <v>127</v>
      </c>
      <c r="B52" s="16"/>
      <c r="D52" s="81">
        <v>-2407783</v>
      </c>
      <c r="E52" s="107"/>
      <c r="F52" s="81">
        <v>-1979305</v>
      </c>
    </row>
    <row r="53" spans="1:7" ht="23.25" customHeight="1">
      <c r="A53" s="3" t="s">
        <v>113</v>
      </c>
      <c r="B53" s="16"/>
      <c r="D53" s="11">
        <f>SUM(D47:D52)</f>
        <v>-265147</v>
      </c>
      <c r="E53" s="5"/>
      <c r="F53" s="11">
        <f>SUM(F47:F52)</f>
        <v>208110</v>
      </c>
    </row>
    <row r="54" spans="1:7" ht="23.25" customHeight="1">
      <c r="A54" s="3"/>
      <c r="B54" s="16"/>
      <c r="D54" s="5"/>
      <c r="E54" s="5"/>
      <c r="F54" s="5"/>
    </row>
    <row r="55" spans="1:7" ht="23.25" customHeight="1">
      <c r="A55" s="3" t="s">
        <v>108</v>
      </c>
      <c r="B55" s="16"/>
      <c r="D55" s="5">
        <f>+D31+D44+D53</f>
        <v>89467</v>
      </c>
      <c r="E55" s="5"/>
      <c r="F55" s="5">
        <f>+F31+F44+F53</f>
        <v>-92472</v>
      </c>
    </row>
    <row r="56" spans="1:7" ht="23.25" customHeight="1">
      <c r="A56" s="46" t="s">
        <v>114</v>
      </c>
      <c r="B56" s="16"/>
      <c r="D56" s="85">
        <v>9081</v>
      </c>
      <c r="E56" s="81"/>
      <c r="F56" s="85">
        <v>121488</v>
      </c>
    </row>
    <row r="57" spans="1:7" ht="23.25" customHeight="1" thickBot="1">
      <c r="A57" s="3" t="s">
        <v>115</v>
      </c>
      <c r="B57" s="16"/>
      <c r="D57" s="13">
        <f>SUM(D55:D56)</f>
        <v>98548</v>
      </c>
      <c r="E57" s="5"/>
      <c r="F57" s="13">
        <f>SUM(F55:F56)</f>
        <v>29016</v>
      </c>
      <c r="G57" s="108"/>
    </row>
    <row r="58" spans="1:7" ht="23.25" customHeight="1" thickTop="1">
      <c r="D58" s="109"/>
      <c r="F58" s="109"/>
    </row>
    <row r="59" spans="1:7" ht="23.25" customHeight="1">
      <c r="A59" s="6" t="s">
        <v>103</v>
      </c>
      <c r="D59" s="109"/>
      <c r="F59" s="109"/>
    </row>
    <row r="60" spans="1:7" ht="23.25" customHeight="1">
      <c r="A60" s="46" t="s">
        <v>104</v>
      </c>
      <c r="D60" s="109">
        <v>10817</v>
      </c>
      <c r="F60" s="109">
        <v>2698</v>
      </c>
    </row>
  </sheetData>
  <mergeCells count="6">
    <mergeCell ref="D38:F38"/>
    <mergeCell ref="D4:F4"/>
    <mergeCell ref="D5:F5"/>
    <mergeCell ref="D36:F36"/>
    <mergeCell ref="D7:F7"/>
    <mergeCell ref="D35:F35"/>
  </mergeCells>
  <phoneticPr fontId="3" type="noConversion"/>
  <pageMargins left="0.8" right="0.8" top="0.48" bottom="0.5" header="0.5" footer="0.5"/>
  <pageSetup paperSize="9" firstPageNumber="9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BS-3-4</vt:lpstr>
      <vt:lpstr>กำไรขาดทุน</vt:lpstr>
      <vt:lpstr>SHE</vt:lpstr>
      <vt:lpstr>CF</vt:lpstr>
      <vt:lpstr>'BS-3-4'!Print_Area</vt:lpstr>
      <vt:lpstr>CF!Print_Area</vt:lpstr>
      <vt:lpstr>SHE!Print_Area</vt:lpstr>
      <vt:lpstr>กำไรขาดทุน!Print_Area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2018-08-09T05:12:05Z</cp:lastPrinted>
  <dcterms:created xsi:type="dcterms:W3CDTF">2005-04-09T03:45:34Z</dcterms:created>
  <dcterms:modified xsi:type="dcterms:W3CDTF">2018-08-09T05:12:10Z</dcterms:modified>
</cp:coreProperties>
</file>