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275" yWindow="-45" windowWidth="10245" windowHeight="7740" tabRatio="866"/>
  </bookViews>
  <sheets>
    <sheet name="THA_FS" sheetId="1" r:id="rId1"/>
    <sheet name="THA_PL" sheetId="2" r:id="rId2"/>
    <sheet name="THA_SE con" sheetId="11" r:id="rId3"/>
    <sheet name="THA_SE only" sheetId="13" r:id="rId4"/>
    <sheet name="THA_CF" sheetId="4" r:id="rId5"/>
  </sheets>
  <definedNames>
    <definedName name="OLE_LINK7" localSheetId="4">THA_CF!#REF!</definedName>
    <definedName name="OLE_LINK7" localSheetId="0">THA_FS!#REF!</definedName>
    <definedName name="OLE_LINK7" localSheetId="1">THA_PL!#REF!</definedName>
    <definedName name="_xlnm.Print_Area" localSheetId="4">THA_CF!$A$1:$M$69</definedName>
    <definedName name="_xlnm.Print_Area" localSheetId="0">THA_FS!$A$1:$N$77</definedName>
    <definedName name="_xlnm.Print_Area" localSheetId="1">THA_PL!$A$1:$N$91</definedName>
    <definedName name="_xlnm.Print_Area" localSheetId="2">'THA_SE con'!$A$1:$S$20</definedName>
    <definedName name="_xlnm.Print_Area" localSheetId="3">'THA_SE only'!$A$1:$O$20</definedName>
  </definedNames>
  <calcPr calcId="125725"/>
</workbook>
</file>

<file path=xl/calcChain.xml><?xml version="1.0" encoding="utf-8"?>
<calcChain xmlns="http://schemas.openxmlformats.org/spreadsheetml/2006/main">
  <c r="R11" i="11"/>
  <c r="N11"/>
  <c r="K29" i="2" l="1"/>
  <c r="G29"/>
  <c r="I29"/>
  <c r="N11" i="13"/>
  <c r="L13"/>
  <c r="H13"/>
  <c r="F13"/>
  <c r="D13"/>
  <c r="N10"/>
  <c r="G70" i="1" l="1"/>
  <c r="G68"/>
  <c r="G67"/>
  <c r="K70"/>
  <c r="K68"/>
  <c r="K67"/>
  <c r="D18" i="11"/>
  <c r="R18"/>
  <c r="P18"/>
  <c r="N18"/>
  <c r="L18"/>
  <c r="H18"/>
  <c r="F18"/>
  <c r="P13"/>
  <c r="G73" i="1" s="1"/>
  <c r="L13" i="11"/>
  <c r="H13"/>
  <c r="F13"/>
  <c r="D13"/>
  <c r="N10"/>
  <c r="R10" s="1"/>
  <c r="G75" i="2"/>
  <c r="I75"/>
  <c r="K75"/>
  <c r="M75"/>
  <c r="G64"/>
  <c r="I64"/>
  <c r="K64"/>
  <c r="M64"/>
  <c r="M57"/>
  <c r="M66" s="1"/>
  <c r="K57"/>
  <c r="G57"/>
  <c r="I57"/>
  <c r="G18"/>
  <c r="I18"/>
  <c r="K18"/>
  <c r="M18"/>
  <c r="G11"/>
  <c r="I11"/>
  <c r="I20" s="1"/>
  <c r="I24" s="1"/>
  <c r="K11"/>
  <c r="M11"/>
  <c r="M20" s="1"/>
  <c r="M24" s="1"/>
  <c r="G59" i="1"/>
  <c r="I59"/>
  <c r="K59"/>
  <c r="G54"/>
  <c r="I54"/>
  <c r="K54"/>
  <c r="K61" s="1"/>
  <c r="G29"/>
  <c r="I29"/>
  <c r="K29"/>
  <c r="G21"/>
  <c r="I21"/>
  <c r="K21"/>
  <c r="M21"/>
  <c r="L52" i="4"/>
  <c r="J52"/>
  <c r="F52"/>
  <c r="H52"/>
  <c r="L45"/>
  <c r="J45"/>
  <c r="F45"/>
  <c r="H45"/>
  <c r="F65"/>
  <c r="H65"/>
  <c r="L65"/>
  <c r="J65"/>
  <c r="M72" i="1"/>
  <c r="M74" s="1"/>
  <c r="I72"/>
  <c r="I74" s="1"/>
  <c r="M59"/>
  <c r="M54"/>
  <c r="M29"/>
  <c r="I66" i="2" l="1"/>
  <c r="I70" s="1"/>
  <c r="G20"/>
  <c r="G24" s="1"/>
  <c r="G36" s="1"/>
  <c r="G34" s="1"/>
  <c r="M31"/>
  <c r="M41" s="1"/>
  <c r="M39" s="1"/>
  <c r="M43"/>
  <c r="M36"/>
  <c r="M34" s="1"/>
  <c r="L9" i="4"/>
  <c r="L29" s="1"/>
  <c r="L31" s="1"/>
  <c r="L54" s="1"/>
  <c r="L58" s="1"/>
  <c r="M70" i="2"/>
  <c r="H9" i="4"/>
  <c r="H29" s="1"/>
  <c r="H31" s="1"/>
  <c r="I36" i="2"/>
  <c r="I34" s="1"/>
  <c r="I43"/>
  <c r="I31"/>
  <c r="I41" s="1"/>
  <c r="I39" s="1"/>
  <c r="I61" i="1"/>
  <c r="I76" s="1"/>
  <c r="Q76" s="1"/>
  <c r="I31"/>
  <c r="G31"/>
  <c r="G66" i="2"/>
  <c r="G70" s="1"/>
  <c r="G89" s="1"/>
  <c r="G61" i="1"/>
  <c r="K20" i="2"/>
  <c r="K24" s="1"/>
  <c r="K66"/>
  <c r="J9" i="4" s="1"/>
  <c r="M61" i="1"/>
  <c r="M76" s="1"/>
  <c r="U76" s="1"/>
  <c r="M31"/>
  <c r="K31"/>
  <c r="H58" i="4" l="1"/>
  <c r="H54"/>
  <c r="G43" i="2"/>
  <c r="G31"/>
  <c r="G41" s="1"/>
  <c r="G39" s="1"/>
  <c r="M89"/>
  <c r="M77"/>
  <c r="M87" s="1"/>
  <c r="M85" s="1"/>
  <c r="M82"/>
  <c r="M80" s="1"/>
  <c r="I89"/>
  <c r="I77"/>
  <c r="I87" s="1"/>
  <c r="I85" s="1"/>
  <c r="I82"/>
  <c r="I80" s="1"/>
  <c r="J17" i="11" s="1"/>
  <c r="J18" s="1"/>
  <c r="K31" i="2"/>
  <c r="K41" s="1"/>
  <c r="K39" s="1"/>
  <c r="K36"/>
  <c r="K34" s="1"/>
  <c r="K43"/>
  <c r="F9" i="4"/>
  <c r="F29" s="1"/>
  <c r="F31" s="1"/>
  <c r="F54" s="1"/>
  <c r="G77" i="2"/>
  <c r="G87" s="1"/>
  <c r="G85" s="1"/>
  <c r="G82"/>
  <c r="G80" s="1"/>
  <c r="J12" i="11" s="1"/>
  <c r="N12" s="1"/>
  <c r="J29" i="4"/>
  <c r="J31" s="1"/>
  <c r="J54" s="1"/>
  <c r="K70" i="2"/>
  <c r="N13" i="11" l="1"/>
  <c r="R12"/>
  <c r="R13" s="1"/>
  <c r="F58" i="4"/>
  <c r="K82" i="2"/>
  <c r="K80" s="1"/>
  <c r="K89"/>
  <c r="J58" i="4"/>
  <c r="K77" i="2"/>
  <c r="K87" s="1"/>
  <c r="K85" s="1"/>
  <c r="J13" i="11" l="1"/>
  <c r="G71" i="1" s="1"/>
  <c r="G72" s="1"/>
  <c r="G74" s="1"/>
  <c r="G76" s="1"/>
  <c r="O76" s="1"/>
  <c r="J12" i="13"/>
  <c r="J13" l="1"/>
  <c r="K71" i="1" s="1"/>
  <c r="K72" s="1"/>
  <c r="K74" s="1"/>
  <c r="K76" s="1"/>
  <c r="S76" s="1"/>
  <c r="N12" i="13"/>
  <c r="N13" s="1"/>
</calcChain>
</file>

<file path=xl/sharedStrings.xml><?xml version="1.0" encoding="utf-8"?>
<sst xmlns="http://schemas.openxmlformats.org/spreadsheetml/2006/main" count="298" uniqueCount="162">
  <si>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</si>
  <si>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</si>
  <si>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</si>
  <si>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</si>
  <si>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</si>
  <si>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</si>
  <si>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-</t>
  </si>
  <si>
    <t>สินค้าคงเหลือ</t>
  </si>
  <si>
    <t>สินทรัพย์หมุนเวียนอื่น</t>
  </si>
  <si>
    <t>อื่นๆ</t>
  </si>
  <si>
    <t>รวมสินทรัพย์หมุนเวียน</t>
  </si>
  <si>
    <t>สินทรัพย์ไม่หมุนเวียน</t>
  </si>
  <si>
    <t>อาคารและอุปกรณ์ - สุทธิ</t>
  </si>
  <si>
    <t>สินทรัพย์ไม่มีตัวตน - สุทธิ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</si>
  <si>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</si>
  <si>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</si>
  <si>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</si>
  <si>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</si>
  <si>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</si>
  <si>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</si>
  <si>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</si>
  <si>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</si>
  <si>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</si>
  <si>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</si>
  <si>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หนี้สินภายใต้สัญญาเช่าซื้อและสัญญาเช่าการเงิน - สุทธิ</t>
  </si>
  <si>
    <t>หนี้สินผลประโยชน์ของพนักงานหลังออกจากงาน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</si>
  <si>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</si>
  <si>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</si>
  <si>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</si>
  <si>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จัดสรรเป็นทุนสำรองตามกฏหมาย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</si>
  <si>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</si>
  <si>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</si>
  <si>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</si>
  <si>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 - 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</si>
  <si>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</si>
  <si>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</si>
  <si>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</si>
  <si>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</si>
  <si>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</si>
  <si>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</si>
  <si>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</si>
  <si>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</si>
  <si>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งบแสดงการเปลี่ยนแปลงส่วนของผู้ถือหุ้น</t>
  </si>
  <si>
    <t>จัดสรรเป็น</t>
  </si>
  <si>
    <t>รวม</t>
  </si>
  <si>
    <t>ทุนสำรอง</t>
  </si>
  <si>
    <t>ส่วนของ</t>
  </si>
  <si>
    <t>เต็มมูลค่าแล้ว</t>
  </si>
  <si>
    <t xml:space="preserve">ตามกฎหมาย   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</si>
  <si>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</si>
  <si>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</si>
  <si>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</si>
  <si>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ค่าเสื่อมราคาและค่าใช้จ่ายตัดบัญชี</t>
  </si>
  <si>
    <t>ค่าใช้จ่ายผลประโยชน์ของพนักงานหลังออกจากงาน</t>
  </si>
  <si>
    <t>ดอกเบี้ยรับ</t>
  </si>
  <si>
    <t>ดอกเบี้ยจ่าย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</si>
  <si>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</si>
  <si>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</si>
  <si>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จ่ายภาษีเงินได้</t>
  </si>
  <si>
    <t>กระแสเงินสดจากกิจกรรมลงทุน</t>
  </si>
  <si>
    <t>รับดอกเบี้ย</t>
  </si>
  <si>
    <t>งบกระแสเงินสด (ต่อ)</t>
  </si>
  <si>
    <t>กระแสเงินสดจากกิจกรรมจัดหาเงิน</t>
  </si>
  <si>
    <t>จ่ายดอกเบี้ย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</si>
  <si>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</si>
  <si>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</si>
  <si>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</si>
  <si>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</si>
  <si>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>จ่ายชำระหนี้สินภายใต้สัญญาเช่าซื้อและสัญญาเช่าการเงิน</t>
  </si>
  <si>
    <t>อาคารและอุปกรณ์เพิ่มขึ้น</t>
  </si>
  <si>
    <t xml:space="preserve">เงินสดรับจากการจำหน่ายอุปกรณ์ </t>
  </si>
  <si>
    <t>สินทรัพย์ภาษีเงินได้รอการตัดบัญชี</t>
  </si>
  <si>
    <t>และชำระ</t>
  </si>
  <si>
    <t>ทุนที่ออก</t>
  </si>
  <si>
    <t>ลูกหนี้ภาษีมูลค่าเพิ่ม</t>
  </si>
  <si>
    <t>เจ้าหนี้ค่าซื้ออุปกรณ์</t>
  </si>
  <si>
    <t>บริษัทอื่น</t>
  </si>
  <si>
    <t>ข)  รายการที่มิใช่เงินสด</t>
  </si>
  <si>
    <t>งบการเงินรวม</t>
  </si>
  <si>
    <t xml:space="preserve">งบการเงินเฉพาะบริษัท </t>
  </si>
  <si>
    <t>หนี้สินภายใต้สัญญาเช่าซื้อและสัญญาเช่าการเงินส่วนที่ครบกำหนด</t>
  </si>
  <si>
    <t>ชำระภายในหนึ่งปี</t>
  </si>
  <si>
    <t>งบการเงินเฉพาะบริษัท</t>
  </si>
  <si>
    <t>เงินลงทุนในบริษัทย่อยซึ่งบันทึกโดยวิธีราคาทุน</t>
  </si>
  <si>
    <t>ส่วนได้เสียที่ไม่มีอำนาจควบคุม</t>
  </si>
  <si>
    <t>รวมส่วนของผู้ถือหุ้น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</si>
  <si>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</si>
  <si>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</si>
  <si>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</si>
  <si>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</si>
  <si>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</si>
  <si>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ผู้ถือหุ้น</t>
  </si>
  <si>
    <t>การแบ่งปันกำไร</t>
  </si>
  <si>
    <t>การแบ่งปันกำไรเบ็ดเสร็จรวม</t>
  </si>
  <si>
    <t>กำไรสะสม</t>
  </si>
  <si>
    <t>รวมส่วนของบริษัทใหญ่</t>
  </si>
  <si>
    <t>ที่ยังไม่ได้จัดสรร</t>
  </si>
  <si>
    <t>รวมส่วนของ</t>
  </si>
  <si>
    <t>บริษัทใหญ่</t>
  </si>
  <si>
    <t>บริษัท ซีลิค คอร์พ จำกัด (มหาชน) และบริษัทย่อย</t>
  </si>
  <si>
    <t>ส่วนเกินมูลค่าหุ้น</t>
  </si>
  <si>
    <t xml:space="preserve">ที่ยังไม่ได้จัดสรร </t>
  </si>
  <si>
    <t>ส่วนเกิน</t>
  </si>
  <si>
    <t>มูลค่าหุ้น</t>
  </si>
  <si>
    <t>การเปลี่ยนแปลง</t>
  </si>
  <si>
    <t>ในมูลค่ายุติธรรม</t>
  </si>
  <si>
    <t xml:space="preserve">เจ้าหนี้ค่าซื้ออุปกรณ์ลดลง </t>
  </si>
  <si>
    <t>บริษัทอื่น - สุทธิ</t>
  </si>
  <si>
    <t>ของเงินลงทุนชั่วคราว</t>
  </si>
  <si>
    <t>จ่ายชำระหนี้สินผลประโยชน์ของพนักงานหลังออกจากงาน</t>
  </si>
  <si>
    <t>พันบาท</t>
  </si>
  <si>
    <t>(ยังไม่ได้ตรวจสอบ)</t>
  </si>
  <si>
    <t>(สอบทานแล้ว)</t>
  </si>
  <si>
    <t>กำไรสำหรับงวด</t>
  </si>
  <si>
    <t>กำไรเบ็ดเสร็จรวมสำหรับงวด</t>
  </si>
  <si>
    <t>กำไรต่อหุ้นขั้นพื้นฐาน (บาท)</t>
  </si>
  <si>
    <t>งบการเงินรวม (พันบาท)</t>
  </si>
  <si>
    <t>ยอดคงเหลือต้นงวด ณ วันที่ 1 มกราคม 2560</t>
  </si>
  <si>
    <t>งบการเงินเฉพาะบริษัท (พันบาท)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</si>
  <si>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</si>
  <si>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</si>
  <si>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 เงินสดและรายการเทียบเท่าเงินสด ณ วันสิ้นงวด</t>
  </si>
  <si>
    <t>(ตรวจสอบแล้ว)</t>
  </si>
  <si>
    <t>กำไรจากการจำหน่ายเงินลงทุนชั่วคราว</t>
  </si>
  <si>
    <t>เงินสดรับจากการจำหน่ายเงินลงทุนชั่วคราว</t>
  </si>
  <si>
    <t>3, 4</t>
  </si>
  <si>
    <t xml:space="preserve">ทุนเรือนหุ้น - หุ้นสามัญ มูลค่าหุ้นละ 0.50 บาท </t>
  </si>
  <si>
    <t>ทุนจดทะเบียน - 280,000,000 หุ้น มูลค่าหุ้นละ 0.50 บาท</t>
  </si>
  <si>
    <t xml:space="preserve">ทุนที่ออกและชำระเต็มมูลค่าแล้ว - 280,000,000 หุ้น </t>
  </si>
  <si>
    <t xml:space="preserve">มูลค่าหุ้นละ 0.50 บาท </t>
  </si>
  <si>
    <t>เงินสดสุทธิได้มาจาก (ใช้ไปใน) กิจกรรมลงทุน</t>
  </si>
  <si>
    <t>จำนวนหุ้นสามัญถัวเฉลี่ยถ่วงน้ำหนัก</t>
  </si>
  <si>
    <t>ต้นทุนในการจัดจำหน่าย</t>
  </si>
  <si>
    <t>ค่าใช้จ่ายในการบริหาร</t>
  </si>
  <si>
    <t>ยอดคงเหลือสิ้นงวด ณ วันที่ 30 มิถุนายน 2560</t>
  </si>
  <si>
    <t>เงินปันผลจ่าย</t>
  </si>
  <si>
    <t>ขาดทุนเบ็ดเสร็จอื่นสำหรับงวด</t>
  </si>
  <si>
    <t>ขาดทุนเบ็ดเสร็จอื่น</t>
  </si>
  <si>
    <t>จ่ายเงินปันผล</t>
  </si>
  <si>
    <t>ขาดทุน (กำไร) จากการจำหน่ายอุปกรณ์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</si>
  <si>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</si>
  <si>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</si>
  <si>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เงินเบิกเกินบัญชีและเงินกู้ยืมระยะสั้นจากสถาบันการเงินลดลง</t>
  </si>
  <si>
    <t>เงินสดใช้ไปในกิจกรรมจัดหาเงิน</t>
  </si>
  <si>
    <t>ขาดทุน (กำไร) ที่ยังไม่เกิดขึ้นจากการวัดมูลค่ายุติธรรมของตราสารอนุพันธ์</t>
  </si>
  <si>
    <t>เงินกู้ยืมระยะสั้นจากสถาบันการเงิน</t>
  </si>
  <si>
    <t>การจัดประเภทรายการใหม่เข้าไปไว้ในกำไรหรือขาดทุน</t>
  </si>
  <si>
    <t>-  การเปลี่ยนแปลงของมูลค่ายุติธรรมของเงินลงทุนชั่วคราว</t>
  </si>
  <si>
    <t>30 มิถุนายน 2561</t>
  </si>
  <si>
    <t>ยอดคงเหลือต้นงวด ณ วันที่ 1 มกราคม 2561</t>
  </si>
  <si>
    <t>ยอดคงเหลือสิ้นงวด ณ วันที่ 30 มิถุนายน 2561</t>
  </si>
  <si>
    <t>สำหรับงวดหกเดือนสิ้นสุดวันที่ 30 มิถุนายน 2561 และ 2560</t>
  </si>
  <si>
    <t xml:space="preserve">ณ วันที่ 30 มิถุนายน 2561 และวันที่ 31 ธันวาคม 2560 </t>
  </si>
  <si>
    <t>31 ธันวาคม 2560</t>
  </si>
  <si>
    <t>สำหรับงวดสามเดือนสิ้นสุดวันที่ 30 มิถุนายน 2561 และ 2560</t>
  </si>
  <si>
    <t>ค่าเผื่อหนี้สงสัยจะสูญลดลง</t>
  </si>
  <si>
    <t>ค่าใช้จ่าย (รายได้) ภาษีเงินได้</t>
  </si>
  <si>
    <t>ขาดทุน (กำไร) จากอัตราแลกเปลี่ยนที่ยังไม่เกิดขึ้น</t>
  </si>
  <si>
    <t>เงินสดและรายการเทียบเท่าเงินสดเพิ่มขึ้น - สุทธิ</t>
  </si>
  <si>
    <t>ซื้อยานพาหนะโดยการทำสัญญาเช่าซื้อ</t>
  </si>
  <si>
    <t>เงินปันผลค้างจ่าย</t>
  </si>
  <si>
    <t xml:space="preserve">บริษัทที่เกี่ยวข้องกัน 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</si>
</sst>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87" formatCode="&quot;$&quot;#,##0_);\(&quot;$&quot;#,##0\)"/>
    <numFmt numFmtId="188" formatCode="_(* #,##0.00_);_(* \(#,##0.00\);_(* &quot;-&quot;??_);_(@_)"/>
    <numFmt numFmtId="189" formatCode="\t&quot;฿&quot;#,##0.00_);[Red]\(\t&quot;฿&quot;#,##0.00\)"/>
    <numFmt numFmtId="190" formatCode="_(* #,##0_);_(* \(#,##0\);_(* &quot;-&quot;??_);_(@_)"/>
    <numFmt numFmtId="191" formatCode="[$-1070000]d/m/yy;@"/>
    <numFmt numFmtId="192" formatCode="[$-409]d\-mmm\-yy;@"/>
    <numFmt numFmtId="193" formatCode="#,##0,;\(#,##0,\);\-"/>
    <numFmt numFmtId="194" formatCode="_-* #,##0_-;\-* #,##0_-;_-* &quot;-&quot;??_-;_-@_-"/>
    <numFmt numFmtId="195" formatCode="_(* #,##0.000_);_(* \(#,##0.000\);_(* &quot;-&quot;??_);_(@_)"/>
  </numFmts>
  <fonts count="19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9"/>
      <name val="Arial"/>
      <family val="2"/>
    </font>
    <font>
      <sz val="16"/>
      <name val="Arial"/>
      <family val="2"/>
    </font>
    <font>
      <sz val="15"/>
      <name val="Arial"/>
      <family val="2"/>
    </font>
    <font>
      <sz val="15"/>
      <name val="Browallia New"/>
      <family val="2"/>
    </font>
    <font>
      <sz val="10"/>
      <name val="Arial"/>
      <family val="2"/>
    </font>
    <font>
      <i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theme="1"/>
      <name val="Tahoma"/>
      <family val="2"/>
      <charset val="222"/>
      <scheme val="minor"/>
    </font>
    <font>
      <sz val="15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43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8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91" fontId="7" fillId="0" borderId="0"/>
    <xf numFmtId="0" fontId="1" fillId="0" borderId="0"/>
    <xf numFmtId="192" fontId="7" fillId="0" borderId="0"/>
    <xf numFmtId="0" fontId="1" fillId="0" borderId="0"/>
    <xf numFmtId="0" fontId="16" fillId="0" borderId="0"/>
    <xf numFmtId="0" fontId="1" fillId="0" borderId="0"/>
    <xf numFmtId="0" fontId="9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193" fontId="7" fillId="0" borderId="0"/>
    <xf numFmtId="0" fontId="3" fillId="0" borderId="0"/>
    <xf numFmtId="193" fontId="7" fillId="0" borderId="0"/>
    <xf numFmtId="0" fontId="16" fillId="0" borderId="0"/>
    <xf numFmtId="0" fontId="1" fillId="0" borderId="0"/>
  </cellStyleXfs>
  <cellXfs count="122">
    <xf numFmtId="0" fontId="0" fillId="0" borderId="0" xfId="0"/>
    <xf numFmtId="0" fontId="2" fillId="0" borderId="0" xfId="27" applyFont="1" applyAlignment="1">
      <alignment vertical="center"/>
    </xf>
    <xf numFmtId="0" fontId="1" fillId="0" borderId="0" xfId="27"/>
    <xf numFmtId="0" fontId="3" fillId="0" borderId="0" xfId="27" applyFont="1"/>
    <xf numFmtId="0" fontId="1" fillId="0" borderId="0" xfId="27" applyAlignment="1">
      <alignment vertical="center"/>
    </xf>
    <xf numFmtId="190" fontId="1" fillId="0" borderId="0" xfId="27" applyNumberFormat="1" applyAlignment="1">
      <alignment vertical="center"/>
    </xf>
    <xf numFmtId="0" fontId="3" fillId="0" borderId="1" xfId="27" applyFont="1" applyBorder="1" applyAlignment="1">
      <alignment horizontal="center" vertical="center"/>
    </xf>
    <xf numFmtId="0" fontId="1" fillId="0" borderId="0" xfId="27" applyAlignment="1">
      <alignment horizontal="center" vertical="center"/>
    </xf>
    <xf numFmtId="0" fontId="4" fillId="0" borderId="0" xfId="27" applyFont="1" applyAlignment="1">
      <alignment vertical="center"/>
    </xf>
    <xf numFmtId="0" fontId="3" fillId="0" borderId="0" xfId="27" applyFont="1" applyAlignment="1">
      <alignment vertical="center"/>
    </xf>
    <xf numFmtId="0" fontId="3" fillId="0" borderId="0" xfId="27" applyFont="1" applyAlignment="1">
      <alignment horizontal="center" vertical="center"/>
    </xf>
    <xf numFmtId="190" fontId="3" fillId="0" borderId="0" xfId="11" applyNumberFormat="1" applyFont="1" applyFill="1" applyBorder="1" applyAlignment="1">
      <alignment vertical="center"/>
    </xf>
    <xf numFmtId="0" fontId="3" fillId="0" borderId="0" xfId="27" applyFont="1" applyFill="1" applyAlignment="1">
      <alignment vertical="center"/>
    </xf>
    <xf numFmtId="0" fontId="3" fillId="0" borderId="0" xfId="27" quotePrefix="1" applyFont="1" applyAlignment="1">
      <alignment vertical="center"/>
    </xf>
    <xf numFmtId="0" fontId="3" fillId="0" borderId="0" xfId="27" applyFont="1" applyFill="1" applyAlignment="1">
      <alignment horizontal="center" vertical="center"/>
    </xf>
    <xf numFmtId="190" fontId="3" fillId="0" borderId="2" xfId="11" applyNumberFormat="1" applyFont="1" applyFill="1" applyBorder="1" applyAlignment="1">
      <alignment vertical="center"/>
    </xf>
    <xf numFmtId="190" fontId="3" fillId="0" borderId="0" xfId="27" applyNumberFormat="1" applyFont="1" applyFill="1" applyAlignment="1">
      <alignment vertical="center"/>
    </xf>
    <xf numFmtId="0" fontId="4" fillId="0" borderId="0" xfId="27" applyFont="1" applyAlignment="1">
      <alignment horizontal="center" vertical="center"/>
    </xf>
    <xf numFmtId="190" fontId="4" fillId="0" borderId="0" xfId="27" applyNumberFormat="1" applyFont="1" applyFill="1" applyAlignment="1">
      <alignment vertical="center"/>
    </xf>
    <xf numFmtId="190" fontId="3" fillId="0" borderId="0" xfId="9" applyNumberFormat="1" applyFont="1" applyFill="1" applyAlignment="1">
      <alignment vertical="center"/>
    </xf>
    <xf numFmtId="190" fontId="3" fillId="0" borderId="3" xfId="11" applyNumberFormat="1" applyFont="1" applyFill="1" applyBorder="1" applyAlignment="1">
      <alignment vertical="center"/>
    </xf>
    <xf numFmtId="0" fontId="1" fillId="0" borderId="0" xfId="27" applyAlignment="1">
      <alignment horizontal="center"/>
    </xf>
    <xf numFmtId="0" fontId="1" fillId="0" borderId="0" xfId="27" applyFill="1" applyAlignment="1">
      <alignment vertical="center"/>
    </xf>
    <xf numFmtId="0" fontId="3" fillId="0" borderId="0" xfId="27" quotePrefix="1" applyFont="1" applyFill="1" applyAlignment="1">
      <alignment horizontal="center" vertical="center"/>
    </xf>
    <xf numFmtId="190" fontId="3" fillId="0" borderId="0" xfId="27" applyNumberFormat="1" applyFont="1" applyFill="1" applyAlignment="1">
      <alignment vertical="center" wrapText="1"/>
    </xf>
    <xf numFmtId="190" fontId="3" fillId="0" borderId="1" xfId="11" applyNumberFormat="1" applyFont="1" applyFill="1" applyBorder="1" applyAlignment="1">
      <alignment vertical="center"/>
    </xf>
    <xf numFmtId="0" fontId="1" fillId="0" borderId="0" xfId="27" applyFont="1" applyAlignment="1">
      <alignment vertical="center"/>
    </xf>
    <xf numFmtId="190" fontId="3" fillId="0" borderId="3" xfId="11" applyNumberFormat="1" applyFont="1" applyFill="1" applyBorder="1" applyAlignment="1">
      <alignment horizontal="right" vertical="center"/>
    </xf>
    <xf numFmtId="0" fontId="3" fillId="0" borderId="0" xfId="27" applyFont="1" applyFill="1"/>
    <xf numFmtId="190" fontId="3" fillId="0" borderId="0" xfId="11" applyNumberFormat="1" applyFont="1" applyFill="1" applyBorder="1" applyAlignment="1">
      <alignment horizontal="right" vertical="center"/>
    </xf>
    <xf numFmtId="190" fontId="3" fillId="0" borderId="2" xfId="11" applyNumberFormat="1" applyFont="1" applyFill="1" applyBorder="1" applyAlignment="1">
      <alignment horizontal="right" vertical="center"/>
    </xf>
    <xf numFmtId="190" fontId="3" fillId="0" borderId="0" xfId="27" applyNumberFormat="1" applyFont="1" applyFill="1" applyAlignment="1">
      <alignment horizontal="right" vertical="center" wrapText="1"/>
    </xf>
    <xf numFmtId="0" fontId="3" fillId="0" borderId="0" xfId="27" applyFont="1" applyFill="1" applyAlignment="1">
      <alignment horizontal="center" vertical="center" wrapText="1"/>
    </xf>
    <xf numFmtId="0" fontId="3" fillId="0" borderId="0" xfId="27" applyFont="1" applyAlignment="1">
      <alignment vertical="center" wrapText="1"/>
    </xf>
    <xf numFmtId="0" fontId="4" fillId="0" borderId="0" xfId="27" applyFont="1" applyFill="1" applyAlignment="1">
      <alignment vertical="center"/>
    </xf>
    <xf numFmtId="0" fontId="3" fillId="0" borderId="0" xfId="27" applyFont="1" applyFill="1" applyAlignment="1">
      <alignment vertical="center" wrapText="1"/>
    </xf>
    <xf numFmtId="190" fontId="3" fillId="0" borderId="1" xfId="11" applyNumberFormat="1" applyFont="1" applyFill="1" applyBorder="1" applyAlignment="1">
      <alignment horizontal="right" vertical="center"/>
    </xf>
    <xf numFmtId="188" fontId="3" fillId="0" borderId="4" xfId="11" applyNumberFormat="1" applyFont="1" applyFill="1" applyBorder="1" applyAlignment="1">
      <alignment vertical="center"/>
    </xf>
    <xf numFmtId="0" fontId="3" fillId="0" borderId="0" xfId="27" applyFont="1" applyAlignment="1">
      <alignment vertical="top"/>
    </xf>
    <xf numFmtId="0" fontId="3" fillId="0" borderId="0" xfId="27" applyFont="1" applyFill="1" applyAlignment="1">
      <alignment horizontal="right" vertical="top" wrapText="1"/>
    </xf>
    <xf numFmtId="0" fontId="4" fillId="0" borderId="0" xfId="27" applyFont="1" applyAlignment="1">
      <alignment vertical="top"/>
    </xf>
    <xf numFmtId="0" fontId="2" fillId="0" borderId="0" xfId="27" applyFont="1"/>
    <xf numFmtId="0" fontId="3" fillId="0" borderId="0" xfId="27" applyFont="1" applyBorder="1" applyAlignment="1">
      <alignment horizontal="center" vertical="center"/>
    </xf>
    <xf numFmtId="0" fontId="3" fillId="0" borderId="0" xfId="27" applyFont="1" applyBorder="1" applyAlignment="1">
      <alignment vertical="center"/>
    </xf>
    <xf numFmtId="0" fontId="3" fillId="0" borderId="0" xfId="27" applyFont="1" applyBorder="1" applyAlignment="1">
      <alignment horizontal="center" vertical="center" wrapText="1"/>
    </xf>
    <xf numFmtId="0" fontId="3" fillId="0" borderId="0" xfId="27" applyFont="1" applyAlignment="1">
      <alignment horizontal="center" vertical="center" wrapText="1"/>
    </xf>
    <xf numFmtId="0" fontId="3" fillId="0" borderId="1" xfId="27" applyFont="1" applyBorder="1" applyAlignment="1">
      <alignment horizontal="center" vertical="center" wrapText="1"/>
    </xf>
    <xf numFmtId="190" fontId="3" fillId="0" borderId="0" xfId="27" applyNumberFormat="1" applyFont="1" applyFill="1" applyBorder="1" applyAlignment="1">
      <alignment vertical="center"/>
    </xf>
    <xf numFmtId="190" fontId="3" fillId="0" borderId="0" xfId="27" applyNumberFormat="1" applyFont="1" applyBorder="1" applyAlignment="1">
      <alignment vertical="center"/>
    </xf>
    <xf numFmtId="190" fontId="3" fillId="0" borderId="5" xfId="11" applyNumberFormat="1" applyFont="1" applyFill="1" applyBorder="1" applyAlignment="1">
      <alignment vertical="center"/>
    </xf>
    <xf numFmtId="0" fontId="3" fillId="0" borderId="0" xfId="27" applyFont="1" applyFill="1" applyAlignment="1">
      <alignment vertical="top"/>
    </xf>
    <xf numFmtId="190" fontId="3" fillId="0" borderId="0" xfId="11" applyNumberFormat="1" applyFont="1" applyFill="1" applyBorder="1" applyAlignment="1">
      <alignment horizontal="center" vertical="top"/>
    </xf>
    <xf numFmtId="0" fontId="3" fillId="0" borderId="0" xfId="27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Fill="1" applyAlignment="1">
      <alignment vertical="center"/>
    </xf>
    <xf numFmtId="0" fontId="3" fillId="0" borderId="1" xfId="27" applyFont="1" applyFill="1" applyBorder="1" applyAlignment="1">
      <alignment horizontal="center" vertical="center"/>
    </xf>
    <xf numFmtId="0" fontId="1" fillId="0" borderId="0" xfId="27" applyBorder="1" applyAlignment="1">
      <alignment vertical="center"/>
    </xf>
    <xf numFmtId="0" fontId="4" fillId="0" borderId="0" xfId="27" applyFont="1" applyFill="1" applyAlignment="1">
      <alignment vertical="top"/>
    </xf>
    <xf numFmtId="190" fontId="3" fillId="0" borderId="5" xfId="11" applyNumberFormat="1" applyFont="1" applyFill="1" applyBorder="1" applyAlignment="1">
      <alignment horizontal="right" vertical="center"/>
    </xf>
    <xf numFmtId="190" fontId="3" fillId="0" borderId="0" xfId="11" applyNumberFormat="1" applyFont="1" applyFill="1" applyBorder="1" applyAlignment="1">
      <alignment horizontal="center" vertical="center"/>
    </xf>
    <xf numFmtId="0" fontId="10" fillId="0" borderId="0" xfId="27" applyFont="1" applyAlignment="1">
      <alignment vertical="center"/>
    </xf>
    <xf numFmtId="0" fontId="11" fillId="0" borderId="0" xfId="27" applyFont="1" applyAlignment="1">
      <alignment vertical="center"/>
    </xf>
    <xf numFmtId="0" fontId="12" fillId="0" borderId="0" xfId="27" applyFont="1" applyAlignment="1">
      <alignment vertical="center"/>
    </xf>
    <xf numFmtId="0" fontId="12" fillId="0" borderId="0" xfId="27" applyFont="1" applyAlignment="1">
      <alignment horizontal="center" vertical="center"/>
    </xf>
    <xf numFmtId="0" fontId="12" fillId="0" borderId="0" xfId="27" applyFont="1" applyFill="1" applyAlignment="1">
      <alignment vertical="center"/>
    </xf>
    <xf numFmtId="0" fontId="4" fillId="0" borderId="0" xfId="27" applyFont="1" applyAlignment="1">
      <alignment vertical="center" wrapText="1"/>
    </xf>
    <xf numFmtId="0" fontId="12" fillId="0" borderId="0" xfId="27" applyFont="1"/>
    <xf numFmtId="190" fontId="12" fillId="0" borderId="0" xfId="27" applyNumberFormat="1" applyFont="1" applyAlignment="1">
      <alignment vertical="center"/>
    </xf>
    <xf numFmtId="43" fontId="13" fillId="0" borderId="0" xfId="9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7" fillId="0" borderId="0" xfId="27" applyFont="1" applyAlignment="1">
      <alignment vertical="center"/>
    </xf>
    <xf numFmtId="0" fontId="18" fillId="0" borderId="0" xfId="27" applyFont="1" applyAlignment="1">
      <alignment vertical="center"/>
    </xf>
    <xf numFmtId="0" fontId="18" fillId="0" borderId="0" xfId="27" applyFont="1" applyFill="1" applyAlignment="1">
      <alignment vertical="center"/>
    </xf>
    <xf numFmtId="0" fontId="12" fillId="0" borderId="0" xfId="27" applyFont="1" applyBorder="1" applyAlignment="1">
      <alignment vertical="center"/>
    </xf>
    <xf numFmtId="0" fontId="1" fillId="0" borderId="0" xfId="27" applyFill="1" applyBorder="1" applyAlignment="1">
      <alignment vertical="center"/>
    </xf>
    <xf numFmtId="0" fontId="12" fillId="0" borderId="0" xfId="27" applyFont="1" applyFill="1" applyBorder="1" applyAlignment="1">
      <alignment vertical="center"/>
    </xf>
    <xf numFmtId="0" fontId="3" fillId="0" borderId="2" xfId="27" applyFont="1" applyFill="1" applyBorder="1" applyAlignment="1">
      <alignment horizontal="center" vertical="center"/>
    </xf>
    <xf numFmtId="0" fontId="3" fillId="0" borderId="0" xfId="27" applyFont="1" applyFill="1" applyBorder="1" applyAlignment="1">
      <alignment vertical="center"/>
    </xf>
    <xf numFmtId="190" fontId="3" fillId="0" borderId="0" xfId="27" applyNumberFormat="1" applyFont="1" applyFill="1" applyAlignment="1">
      <alignment horizontal="right" vertical="top" wrapText="1"/>
    </xf>
    <xf numFmtId="0" fontId="1" fillId="0" borderId="0" xfId="27" applyFill="1" applyAlignment="1">
      <alignment horizontal="center"/>
    </xf>
    <xf numFmtId="0" fontId="1" fillId="0" borderId="0" xfId="27" applyFill="1"/>
    <xf numFmtId="0" fontId="1" fillId="0" borderId="0" xfId="27" applyFill="1" applyAlignment="1">
      <alignment horizontal="center" vertical="center"/>
    </xf>
    <xf numFmtId="0" fontId="12" fillId="0" borderId="0" xfId="27" applyFont="1" applyFill="1"/>
    <xf numFmtId="190" fontId="12" fillId="0" borderId="0" xfId="27" applyNumberFormat="1" applyFont="1" applyFill="1" applyAlignment="1">
      <alignment vertical="center"/>
    </xf>
    <xf numFmtId="0" fontId="3" fillId="0" borderId="2" xfId="27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90" fontId="3" fillId="0" borderId="6" xfId="11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2" fillId="0" borderId="0" xfId="27" applyFont="1" applyFill="1" applyAlignment="1">
      <alignment horizontal="center" vertical="center"/>
    </xf>
    <xf numFmtId="190" fontId="3" fillId="0" borderId="1" xfId="11" applyNumberFormat="1" applyFont="1" applyFill="1" applyBorder="1" applyAlignment="1">
      <alignment horizontal="center" vertical="center"/>
    </xf>
    <xf numFmtId="194" fontId="3" fillId="0" borderId="0" xfId="1" applyNumberFormat="1" applyFont="1" applyFill="1" applyAlignment="1">
      <alignment horizontal="center" vertical="center"/>
    </xf>
    <xf numFmtId="0" fontId="3" fillId="0" borderId="1" xfId="27" quotePrefix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0" xfId="27" quotePrefix="1" applyFont="1" applyFill="1" applyBorder="1" applyAlignment="1">
      <alignment horizontal="center" vertical="center"/>
    </xf>
    <xf numFmtId="43" fontId="3" fillId="0" borderId="0" xfId="1" applyFont="1" applyAlignment="1">
      <alignment vertical="center"/>
    </xf>
    <xf numFmtId="15" fontId="3" fillId="0" borderId="6" xfId="27" quotePrefix="1" applyNumberFormat="1" applyFont="1" applyBorder="1" applyAlignment="1">
      <alignment horizontal="center" vertical="center"/>
    </xf>
    <xf numFmtId="0" fontId="3" fillId="0" borderId="6" xfId="27" quotePrefix="1" applyFont="1" applyFill="1" applyBorder="1" applyAlignment="1">
      <alignment horizontal="center" vertical="center"/>
    </xf>
    <xf numFmtId="43" fontId="3" fillId="0" borderId="0" xfId="1" applyFont="1" applyBorder="1" applyAlignment="1">
      <alignment vertical="center"/>
    </xf>
    <xf numFmtId="0" fontId="4" fillId="0" borderId="0" xfId="27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190" fontId="3" fillId="0" borderId="1" xfId="27" applyNumberFormat="1" applyFont="1" applyFill="1" applyBorder="1" applyAlignment="1">
      <alignment horizontal="center" vertical="center"/>
    </xf>
    <xf numFmtId="194" fontId="3" fillId="0" borderId="0" xfId="27" applyNumberFormat="1" applyFont="1" applyFill="1" applyAlignment="1">
      <alignment horizontal="center" vertical="center"/>
    </xf>
    <xf numFmtId="195" fontId="3" fillId="0" borderId="3" xfId="11" applyNumberFormat="1" applyFont="1" applyFill="1" applyBorder="1" applyAlignment="1">
      <alignment vertical="center"/>
    </xf>
    <xf numFmtId="0" fontId="3" fillId="0" borderId="1" xfId="27" applyFont="1" applyFill="1" applyBorder="1" applyAlignment="1">
      <alignment horizontal="center" vertical="center"/>
    </xf>
    <xf numFmtId="0" fontId="3" fillId="0" borderId="1" xfId="27" applyFont="1" applyBorder="1" applyAlignment="1">
      <alignment horizontal="center" vertical="center"/>
    </xf>
    <xf numFmtId="0" fontId="3" fillId="0" borderId="2" xfId="27" applyFont="1" applyBorder="1" applyAlignment="1">
      <alignment horizontal="center" vertical="center"/>
    </xf>
    <xf numFmtId="0" fontId="3" fillId="0" borderId="2" xfId="27" quotePrefix="1" applyFont="1" applyFill="1" applyBorder="1" applyAlignment="1">
      <alignment horizontal="center" vertical="center"/>
    </xf>
    <xf numFmtId="0" fontId="3" fillId="0" borderId="2" xfId="27" applyFont="1" applyFill="1" applyBorder="1" applyAlignment="1">
      <alignment horizontal="center" vertical="center"/>
    </xf>
  </cellXfs>
  <cellStyles count="34">
    <cellStyle name="Comma" xfId="1" builtinId="3"/>
    <cellStyle name="Comma 10" xfId="2"/>
    <cellStyle name="Comma 12 2" xfId="3"/>
    <cellStyle name="Comma 2" xfId="4"/>
    <cellStyle name="Comma 2 2" xfId="5"/>
    <cellStyle name="Comma 3" xfId="6"/>
    <cellStyle name="Comma 3 3" xfId="7"/>
    <cellStyle name="Comma 4" xfId="8"/>
    <cellStyle name="Comma 5" xfId="9"/>
    <cellStyle name="Comma 7" xfId="10"/>
    <cellStyle name="Comma_T-59-Q1" xfId="11"/>
    <cellStyle name="Normal" xfId="0" builtinId="0"/>
    <cellStyle name="Normal 10" xfId="12"/>
    <cellStyle name="Normal 12" xfId="13"/>
    <cellStyle name="Normal 16 2" xfId="14"/>
    <cellStyle name="Normal 2" xfId="15"/>
    <cellStyle name="Normal 2 2" xfId="16"/>
    <cellStyle name="Normal 2 2 2" xfId="17"/>
    <cellStyle name="Normal 2 3" xfId="18"/>
    <cellStyle name="Normal 20" xfId="19"/>
    <cellStyle name="Normal 3" xfId="20"/>
    <cellStyle name="Normal 3 3" xfId="21"/>
    <cellStyle name="Normal 4" xfId="22"/>
    <cellStyle name="Normal 5" xfId="23"/>
    <cellStyle name="Normal 6" xfId="24"/>
    <cellStyle name="Normal 7" xfId="25"/>
    <cellStyle name="Normal 8" xfId="26"/>
    <cellStyle name="Normal 9" xfId="27"/>
    <cellStyle name="เครื่องหมายจุลภาค 2" xfId="28"/>
    <cellStyle name="ปกติ 10 4" xfId="29"/>
    <cellStyle name="ปกติ 2" xfId="30"/>
    <cellStyle name="ปกติ 21" xfId="31"/>
    <cellStyle name="ปกติ 3" xfId="32"/>
    <cellStyle name="ปกติ_งบทดลอง ปี2553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1181100</xdr:colOff>
      <xdr:row>77</xdr:row>
      <xdr:rowOff>0</xdr:rowOff>
    </xdr:from>
    <xdr:ext cx="184731" cy="262572"/>
    <xdr:sp macro="" textlink="">
      <xdr:nvSpPr>
        <xdr:cNvPr id="2" name="TextBox 1"/>
        <xdr:cNvSpPr txBox="1"/>
      </xdr:nvSpPr>
      <xdr:spPr>
        <a:xfrm>
          <a:off x="9906000" y="20574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1181100</xdr:colOff>
      <xdr:row>52</xdr:row>
      <xdr:rowOff>175846</xdr:rowOff>
    </xdr:from>
    <xdr:ext cx="184731" cy="262572"/>
    <xdr:sp macro="" textlink="">
      <xdr:nvSpPr>
        <xdr:cNvPr id="2" name="TextBox 1"/>
        <xdr:cNvSpPr txBox="1"/>
      </xdr:nvSpPr>
      <xdr:spPr>
        <a:xfrm>
          <a:off x="10239375" y="1474909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U80"/>
  <sheetViews>
    <sheetView tabSelected="1" view="pageBreakPreview" topLeftCell="A50" zoomScaleSheetLayoutView="100" workbookViewId="0">
      <selection activeCell="D69" sqref="D69"/>
    </sheetView>
  </sheetViews>
  <sheetFormatPr defaultColWidth="9.125" defaultRowHeight="21" customHeight="1"/>
  <cols>
    <col min="1" max="3" width="2.625" style="4" customWidth="1"/>
    <col min="4" max="4" width="40.625" style="4" customWidth="1"/>
    <col min="5" max="5" width="8.625" style="4" customWidth="1"/>
    <col min="6" max="6" width="1.625" style="4" customWidth="1"/>
    <col min="7" max="7" width="15.625" style="4" customWidth="1"/>
    <col min="8" max="8" width="1.625" style="4" customWidth="1"/>
    <col min="9" max="9" width="15.625" style="4" customWidth="1"/>
    <col min="10" max="10" width="1.625" style="4" customWidth="1"/>
    <col min="11" max="11" width="15.625" style="4" customWidth="1"/>
    <col min="12" max="12" width="1.625" style="4" customWidth="1"/>
    <col min="13" max="13" width="15.625" style="4" customWidth="1"/>
    <col min="14" max="14" width="0.875" style="4" customWidth="1"/>
    <col min="15" max="16384" width="9.125" style="4"/>
  </cols>
  <sheetData>
    <row r="1" spans="1:14" s="2" customFormat="1" ht="23.1" customHeight="1">
      <c r="A1" s="1" t="s">
        <v>99</v>
      </c>
      <c r="B1" s="1"/>
      <c r="C1" s="1"/>
      <c r="D1" s="1"/>
      <c r="M1" s="3"/>
    </row>
    <row r="2" spans="1:14" ht="23.1" customHeight="1">
      <c r="A2" s="1" t="s">
        <v>0</v>
      </c>
    </row>
    <row r="3" spans="1:14" ht="23.1" customHeight="1">
      <c r="A3" s="1" t="s">
        <v>152</v>
      </c>
    </row>
    <row r="4" spans="1:14" ht="23.1" customHeight="1">
      <c r="A4" s="8"/>
      <c r="E4" s="10"/>
      <c r="F4" s="10"/>
      <c r="G4" s="10"/>
      <c r="H4" s="10"/>
      <c r="I4" s="10"/>
      <c r="J4" s="10"/>
      <c r="K4" s="11"/>
      <c r="L4" s="9"/>
      <c r="M4" s="11"/>
    </row>
    <row r="5" spans="1:14" ht="23.1" customHeight="1">
      <c r="A5" s="1" t="s">
        <v>1</v>
      </c>
      <c r="M5" s="5"/>
    </row>
    <row r="6" spans="1:14" ht="23.1" customHeight="1">
      <c r="A6" s="1"/>
      <c r="M6" s="5"/>
    </row>
    <row r="7" spans="1:14" ht="23.1" customHeight="1">
      <c r="A7" s="8"/>
      <c r="E7" s="10"/>
      <c r="F7" s="10"/>
      <c r="G7" s="118" t="s">
        <v>110</v>
      </c>
      <c r="H7" s="118"/>
      <c r="I7" s="118"/>
      <c r="J7" s="118"/>
      <c r="K7" s="118"/>
      <c r="L7" s="118"/>
      <c r="M7" s="118"/>
    </row>
    <row r="8" spans="1:14" ht="23.1" customHeight="1">
      <c r="A8" s="8"/>
      <c r="B8" s="9"/>
      <c r="C8" s="9"/>
      <c r="D8" s="9"/>
      <c r="E8" s="9"/>
      <c r="F8" s="9"/>
      <c r="G8" s="119" t="s">
        <v>78</v>
      </c>
      <c r="H8" s="119"/>
      <c r="I8" s="119"/>
      <c r="J8" s="9"/>
      <c r="K8" s="117" t="s">
        <v>79</v>
      </c>
      <c r="L8" s="117"/>
      <c r="M8" s="117"/>
    </row>
    <row r="9" spans="1:14" ht="23.1" customHeight="1">
      <c r="A9" s="8"/>
      <c r="B9" s="9"/>
      <c r="C9" s="9"/>
      <c r="D9" s="9"/>
      <c r="F9" s="42"/>
      <c r="G9" s="109" t="s">
        <v>148</v>
      </c>
      <c r="H9" s="9"/>
      <c r="I9" s="109" t="s">
        <v>153</v>
      </c>
      <c r="J9" s="9"/>
      <c r="K9" s="109" t="s">
        <v>148</v>
      </c>
      <c r="L9" s="9"/>
      <c r="M9" s="109" t="s">
        <v>153</v>
      </c>
    </row>
    <row r="10" spans="1:14" ht="23.1" customHeight="1">
      <c r="A10" s="8"/>
      <c r="B10" s="9"/>
      <c r="C10" s="9"/>
      <c r="D10" s="9"/>
      <c r="E10" s="42"/>
      <c r="F10" s="42"/>
      <c r="G10" s="107" t="s">
        <v>111</v>
      </c>
      <c r="H10" s="52"/>
      <c r="I10" s="107"/>
      <c r="J10" s="9"/>
      <c r="K10" s="107" t="s">
        <v>111</v>
      </c>
      <c r="L10" s="52"/>
      <c r="M10" s="107"/>
      <c r="N10" s="56"/>
    </row>
    <row r="11" spans="1:14" ht="23.1" customHeight="1">
      <c r="A11" s="8"/>
      <c r="B11" s="9"/>
      <c r="C11" s="9"/>
      <c r="D11" s="9"/>
      <c r="E11" s="6" t="s">
        <v>2</v>
      </c>
      <c r="F11" s="42"/>
      <c r="G11" s="101" t="s">
        <v>112</v>
      </c>
      <c r="H11" s="10"/>
      <c r="I11" s="55" t="s">
        <v>122</v>
      </c>
      <c r="J11" s="9"/>
      <c r="K11" s="101" t="s">
        <v>112</v>
      </c>
      <c r="L11" s="10"/>
      <c r="M11" s="55" t="s">
        <v>122</v>
      </c>
    </row>
    <row r="12" spans="1:14" ht="22.5" customHeight="1">
      <c r="A12" s="8" t="s">
        <v>3</v>
      </c>
      <c r="B12" s="9"/>
      <c r="C12" s="9"/>
      <c r="D12" s="9"/>
      <c r="E12" s="10"/>
      <c r="F12" s="10"/>
      <c r="G12" s="14"/>
      <c r="H12" s="10"/>
      <c r="I12" s="10"/>
      <c r="J12" s="10"/>
      <c r="K12" s="12"/>
      <c r="L12" s="12"/>
      <c r="M12" s="12"/>
    </row>
    <row r="13" spans="1:14" ht="22.5" customHeight="1">
      <c r="A13" s="9" t="s">
        <v>4</v>
      </c>
      <c r="B13" s="9"/>
      <c r="C13" s="9"/>
      <c r="D13" s="9"/>
      <c r="E13" s="10"/>
      <c r="F13" s="10"/>
      <c r="G13" s="11">
        <v>122458</v>
      </c>
      <c r="H13" s="10"/>
      <c r="I13" s="100">
        <v>121528</v>
      </c>
      <c r="J13" s="10"/>
      <c r="K13" s="11">
        <v>109943</v>
      </c>
      <c r="L13" s="12"/>
      <c r="M13" s="11">
        <v>108396</v>
      </c>
    </row>
    <row r="14" spans="1:14" ht="22.5" customHeight="1">
      <c r="A14" s="9" t="s">
        <v>5</v>
      </c>
      <c r="B14" s="9"/>
      <c r="C14" s="9"/>
      <c r="D14" s="9"/>
      <c r="E14" s="10"/>
      <c r="F14" s="10"/>
      <c r="G14" s="11"/>
      <c r="H14" s="10"/>
      <c r="I14" s="100"/>
      <c r="J14" s="10"/>
      <c r="K14" s="11"/>
      <c r="L14" s="12"/>
    </row>
    <row r="15" spans="1:14" ht="22.5" customHeight="1">
      <c r="A15" s="13" t="s">
        <v>6</v>
      </c>
      <c r="B15" s="9" t="s">
        <v>161</v>
      </c>
      <c r="C15" s="9"/>
      <c r="D15" s="9"/>
      <c r="E15" s="14" t="s">
        <v>125</v>
      </c>
      <c r="F15" s="10"/>
      <c r="G15" s="11">
        <v>0</v>
      </c>
      <c r="H15" s="10"/>
      <c r="I15" s="100">
        <v>558</v>
      </c>
      <c r="J15" s="10"/>
      <c r="K15" s="11">
        <v>35564</v>
      </c>
      <c r="L15" s="12"/>
      <c r="M15" s="11">
        <v>31966</v>
      </c>
    </row>
    <row r="16" spans="1:14" ht="22.5" customHeight="1">
      <c r="A16" s="13" t="s">
        <v>6</v>
      </c>
      <c r="B16" s="9" t="s">
        <v>107</v>
      </c>
      <c r="C16" s="9"/>
      <c r="D16" s="9"/>
      <c r="E16" s="14">
        <v>4</v>
      </c>
      <c r="F16" s="10"/>
      <c r="G16" s="11">
        <v>129227</v>
      </c>
      <c r="H16" s="10"/>
      <c r="I16" s="100">
        <v>137856</v>
      </c>
      <c r="J16" s="10"/>
      <c r="K16" s="11">
        <v>114023</v>
      </c>
      <c r="L16" s="12"/>
      <c r="M16" s="11">
        <v>124895</v>
      </c>
    </row>
    <row r="17" spans="1:13" ht="22.5" customHeight="1">
      <c r="A17" s="9" t="s">
        <v>7</v>
      </c>
      <c r="B17" s="9"/>
      <c r="C17" s="9"/>
      <c r="D17" s="9"/>
      <c r="E17" s="14"/>
      <c r="F17" s="14"/>
      <c r="G17" s="11">
        <v>97956</v>
      </c>
      <c r="H17" s="14"/>
      <c r="I17" s="100">
        <v>103593</v>
      </c>
      <c r="J17" s="14"/>
      <c r="K17" s="11">
        <v>97956</v>
      </c>
      <c r="L17" s="12"/>
      <c r="M17" s="11">
        <v>103557</v>
      </c>
    </row>
    <row r="18" spans="1:13" ht="22.5" customHeight="1">
      <c r="A18" s="9" t="s">
        <v>8</v>
      </c>
      <c r="B18" s="9"/>
      <c r="C18" s="9"/>
      <c r="D18" s="9"/>
      <c r="E18" s="14"/>
      <c r="F18" s="10"/>
      <c r="G18" s="11"/>
      <c r="H18" s="10"/>
      <c r="I18" s="115"/>
      <c r="J18" s="10"/>
      <c r="K18" s="11"/>
      <c r="L18" s="12"/>
      <c r="M18" s="11"/>
    </row>
    <row r="19" spans="1:13" ht="22.5" customHeight="1">
      <c r="A19" s="13" t="s">
        <v>6</v>
      </c>
      <c r="B19" s="9" t="s">
        <v>74</v>
      </c>
      <c r="C19" s="9"/>
      <c r="D19" s="9"/>
      <c r="E19" s="14"/>
      <c r="F19" s="10"/>
      <c r="G19" s="11">
        <v>13080</v>
      </c>
      <c r="H19" s="10"/>
      <c r="I19" s="115">
        <v>13530</v>
      </c>
      <c r="J19" s="10"/>
      <c r="K19" s="11">
        <v>4768</v>
      </c>
      <c r="L19" s="12"/>
      <c r="M19" s="11">
        <v>6731</v>
      </c>
    </row>
    <row r="20" spans="1:13" ht="22.5" customHeight="1">
      <c r="A20" s="13" t="s">
        <v>6</v>
      </c>
      <c r="B20" s="9" t="s">
        <v>9</v>
      </c>
      <c r="C20" s="9"/>
      <c r="D20" s="9"/>
      <c r="E20" s="14"/>
      <c r="F20" s="14"/>
      <c r="G20" s="11">
        <v>368</v>
      </c>
      <c r="H20" s="10"/>
      <c r="I20" s="115">
        <v>705</v>
      </c>
      <c r="J20" s="10"/>
      <c r="K20" s="11">
        <v>359</v>
      </c>
      <c r="L20" s="12"/>
      <c r="M20" s="11">
        <v>689</v>
      </c>
    </row>
    <row r="21" spans="1:13" ht="22.5" customHeight="1">
      <c r="A21" s="8" t="s">
        <v>10</v>
      </c>
      <c r="B21" s="9"/>
      <c r="C21" s="9"/>
      <c r="D21" s="9"/>
      <c r="E21" s="14"/>
      <c r="F21" s="10"/>
      <c r="G21" s="15">
        <f>SUM(G13:G20)</f>
        <v>363089</v>
      </c>
      <c r="H21" s="10"/>
      <c r="I21" s="15">
        <f>SUM(I13:I20)</f>
        <v>377770</v>
      </c>
      <c r="J21" s="10"/>
      <c r="K21" s="15">
        <f>SUM(K13:K20)</f>
        <v>362613</v>
      </c>
      <c r="L21" s="12"/>
      <c r="M21" s="15">
        <f>SUM(M13:M20)</f>
        <v>376234</v>
      </c>
    </row>
    <row r="22" spans="1:13" ht="22.5" customHeight="1">
      <c r="A22" s="8"/>
      <c r="B22" s="9"/>
      <c r="C22" s="9"/>
      <c r="D22" s="9"/>
      <c r="E22" s="14"/>
      <c r="F22" s="10"/>
      <c r="G22" s="14"/>
      <c r="H22" s="10"/>
      <c r="I22" s="16"/>
      <c r="J22" s="10"/>
      <c r="K22" s="16"/>
      <c r="L22" s="12"/>
      <c r="M22" s="16"/>
    </row>
    <row r="23" spans="1:13" s="8" customFormat="1" ht="22.5" customHeight="1">
      <c r="A23" s="8" t="s">
        <v>11</v>
      </c>
      <c r="E23" s="112"/>
      <c r="F23" s="17"/>
      <c r="G23" s="112"/>
      <c r="H23" s="17"/>
      <c r="I23" s="18"/>
      <c r="J23" s="17"/>
      <c r="K23" s="18"/>
      <c r="L23" s="34"/>
      <c r="M23" s="18"/>
    </row>
    <row r="24" spans="1:13" s="8" customFormat="1" ht="22.5" customHeight="1">
      <c r="A24" s="86" t="s">
        <v>83</v>
      </c>
      <c r="E24" s="14">
        <v>1</v>
      </c>
      <c r="F24" s="10"/>
      <c r="G24" s="19">
        <v>0</v>
      </c>
      <c r="H24" s="17"/>
      <c r="I24" s="100">
        <v>0</v>
      </c>
      <c r="J24" s="17"/>
      <c r="K24" s="19">
        <v>1000</v>
      </c>
      <c r="L24" s="34"/>
      <c r="M24" s="19">
        <v>1000</v>
      </c>
    </row>
    <row r="25" spans="1:13" s="8" customFormat="1" ht="22.5" customHeight="1">
      <c r="A25" s="9" t="s">
        <v>12</v>
      </c>
      <c r="E25" s="14"/>
      <c r="F25" s="14"/>
      <c r="G25" s="19">
        <v>108910</v>
      </c>
      <c r="H25" s="14"/>
      <c r="I25" s="100">
        <v>115120</v>
      </c>
      <c r="J25" s="14"/>
      <c r="K25" s="19">
        <v>108902</v>
      </c>
      <c r="L25" s="34"/>
      <c r="M25" s="19">
        <v>115106</v>
      </c>
    </row>
    <row r="26" spans="1:13" ht="22.5" customHeight="1">
      <c r="A26" s="9" t="s">
        <v>13</v>
      </c>
      <c r="B26" s="9"/>
      <c r="C26" s="9"/>
      <c r="D26" s="9"/>
      <c r="E26" s="14"/>
      <c r="F26" s="10"/>
      <c r="G26" s="11">
        <v>5206</v>
      </c>
      <c r="H26" s="10"/>
      <c r="I26" s="100">
        <v>5929</v>
      </c>
      <c r="J26" s="10"/>
      <c r="K26" s="11">
        <v>5206</v>
      </c>
      <c r="L26" s="12"/>
      <c r="M26" s="100">
        <v>5929</v>
      </c>
    </row>
    <row r="27" spans="1:13" ht="22.5" customHeight="1">
      <c r="A27" s="9" t="s">
        <v>71</v>
      </c>
      <c r="B27" s="9"/>
      <c r="C27" s="9"/>
      <c r="D27" s="9"/>
      <c r="E27" s="14">
        <v>5</v>
      </c>
      <c r="F27" s="10"/>
      <c r="G27" s="11">
        <v>2161</v>
      </c>
      <c r="H27" s="10"/>
      <c r="I27" s="11">
        <v>2196</v>
      </c>
      <c r="J27" s="10"/>
      <c r="K27" s="11">
        <v>2161</v>
      </c>
      <c r="L27" s="12"/>
      <c r="M27" s="11">
        <v>2196</v>
      </c>
    </row>
    <row r="28" spans="1:13" ht="22.5" customHeight="1">
      <c r="A28" s="9" t="s">
        <v>14</v>
      </c>
      <c r="B28" s="9"/>
      <c r="C28" s="9"/>
      <c r="D28" s="9"/>
      <c r="E28" s="14"/>
      <c r="F28" s="10"/>
      <c r="G28" s="11">
        <v>1094</v>
      </c>
      <c r="H28" s="10"/>
      <c r="I28" s="100">
        <v>1400</v>
      </c>
      <c r="J28" s="10"/>
      <c r="K28" s="11">
        <v>1094</v>
      </c>
      <c r="L28" s="12"/>
      <c r="M28" s="11">
        <v>1357</v>
      </c>
    </row>
    <row r="29" spans="1:13" ht="22.5" customHeight="1">
      <c r="A29" s="8" t="s">
        <v>15</v>
      </c>
      <c r="B29" s="9"/>
      <c r="C29" s="9"/>
      <c r="D29" s="9"/>
      <c r="E29" s="10"/>
      <c r="F29" s="10"/>
      <c r="G29" s="15">
        <f>SUM(G24:G28)</f>
        <v>117371</v>
      </c>
      <c r="H29" s="10"/>
      <c r="I29" s="15">
        <f>SUM(I24:I28)</f>
        <v>124645</v>
      </c>
      <c r="J29" s="10"/>
      <c r="K29" s="15">
        <f>SUM(K24:K28)</f>
        <v>118363</v>
      </c>
      <c r="L29" s="12"/>
      <c r="M29" s="15">
        <f>SUM(M24:M28)</f>
        <v>125588</v>
      </c>
    </row>
    <row r="30" spans="1:13" ht="22.5" customHeight="1">
      <c r="A30" s="8"/>
      <c r="B30" s="9"/>
      <c r="C30" s="9"/>
      <c r="D30" s="9"/>
      <c r="E30" s="10"/>
      <c r="F30" s="10"/>
      <c r="G30" s="10"/>
      <c r="H30" s="10"/>
      <c r="I30" s="79"/>
      <c r="J30" s="10"/>
      <c r="K30" s="79"/>
      <c r="L30" s="12"/>
      <c r="M30" s="79"/>
    </row>
    <row r="31" spans="1:13" ht="22.5" customHeight="1" thickBot="1">
      <c r="A31" s="8" t="s">
        <v>16</v>
      </c>
      <c r="B31" s="9"/>
      <c r="C31" s="9"/>
      <c r="D31" s="9"/>
      <c r="E31" s="10"/>
      <c r="F31" s="10"/>
      <c r="G31" s="20">
        <f>SUM(G29,G21)</f>
        <v>480460</v>
      </c>
      <c r="H31" s="10"/>
      <c r="I31" s="20">
        <f>SUM(I29,I21)</f>
        <v>502415</v>
      </c>
      <c r="J31" s="10"/>
      <c r="K31" s="20">
        <f>SUM(K29,K21)</f>
        <v>480976</v>
      </c>
      <c r="L31" s="12"/>
      <c r="M31" s="20">
        <f>SUM(M29,M21)</f>
        <v>501822</v>
      </c>
    </row>
    <row r="32" spans="1:13" ht="22.5" customHeight="1" thickTop="1">
      <c r="A32" s="8"/>
      <c r="B32" s="9"/>
      <c r="C32" s="9"/>
      <c r="D32" s="9"/>
      <c r="E32" s="10"/>
      <c r="F32" s="10"/>
      <c r="G32" s="10"/>
      <c r="H32" s="10"/>
      <c r="I32" s="10"/>
      <c r="J32" s="10"/>
      <c r="K32" s="14"/>
      <c r="L32" s="12"/>
      <c r="M32" s="11"/>
    </row>
    <row r="33" spans="1:14" s="2" customFormat="1" ht="23.1" customHeight="1">
      <c r="A33" s="1" t="s">
        <v>99</v>
      </c>
      <c r="B33" s="1"/>
      <c r="C33" s="1"/>
      <c r="D33" s="1"/>
      <c r="E33" s="21"/>
      <c r="F33" s="21"/>
      <c r="G33" s="21"/>
      <c r="H33" s="21"/>
      <c r="I33" s="21"/>
      <c r="J33" s="21"/>
      <c r="K33" s="80"/>
      <c r="L33" s="81"/>
      <c r="M33" s="28"/>
    </row>
    <row r="34" spans="1:14" ht="23.1" customHeight="1">
      <c r="A34" s="1" t="s">
        <v>0</v>
      </c>
      <c r="B34" s="61"/>
      <c r="C34" s="61"/>
      <c r="D34" s="61"/>
      <c r="E34" s="7"/>
      <c r="F34" s="7"/>
      <c r="G34" s="7"/>
      <c r="H34" s="7"/>
      <c r="I34" s="7"/>
      <c r="J34" s="7"/>
      <c r="K34" s="82"/>
      <c r="L34" s="22"/>
      <c r="M34" s="22"/>
    </row>
    <row r="35" spans="1:14" ht="23.1" customHeight="1">
      <c r="A35" s="1" t="s">
        <v>152</v>
      </c>
      <c r="B35" s="61"/>
      <c r="C35" s="61"/>
      <c r="D35" s="61"/>
      <c r="E35" s="7"/>
      <c r="F35" s="7"/>
      <c r="G35" s="7"/>
      <c r="H35" s="7"/>
      <c r="I35" s="7"/>
      <c r="J35" s="7"/>
      <c r="K35" s="82"/>
      <c r="L35" s="22"/>
      <c r="M35" s="22"/>
    </row>
    <row r="36" spans="1:14" ht="22.5" customHeight="1">
      <c r="A36" s="1"/>
      <c r="B36" s="61"/>
      <c r="C36" s="61"/>
      <c r="D36" s="61"/>
      <c r="E36" s="10"/>
      <c r="F36" s="10"/>
      <c r="G36" s="10"/>
      <c r="H36" s="10"/>
      <c r="I36" s="10"/>
      <c r="J36" s="10"/>
      <c r="K36" s="11"/>
      <c r="L36" s="12"/>
      <c r="M36" s="11"/>
    </row>
    <row r="37" spans="1:14" ht="22.5" customHeight="1">
      <c r="A37" s="1" t="s">
        <v>17</v>
      </c>
      <c r="B37" s="61"/>
      <c r="C37" s="61"/>
      <c r="D37" s="61"/>
      <c r="E37" s="7"/>
      <c r="F37" s="7"/>
      <c r="G37" s="7"/>
      <c r="H37" s="7"/>
      <c r="I37" s="7"/>
      <c r="J37" s="7"/>
      <c r="K37" s="82"/>
      <c r="L37" s="22"/>
      <c r="M37" s="22"/>
    </row>
    <row r="38" spans="1:14" ht="22.5" customHeight="1">
      <c r="A38" s="8"/>
      <c r="E38" s="10"/>
      <c r="F38" s="10"/>
      <c r="G38" s="10"/>
      <c r="H38" s="10"/>
      <c r="I38" s="10"/>
      <c r="J38" s="10"/>
      <c r="K38" s="11"/>
      <c r="L38" s="12"/>
      <c r="M38" s="11"/>
    </row>
    <row r="39" spans="1:14" ht="22.5" customHeight="1">
      <c r="A39" s="8"/>
      <c r="E39" s="10"/>
      <c r="F39" s="10"/>
      <c r="G39" s="118" t="s">
        <v>110</v>
      </c>
      <c r="H39" s="118"/>
      <c r="I39" s="118"/>
      <c r="J39" s="118"/>
      <c r="K39" s="118"/>
      <c r="L39" s="118"/>
      <c r="M39" s="118"/>
    </row>
    <row r="40" spans="1:14" ht="22.5" customHeight="1">
      <c r="A40" s="8"/>
      <c r="B40" s="62"/>
      <c r="C40" s="62"/>
      <c r="D40" s="62"/>
      <c r="E40" s="62"/>
      <c r="F40" s="62"/>
      <c r="G40" s="120" t="s">
        <v>78</v>
      </c>
      <c r="H40" s="120"/>
      <c r="I40" s="120"/>
      <c r="J40" s="62"/>
      <c r="K40" s="117" t="s">
        <v>79</v>
      </c>
      <c r="L40" s="117"/>
      <c r="M40" s="117"/>
      <c r="N40" s="62"/>
    </row>
    <row r="41" spans="1:14" ht="22.5" customHeight="1">
      <c r="A41" s="8"/>
      <c r="B41" s="62"/>
      <c r="C41" s="62"/>
      <c r="D41" s="62"/>
      <c r="F41" s="42"/>
      <c r="G41" s="107" t="s">
        <v>148</v>
      </c>
      <c r="H41" s="62"/>
      <c r="I41" s="107" t="s">
        <v>153</v>
      </c>
      <c r="J41" s="62"/>
      <c r="K41" s="110" t="s">
        <v>148</v>
      </c>
      <c r="L41" s="52"/>
      <c r="M41" s="110" t="s">
        <v>153</v>
      </c>
      <c r="N41" s="62"/>
    </row>
    <row r="42" spans="1:14" ht="22.5" customHeight="1">
      <c r="A42" s="8"/>
      <c r="B42" s="62"/>
      <c r="C42" s="62"/>
      <c r="D42" s="62"/>
      <c r="E42" s="42"/>
      <c r="F42" s="42"/>
      <c r="G42" s="107" t="s">
        <v>111</v>
      </c>
      <c r="H42" s="74"/>
      <c r="I42" s="107"/>
      <c r="J42" s="74"/>
      <c r="K42" s="107" t="s">
        <v>111</v>
      </c>
      <c r="L42" s="52"/>
      <c r="M42" s="107"/>
      <c r="N42" s="62"/>
    </row>
    <row r="43" spans="1:14" ht="22.5" customHeight="1">
      <c r="A43" s="8"/>
      <c r="B43" s="62"/>
      <c r="C43" s="62"/>
      <c r="D43" s="62"/>
      <c r="E43" s="6" t="s">
        <v>2</v>
      </c>
      <c r="F43" s="42"/>
      <c r="G43" s="101" t="s">
        <v>112</v>
      </c>
      <c r="H43" s="62"/>
      <c r="I43" s="101" t="s">
        <v>122</v>
      </c>
      <c r="J43" s="62"/>
      <c r="K43" s="101" t="s">
        <v>112</v>
      </c>
      <c r="L43" s="52"/>
      <c r="M43" s="101" t="s">
        <v>122</v>
      </c>
      <c r="N43" s="62"/>
    </row>
    <row r="44" spans="1:14" ht="22.5" customHeight="1">
      <c r="A44" s="8" t="s">
        <v>18</v>
      </c>
      <c r="B44" s="62"/>
      <c r="C44" s="62"/>
      <c r="D44" s="62"/>
      <c r="E44" s="10"/>
      <c r="F44" s="10"/>
      <c r="G44" s="10"/>
      <c r="H44" s="10"/>
      <c r="I44" s="64"/>
      <c r="J44" s="10"/>
      <c r="K44" s="64"/>
      <c r="L44" s="64"/>
      <c r="M44" s="64"/>
      <c r="N44" s="62"/>
    </row>
    <row r="45" spans="1:14" ht="22.5" customHeight="1">
      <c r="A45" s="9" t="s">
        <v>145</v>
      </c>
      <c r="B45" s="62"/>
      <c r="C45" s="62"/>
      <c r="D45" s="62"/>
      <c r="E45" s="14"/>
      <c r="F45" s="14"/>
      <c r="G45" s="11">
        <v>1880</v>
      </c>
      <c r="H45" s="14"/>
      <c r="I45" s="11">
        <v>2180</v>
      </c>
      <c r="J45" s="14"/>
      <c r="K45" s="11">
        <v>1880</v>
      </c>
      <c r="L45" s="12"/>
      <c r="M45" s="11">
        <v>2180</v>
      </c>
      <c r="N45" s="62"/>
    </row>
    <row r="46" spans="1:14" ht="22.5" customHeight="1">
      <c r="A46" s="9" t="s">
        <v>19</v>
      </c>
      <c r="B46" s="62"/>
      <c r="C46" s="62"/>
      <c r="D46" s="62"/>
      <c r="E46" s="14"/>
      <c r="F46" s="14"/>
      <c r="G46" s="22"/>
      <c r="H46" s="14"/>
      <c r="I46" s="100"/>
      <c r="J46" s="14"/>
      <c r="K46" s="22"/>
      <c r="L46" s="22"/>
      <c r="M46" s="22"/>
      <c r="N46" s="62"/>
    </row>
    <row r="47" spans="1:14" ht="22.5" customHeight="1">
      <c r="A47" s="13" t="s">
        <v>6</v>
      </c>
      <c r="B47" s="9" t="s">
        <v>161</v>
      </c>
      <c r="C47" s="62"/>
      <c r="D47" s="62"/>
      <c r="E47" s="14">
        <v>3</v>
      </c>
      <c r="F47" s="14"/>
      <c r="G47" s="11">
        <v>0</v>
      </c>
      <c r="H47" s="14"/>
      <c r="I47" s="100">
        <v>0</v>
      </c>
      <c r="J47" s="14"/>
      <c r="K47" s="11">
        <v>0</v>
      </c>
      <c r="L47" s="12"/>
      <c r="M47" s="11">
        <v>15</v>
      </c>
      <c r="N47" s="62"/>
    </row>
    <row r="48" spans="1:14" ht="22.5" customHeight="1">
      <c r="A48" s="13" t="s">
        <v>6</v>
      </c>
      <c r="B48" s="9" t="s">
        <v>76</v>
      </c>
      <c r="C48" s="62"/>
      <c r="D48" s="62"/>
      <c r="E48" s="14"/>
      <c r="F48" s="14"/>
      <c r="G48" s="11">
        <v>102031</v>
      </c>
      <c r="H48" s="14"/>
      <c r="I48" s="100">
        <v>116994</v>
      </c>
      <c r="J48" s="14"/>
      <c r="K48" s="11">
        <v>101778</v>
      </c>
      <c r="L48" s="12"/>
      <c r="M48" s="11">
        <v>116471</v>
      </c>
      <c r="N48" s="62"/>
    </row>
    <row r="49" spans="1:14" ht="22.5" customHeight="1">
      <c r="A49" s="9" t="s">
        <v>80</v>
      </c>
      <c r="B49" s="9"/>
      <c r="C49" s="62"/>
      <c r="D49" s="62"/>
      <c r="E49" s="14"/>
      <c r="F49" s="14"/>
      <c r="G49" s="11"/>
      <c r="H49" s="14"/>
      <c r="J49" s="14"/>
      <c r="K49" s="11"/>
      <c r="L49" s="12"/>
      <c r="N49" s="62"/>
    </row>
    <row r="50" spans="1:14" ht="22.5" customHeight="1">
      <c r="A50" s="9" t="s">
        <v>81</v>
      </c>
      <c r="B50" s="62"/>
      <c r="C50" s="62"/>
      <c r="D50" s="62"/>
      <c r="E50" s="14"/>
      <c r="F50" s="14"/>
      <c r="G50" s="11">
        <v>967</v>
      </c>
      <c r="H50" s="14"/>
      <c r="I50" s="11">
        <v>962</v>
      </c>
      <c r="J50" s="14"/>
      <c r="K50" s="11">
        <v>967</v>
      </c>
      <c r="L50" s="12"/>
      <c r="M50" s="11">
        <v>962</v>
      </c>
      <c r="N50" s="62"/>
    </row>
    <row r="51" spans="1:14" ht="22.5" customHeight="1">
      <c r="A51" s="9" t="s">
        <v>20</v>
      </c>
      <c r="B51" s="62"/>
      <c r="C51" s="62"/>
      <c r="D51" s="62"/>
      <c r="E51" s="14"/>
      <c r="F51" s="14"/>
      <c r="G51" s="11">
        <v>89</v>
      </c>
      <c r="H51" s="14"/>
      <c r="I51" s="100">
        <v>2149</v>
      </c>
      <c r="J51" s="14"/>
      <c r="K51" s="11">
        <v>89</v>
      </c>
      <c r="L51" s="12"/>
      <c r="M51" s="100">
        <v>2149</v>
      </c>
      <c r="N51" s="62"/>
    </row>
    <row r="52" spans="1:14" ht="22.5" customHeight="1">
      <c r="A52" s="9" t="s">
        <v>75</v>
      </c>
      <c r="B52" s="62"/>
      <c r="C52" s="62"/>
      <c r="D52" s="62"/>
      <c r="E52" s="14"/>
      <c r="F52" s="14"/>
      <c r="G52" s="11">
        <v>572</v>
      </c>
      <c r="H52" s="14"/>
      <c r="I52" s="100">
        <v>1889</v>
      </c>
      <c r="J52" s="14"/>
      <c r="K52" s="11">
        <v>572</v>
      </c>
      <c r="L52" s="12"/>
      <c r="M52" s="100">
        <v>1889</v>
      </c>
      <c r="N52" s="62"/>
    </row>
    <row r="53" spans="1:14" ht="22.5" customHeight="1">
      <c r="A53" s="9" t="s">
        <v>21</v>
      </c>
      <c r="B53" s="9"/>
      <c r="C53" s="62"/>
      <c r="D53" s="62"/>
      <c r="E53" s="23"/>
      <c r="F53" s="23"/>
      <c r="G53" s="11">
        <v>1136</v>
      </c>
      <c r="H53" s="23"/>
      <c r="I53" s="11">
        <v>1176</v>
      </c>
      <c r="J53" s="23"/>
      <c r="K53" s="11">
        <v>918</v>
      </c>
      <c r="L53" s="12"/>
      <c r="M53" s="11">
        <v>1089</v>
      </c>
      <c r="N53" s="62"/>
    </row>
    <row r="54" spans="1:14" ht="22.5" customHeight="1">
      <c r="A54" s="8" t="s">
        <v>22</v>
      </c>
      <c r="B54" s="62"/>
      <c r="C54" s="62"/>
      <c r="D54" s="62"/>
      <c r="E54" s="14"/>
      <c r="F54" s="14"/>
      <c r="G54" s="15">
        <f>SUM(G45:G53)</f>
        <v>106675</v>
      </c>
      <c r="H54" s="14"/>
      <c r="I54" s="15">
        <f>SUM(I45:I53)</f>
        <v>125350</v>
      </c>
      <c r="J54" s="14"/>
      <c r="K54" s="15">
        <f>SUM(K45:K53)</f>
        <v>106204</v>
      </c>
      <c r="L54" s="12"/>
      <c r="M54" s="15">
        <f>SUM(M45:M53)</f>
        <v>124755</v>
      </c>
      <c r="N54" s="62"/>
    </row>
    <row r="55" spans="1:14" s="60" customFormat="1" ht="22.5" customHeight="1">
      <c r="A55" s="65"/>
      <c r="B55" s="62"/>
      <c r="C55" s="62"/>
      <c r="D55" s="62"/>
      <c r="E55" s="14"/>
      <c r="F55" s="10"/>
      <c r="G55" s="10"/>
      <c r="H55" s="10"/>
      <c r="I55" s="24"/>
      <c r="J55" s="10"/>
      <c r="K55" s="24"/>
      <c r="L55" s="12"/>
      <c r="M55" s="24"/>
      <c r="N55" s="62"/>
    </row>
    <row r="56" spans="1:14" ht="22.5" customHeight="1">
      <c r="A56" s="8" t="s">
        <v>23</v>
      </c>
      <c r="B56" s="62"/>
      <c r="C56" s="62"/>
      <c r="D56" s="62"/>
      <c r="E56" s="14"/>
      <c r="F56" s="10"/>
      <c r="G56" s="10"/>
      <c r="H56" s="10"/>
      <c r="I56" s="24"/>
      <c r="J56" s="10"/>
      <c r="K56" s="24"/>
      <c r="L56" s="12"/>
      <c r="M56" s="24"/>
      <c r="N56" s="62"/>
    </row>
    <row r="57" spans="1:14" s="2" customFormat="1" ht="22.5" customHeight="1">
      <c r="A57" s="9" t="s">
        <v>24</v>
      </c>
      <c r="B57" s="66"/>
      <c r="C57" s="66"/>
      <c r="D57" s="66"/>
      <c r="E57" s="14"/>
      <c r="F57" s="14"/>
      <c r="G57" s="11">
        <v>866</v>
      </c>
      <c r="H57" s="14"/>
      <c r="I57" s="11">
        <v>1356</v>
      </c>
      <c r="J57" s="14"/>
      <c r="K57" s="11">
        <v>866</v>
      </c>
      <c r="L57" s="83"/>
      <c r="M57" s="11">
        <v>1356</v>
      </c>
      <c r="N57" s="66"/>
    </row>
    <row r="58" spans="1:14" ht="22.5" customHeight="1">
      <c r="A58" s="9" t="s">
        <v>25</v>
      </c>
      <c r="B58" s="62"/>
      <c r="C58" s="62"/>
      <c r="D58" s="62"/>
      <c r="E58" s="14">
        <v>6</v>
      </c>
      <c r="F58" s="14"/>
      <c r="G58" s="25">
        <v>10372</v>
      </c>
      <c r="H58" s="14"/>
      <c r="I58" s="11">
        <v>10362</v>
      </c>
      <c r="J58" s="14"/>
      <c r="K58" s="25">
        <v>10372</v>
      </c>
      <c r="L58" s="12"/>
      <c r="M58" s="11">
        <v>10362</v>
      </c>
      <c r="N58" s="62"/>
    </row>
    <row r="59" spans="1:14" ht="22.5" customHeight="1">
      <c r="A59" s="8" t="s">
        <v>26</v>
      </c>
      <c r="B59" s="62"/>
      <c r="C59" s="62"/>
      <c r="D59" s="62"/>
      <c r="E59" s="14"/>
      <c r="F59" s="10"/>
      <c r="G59" s="15">
        <f>SUM(G57:G58)</f>
        <v>11238</v>
      </c>
      <c r="H59" s="10"/>
      <c r="I59" s="15">
        <f>SUM(I57:I58)</f>
        <v>11718</v>
      </c>
      <c r="J59" s="10"/>
      <c r="K59" s="15">
        <f>SUM(K57:K58)</f>
        <v>11238</v>
      </c>
      <c r="L59" s="12"/>
      <c r="M59" s="15">
        <f>SUM(M57:M58)</f>
        <v>11718</v>
      </c>
      <c r="N59" s="62"/>
    </row>
    <row r="60" spans="1:14" s="60" customFormat="1" ht="22.5" customHeight="1">
      <c r="A60" s="65"/>
      <c r="B60" s="62"/>
      <c r="C60" s="62"/>
      <c r="D60" s="62"/>
      <c r="E60" s="14"/>
      <c r="F60" s="10"/>
      <c r="G60" s="10"/>
      <c r="H60" s="10"/>
      <c r="I60" s="24"/>
      <c r="J60" s="10"/>
      <c r="K60" s="24"/>
      <c r="L60" s="12"/>
      <c r="M60" s="24"/>
      <c r="N60" s="62"/>
    </row>
    <row r="61" spans="1:14" ht="22.5" customHeight="1">
      <c r="A61" s="8" t="s">
        <v>27</v>
      </c>
      <c r="B61" s="62"/>
      <c r="C61" s="62"/>
      <c r="D61" s="62"/>
      <c r="E61" s="14"/>
      <c r="F61" s="10"/>
      <c r="G61" s="25">
        <f>SUM(G59,G54)</f>
        <v>117913</v>
      </c>
      <c r="H61" s="10"/>
      <c r="I61" s="25">
        <f>SUM(I59,I54)</f>
        <v>137068</v>
      </c>
      <c r="J61" s="10"/>
      <c r="K61" s="25">
        <f>SUM(K59,K54)</f>
        <v>117442</v>
      </c>
      <c r="L61" s="12"/>
      <c r="M61" s="25">
        <f>SUM(M59,M54)</f>
        <v>136473</v>
      </c>
      <c r="N61" s="62"/>
    </row>
    <row r="62" spans="1:14" s="60" customFormat="1" ht="22.5" customHeight="1">
      <c r="A62" s="8"/>
      <c r="B62" s="62"/>
      <c r="C62" s="62"/>
      <c r="D62" s="62"/>
      <c r="E62" s="14"/>
      <c r="F62" s="10"/>
      <c r="G62" s="10"/>
      <c r="H62" s="10"/>
      <c r="I62" s="11"/>
      <c r="J62" s="10"/>
      <c r="K62" s="11"/>
      <c r="L62" s="64"/>
      <c r="M62" s="11"/>
      <c r="N62" s="62"/>
    </row>
    <row r="63" spans="1:14" ht="22.5" customHeight="1">
      <c r="A63" s="8" t="s">
        <v>28</v>
      </c>
      <c r="B63" s="62"/>
      <c r="C63" s="62"/>
      <c r="D63" s="62"/>
      <c r="E63" s="14"/>
      <c r="F63" s="10"/>
      <c r="G63" s="10"/>
      <c r="H63" s="10"/>
      <c r="I63" s="84"/>
      <c r="J63" s="10"/>
      <c r="K63" s="84"/>
      <c r="L63" s="64"/>
      <c r="M63" s="84"/>
      <c r="N63" s="62"/>
    </row>
    <row r="64" spans="1:14" ht="22.5" customHeight="1">
      <c r="A64" s="9" t="s">
        <v>126</v>
      </c>
      <c r="B64" s="62"/>
      <c r="C64" s="62"/>
      <c r="D64" s="62"/>
      <c r="E64" s="14"/>
      <c r="F64" s="10"/>
      <c r="G64" s="14"/>
      <c r="H64" s="10"/>
      <c r="I64" s="84"/>
      <c r="J64" s="10"/>
      <c r="K64" s="84"/>
      <c r="L64" s="64"/>
      <c r="M64" s="84"/>
      <c r="N64" s="62"/>
    </row>
    <row r="65" spans="1:21" ht="22.5" customHeight="1" thickBot="1">
      <c r="A65" s="9" t="s">
        <v>127</v>
      </c>
      <c r="B65" s="64"/>
      <c r="C65" s="64"/>
      <c r="D65" s="64"/>
      <c r="E65" s="14"/>
      <c r="F65" s="10"/>
      <c r="G65" s="27">
        <v>140000</v>
      </c>
      <c r="H65" s="10"/>
      <c r="I65" s="27">
        <v>140000</v>
      </c>
      <c r="J65" s="10"/>
      <c r="K65" s="27">
        <v>140000</v>
      </c>
      <c r="L65" s="12"/>
      <c r="M65" s="27">
        <v>140000</v>
      </c>
      <c r="N65" s="62"/>
    </row>
    <row r="66" spans="1:21" ht="22.5" customHeight="1" thickTop="1">
      <c r="A66" s="9" t="s">
        <v>128</v>
      </c>
      <c r="B66" s="64"/>
      <c r="C66" s="64"/>
      <c r="D66" s="64"/>
      <c r="E66" s="14"/>
      <c r="F66" s="10"/>
      <c r="G66" s="29"/>
      <c r="H66" s="10"/>
      <c r="I66" s="29"/>
      <c r="J66" s="10"/>
      <c r="K66" s="29"/>
      <c r="L66" s="12"/>
      <c r="M66" s="29"/>
      <c r="N66" s="62"/>
    </row>
    <row r="67" spans="1:21" ht="22.5" customHeight="1">
      <c r="A67" s="9" t="s">
        <v>129</v>
      </c>
      <c r="B67" s="9"/>
      <c r="C67" s="62"/>
      <c r="D67" s="62"/>
      <c r="E67" s="14"/>
      <c r="F67" s="10"/>
      <c r="G67" s="29">
        <f>'THA_SE con'!D13</f>
        <v>140000</v>
      </c>
      <c r="H67" s="10"/>
      <c r="I67" s="11">
        <v>140000</v>
      </c>
      <c r="J67" s="10"/>
      <c r="K67" s="29">
        <f>'THA_SE only'!D13</f>
        <v>140000</v>
      </c>
      <c r="L67" s="12"/>
      <c r="M67" s="11">
        <v>140000</v>
      </c>
      <c r="N67" s="62"/>
    </row>
    <row r="68" spans="1:21" ht="22.5" customHeight="1">
      <c r="A68" s="9" t="s">
        <v>100</v>
      </c>
      <c r="B68" s="9"/>
      <c r="C68" s="62"/>
      <c r="D68" s="62"/>
      <c r="E68" s="14"/>
      <c r="F68" s="10"/>
      <c r="G68" s="11">
        <f>'THA_SE con'!F13</f>
        <v>177835</v>
      </c>
      <c r="H68" s="10"/>
      <c r="I68" s="11">
        <v>177835</v>
      </c>
      <c r="J68" s="10"/>
      <c r="K68" s="11">
        <f>'THA_SE only'!F13</f>
        <v>177835</v>
      </c>
      <c r="L68" s="12"/>
      <c r="M68" s="11">
        <v>177835</v>
      </c>
      <c r="N68" s="62"/>
    </row>
    <row r="69" spans="1:21" ht="22.5" customHeight="1">
      <c r="A69" s="9" t="s">
        <v>94</v>
      </c>
      <c r="B69" s="62"/>
      <c r="C69" s="62"/>
      <c r="D69" s="62"/>
      <c r="E69" s="14"/>
      <c r="F69" s="10"/>
      <c r="G69" s="14"/>
      <c r="H69" s="10"/>
      <c r="I69" s="11"/>
      <c r="J69" s="10"/>
      <c r="K69" s="11"/>
      <c r="L69" s="12"/>
      <c r="M69" s="11"/>
      <c r="N69" s="62"/>
    </row>
    <row r="70" spans="1:21" ht="22.5" customHeight="1">
      <c r="A70" s="13" t="s">
        <v>6</v>
      </c>
      <c r="B70" s="9" t="s">
        <v>29</v>
      </c>
      <c r="C70" s="9"/>
      <c r="D70" s="9"/>
      <c r="E70" s="14"/>
      <c r="F70" s="10"/>
      <c r="G70" s="11">
        <f>'THA_SE con'!H13</f>
        <v>3030</v>
      </c>
      <c r="H70" s="10"/>
      <c r="I70" s="11">
        <v>3030</v>
      </c>
      <c r="J70" s="10"/>
      <c r="K70" s="11">
        <f>'THA_SE only'!H13</f>
        <v>3030</v>
      </c>
      <c r="L70" s="12"/>
      <c r="M70" s="11">
        <v>3030</v>
      </c>
      <c r="N70" s="62"/>
    </row>
    <row r="71" spans="1:21" ht="22.5" customHeight="1">
      <c r="A71" s="13" t="s">
        <v>6</v>
      </c>
      <c r="B71" s="9" t="s">
        <v>101</v>
      </c>
      <c r="C71" s="9"/>
      <c r="D71" s="9"/>
      <c r="E71" s="14"/>
      <c r="F71" s="10"/>
      <c r="G71" s="11">
        <f>'THA_SE con'!J13</f>
        <v>41682</v>
      </c>
      <c r="H71" s="10"/>
      <c r="I71" s="11">
        <v>44482</v>
      </c>
      <c r="J71" s="10"/>
      <c r="K71" s="11">
        <f>'THA_SE only'!J13</f>
        <v>42669</v>
      </c>
      <c r="L71" s="9"/>
      <c r="M71" s="11">
        <v>44484</v>
      </c>
      <c r="N71" s="62"/>
    </row>
    <row r="72" spans="1:21" ht="22.5" customHeight="1">
      <c r="A72" s="8" t="s">
        <v>95</v>
      </c>
      <c r="B72" s="9"/>
      <c r="C72" s="9"/>
      <c r="D72" s="9"/>
      <c r="E72" s="14"/>
      <c r="F72" s="10"/>
      <c r="G72" s="88">
        <f>SUM(G67:G71)</f>
        <v>362547</v>
      </c>
      <c r="H72" s="10"/>
      <c r="I72" s="88">
        <f>SUM(I67:I71)</f>
        <v>365347</v>
      </c>
      <c r="J72" s="10"/>
      <c r="K72" s="88">
        <f>SUM(K67:K71)</f>
        <v>363534</v>
      </c>
      <c r="L72" s="9"/>
      <c r="M72" s="88">
        <f>SUM(M67:M71)</f>
        <v>365349</v>
      </c>
      <c r="N72" s="62"/>
    </row>
    <row r="73" spans="1:21" ht="22.5" customHeight="1">
      <c r="A73" s="86" t="s">
        <v>84</v>
      </c>
      <c r="B73" s="9"/>
      <c r="C73" s="9"/>
      <c r="D73" s="9"/>
      <c r="E73" s="14"/>
      <c r="F73" s="10"/>
      <c r="G73" s="11">
        <f>'THA_SE con'!P13</f>
        <v>0</v>
      </c>
      <c r="H73" s="10"/>
      <c r="I73" s="11">
        <v>0</v>
      </c>
      <c r="J73" s="10"/>
      <c r="K73" s="11">
        <v>0</v>
      </c>
      <c r="L73" s="9"/>
      <c r="M73" s="11">
        <v>0</v>
      </c>
      <c r="N73" s="62"/>
    </row>
    <row r="74" spans="1:21" ht="22.5" customHeight="1">
      <c r="A74" s="87" t="s">
        <v>85</v>
      </c>
      <c r="B74" s="9"/>
      <c r="C74" s="9"/>
      <c r="D74" s="9"/>
      <c r="E74" s="14"/>
      <c r="F74" s="10"/>
      <c r="G74" s="15">
        <f>SUM(G72:G73)</f>
        <v>362547</v>
      </c>
      <c r="H74" s="10"/>
      <c r="I74" s="15">
        <f>SUM(I72:I73)</f>
        <v>365347</v>
      </c>
      <c r="J74" s="10"/>
      <c r="K74" s="15">
        <f>SUM(K72:K73)</f>
        <v>363534</v>
      </c>
      <c r="L74" s="9"/>
      <c r="M74" s="15">
        <f>SUM(M72:M73)</f>
        <v>365349</v>
      </c>
      <c r="N74" s="62"/>
    </row>
    <row r="75" spans="1:21" s="60" customFormat="1" ht="22.5" customHeight="1">
      <c r="A75" s="8"/>
      <c r="B75" s="62"/>
      <c r="C75" s="62"/>
      <c r="D75" s="62"/>
      <c r="E75" s="14"/>
      <c r="F75" s="10"/>
      <c r="G75" s="11"/>
      <c r="H75" s="10"/>
      <c r="I75" s="11"/>
      <c r="J75" s="10"/>
      <c r="K75" s="11"/>
      <c r="L75" s="9"/>
      <c r="M75" s="11"/>
      <c r="N75" s="62"/>
    </row>
    <row r="76" spans="1:21" ht="22.5" customHeight="1" thickBot="1">
      <c r="A76" s="8" t="s">
        <v>30</v>
      </c>
      <c r="B76" s="62"/>
      <c r="C76" s="62"/>
      <c r="D76" s="62"/>
      <c r="E76" s="14"/>
      <c r="F76" s="10"/>
      <c r="G76" s="20">
        <f>SUM(G74,G61)</f>
        <v>480460</v>
      </c>
      <c r="H76" s="10"/>
      <c r="I76" s="20">
        <f>SUM(I74,I61)</f>
        <v>502415</v>
      </c>
      <c r="J76" s="10"/>
      <c r="K76" s="20">
        <f>SUM(K74,K61)</f>
        <v>480976</v>
      </c>
      <c r="L76" s="9"/>
      <c r="M76" s="20">
        <f>SUM(M74,M61)</f>
        <v>501822</v>
      </c>
      <c r="N76" s="68"/>
      <c r="O76" s="5">
        <f>G76-G31</f>
        <v>0</v>
      </c>
      <c r="Q76" s="5">
        <f>I76-I31</f>
        <v>0</v>
      </c>
      <c r="S76" s="5">
        <f>K76-K31</f>
        <v>0</v>
      </c>
      <c r="U76" s="5">
        <f>M76-M31</f>
        <v>0</v>
      </c>
    </row>
    <row r="77" spans="1:21" s="60" customFormat="1" ht="22.5" customHeight="1" thickTop="1">
      <c r="A77" s="8"/>
      <c r="B77" s="62"/>
      <c r="C77" s="62"/>
      <c r="D77" s="62"/>
      <c r="E77" s="10"/>
      <c r="F77" s="10"/>
      <c r="G77" s="10"/>
      <c r="H77" s="10"/>
      <c r="I77" s="10"/>
      <c r="J77" s="10"/>
      <c r="K77" s="10"/>
      <c r="L77" s="9"/>
      <c r="M77" s="11"/>
      <c r="N77" s="62"/>
    </row>
    <row r="78" spans="1:21" ht="23.1" customHeight="1">
      <c r="A78" s="9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</row>
    <row r="79" spans="1:21" ht="23.1" customHeight="1"/>
    <row r="80" spans="1:21" ht="23.1" customHeight="1"/>
  </sheetData>
  <mergeCells count="6">
    <mergeCell ref="K8:M8"/>
    <mergeCell ref="K40:M40"/>
    <mergeCell ref="G7:M7"/>
    <mergeCell ref="G8:I8"/>
    <mergeCell ref="G39:M39"/>
    <mergeCell ref="G40:I40"/>
  </mergeCells>
  <pageMargins left="0.59055118110236227" right="0.19685039370078741" top="0.78740157480314965" bottom="0.39370078740157483" header="0.19685039370078741" footer="0.19685039370078741"/>
  <pageSetup paperSize="9" scale="70" firstPageNumber="2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New,Regular"&amp;15หมายเหตุประกอบงบการเงินแบบย่อเป็นส่วนหนึ่งของงบการเงินนี้&amp;R&amp;"Angsana New,Regular"&amp;15 &amp;P</oddFooter>
  </headerFooter>
  <rowBreaks count="1" manualBreakCount="1">
    <brk id="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N93"/>
  <sheetViews>
    <sheetView view="pageBreakPreview" topLeftCell="A57" zoomScale="90" zoomScaleSheetLayoutView="90" workbookViewId="0">
      <selection activeCell="M73" sqref="M73"/>
    </sheetView>
  </sheetViews>
  <sheetFormatPr defaultColWidth="9.125" defaultRowHeight="20.45" customHeight="1"/>
  <cols>
    <col min="1" max="3" width="2.625" style="4" customWidth="1"/>
    <col min="4" max="4" width="44.625" style="4" customWidth="1"/>
    <col min="5" max="5" width="8.625" style="4" customWidth="1"/>
    <col min="6" max="6" width="1.625" style="4" customWidth="1"/>
    <col min="7" max="7" width="14.625" style="4" customWidth="1"/>
    <col min="8" max="8" width="1.625" style="4" customWidth="1"/>
    <col min="9" max="9" width="14.625" style="4" customWidth="1"/>
    <col min="10" max="10" width="1.625" style="4" customWidth="1"/>
    <col min="11" max="11" width="14.625" style="4" customWidth="1"/>
    <col min="12" max="12" width="1.625" style="4" customWidth="1"/>
    <col min="13" max="13" width="14.625" style="22" customWidth="1"/>
    <col min="14" max="14" width="0.875" style="4" customWidth="1"/>
    <col min="15" max="16384" width="9.125" style="4"/>
  </cols>
  <sheetData>
    <row r="1" spans="1:14" s="2" customFormat="1" ht="23.1" customHeight="1">
      <c r="A1" s="1" t="s">
        <v>99</v>
      </c>
      <c r="B1" s="1"/>
      <c r="C1" s="1"/>
      <c r="D1" s="1"/>
      <c r="M1" s="107" t="s">
        <v>111</v>
      </c>
    </row>
    <row r="2" spans="1:14" ht="23.1" customHeight="1">
      <c r="A2" s="1" t="s">
        <v>31</v>
      </c>
      <c r="M2" s="107" t="s">
        <v>112</v>
      </c>
    </row>
    <row r="3" spans="1:14" ht="23.1" customHeight="1">
      <c r="A3" s="1" t="s">
        <v>154</v>
      </c>
    </row>
    <row r="4" spans="1:14" ht="23.1" customHeight="1">
      <c r="A4" s="1"/>
    </row>
    <row r="5" spans="1:14" ht="22.5" customHeight="1">
      <c r="A5" s="1"/>
      <c r="G5" s="118" t="s">
        <v>110</v>
      </c>
      <c r="H5" s="118"/>
      <c r="I5" s="118"/>
      <c r="J5" s="118"/>
      <c r="K5" s="118"/>
      <c r="L5" s="118"/>
      <c r="M5" s="118"/>
    </row>
    <row r="6" spans="1:14" ht="22.5" customHeight="1">
      <c r="A6" s="8"/>
      <c r="B6" s="62"/>
      <c r="C6" s="62"/>
      <c r="D6" s="62"/>
      <c r="E6" s="62"/>
      <c r="F6" s="62"/>
      <c r="G6" s="121" t="s">
        <v>78</v>
      </c>
      <c r="H6" s="121"/>
      <c r="I6" s="121"/>
      <c r="J6" s="62"/>
      <c r="K6" s="117" t="s">
        <v>82</v>
      </c>
      <c r="L6" s="117"/>
      <c r="M6" s="117"/>
      <c r="N6" s="62"/>
    </row>
    <row r="7" spans="1:14" ht="22.5" customHeight="1">
      <c r="A7" s="8"/>
      <c r="B7" s="62"/>
      <c r="C7" s="62"/>
      <c r="D7" s="62"/>
      <c r="E7" s="6" t="s">
        <v>2</v>
      </c>
      <c r="F7" s="42"/>
      <c r="G7" s="85">
        <v>2561</v>
      </c>
      <c r="H7" s="62"/>
      <c r="I7" s="85">
        <v>2560</v>
      </c>
      <c r="J7" s="62"/>
      <c r="K7" s="77">
        <v>2561</v>
      </c>
      <c r="L7" s="63"/>
      <c r="M7" s="85">
        <v>2560</v>
      </c>
      <c r="N7" s="62"/>
    </row>
    <row r="8" spans="1:14" ht="22.5" customHeight="1">
      <c r="A8" s="8" t="s">
        <v>32</v>
      </c>
      <c r="B8" s="62"/>
      <c r="C8" s="62"/>
      <c r="D8" s="62"/>
      <c r="E8" s="98"/>
      <c r="F8" s="63"/>
      <c r="G8" s="63"/>
      <c r="H8" s="63"/>
      <c r="I8" s="98"/>
      <c r="J8" s="63"/>
      <c r="K8" s="98"/>
      <c r="L8" s="62"/>
      <c r="M8" s="64"/>
      <c r="N8" s="62"/>
    </row>
    <row r="9" spans="1:14" ht="22.5" customHeight="1">
      <c r="A9" s="9" t="s">
        <v>33</v>
      </c>
      <c r="B9" s="71"/>
      <c r="C9" s="62"/>
      <c r="D9" s="62"/>
      <c r="E9" s="14">
        <v>3</v>
      </c>
      <c r="F9" s="10"/>
      <c r="G9" s="29">
        <v>153097</v>
      </c>
      <c r="H9" s="14"/>
      <c r="I9" s="29">
        <v>143402</v>
      </c>
      <c r="J9" s="14"/>
      <c r="K9" s="29">
        <v>152759</v>
      </c>
      <c r="L9" s="12"/>
      <c r="M9" s="29">
        <v>141466</v>
      </c>
      <c r="N9" s="62"/>
    </row>
    <row r="10" spans="1:14" ht="22.5" customHeight="1">
      <c r="A10" s="9" t="s">
        <v>34</v>
      </c>
      <c r="B10" s="62"/>
      <c r="C10" s="62"/>
      <c r="D10" s="62"/>
      <c r="E10" s="14"/>
      <c r="F10" s="10"/>
      <c r="G10" s="29">
        <v>2839</v>
      </c>
      <c r="H10" s="14"/>
      <c r="I10" s="29">
        <v>1045</v>
      </c>
      <c r="J10" s="14"/>
      <c r="K10" s="29">
        <v>2085</v>
      </c>
      <c r="L10" s="12"/>
      <c r="M10" s="29">
        <v>1062</v>
      </c>
      <c r="N10" s="62"/>
    </row>
    <row r="11" spans="1:14" ht="22.5" customHeight="1">
      <c r="A11" s="8" t="s">
        <v>35</v>
      </c>
      <c r="B11" s="62"/>
      <c r="C11" s="62"/>
      <c r="D11" s="62"/>
      <c r="E11" s="14"/>
      <c r="F11" s="10"/>
      <c r="G11" s="30">
        <f>SUM(G9:G10)</f>
        <v>155936</v>
      </c>
      <c r="H11" s="10"/>
      <c r="I11" s="30">
        <f>SUM(I9:I10)</f>
        <v>144447</v>
      </c>
      <c r="J11" s="14"/>
      <c r="K11" s="30">
        <f>SUM(K9:K10)</f>
        <v>154844</v>
      </c>
      <c r="L11" s="12"/>
      <c r="M11" s="30">
        <f>SUM(M9:M10)</f>
        <v>142528</v>
      </c>
      <c r="N11" s="62"/>
    </row>
    <row r="12" spans="1:14" ht="22.5" customHeight="1">
      <c r="A12" s="8"/>
      <c r="B12" s="62"/>
      <c r="C12" s="62"/>
      <c r="D12" s="62"/>
      <c r="E12" s="14"/>
      <c r="F12" s="10"/>
      <c r="G12" s="10"/>
      <c r="H12" s="10"/>
      <c r="I12" s="10"/>
      <c r="J12" s="14"/>
      <c r="K12" s="31"/>
      <c r="L12" s="12"/>
      <c r="M12" s="31"/>
      <c r="N12" s="62"/>
    </row>
    <row r="13" spans="1:14" ht="22.5" customHeight="1">
      <c r="A13" s="8" t="s">
        <v>36</v>
      </c>
      <c r="B13" s="62"/>
      <c r="C13" s="62"/>
      <c r="D13" s="62"/>
      <c r="E13" s="14"/>
      <c r="F13" s="10"/>
      <c r="G13" s="10"/>
      <c r="H13" s="10"/>
      <c r="I13" s="10"/>
      <c r="J13" s="14"/>
      <c r="K13" s="31"/>
      <c r="L13" s="12"/>
      <c r="M13" s="31"/>
      <c r="N13" s="62"/>
    </row>
    <row r="14" spans="1:14" ht="22.5" customHeight="1">
      <c r="A14" s="9" t="s">
        <v>37</v>
      </c>
      <c r="B14" s="62"/>
      <c r="C14" s="62"/>
      <c r="D14" s="62"/>
      <c r="E14" s="32">
        <v>3</v>
      </c>
      <c r="F14" s="32"/>
      <c r="G14" s="29">
        <v>117265</v>
      </c>
      <c r="H14" s="14"/>
      <c r="I14" s="29">
        <v>105224</v>
      </c>
      <c r="J14" s="14"/>
      <c r="K14" s="29">
        <v>117265</v>
      </c>
      <c r="L14" s="12"/>
      <c r="M14" s="29">
        <v>105223</v>
      </c>
      <c r="N14" s="62"/>
    </row>
    <row r="15" spans="1:14" ht="22.5" customHeight="1">
      <c r="A15" s="9" t="s">
        <v>132</v>
      </c>
      <c r="B15" s="62"/>
      <c r="C15" s="62"/>
      <c r="D15" s="62"/>
      <c r="E15" s="32"/>
      <c r="F15" s="32"/>
      <c r="G15" s="29">
        <v>4699</v>
      </c>
      <c r="H15" s="14"/>
      <c r="I15" s="29">
        <v>4010</v>
      </c>
      <c r="J15" s="14"/>
      <c r="K15" s="29">
        <v>4401</v>
      </c>
      <c r="L15" s="12"/>
      <c r="M15" s="29">
        <v>3715</v>
      </c>
      <c r="N15" s="62"/>
    </row>
    <row r="16" spans="1:14" ht="22.5" customHeight="1">
      <c r="A16" s="9" t="s">
        <v>133</v>
      </c>
      <c r="B16" s="62"/>
      <c r="C16" s="62"/>
      <c r="D16" s="62"/>
      <c r="E16" s="32">
        <v>3</v>
      </c>
      <c r="F16" s="32"/>
      <c r="G16" s="29">
        <v>29642</v>
      </c>
      <c r="H16" s="14"/>
      <c r="I16" s="29">
        <v>28751</v>
      </c>
      <c r="J16" s="14"/>
      <c r="K16" s="29">
        <v>28677</v>
      </c>
      <c r="L16" s="12"/>
      <c r="M16" s="29">
        <v>27765</v>
      </c>
      <c r="N16" s="62"/>
    </row>
    <row r="17" spans="1:14" ht="22.5" customHeight="1">
      <c r="A17" s="9" t="s">
        <v>38</v>
      </c>
      <c r="B17" s="62"/>
      <c r="C17" s="62"/>
      <c r="D17" s="62"/>
      <c r="E17" s="32"/>
      <c r="F17" s="32"/>
      <c r="G17" s="29">
        <v>55</v>
      </c>
      <c r="H17" s="14"/>
      <c r="I17" s="29">
        <v>116</v>
      </c>
      <c r="J17" s="14"/>
      <c r="K17" s="29">
        <v>55</v>
      </c>
      <c r="L17" s="12"/>
      <c r="M17" s="29">
        <v>116</v>
      </c>
      <c r="N17" s="62"/>
    </row>
    <row r="18" spans="1:14" ht="22.5" customHeight="1">
      <c r="A18" s="8" t="s">
        <v>39</v>
      </c>
      <c r="B18" s="62"/>
      <c r="C18" s="62"/>
      <c r="D18" s="62"/>
      <c r="E18" s="14"/>
      <c r="F18" s="10"/>
      <c r="G18" s="15">
        <f>SUM(G14:G17)</f>
        <v>151661</v>
      </c>
      <c r="H18" s="10"/>
      <c r="I18" s="15">
        <f>SUM(I14:I17)</f>
        <v>138101</v>
      </c>
      <c r="J18" s="14"/>
      <c r="K18" s="15">
        <f>SUM(K14:K17)</f>
        <v>150398</v>
      </c>
      <c r="L18" s="12"/>
      <c r="M18" s="15">
        <f>SUM(M14:M17)</f>
        <v>136819</v>
      </c>
      <c r="N18" s="62"/>
    </row>
    <row r="19" spans="1:14" ht="22.5" customHeight="1">
      <c r="A19" s="33"/>
      <c r="B19" s="62"/>
      <c r="C19" s="62"/>
      <c r="D19" s="62"/>
      <c r="E19" s="14"/>
      <c r="F19" s="10"/>
      <c r="G19" s="10"/>
      <c r="H19" s="10"/>
      <c r="I19" s="10"/>
      <c r="J19" s="14"/>
      <c r="K19" s="31"/>
      <c r="L19" s="12"/>
      <c r="M19" s="31"/>
      <c r="N19" s="62"/>
    </row>
    <row r="20" spans="1:14" ht="22.5" customHeight="1">
      <c r="A20" s="34" t="s">
        <v>40</v>
      </c>
      <c r="B20" s="64"/>
      <c r="C20" s="64"/>
      <c r="D20" s="64"/>
      <c r="E20" s="14"/>
      <c r="F20" s="14"/>
      <c r="G20" s="59">
        <f>G11-G18</f>
        <v>4275</v>
      </c>
      <c r="H20" s="14"/>
      <c r="I20" s="59">
        <f>I11-I18</f>
        <v>6346</v>
      </c>
      <c r="J20" s="14"/>
      <c r="K20" s="59">
        <f>K11-K18</f>
        <v>4446</v>
      </c>
      <c r="L20" s="12"/>
      <c r="M20" s="59">
        <f>M11-M18</f>
        <v>5709</v>
      </c>
      <c r="N20" s="62"/>
    </row>
    <row r="21" spans="1:14" ht="22.5" customHeight="1">
      <c r="A21" s="35"/>
      <c r="B21" s="64"/>
      <c r="C21" s="64"/>
      <c r="D21" s="64"/>
      <c r="E21" s="14"/>
      <c r="F21" s="14"/>
      <c r="G21" s="14"/>
      <c r="H21" s="14"/>
      <c r="I21" s="14"/>
      <c r="J21" s="14"/>
      <c r="K21" s="11"/>
      <c r="L21" s="12"/>
      <c r="M21" s="11"/>
      <c r="N21" s="62"/>
    </row>
    <row r="22" spans="1:14" ht="22.5" customHeight="1">
      <c r="A22" s="34" t="s">
        <v>156</v>
      </c>
      <c r="B22" s="64"/>
      <c r="C22" s="64"/>
      <c r="D22" s="64"/>
      <c r="E22" s="14">
        <v>5</v>
      </c>
      <c r="F22" s="14"/>
      <c r="G22" s="36">
        <v>-46</v>
      </c>
      <c r="H22" s="14"/>
      <c r="I22" s="36">
        <v>885</v>
      </c>
      <c r="J22" s="14"/>
      <c r="K22" s="36">
        <v>-46</v>
      </c>
      <c r="L22" s="12"/>
      <c r="M22" s="36">
        <v>841</v>
      </c>
      <c r="N22" s="62"/>
    </row>
    <row r="23" spans="1:14" ht="22.5" customHeight="1">
      <c r="A23" s="12"/>
      <c r="B23" s="64"/>
      <c r="C23" s="64"/>
      <c r="D23" s="64"/>
      <c r="E23" s="14"/>
      <c r="F23" s="14"/>
      <c r="G23" s="14"/>
      <c r="H23" s="14"/>
      <c r="I23" s="14"/>
      <c r="J23" s="14"/>
      <c r="K23" s="11"/>
      <c r="L23" s="12"/>
      <c r="M23" s="11"/>
      <c r="N23" s="62"/>
    </row>
    <row r="24" spans="1:14" ht="22.5" customHeight="1">
      <c r="A24" s="34" t="s">
        <v>113</v>
      </c>
      <c r="B24" s="64"/>
      <c r="C24" s="64"/>
      <c r="D24" s="64"/>
      <c r="E24" s="14"/>
      <c r="F24" s="14"/>
      <c r="G24" s="11">
        <f>G20-G22</f>
        <v>4321</v>
      </c>
      <c r="H24" s="14"/>
      <c r="I24" s="11">
        <f>I20-I22</f>
        <v>5461</v>
      </c>
      <c r="J24" s="14"/>
      <c r="K24" s="11">
        <f>K20-K22</f>
        <v>4492</v>
      </c>
      <c r="L24" s="12"/>
      <c r="M24" s="11">
        <f>M20-M22</f>
        <v>4868</v>
      </c>
      <c r="N24" s="62"/>
    </row>
    <row r="25" spans="1:14" ht="22.5" customHeight="1">
      <c r="A25" s="34"/>
      <c r="B25" s="64"/>
      <c r="C25" s="64"/>
      <c r="D25" s="64"/>
      <c r="E25" s="14"/>
      <c r="F25" s="14"/>
      <c r="G25" s="11"/>
      <c r="H25" s="14"/>
      <c r="I25" s="11"/>
      <c r="J25" s="14"/>
      <c r="K25" s="11"/>
      <c r="L25" s="12"/>
      <c r="M25" s="11"/>
      <c r="N25" s="62"/>
    </row>
    <row r="26" spans="1:14" ht="22.5" customHeight="1">
      <c r="A26" s="54" t="s">
        <v>137</v>
      </c>
      <c r="B26" s="64"/>
      <c r="C26" s="64"/>
      <c r="D26" s="64"/>
      <c r="E26" s="14"/>
      <c r="F26" s="14"/>
      <c r="G26" s="14"/>
      <c r="H26" s="14"/>
      <c r="I26" s="14"/>
      <c r="J26" s="14"/>
      <c r="K26" s="11"/>
      <c r="L26" s="12"/>
      <c r="M26" s="11"/>
      <c r="N26" s="62"/>
    </row>
    <row r="27" spans="1:14" ht="22.5" customHeight="1">
      <c r="A27" s="102" t="s">
        <v>146</v>
      </c>
      <c r="B27" s="64"/>
      <c r="C27" s="64"/>
      <c r="D27" s="64"/>
      <c r="E27" s="14"/>
      <c r="F27" s="14"/>
      <c r="G27" s="14"/>
      <c r="H27" s="14"/>
      <c r="I27" s="14"/>
      <c r="J27" s="14"/>
      <c r="K27" s="11"/>
      <c r="L27" s="12"/>
      <c r="M27" s="11"/>
      <c r="N27" s="62"/>
    </row>
    <row r="28" spans="1:14" ht="22.5" customHeight="1">
      <c r="A28" s="103" t="s">
        <v>147</v>
      </c>
      <c r="B28" s="64"/>
      <c r="C28" s="64"/>
      <c r="D28" s="64"/>
      <c r="E28" s="14"/>
      <c r="F28" s="14"/>
      <c r="G28" s="11">
        <v>0</v>
      </c>
      <c r="H28" s="14"/>
      <c r="I28" s="11">
        <v>-601</v>
      </c>
      <c r="J28" s="14"/>
      <c r="K28" s="11">
        <v>0</v>
      </c>
      <c r="L28" s="12"/>
      <c r="M28" s="11">
        <v>-601</v>
      </c>
      <c r="N28" s="62"/>
    </row>
    <row r="29" spans="1:14" ht="22.5" customHeight="1">
      <c r="A29" s="34" t="s">
        <v>136</v>
      </c>
      <c r="B29" s="64"/>
      <c r="C29" s="64"/>
      <c r="D29" s="64"/>
      <c r="E29" s="23"/>
      <c r="F29" s="23"/>
      <c r="G29" s="30">
        <f>SUM(G28)</f>
        <v>0</v>
      </c>
      <c r="H29" s="23"/>
      <c r="I29" s="30">
        <f>SUM(I28)</f>
        <v>-601</v>
      </c>
      <c r="J29" s="23"/>
      <c r="K29" s="30">
        <f>SUM(K28)</f>
        <v>0</v>
      </c>
      <c r="L29" s="12"/>
      <c r="M29" s="30">
        <v>-601</v>
      </c>
      <c r="N29" s="62"/>
    </row>
    <row r="30" spans="1:14" ht="22.5" customHeight="1">
      <c r="A30" s="12"/>
      <c r="B30" s="64"/>
      <c r="C30" s="64"/>
      <c r="D30" s="64"/>
      <c r="E30" s="14"/>
      <c r="F30" s="14"/>
      <c r="G30" s="14"/>
      <c r="H30" s="14"/>
      <c r="I30" s="14"/>
      <c r="J30" s="14"/>
      <c r="K30" s="31"/>
      <c r="L30" s="12"/>
      <c r="M30" s="31"/>
      <c r="N30" s="62"/>
    </row>
    <row r="31" spans="1:14" ht="22.5" customHeight="1" thickBot="1">
      <c r="A31" s="34" t="s">
        <v>114</v>
      </c>
      <c r="B31" s="64"/>
      <c r="C31" s="64"/>
      <c r="D31" s="64"/>
      <c r="E31" s="14"/>
      <c r="F31" s="14"/>
      <c r="G31" s="20">
        <f>G24+G29</f>
        <v>4321</v>
      </c>
      <c r="H31" s="14"/>
      <c r="I31" s="20">
        <f>I24+I29</f>
        <v>4860</v>
      </c>
      <c r="J31" s="14"/>
      <c r="K31" s="20">
        <f>K24+K29</f>
        <v>4492</v>
      </c>
      <c r="L31" s="12"/>
      <c r="M31" s="20">
        <f>M24+M29</f>
        <v>4267</v>
      </c>
      <c r="N31" s="62"/>
    </row>
    <row r="32" spans="1:14" ht="22.5" customHeight="1" thickTop="1">
      <c r="A32" s="34"/>
      <c r="B32" s="64"/>
      <c r="C32" s="64"/>
      <c r="D32" s="64"/>
      <c r="E32" s="14"/>
      <c r="F32" s="14"/>
      <c r="G32" s="14"/>
      <c r="H32" s="14"/>
      <c r="I32" s="14"/>
      <c r="J32" s="14"/>
      <c r="K32" s="11"/>
      <c r="L32" s="12"/>
      <c r="M32" s="11"/>
      <c r="N32" s="62"/>
    </row>
    <row r="33" spans="1:14" ht="22.5" customHeight="1">
      <c r="A33" s="54" t="s">
        <v>92</v>
      </c>
      <c r="B33" s="89"/>
      <c r="C33" s="89"/>
      <c r="D33" s="89"/>
      <c r="E33" s="14"/>
      <c r="F33" s="14"/>
      <c r="G33" s="14"/>
      <c r="H33" s="14"/>
      <c r="I33" s="14"/>
      <c r="J33" s="14"/>
      <c r="K33" s="11"/>
      <c r="L33" s="12"/>
      <c r="M33" s="11"/>
      <c r="N33" s="62"/>
    </row>
    <row r="34" spans="1:14" ht="22.5" customHeight="1">
      <c r="A34" s="90" t="s">
        <v>86</v>
      </c>
      <c r="B34" s="91"/>
      <c r="C34" s="89"/>
      <c r="D34" s="89"/>
      <c r="E34" s="14"/>
      <c r="F34" s="14"/>
      <c r="G34" s="11">
        <f>G36-G35</f>
        <v>4321</v>
      </c>
      <c r="H34" s="14"/>
      <c r="I34" s="11">
        <f>I36-I35</f>
        <v>5460</v>
      </c>
      <c r="J34" s="14"/>
      <c r="K34" s="11">
        <f>K36-K35</f>
        <v>4492</v>
      </c>
      <c r="L34" s="12"/>
      <c r="M34" s="11">
        <f>M36-M35</f>
        <v>4868</v>
      </c>
      <c r="N34" s="62"/>
    </row>
    <row r="35" spans="1:14" ht="22.5" customHeight="1">
      <c r="A35" s="90" t="s">
        <v>87</v>
      </c>
      <c r="B35" s="91"/>
      <c r="C35" s="89"/>
      <c r="D35" s="89"/>
      <c r="E35" s="14"/>
      <c r="F35" s="14"/>
      <c r="G35" s="11">
        <v>0</v>
      </c>
      <c r="H35" s="14"/>
      <c r="I35" s="11">
        <v>1</v>
      </c>
      <c r="J35" s="14"/>
      <c r="K35" s="11">
        <v>0</v>
      </c>
      <c r="L35" s="12"/>
      <c r="M35" s="11">
        <v>0</v>
      </c>
      <c r="N35" s="62"/>
    </row>
    <row r="36" spans="1:14" ht="22.5" customHeight="1" thickBot="1">
      <c r="A36" s="54" t="s">
        <v>113</v>
      </c>
      <c r="B36" s="90"/>
      <c r="C36" s="89"/>
      <c r="D36" s="89"/>
      <c r="E36" s="14"/>
      <c r="F36" s="14"/>
      <c r="G36" s="49">
        <f>G24</f>
        <v>4321</v>
      </c>
      <c r="H36" s="14"/>
      <c r="I36" s="49">
        <f>I24</f>
        <v>5461</v>
      </c>
      <c r="J36" s="14"/>
      <c r="K36" s="49">
        <f>K24</f>
        <v>4492</v>
      </c>
      <c r="L36" s="12"/>
      <c r="M36" s="49">
        <f>M24</f>
        <v>4868</v>
      </c>
      <c r="N36" s="62"/>
    </row>
    <row r="37" spans="1:14" ht="22.5" customHeight="1" thickTop="1">
      <c r="A37" s="92"/>
      <c r="B37" s="90"/>
      <c r="C37" s="89"/>
      <c r="D37" s="89"/>
      <c r="E37" s="14"/>
      <c r="F37" s="14"/>
      <c r="G37" s="14"/>
      <c r="H37" s="14"/>
      <c r="I37" s="14"/>
      <c r="J37" s="14"/>
      <c r="K37" s="11"/>
      <c r="L37" s="12"/>
      <c r="M37" s="11"/>
      <c r="N37" s="62"/>
    </row>
    <row r="38" spans="1:14" ht="22.5" customHeight="1">
      <c r="A38" s="54" t="s">
        <v>93</v>
      </c>
      <c r="B38" s="89"/>
      <c r="C38" s="89"/>
      <c r="D38" s="89"/>
      <c r="E38" s="14"/>
      <c r="F38" s="14"/>
      <c r="G38" s="14"/>
      <c r="H38" s="14"/>
      <c r="I38" s="14"/>
      <c r="J38" s="14"/>
      <c r="K38" s="11"/>
      <c r="L38" s="12"/>
      <c r="M38" s="11"/>
      <c r="N38" s="62"/>
    </row>
    <row r="39" spans="1:14" ht="22.5" customHeight="1">
      <c r="A39" s="90" t="s">
        <v>86</v>
      </c>
      <c r="B39" s="91"/>
      <c r="C39" s="89"/>
      <c r="D39" s="89"/>
      <c r="E39" s="14"/>
      <c r="F39" s="14"/>
      <c r="G39" s="11">
        <f>G41-G40</f>
        <v>4321</v>
      </c>
      <c r="H39" s="14"/>
      <c r="I39" s="11">
        <f>I41-I40</f>
        <v>4859</v>
      </c>
      <c r="J39" s="14"/>
      <c r="K39" s="11">
        <f>K41-K40</f>
        <v>4492</v>
      </c>
      <c r="L39" s="12"/>
      <c r="M39" s="11">
        <f>M41-M40</f>
        <v>4267</v>
      </c>
      <c r="N39" s="62"/>
    </row>
    <row r="40" spans="1:14" ht="22.5" customHeight="1">
      <c r="A40" s="90" t="s">
        <v>87</v>
      </c>
      <c r="B40" s="91"/>
      <c r="C40" s="89"/>
      <c r="D40" s="89"/>
      <c r="E40" s="14"/>
      <c r="F40" s="14"/>
      <c r="G40" s="11">
        <v>0</v>
      </c>
      <c r="H40" s="14"/>
      <c r="I40" s="11">
        <v>1</v>
      </c>
      <c r="J40" s="14"/>
      <c r="K40" s="11">
        <v>0</v>
      </c>
      <c r="L40" s="12"/>
      <c r="M40" s="11">
        <v>0</v>
      </c>
      <c r="N40" s="62"/>
    </row>
    <row r="41" spans="1:14" ht="22.5" customHeight="1" thickBot="1">
      <c r="A41" s="54" t="s">
        <v>114</v>
      </c>
      <c r="B41" s="90"/>
      <c r="C41" s="89"/>
      <c r="D41" s="89"/>
      <c r="E41" s="14"/>
      <c r="F41" s="14"/>
      <c r="G41" s="49">
        <f>G31</f>
        <v>4321</v>
      </c>
      <c r="H41" s="14"/>
      <c r="I41" s="49">
        <f>I31</f>
        <v>4860</v>
      </c>
      <c r="J41" s="14"/>
      <c r="K41" s="49">
        <f>K31</f>
        <v>4492</v>
      </c>
      <c r="L41" s="12"/>
      <c r="M41" s="49">
        <f>M31</f>
        <v>4267</v>
      </c>
      <c r="N41" s="62"/>
    </row>
    <row r="42" spans="1:14" ht="22.5" customHeight="1" thickTop="1">
      <c r="A42" s="34"/>
      <c r="B42" s="64"/>
      <c r="C42" s="64"/>
      <c r="D42" s="64"/>
      <c r="E42" s="14"/>
      <c r="F42" s="14"/>
      <c r="G42" s="14"/>
      <c r="H42" s="14"/>
      <c r="I42" s="14"/>
      <c r="J42" s="14"/>
      <c r="K42" s="11"/>
      <c r="L42" s="12"/>
      <c r="M42" s="11"/>
      <c r="N42" s="62"/>
    </row>
    <row r="43" spans="1:14" ht="22.5" customHeight="1" thickBot="1">
      <c r="A43" s="8" t="s">
        <v>115</v>
      </c>
      <c r="B43" s="62"/>
      <c r="C43" s="62"/>
      <c r="D43" s="62"/>
      <c r="E43" s="14"/>
      <c r="F43" s="10"/>
      <c r="G43" s="116">
        <f>(G24*1000)/G45</f>
        <v>1.5432142857142858E-2</v>
      </c>
      <c r="H43" s="10"/>
      <c r="I43" s="116">
        <f>(I24*1000)/I45</f>
        <v>1.9503571428571429E-2</v>
      </c>
      <c r="J43" s="14"/>
      <c r="K43" s="116">
        <f>(K24*1000)/K45</f>
        <v>1.6042857142857143E-2</v>
      </c>
      <c r="L43" s="12"/>
      <c r="M43" s="116">
        <f>(M24*1000)/M45</f>
        <v>1.7385714285714286E-2</v>
      </c>
      <c r="N43" s="62"/>
    </row>
    <row r="44" spans="1:14" ht="22.5" customHeight="1" thickTop="1">
      <c r="A44" s="8"/>
      <c r="B44" s="62"/>
      <c r="C44" s="62"/>
      <c r="D44" s="62"/>
      <c r="E44" s="14"/>
      <c r="F44" s="10"/>
      <c r="G44" s="37"/>
      <c r="H44" s="10"/>
      <c r="I44" s="37"/>
      <c r="J44" s="14"/>
      <c r="K44" s="37"/>
      <c r="L44" s="12"/>
      <c r="M44" s="37"/>
      <c r="N44" s="62"/>
    </row>
    <row r="45" spans="1:14" ht="22.5" customHeight="1" thickBot="1">
      <c r="A45" s="8" t="s">
        <v>131</v>
      </c>
      <c r="B45" s="62"/>
      <c r="C45" s="62"/>
      <c r="D45" s="62"/>
      <c r="E45" s="14"/>
      <c r="F45" s="10"/>
      <c r="G45" s="20">
        <v>280000000</v>
      </c>
      <c r="H45" s="14"/>
      <c r="I45" s="20">
        <v>280000000</v>
      </c>
      <c r="J45" s="14"/>
      <c r="K45" s="20">
        <v>280000000</v>
      </c>
      <c r="L45" s="12"/>
      <c r="M45" s="20">
        <v>280000000</v>
      </c>
      <c r="N45" s="62"/>
    </row>
    <row r="46" spans="1:14" ht="22.5" customHeight="1" thickTop="1">
      <c r="A46" s="8"/>
      <c r="B46" s="62"/>
      <c r="C46" s="62"/>
      <c r="D46" s="62"/>
      <c r="E46" s="14"/>
      <c r="F46" s="10"/>
      <c r="G46" s="10"/>
      <c r="H46" s="10"/>
      <c r="I46" s="14"/>
      <c r="J46" s="14"/>
      <c r="K46" s="11"/>
      <c r="L46" s="12"/>
      <c r="M46" s="11"/>
      <c r="N46" s="62"/>
    </row>
    <row r="47" spans="1:14" s="2" customFormat="1" ht="22.5" customHeight="1">
      <c r="A47" s="1" t="s">
        <v>99</v>
      </c>
      <c r="B47" s="1"/>
      <c r="C47" s="1"/>
      <c r="D47" s="1"/>
      <c r="M47" s="107" t="s">
        <v>111</v>
      </c>
    </row>
    <row r="48" spans="1:14" ht="22.5" customHeight="1">
      <c r="A48" s="1" t="s">
        <v>31</v>
      </c>
      <c r="M48" s="107" t="s">
        <v>112</v>
      </c>
    </row>
    <row r="49" spans="1:14" ht="22.5" customHeight="1">
      <c r="A49" s="1" t="s">
        <v>151</v>
      </c>
    </row>
    <row r="50" spans="1:14" ht="22.5" customHeight="1">
      <c r="A50" s="1"/>
    </row>
    <row r="51" spans="1:14" ht="22.5" customHeight="1">
      <c r="A51" s="1"/>
      <c r="G51" s="118" t="s">
        <v>110</v>
      </c>
      <c r="H51" s="118"/>
      <c r="I51" s="118"/>
      <c r="J51" s="118"/>
      <c r="K51" s="118"/>
      <c r="L51" s="118"/>
      <c r="M51" s="118"/>
    </row>
    <row r="52" spans="1:14" ht="22.5" customHeight="1">
      <c r="A52" s="8"/>
      <c r="B52" s="62"/>
      <c r="C52" s="62"/>
      <c r="D52" s="62"/>
      <c r="E52" s="62"/>
      <c r="F52" s="62"/>
      <c r="G52" s="121" t="s">
        <v>78</v>
      </c>
      <c r="H52" s="121"/>
      <c r="I52" s="121"/>
      <c r="J52" s="62"/>
      <c r="K52" s="117" t="s">
        <v>82</v>
      </c>
      <c r="L52" s="117"/>
      <c r="M52" s="117"/>
      <c r="N52" s="62"/>
    </row>
    <row r="53" spans="1:14" ht="22.5" customHeight="1">
      <c r="A53" s="8"/>
      <c r="B53" s="62"/>
      <c r="C53" s="62"/>
      <c r="D53" s="62"/>
      <c r="E53" s="6" t="s">
        <v>2</v>
      </c>
      <c r="F53" s="42"/>
      <c r="G53" s="85">
        <v>2561</v>
      </c>
      <c r="H53" s="62"/>
      <c r="I53" s="85">
        <v>2560</v>
      </c>
      <c r="J53" s="62"/>
      <c r="K53" s="77">
        <v>2561</v>
      </c>
      <c r="L53" s="63"/>
      <c r="M53" s="85">
        <v>2560</v>
      </c>
      <c r="N53" s="62"/>
    </row>
    <row r="54" spans="1:14" ht="22.5" customHeight="1">
      <c r="A54" s="8" t="s">
        <v>32</v>
      </c>
      <c r="B54" s="62"/>
      <c r="C54" s="62"/>
      <c r="D54" s="62"/>
      <c r="E54" s="98"/>
      <c r="F54" s="63"/>
      <c r="G54" s="63"/>
      <c r="H54" s="63"/>
      <c r="I54" s="98"/>
      <c r="J54" s="63"/>
      <c r="K54" s="98"/>
      <c r="L54" s="62"/>
      <c r="M54" s="64"/>
      <c r="N54" s="62"/>
    </row>
    <row r="55" spans="1:14" ht="22.5" customHeight="1">
      <c r="A55" s="9" t="s">
        <v>33</v>
      </c>
      <c r="B55" s="71"/>
      <c r="C55" s="62"/>
      <c r="D55" s="62"/>
      <c r="E55" s="14">
        <v>3</v>
      </c>
      <c r="F55" s="10"/>
      <c r="G55" s="29">
        <v>295422</v>
      </c>
      <c r="H55" s="10"/>
      <c r="I55" s="29">
        <v>281026</v>
      </c>
      <c r="J55" s="14"/>
      <c r="K55" s="29">
        <v>293382</v>
      </c>
      <c r="L55" s="12"/>
      <c r="M55" s="29">
        <v>277937</v>
      </c>
      <c r="N55" s="62"/>
    </row>
    <row r="56" spans="1:14" ht="22.5" customHeight="1">
      <c r="A56" s="9" t="s">
        <v>34</v>
      </c>
      <c r="B56" s="62"/>
      <c r="C56" s="62"/>
      <c r="D56" s="62"/>
      <c r="E56" s="14"/>
      <c r="F56" s="10"/>
      <c r="G56" s="29">
        <v>3533</v>
      </c>
      <c r="H56" s="10"/>
      <c r="I56" s="29">
        <v>2326</v>
      </c>
      <c r="J56" s="14"/>
      <c r="K56" s="29">
        <v>2779</v>
      </c>
      <c r="L56" s="12"/>
      <c r="M56" s="29">
        <v>2069</v>
      </c>
      <c r="N56" s="62"/>
    </row>
    <row r="57" spans="1:14" s="26" customFormat="1" ht="22.5" customHeight="1">
      <c r="A57" s="8" t="s">
        <v>35</v>
      </c>
      <c r="B57" s="62"/>
      <c r="C57" s="62"/>
      <c r="D57" s="62"/>
      <c r="E57" s="14"/>
      <c r="F57" s="10"/>
      <c r="G57" s="30">
        <f>SUM(G55:G56)</f>
        <v>298955</v>
      </c>
      <c r="H57" s="10"/>
      <c r="I57" s="30">
        <f>SUM(I55:I56)</f>
        <v>283352</v>
      </c>
      <c r="J57" s="14"/>
      <c r="K57" s="30">
        <f>SUM(K55:K56)</f>
        <v>296161</v>
      </c>
      <c r="L57" s="12"/>
      <c r="M57" s="30">
        <f>SUM(M55:M56)</f>
        <v>280006</v>
      </c>
      <c r="N57" s="62"/>
    </row>
    <row r="58" spans="1:14" ht="22.5" customHeight="1">
      <c r="A58" s="34"/>
      <c r="B58" s="64"/>
      <c r="C58" s="64"/>
      <c r="D58" s="64"/>
      <c r="E58" s="14"/>
      <c r="F58" s="14"/>
      <c r="G58" s="11"/>
      <c r="H58" s="14"/>
      <c r="I58" s="11"/>
      <c r="J58" s="14"/>
      <c r="K58" s="11"/>
      <c r="L58" s="12"/>
      <c r="M58" s="11"/>
      <c r="N58" s="62"/>
    </row>
    <row r="59" spans="1:14" ht="22.5" customHeight="1">
      <c r="A59" s="8" t="s">
        <v>36</v>
      </c>
      <c r="B59" s="62"/>
      <c r="C59" s="62"/>
      <c r="D59" s="62"/>
      <c r="E59" s="14"/>
      <c r="F59" s="10"/>
      <c r="G59" s="14"/>
      <c r="H59" s="10"/>
      <c r="I59" s="14"/>
      <c r="J59" s="14"/>
      <c r="K59" s="31"/>
      <c r="L59" s="12"/>
      <c r="M59" s="31"/>
      <c r="N59" s="62"/>
    </row>
    <row r="60" spans="1:14" ht="22.5" customHeight="1">
      <c r="A60" s="9" t="s">
        <v>37</v>
      </c>
      <c r="B60" s="62"/>
      <c r="C60" s="62"/>
      <c r="D60" s="62"/>
      <c r="E60" s="32">
        <v>3</v>
      </c>
      <c r="F60" s="32"/>
      <c r="G60" s="29">
        <v>224173</v>
      </c>
      <c r="H60" s="32"/>
      <c r="I60" s="29">
        <v>203696</v>
      </c>
      <c r="J60" s="32"/>
      <c r="K60" s="29">
        <v>224137</v>
      </c>
      <c r="L60" s="12"/>
      <c r="M60" s="29">
        <v>203695</v>
      </c>
      <c r="N60" s="62"/>
    </row>
    <row r="61" spans="1:14" ht="22.5" customHeight="1">
      <c r="A61" s="9" t="s">
        <v>132</v>
      </c>
      <c r="B61" s="62"/>
      <c r="C61" s="62"/>
      <c r="D61" s="62"/>
      <c r="E61" s="32"/>
      <c r="F61" s="32"/>
      <c r="G61" s="29">
        <v>7523</v>
      </c>
      <c r="H61" s="32"/>
      <c r="I61" s="29">
        <v>8070</v>
      </c>
      <c r="J61" s="32"/>
      <c r="K61" s="29">
        <v>7008</v>
      </c>
      <c r="L61" s="12"/>
      <c r="M61" s="29">
        <v>7563</v>
      </c>
      <c r="N61" s="62"/>
    </row>
    <row r="62" spans="1:14" ht="22.5" customHeight="1">
      <c r="A62" s="9" t="s">
        <v>133</v>
      </c>
      <c r="B62" s="62"/>
      <c r="C62" s="62"/>
      <c r="D62" s="62"/>
      <c r="E62" s="32">
        <v>3</v>
      </c>
      <c r="F62" s="32"/>
      <c r="G62" s="29">
        <v>62268</v>
      </c>
      <c r="H62" s="32"/>
      <c r="I62" s="29">
        <v>56359</v>
      </c>
      <c r="J62" s="32"/>
      <c r="K62" s="29">
        <v>59040</v>
      </c>
      <c r="L62" s="12"/>
      <c r="M62" s="29">
        <v>54085</v>
      </c>
      <c r="N62" s="62"/>
    </row>
    <row r="63" spans="1:14" ht="22.5" customHeight="1">
      <c r="A63" s="9" t="s">
        <v>38</v>
      </c>
      <c r="B63" s="62"/>
      <c r="C63" s="62"/>
      <c r="D63" s="62"/>
      <c r="E63" s="32"/>
      <c r="F63" s="32"/>
      <c r="G63" s="29">
        <v>106</v>
      </c>
      <c r="H63" s="32"/>
      <c r="I63" s="29">
        <v>267</v>
      </c>
      <c r="J63" s="32"/>
      <c r="K63" s="29">
        <v>106</v>
      </c>
      <c r="L63" s="12"/>
      <c r="M63" s="29">
        <v>266</v>
      </c>
      <c r="N63" s="62"/>
    </row>
    <row r="64" spans="1:14" ht="22.5" customHeight="1">
      <c r="A64" s="8" t="s">
        <v>39</v>
      </c>
      <c r="B64" s="62"/>
      <c r="C64" s="62"/>
      <c r="D64" s="62"/>
      <c r="E64" s="14"/>
      <c r="F64" s="10"/>
      <c r="G64" s="15">
        <f>SUM(G60:G63)</f>
        <v>294070</v>
      </c>
      <c r="H64" s="10"/>
      <c r="I64" s="15">
        <f>SUM(I60:I63)</f>
        <v>268392</v>
      </c>
      <c r="J64" s="14"/>
      <c r="K64" s="15">
        <f>SUM(K60:K63)</f>
        <v>290291</v>
      </c>
      <c r="L64" s="12"/>
      <c r="M64" s="15">
        <f>SUM(M60:M63)</f>
        <v>265609</v>
      </c>
      <c r="N64" s="62"/>
    </row>
    <row r="65" spans="1:14" ht="22.5" customHeight="1">
      <c r="A65" s="34"/>
      <c r="B65" s="64"/>
      <c r="C65" s="64"/>
      <c r="D65" s="64"/>
      <c r="E65" s="14"/>
      <c r="F65" s="14"/>
      <c r="G65" s="11"/>
      <c r="H65" s="14"/>
      <c r="I65" s="11"/>
      <c r="J65" s="14"/>
      <c r="K65" s="11"/>
      <c r="L65" s="12"/>
      <c r="M65" s="11"/>
      <c r="N65" s="62"/>
    </row>
    <row r="66" spans="1:14" ht="22.5" customHeight="1">
      <c r="A66" s="34" t="s">
        <v>40</v>
      </c>
      <c r="B66" s="64"/>
      <c r="C66" s="64"/>
      <c r="D66" s="64"/>
      <c r="E66" s="14"/>
      <c r="F66" s="14"/>
      <c r="G66" s="59">
        <f>G57-G64</f>
        <v>4885</v>
      </c>
      <c r="H66" s="14"/>
      <c r="I66" s="59">
        <f>I57-I64</f>
        <v>14960</v>
      </c>
      <c r="J66" s="14"/>
      <c r="K66" s="59">
        <f>K57-K64</f>
        <v>5870</v>
      </c>
      <c r="L66" s="12"/>
      <c r="M66" s="59">
        <f>M57-M64</f>
        <v>14397</v>
      </c>
      <c r="N66" s="62"/>
    </row>
    <row r="67" spans="1:14" ht="22.5" customHeight="1">
      <c r="A67" s="34"/>
      <c r="B67" s="64"/>
      <c r="C67" s="64"/>
      <c r="D67" s="64"/>
      <c r="E67" s="14"/>
      <c r="F67" s="14"/>
      <c r="G67" s="11"/>
      <c r="H67" s="14"/>
      <c r="I67" s="11"/>
      <c r="J67" s="14"/>
      <c r="K67" s="11"/>
      <c r="L67" s="12"/>
      <c r="M67" s="11"/>
      <c r="N67" s="62"/>
    </row>
    <row r="68" spans="1:14" ht="22.5" customHeight="1">
      <c r="A68" s="34" t="s">
        <v>41</v>
      </c>
      <c r="B68" s="64"/>
      <c r="C68" s="64"/>
      <c r="D68" s="64"/>
      <c r="E68" s="14">
        <v>5</v>
      </c>
      <c r="F68" s="14"/>
      <c r="G68" s="99">
        <v>125</v>
      </c>
      <c r="H68" s="14"/>
      <c r="I68" s="99">
        <v>2551</v>
      </c>
      <c r="J68" s="14"/>
      <c r="K68" s="99">
        <v>125</v>
      </c>
      <c r="L68" s="12"/>
      <c r="M68" s="99">
        <v>2486</v>
      </c>
      <c r="N68" s="62"/>
    </row>
    <row r="69" spans="1:14" ht="22.5" customHeight="1">
      <c r="A69" s="34"/>
      <c r="B69" s="64"/>
      <c r="C69" s="64"/>
      <c r="D69" s="64"/>
      <c r="E69" s="14"/>
      <c r="F69" s="14"/>
      <c r="G69" s="11"/>
      <c r="H69" s="14"/>
      <c r="I69" s="11"/>
      <c r="J69" s="14"/>
      <c r="K69" s="11"/>
      <c r="L69" s="12"/>
      <c r="M69" s="11"/>
      <c r="N69" s="62"/>
    </row>
    <row r="70" spans="1:14" ht="22.5" customHeight="1">
      <c r="A70" s="34" t="s">
        <v>113</v>
      </c>
      <c r="B70" s="64"/>
      <c r="C70" s="64"/>
      <c r="D70" s="64"/>
      <c r="E70" s="14"/>
      <c r="F70" s="14"/>
      <c r="G70" s="11">
        <f>G66-G68</f>
        <v>4760</v>
      </c>
      <c r="H70" s="14"/>
      <c r="I70" s="11">
        <f>I66-I68</f>
        <v>12409</v>
      </c>
      <c r="J70" s="14"/>
      <c r="K70" s="11">
        <f>K66-K68</f>
        <v>5745</v>
      </c>
      <c r="L70" s="12"/>
      <c r="M70" s="11">
        <f>M66-M68</f>
        <v>11911</v>
      </c>
      <c r="N70" s="62"/>
    </row>
    <row r="71" spans="1:14" ht="22.5" customHeight="1">
      <c r="A71" s="34"/>
      <c r="B71" s="64"/>
      <c r="C71" s="64"/>
      <c r="D71" s="64"/>
      <c r="E71" s="14"/>
      <c r="F71" s="14"/>
      <c r="G71" s="11"/>
      <c r="H71" s="14"/>
      <c r="I71" s="11"/>
      <c r="J71" s="14"/>
      <c r="K71" s="11"/>
      <c r="L71" s="12"/>
      <c r="M71" s="11"/>
      <c r="N71" s="62"/>
    </row>
    <row r="72" spans="1:14" ht="22.5" customHeight="1">
      <c r="A72" s="54" t="s">
        <v>137</v>
      </c>
      <c r="B72" s="64"/>
      <c r="C72" s="64"/>
      <c r="D72" s="64"/>
      <c r="E72" s="14"/>
      <c r="F72" s="14"/>
      <c r="G72" s="14"/>
      <c r="H72" s="14"/>
      <c r="I72" s="14"/>
      <c r="J72" s="14"/>
      <c r="K72" s="11"/>
      <c r="L72" s="12"/>
      <c r="M72" s="11"/>
      <c r="N72" s="62"/>
    </row>
    <row r="73" spans="1:14" ht="22.5" customHeight="1">
      <c r="A73" s="102" t="s">
        <v>146</v>
      </c>
      <c r="B73" s="64"/>
      <c r="C73" s="64"/>
      <c r="D73" s="64"/>
      <c r="E73" s="14"/>
      <c r="F73" s="14"/>
      <c r="G73" s="14"/>
      <c r="H73" s="14"/>
      <c r="I73" s="14"/>
      <c r="J73" s="14"/>
      <c r="K73" s="11"/>
      <c r="L73" s="12"/>
      <c r="M73" s="11"/>
      <c r="N73" s="62"/>
    </row>
    <row r="74" spans="1:14" ht="22.5" customHeight="1">
      <c r="A74" s="103" t="s">
        <v>147</v>
      </c>
      <c r="B74" s="64"/>
      <c r="C74" s="64"/>
      <c r="D74" s="64"/>
      <c r="E74" s="14"/>
      <c r="F74" s="14"/>
      <c r="G74" s="11">
        <v>0</v>
      </c>
      <c r="H74" s="14"/>
      <c r="I74" s="11">
        <v>-127</v>
      </c>
      <c r="J74" s="14"/>
      <c r="K74" s="11">
        <v>0</v>
      </c>
      <c r="L74" s="12"/>
      <c r="M74" s="11">
        <v>-127</v>
      </c>
      <c r="N74" s="62"/>
    </row>
    <row r="75" spans="1:14" ht="22.5" customHeight="1">
      <c r="A75" s="34" t="s">
        <v>136</v>
      </c>
      <c r="B75" s="64"/>
      <c r="C75" s="64"/>
      <c r="D75" s="64"/>
      <c r="E75" s="23"/>
      <c r="F75" s="23"/>
      <c r="G75" s="30">
        <f>SUM(G74:G74)</f>
        <v>0</v>
      </c>
      <c r="H75" s="23"/>
      <c r="I75" s="30">
        <f>SUM(I74:I74)</f>
        <v>-127</v>
      </c>
      <c r="J75" s="23"/>
      <c r="K75" s="30">
        <f>SUM(K74:K74)</f>
        <v>0</v>
      </c>
      <c r="L75" s="12"/>
      <c r="M75" s="30">
        <f>SUM(M74:M74)</f>
        <v>-127</v>
      </c>
      <c r="N75" s="62"/>
    </row>
    <row r="76" spans="1:14" ht="22.5" customHeight="1">
      <c r="A76" s="34"/>
      <c r="B76" s="64"/>
      <c r="C76" s="64"/>
      <c r="D76" s="64"/>
      <c r="E76" s="14"/>
      <c r="F76" s="14"/>
      <c r="G76" s="11"/>
      <c r="H76" s="14"/>
      <c r="I76" s="11"/>
      <c r="J76" s="14"/>
      <c r="K76" s="11"/>
      <c r="L76" s="12"/>
      <c r="M76" s="11"/>
      <c r="N76" s="62"/>
    </row>
    <row r="77" spans="1:14" ht="22.5" customHeight="1" thickBot="1">
      <c r="A77" s="34" t="s">
        <v>114</v>
      </c>
      <c r="B77" s="64"/>
      <c r="C77" s="64"/>
      <c r="D77" s="64"/>
      <c r="E77" s="14"/>
      <c r="F77" s="14"/>
      <c r="G77" s="20">
        <f>G70+G75</f>
        <v>4760</v>
      </c>
      <c r="H77" s="14"/>
      <c r="I77" s="20">
        <f>I70+I75</f>
        <v>12282</v>
      </c>
      <c r="J77" s="14"/>
      <c r="K77" s="20">
        <f>K70+K75</f>
        <v>5745</v>
      </c>
      <c r="L77" s="12"/>
      <c r="M77" s="20">
        <f>M70+M75</f>
        <v>11784</v>
      </c>
      <c r="N77" s="62"/>
    </row>
    <row r="78" spans="1:14" ht="22.5" customHeight="1" thickTop="1">
      <c r="A78" s="34"/>
      <c r="B78" s="64"/>
      <c r="C78" s="64"/>
      <c r="D78" s="64"/>
      <c r="E78" s="14"/>
      <c r="F78" s="14"/>
      <c r="G78" s="11"/>
      <c r="H78" s="14"/>
      <c r="I78" s="11"/>
      <c r="J78" s="14"/>
      <c r="K78" s="11"/>
      <c r="L78" s="12"/>
      <c r="M78" s="11"/>
      <c r="N78" s="62"/>
    </row>
    <row r="79" spans="1:14" ht="22.5" customHeight="1">
      <c r="A79" s="54" t="s">
        <v>92</v>
      </c>
      <c r="B79" s="89"/>
      <c r="C79" s="89"/>
      <c r="D79" s="89"/>
      <c r="E79" s="14"/>
      <c r="F79" s="14"/>
      <c r="G79" s="14"/>
      <c r="H79" s="14"/>
      <c r="I79" s="14"/>
      <c r="J79" s="14"/>
      <c r="K79" s="11"/>
      <c r="L79" s="12"/>
      <c r="M79" s="11"/>
      <c r="N79" s="62"/>
    </row>
    <row r="80" spans="1:14" ht="22.5" customHeight="1">
      <c r="A80" s="90" t="s">
        <v>86</v>
      </c>
      <c r="B80" s="91"/>
      <c r="C80" s="89"/>
      <c r="D80" s="89"/>
      <c r="E80" s="14"/>
      <c r="F80" s="14"/>
      <c r="G80" s="11">
        <f>G82-G81</f>
        <v>4760</v>
      </c>
      <c r="H80" s="14"/>
      <c r="I80" s="11">
        <f>I82-I81</f>
        <v>12408</v>
      </c>
      <c r="J80" s="14"/>
      <c r="K80" s="11">
        <f>K82-K81</f>
        <v>5745</v>
      </c>
      <c r="L80" s="12"/>
      <c r="M80" s="11">
        <f>M82-M81</f>
        <v>11911</v>
      </c>
      <c r="N80" s="62"/>
    </row>
    <row r="81" spans="1:14" ht="22.5" customHeight="1">
      <c r="A81" s="90" t="s">
        <v>87</v>
      </c>
      <c r="B81" s="91"/>
      <c r="C81" s="89"/>
      <c r="D81" s="89"/>
      <c r="E81" s="14"/>
      <c r="F81" s="14"/>
      <c r="G81" s="11">
        <v>0</v>
      </c>
      <c r="H81" s="14"/>
      <c r="I81" s="11">
        <v>1</v>
      </c>
      <c r="J81" s="14"/>
      <c r="K81" s="11">
        <v>0</v>
      </c>
      <c r="L81" s="12"/>
      <c r="M81" s="11">
        <v>0</v>
      </c>
      <c r="N81" s="62"/>
    </row>
    <row r="82" spans="1:14" ht="22.5" customHeight="1" thickBot="1">
      <c r="A82" s="54" t="s">
        <v>113</v>
      </c>
      <c r="B82" s="90"/>
      <c r="C82" s="89"/>
      <c r="D82" s="89"/>
      <c r="E82" s="14"/>
      <c r="F82" s="14"/>
      <c r="G82" s="49">
        <f>G70</f>
        <v>4760</v>
      </c>
      <c r="H82" s="14"/>
      <c r="I82" s="49">
        <f>I70</f>
        <v>12409</v>
      </c>
      <c r="J82" s="14"/>
      <c r="K82" s="49">
        <f>K70</f>
        <v>5745</v>
      </c>
      <c r="L82" s="12"/>
      <c r="M82" s="49">
        <f>M70</f>
        <v>11911</v>
      </c>
      <c r="N82" s="62"/>
    </row>
    <row r="83" spans="1:14" ht="22.5" customHeight="1" thickTop="1">
      <c r="A83" s="34"/>
      <c r="B83" s="64"/>
      <c r="C83" s="64"/>
      <c r="D83" s="64"/>
      <c r="E83" s="14"/>
      <c r="F83" s="14"/>
      <c r="G83" s="11"/>
      <c r="H83" s="14"/>
      <c r="I83" s="11"/>
      <c r="J83" s="14"/>
      <c r="K83" s="11"/>
      <c r="L83" s="12"/>
      <c r="M83" s="11"/>
      <c r="N83" s="62"/>
    </row>
    <row r="84" spans="1:14" ht="22.5" customHeight="1">
      <c r="A84" s="54" t="s">
        <v>93</v>
      </c>
      <c r="B84" s="89"/>
      <c r="C84" s="89"/>
      <c r="D84" s="89"/>
      <c r="E84" s="14"/>
      <c r="F84" s="14"/>
      <c r="G84" s="14"/>
      <c r="H84" s="14"/>
      <c r="I84" s="14"/>
      <c r="J84" s="14"/>
      <c r="K84" s="11"/>
      <c r="L84" s="12"/>
      <c r="M84" s="11"/>
      <c r="N84" s="62"/>
    </row>
    <row r="85" spans="1:14" ht="22.5" customHeight="1">
      <c r="A85" s="90" t="s">
        <v>86</v>
      </c>
      <c r="B85" s="91"/>
      <c r="C85" s="89"/>
      <c r="D85" s="89"/>
      <c r="E85" s="14"/>
      <c r="F85" s="14"/>
      <c r="G85" s="11">
        <f>G87-G86</f>
        <v>4760</v>
      </c>
      <c r="H85" s="14"/>
      <c r="I85" s="11">
        <f>I87-I86</f>
        <v>12281</v>
      </c>
      <c r="J85" s="14"/>
      <c r="K85" s="11">
        <f>K87-K86</f>
        <v>5745</v>
      </c>
      <c r="L85" s="12"/>
      <c r="M85" s="11">
        <f>M87-M86</f>
        <v>11784</v>
      </c>
      <c r="N85" s="62"/>
    </row>
    <row r="86" spans="1:14" ht="22.5" customHeight="1">
      <c r="A86" s="90" t="s">
        <v>87</v>
      </c>
      <c r="B86" s="91"/>
      <c r="C86" s="89"/>
      <c r="D86" s="89"/>
      <c r="E86" s="14"/>
      <c r="F86" s="14"/>
      <c r="G86" s="11">
        <v>0</v>
      </c>
      <c r="H86" s="14"/>
      <c r="I86" s="11">
        <v>1</v>
      </c>
      <c r="J86" s="14"/>
      <c r="K86" s="11">
        <v>0</v>
      </c>
      <c r="L86" s="12"/>
      <c r="M86" s="11">
        <v>0</v>
      </c>
      <c r="N86" s="62"/>
    </row>
    <row r="87" spans="1:14" ht="22.5" customHeight="1" thickBot="1">
      <c r="A87" s="54" t="s">
        <v>114</v>
      </c>
      <c r="B87" s="90"/>
      <c r="C87" s="89"/>
      <c r="D87" s="89"/>
      <c r="E87" s="14"/>
      <c r="F87" s="14"/>
      <c r="G87" s="49">
        <f>G77</f>
        <v>4760</v>
      </c>
      <c r="H87" s="14"/>
      <c r="I87" s="49">
        <f>I77</f>
        <v>12282</v>
      </c>
      <c r="J87" s="14"/>
      <c r="K87" s="49">
        <f>K77</f>
        <v>5745</v>
      </c>
      <c r="L87" s="12"/>
      <c r="M87" s="49">
        <f>M77</f>
        <v>11784</v>
      </c>
      <c r="N87" s="62"/>
    </row>
    <row r="88" spans="1:14" ht="22.5" customHeight="1" thickTop="1">
      <c r="A88" s="34"/>
      <c r="B88" s="64"/>
      <c r="C88" s="64"/>
      <c r="D88" s="64"/>
      <c r="E88" s="14"/>
      <c r="F88" s="14"/>
      <c r="G88" s="11"/>
      <c r="H88" s="14"/>
      <c r="I88" s="11"/>
      <c r="J88" s="14"/>
      <c r="K88" s="11"/>
      <c r="L88" s="12"/>
      <c r="M88" s="11"/>
      <c r="N88" s="62"/>
    </row>
    <row r="89" spans="1:14" ht="22.5" customHeight="1" thickBot="1">
      <c r="A89" s="8" t="s">
        <v>115</v>
      </c>
      <c r="B89" s="62"/>
      <c r="C89" s="62"/>
      <c r="D89" s="62"/>
      <c r="E89" s="14"/>
      <c r="F89" s="10"/>
      <c r="G89" s="116">
        <f>(G70*1000)/G91</f>
        <v>1.7000000000000001E-2</v>
      </c>
      <c r="H89" s="10"/>
      <c r="I89" s="116">
        <f>(I70*1000)/I91</f>
        <v>4.4317857142857145E-2</v>
      </c>
      <c r="J89" s="14"/>
      <c r="K89" s="116">
        <f>(K70*1000)/K91</f>
        <v>2.0517857142857143E-2</v>
      </c>
      <c r="L89" s="12"/>
      <c r="M89" s="116">
        <f>(M70*1000)/M91</f>
        <v>4.2539285714285717E-2</v>
      </c>
      <c r="N89" s="62"/>
    </row>
    <row r="90" spans="1:14" ht="22.5" customHeight="1" thickTop="1">
      <c r="A90" s="8"/>
      <c r="B90" s="62"/>
      <c r="C90" s="62"/>
      <c r="D90" s="62"/>
      <c r="E90" s="14"/>
      <c r="F90" s="10"/>
      <c r="G90" s="37"/>
      <c r="H90" s="10"/>
      <c r="I90" s="37"/>
      <c r="J90" s="14"/>
      <c r="K90" s="37"/>
      <c r="L90" s="12"/>
      <c r="M90" s="37"/>
      <c r="N90" s="62"/>
    </row>
    <row r="91" spans="1:14" ht="22.5" customHeight="1" thickBot="1">
      <c r="A91" s="8" t="s">
        <v>131</v>
      </c>
      <c r="B91" s="62"/>
      <c r="C91" s="62"/>
      <c r="D91" s="62"/>
      <c r="E91" s="14"/>
      <c r="F91" s="10"/>
      <c r="G91" s="20">
        <v>280000000</v>
      </c>
      <c r="H91" s="14"/>
      <c r="I91" s="20">
        <v>280000000</v>
      </c>
      <c r="J91" s="14"/>
      <c r="K91" s="20">
        <v>280000000</v>
      </c>
      <c r="L91" s="12"/>
      <c r="M91" s="20">
        <v>280000000</v>
      </c>
      <c r="N91" s="62"/>
    </row>
    <row r="92" spans="1:14" ht="22.5" customHeight="1" thickTop="1">
      <c r="A92" s="8"/>
      <c r="B92" s="62"/>
      <c r="C92" s="62"/>
      <c r="D92" s="62"/>
      <c r="E92" s="14"/>
      <c r="F92" s="10"/>
      <c r="G92" s="10"/>
      <c r="H92" s="10"/>
      <c r="I92" s="14"/>
      <c r="J92" s="14"/>
      <c r="K92" s="11"/>
      <c r="L92" s="12"/>
      <c r="M92" s="11"/>
      <c r="N92" s="62"/>
    </row>
    <row r="93" spans="1:14" ht="20.45" customHeight="1">
      <c r="A93" s="38"/>
      <c r="B93" s="62"/>
      <c r="C93" s="62"/>
      <c r="D93" s="62"/>
      <c r="E93" s="64"/>
      <c r="F93" s="62"/>
      <c r="G93" s="62"/>
      <c r="H93" s="62"/>
      <c r="I93" s="64"/>
      <c r="J93" s="64"/>
      <c r="K93" s="64"/>
      <c r="L93" s="64"/>
      <c r="M93" s="39"/>
      <c r="N93" s="62"/>
    </row>
  </sheetData>
  <mergeCells count="6">
    <mergeCell ref="G51:M51"/>
    <mergeCell ref="G52:I52"/>
    <mergeCell ref="K52:M52"/>
    <mergeCell ref="K6:M6"/>
    <mergeCell ref="G5:M5"/>
    <mergeCell ref="G6:I6"/>
  </mergeCells>
  <pageMargins left="0.59055118110236227" right="0.19685039370078741" top="0.78740157480314965" bottom="0.39370078740157483" header="0.19685039370078741" footer="0.19685039370078741"/>
  <pageSetup paperSize="9" scale="70" firstPageNumber="4" fitToHeight="2" orientation="portrait" useFirstPageNumber="1" r:id="rId1"/>
  <headerFooter alignWithMargins="0">
    <oddFooter xml:space="preserve">&amp;L&amp;"Angsana New,Regular"&amp;15หมายเหตุประกอบงบการเงินแบบย่อเป็นส่วนหนึ่งของงบการเงินนี้&amp;R&amp;"Angsana New,Regular"&amp;15&amp;P&amp;18
&amp;"Arial,Regular"&amp;10
</oddFooter>
  </headerFooter>
  <rowBreaks count="1" manualBreakCount="1">
    <brk id="4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R20"/>
  <sheetViews>
    <sheetView view="pageBreakPreview" topLeftCell="A4" zoomScale="90" zoomScaleNormal="100" zoomScaleSheetLayoutView="90" workbookViewId="0">
      <selection activeCell="R10" sqref="R10:R12"/>
    </sheetView>
  </sheetViews>
  <sheetFormatPr defaultColWidth="9.125" defaultRowHeight="24" customHeight="1"/>
  <cols>
    <col min="1" max="1" width="34.625" style="9" customWidth="1"/>
    <col min="2" max="2" width="8.625" style="9" customWidth="1"/>
    <col min="3" max="3" width="1.625" style="43" customWidth="1"/>
    <col min="4" max="4" width="14.625" style="9" customWidth="1"/>
    <col min="5" max="5" width="1.625" style="43" customWidth="1"/>
    <col min="6" max="6" width="14.625" style="43" customWidth="1"/>
    <col min="7" max="7" width="1.625" style="43" customWidth="1"/>
    <col min="8" max="8" width="14.625" style="9" customWidth="1"/>
    <col min="9" max="9" width="1.625" style="43" customWidth="1"/>
    <col min="10" max="10" width="14.625" style="9" customWidth="1"/>
    <col min="11" max="11" width="1.625" style="43" customWidth="1"/>
    <col min="12" max="12" width="14.625" style="43" customWidth="1"/>
    <col min="13" max="13" width="1.625" style="43" customWidth="1"/>
    <col min="14" max="14" width="14.625" style="43" customWidth="1"/>
    <col min="15" max="15" width="1.625" style="43" customWidth="1"/>
    <col min="16" max="16" width="13.625" style="43" customWidth="1"/>
    <col min="17" max="17" width="1.625" style="43" customWidth="1"/>
    <col min="18" max="18" width="14.625" style="43" customWidth="1"/>
    <col min="19" max="19" width="1.625" style="9" customWidth="1"/>
    <col min="20" max="16384" width="9.125" style="9"/>
  </cols>
  <sheetData>
    <row r="1" spans="1:18" ht="23.1" customHeight="1">
      <c r="A1" s="1" t="s">
        <v>99</v>
      </c>
      <c r="B1" s="8"/>
      <c r="C1" s="8"/>
      <c r="D1" s="8"/>
      <c r="E1" s="9"/>
      <c r="F1" s="9"/>
      <c r="G1" s="9"/>
      <c r="J1" s="70"/>
      <c r="K1" s="69"/>
      <c r="L1" s="69"/>
      <c r="M1" s="69"/>
      <c r="N1" s="69"/>
      <c r="O1" s="69"/>
      <c r="P1" s="69"/>
      <c r="Q1" s="69"/>
      <c r="R1" s="107" t="s">
        <v>111</v>
      </c>
    </row>
    <row r="2" spans="1:18" ht="23.1" customHeight="1">
      <c r="A2" s="1" t="s">
        <v>42</v>
      </c>
      <c r="J2" s="70"/>
      <c r="K2" s="69"/>
      <c r="L2" s="69"/>
      <c r="M2" s="69"/>
      <c r="N2" s="69"/>
      <c r="O2" s="69"/>
      <c r="P2" s="69"/>
      <c r="Q2" s="69"/>
      <c r="R2" s="107" t="s">
        <v>112</v>
      </c>
    </row>
    <row r="3" spans="1:18" ht="23.1" customHeight="1">
      <c r="A3" s="1" t="s">
        <v>151</v>
      </c>
      <c r="D3" s="108"/>
      <c r="E3" s="111"/>
      <c r="F3" s="111"/>
      <c r="G3" s="111"/>
      <c r="H3" s="108"/>
      <c r="I3" s="111"/>
      <c r="J3" s="108"/>
      <c r="K3" s="111"/>
      <c r="L3" s="111"/>
      <c r="M3" s="111"/>
      <c r="N3" s="111"/>
      <c r="O3" s="111"/>
      <c r="P3" s="111"/>
      <c r="Q3" s="111"/>
      <c r="R3" s="111"/>
    </row>
    <row r="4" spans="1:18" ht="23.1" customHeight="1">
      <c r="A4" s="8"/>
    </row>
    <row r="5" spans="1:18" ht="23.1" customHeight="1">
      <c r="D5" s="118" t="s">
        <v>116</v>
      </c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</row>
    <row r="6" spans="1:18" ht="23.1" customHeight="1">
      <c r="D6" s="44"/>
      <c r="H6" s="118" t="s">
        <v>94</v>
      </c>
      <c r="I6" s="118"/>
      <c r="J6" s="118"/>
      <c r="L6" s="104"/>
    </row>
    <row r="7" spans="1:18" ht="23.1" customHeight="1">
      <c r="D7" s="44" t="s">
        <v>73</v>
      </c>
      <c r="H7" s="45" t="s">
        <v>43</v>
      </c>
      <c r="J7" s="45"/>
      <c r="L7" s="104" t="s">
        <v>104</v>
      </c>
      <c r="P7" s="93" t="s">
        <v>88</v>
      </c>
      <c r="Q7" s="94"/>
      <c r="R7" s="95" t="s">
        <v>44</v>
      </c>
    </row>
    <row r="8" spans="1:18" ht="23.1" customHeight="1">
      <c r="D8" s="44" t="s">
        <v>72</v>
      </c>
      <c r="F8" s="44" t="s">
        <v>102</v>
      </c>
      <c r="H8" s="45" t="s">
        <v>45</v>
      </c>
      <c r="J8" s="45"/>
      <c r="L8" s="104" t="s">
        <v>105</v>
      </c>
      <c r="N8" s="45" t="s">
        <v>97</v>
      </c>
      <c r="P8" s="93" t="s">
        <v>89</v>
      </c>
      <c r="Q8" s="94"/>
      <c r="R8" s="95" t="s">
        <v>46</v>
      </c>
    </row>
    <row r="9" spans="1:18" ht="23.1" customHeight="1">
      <c r="B9" s="6" t="s">
        <v>2</v>
      </c>
      <c r="C9" s="42"/>
      <c r="D9" s="46" t="s">
        <v>47</v>
      </c>
      <c r="E9" s="42"/>
      <c r="F9" s="46" t="s">
        <v>103</v>
      </c>
      <c r="G9" s="42"/>
      <c r="H9" s="46" t="s">
        <v>48</v>
      </c>
      <c r="I9" s="42"/>
      <c r="J9" s="46" t="s">
        <v>96</v>
      </c>
      <c r="K9" s="42"/>
      <c r="L9" s="106" t="s">
        <v>108</v>
      </c>
      <c r="M9" s="42"/>
      <c r="N9" s="46" t="s">
        <v>98</v>
      </c>
      <c r="O9" s="42"/>
      <c r="P9" s="96" t="s">
        <v>90</v>
      </c>
      <c r="Q9" s="97"/>
      <c r="R9" s="96" t="s">
        <v>91</v>
      </c>
    </row>
    <row r="10" spans="1:18" s="43" customFormat="1" ht="23.1" customHeight="1">
      <c r="A10" s="53" t="s">
        <v>149</v>
      </c>
      <c r="B10" s="9"/>
      <c r="D10" s="88">
        <v>140000</v>
      </c>
      <c r="E10" s="47"/>
      <c r="F10" s="88">
        <v>177835</v>
      </c>
      <c r="G10" s="47"/>
      <c r="H10" s="88">
        <v>3030</v>
      </c>
      <c r="I10" s="47"/>
      <c r="J10" s="88">
        <v>44482</v>
      </c>
      <c r="K10" s="47"/>
      <c r="L10" s="88">
        <v>0</v>
      </c>
      <c r="M10" s="47"/>
      <c r="N10" s="47">
        <f>SUM(D10:L10)</f>
        <v>365347</v>
      </c>
      <c r="O10" s="47"/>
      <c r="P10" s="88">
        <v>0</v>
      </c>
      <c r="Q10" s="47"/>
      <c r="R10" s="11">
        <f>SUM(N10:P10)</f>
        <v>365347</v>
      </c>
    </row>
    <row r="11" spans="1:18" s="43" customFormat="1" ht="23.1" customHeight="1">
      <c r="A11" s="113" t="s">
        <v>135</v>
      </c>
      <c r="B11" s="14">
        <v>8</v>
      </c>
      <c r="D11" s="11">
        <v>0</v>
      </c>
      <c r="E11" s="48"/>
      <c r="F11" s="11">
        <v>0</v>
      </c>
      <c r="G11" s="48"/>
      <c r="H11" s="11">
        <v>0</v>
      </c>
      <c r="I11" s="48"/>
      <c r="J11" s="11">
        <v>-7560</v>
      </c>
      <c r="K11" s="48"/>
      <c r="L11" s="48">
        <v>0</v>
      </c>
      <c r="M11" s="48"/>
      <c r="N11" s="47">
        <f t="shared" ref="N11:N12" si="0">SUM(D11:L11)</f>
        <v>-7560</v>
      </c>
      <c r="O11" s="48"/>
      <c r="P11" s="48">
        <v>0</v>
      </c>
      <c r="Q11" s="48"/>
      <c r="R11" s="11">
        <f t="shared" ref="R11:R12" si="1">SUM(N11:P11)</f>
        <v>-7560</v>
      </c>
    </row>
    <row r="12" spans="1:18" s="43" customFormat="1" ht="23.1" customHeight="1">
      <c r="A12" s="9" t="s">
        <v>114</v>
      </c>
      <c r="B12" s="9"/>
      <c r="D12" s="114">
        <v>0</v>
      </c>
      <c r="E12" s="47"/>
      <c r="F12" s="47">
        <v>0</v>
      </c>
      <c r="G12" s="47"/>
      <c r="H12" s="114">
        <v>0</v>
      </c>
      <c r="I12" s="47"/>
      <c r="J12" s="25">
        <f>THA_PL!G80</f>
        <v>4760</v>
      </c>
      <c r="K12" s="47"/>
      <c r="L12" s="47">
        <v>0</v>
      </c>
      <c r="M12" s="47"/>
      <c r="N12" s="47">
        <f t="shared" si="0"/>
        <v>4760</v>
      </c>
      <c r="O12" s="47"/>
      <c r="P12" s="47">
        <v>0</v>
      </c>
      <c r="Q12" s="47"/>
      <c r="R12" s="11">
        <f t="shared" si="1"/>
        <v>4760</v>
      </c>
    </row>
    <row r="13" spans="1:18" s="43" customFormat="1" ht="23.1" customHeight="1" thickBot="1">
      <c r="A13" s="54" t="s">
        <v>150</v>
      </c>
      <c r="B13" s="14"/>
      <c r="D13" s="49">
        <f>SUM(D10:D12)</f>
        <v>140000</v>
      </c>
      <c r="E13" s="47"/>
      <c r="F13" s="49">
        <f>SUM(F10:F12)</f>
        <v>177835</v>
      </c>
      <c r="G13" s="47"/>
      <c r="H13" s="49">
        <f>SUM(H10:H12)</f>
        <v>3030</v>
      </c>
      <c r="I13" s="47"/>
      <c r="J13" s="49">
        <f>SUM(J10:J12)</f>
        <v>41682</v>
      </c>
      <c r="K13" s="47"/>
      <c r="L13" s="49">
        <f>SUM(L10:L12)</f>
        <v>0</v>
      </c>
      <c r="M13" s="47"/>
      <c r="N13" s="49">
        <f>SUM(N10:N12)</f>
        <v>362547</v>
      </c>
      <c r="O13" s="47"/>
      <c r="P13" s="49">
        <f>SUM(P10:P12)</f>
        <v>0</v>
      </c>
      <c r="Q13" s="47"/>
      <c r="R13" s="49">
        <f>SUM(R10:R12)</f>
        <v>362547</v>
      </c>
    </row>
    <row r="14" spans="1:18" s="43" customFormat="1" ht="23.1" customHeight="1" thickTop="1">
      <c r="A14" s="54"/>
      <c r="B14" s="14"/>
      <c r="D14" s="11"/>
      <c r="E14" s="48"/>
      <c r="F14" s="11"/>
      <c r="G14" s="48"/>
      <c r="H14" s="11"/>
      <c r="I14" s="48"/>
      <c r="J14" s="11"/>
      <c r="K14" s="48"/>
      <c r="L14" s="11"/>
      <c r="M14" s="48"/>
      <c r="N14" s="11"/>
      <c r="O14" s="48"/>
      <c r="P14" s="11"/>
      <c r="Q14" s="48"/>
      <c r="R14" s="11"/>
    </row>
    <row r="15" spans="1:18" s="43" customFormat="1" ht="23.1" customHeight="1">
      <c r="A15" s="53" t="s">
        <v>117</v>
      </c>
      <c r="B15" s="14"/>
      <c r="D15" s="11">
        <v>140000</v>
      </c>
      <c r="E15" s="48"/>
      <c r="F15" s="48">
        <v>177835</v>
      </c>
      <c r="G15" s="48"/>
      <c r="H15" s="11">
        <v>2071</v>
      </c>
      <c r="I15" s="48"/>
      <c r="J15" s="11">
        <v>41435</v>
      </c>
      <c r="K15" s="48"/>
      <c r="L15" s="48">
        <v>127</v>
      </c>
      <c r="M15" s="48"/>
      <c r="N15" s="11">
        <v>361468</v>
      </c>
      <c r="O15" s="48"/>
      <c r="P15" s="48">
        <v>0</v>
      </c>
      <c r="Q15" s="48"/>
      <c r="R15" s="11">
        <v>361468</v>
      </c>
    </row>
    <row r="16" spans="1:18" s="43" customFormat="1" ht="23.1" customHeight="1">
      <c r="A16" s="113" t="s">
        <v>135</v>
      </c>
      <c r="B16" s="14">
        <v>8</v>
      </c>
      <c r="D16" s="11">
        <v>0</v>
      </c>
      <c r="E16" s="48"/>
      <c r="F16" s="11">
        <v>0</v>
      </c>
      <c r="G16" s="48"/>
      <c r="H16" s="11">
        <v>0</v>
      </c>
      <c r="I16" s="48"/>
      <c r="J16" s="11">
        <v>-14840</v>
      </c>
      <c r="K16" s="48"/>
      <c r="L16" s="48">
        <v>0</v>
      </c>
      <c r="M16" s="48"/>
      <c r="N16" s="11">
        <v>-14840</v>
      </c>
      <c r="O16" s="48"/>
      <c r="P16" s="48">
        <v>0</v>
      </c>
      <c r="Q16" s="48"/>
      <c r="R16" s="11">
        <v>-14840</v>
      </c>
    </row>
    <row r="17" spans="1:18" s="43" customFormat="1" ht="23.1" customHeight="1">
      <c r="A17" s="9" t="s">
        <v>114</v>
      </c>
      <c r="B17" s="9"/>
      <c r="D17" s="114">
        <v>0</v>
      </c>
      <c r="E17" s="47"/>
      <c r="F17" s="47">
        <v>0</v>
      </c>
      <c r="G17" s="47"/>
      <c r="H17" s="114">
        <v>0</v>
      </c>
      <c r="I17" s="47"/>
      <c r="J17" s="25">
        <f>THA_PL!I80</f>
        <v>12408</v>
      </c>
      <c r="K17" s="47"/>
      <c r="L17" s="47">
        <v>-127</v>
      </c>
      <c r="M17" s="47"/>
      <c r="N17" s="11">
        <v>12281</v>
      </c>
      <c r="O17" s="47"/>
      <c r="P17" s="47">
        <v>1</v>
      </c>
      <c r="Q17" s="47"/>
      <c r="R17" s="11">
        <v>12282</v>
      </c>
    </row>
    <row r="18" spans="1:18" s="43" customFormat="1" ht="23.1" customHeight="1" thickBot="1">
      <c r="A18" s="54" t="s">
        <v>134</v>
      </c>
      <c r="B18" s="14"/>
      <c r="D18" s="49">
        <f>SUM(D15:D17)</f>
        <v>140000</v>
      </c>
      <c r="E18" s="47"/>
      <c r="F18" s="49">
        <f>SUM(F15:F17)</f>
        <v>177835</v>
      </c>
      <c r="G18" s="47"/>
      <c r="H18" s="49">
        <f>SUM(H15:H17)</f>
        <v>2071</v>
      </c>
      <c r="I18" s="47"/>
      <c r="J18" s="49">
        <f>SUM(J15:J17)</f>
        <v>39003</v>
      </c>
      <c r="K18" s="47"/>
      <c r="L18" s="49">
        <f>SUM(L15:L17)</f>
        <v>0</v>
      </c>
      <c r="M18" s="47"/>
      <c r="N18" s="49">
        <f>SUM(N15:N17)</f>
        <v>358909</v>
      </c>
      <c r="O18" s="47"/>
      <c r="P18" s="49">
        <f>SUM(P15:P17)</f>
        <v>1</v>
      </c>
      <c r="Q18" s="47"/>
      <c r="R18" s="49">
        <f>SUM(R15:R17)</f>
        <v>358910</v>
      </c>
    </row>
    <row r="19" spans="1:18" s="43" customFormat="1" ht="23.1" customHeight="1" thickTop="1">
      <c r="A19" s="54"/>
      <c r="B19" s="14"/>
      <c r="D19" s="11"/>
      <c r="E19" s="48"/>
      <c r="F19" s="48"/>
      <c r="G19" s="48"/>
      <c r="H19" s="11"/>
      <c r="I19" s="48"/>
      <c r="J19" s="11"/>
      <c r="K19" s="48"/>
      <c r="L19" s="48"/>
      <c r="M19" s="48"/>
      <c r="N19" s="48"/>
      <c r="O19" s="48"/>
      <c r="P19" s="48"/>
      <c r="Q19" s="48"/>
      <c r="R19" s="11"/>
    </row>
    <row r="20" spans="1:18" s="43" customFormat="1" ht="23.1" customHeight="1">
      <c r="A20" s="9"/>
      <c r="B20" s="14"/>
      <c r="D20" s="11"/>
      <c r="E20" s="48"/>
      <c r="F20" s="48"/>
      <c r="G20" s="48"/>
      <c r="H20" s="11"/>
      <c r="I20" s="48"/>
      <c r="J20" s="11"/>
      <c r="K20" s="48"/>
      <c r="L20" s="48"/>
      <c r="M20" s="48"/>
      <c r="N20" s="48"/>
      <c r="O20" s="48"/>
      <c r="P20" s="48"/>
      <c r="Q20" s="48"/>
      <c r="R20" s="11"/>
    </row>
  </sheetData>
  <mergeCells count="2">
    <mergeCell ref="D5:R5"/>
    <mergeCell ref="H6:J6"/>
  </mergeCells>
  <pageMargins left="0.59055118110236227" right="0.19685039370078741" top="0.59055118110236227" bottom="0.39370078740157483" header="0.19685039370078741" footer="0.19685039370078741"/>
  <pageSetup paperSize="9" scale="75" firstPageNumber="6" fitToWidth="0" fitToHeight="0" orientation="landscape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N20"/>
  <sheetViews>
    <sheetView view="pageBreakPreview" topLeftCell="A7" zoomScaleSheetLayoutView="100" workbookViewId="0">
      <selection activeCell="B17" sqref="B17"/>
    </sheetView>
  </sheetViews>
  <sheetFormatPr defaultColWidth="9.125" defaultRowHeight="24" customHeight="1"/>
  <cols>
    <col min="1" max="1" width="32.625" style="9" customWidth="1"/>
    <col min="2" max="2" width="8.625" style="9" customWidth="1"/>
    <col min="3" max="3" width="1.625" style="43" customWidth="1"/>
    <col min="4" max="4" width="14.625" style="9" customWidth="1"/>
    <col min="5" max="5" width="1.625" style="43" customWidth="1"/>
    <col min="6" max="6" width="14.625" style="43" customWidth="1"/>
    <col min="7" max="7" width="1.625" style="43" customWidth="1"/>
    <col min="8" max="8" width="14.625" style="9" customWidth="1"/>
    <col min="9" max="9" width="1.625" style="43" customWidth="1"/>
    <col min="10" max="10" width="14.625" style="9" customWidth="1"/>
    <col min="11" max="11" width="1.625" style="43" customWidth="1"/>
    <col min="12" max="12" width="14.625" style="43" customWidth="1"/>
    <col min="13" max="13" width="1.625" style="43" customWidth="1"/>
    <col min="14" max="14" width="14.625" style="43" customWidth="1"/>
    <col min="15" max="15" width="1.625" style="9" customWidth="1"/>
    <col min="16" max="16384" width="9.125" style="9"/>
  </cols>
  <sheetData>
    <row r="1" spans="1:14" ht="23.1" customHeight="1">
      <c r="A1" s="1" t="s">
        <v>99</v>
      </c>
      <c r="B1" s="8"/>
      <c r="C1" s="8"/>
      <c r="D1" s="8"/>
      <c r="E1" s="9"/>
      <c r="F1" s="9"/>
      <c r="G1" s="9"/>
      <c r="J1" s="70"/>
      <c r="K1" s="69"/>
      <c r="L1" s="69"/>
      <c r="M1" s="69"/>
      <c r="N1" s="107" t="s">
        <v>111</v>
      </c>
    </row>
    <row r="2" spans="1:14" ht="23.1" customHeight="1">
      <c r="A2" s="1" t="s">
        <v>42</v>
      </c>
      <c r="J2" s="70"/>
      <c r="K2" s="69"/>
      <c r="L2" s="69"/>
      <c r="M2" s="69"/>
      <c r="N2" s="107" t="s">
        <v>112</v>
      </c>
    </row>
    <row r="3" spans="1:14" ht="23.1" customHeight="1">
      <c r="A3" s="1" t="s">
        <v>151</v>
      </c>
    </row>
    <row r="4" spans="1:14" ht="23.1" customHeight="1">
      <c r="A4" s="8"/>
    </row>
    <row r="5" spans="1:14" ht="23.1" customHeight="1">
      <c r="D5" s="118" t="s">
        <v>118</v>
      </c>
      <c r="E5" s="118"/>
      <c r="F5" s="118"/>
      <c r="G5" s="118"/>
      <c r="H5" s="118"/>
      <c r="I5" s="118"/>
      <c r="J5" s="118"/>
      <c r="K5" s="118"/>
      <c r="L5" s="118"/>
      <c r="M5" s="118"/>
      <c r="N5" s="118"/>
    </row>
    <row r="6" spans="1:14" ht="23.1" customHeight="1">
      <c r="D6" s="44"/>
      <c r="H6" s="118" t="s">
        <v>94</v>
      </c>
      <c r="I6" s="118"/>
      <c r="J6" s="118"/>
      <c r="L6" s="104"/>
    </row>
    <row r="7" spans="1:14" ht="23.1" customHeight="1">
      <c r="D7" s="44" t="s">
        <v>73</v>
      </c>
      <c r="H7" s="45" t="s">
        <v>43</v>
      </c>
      <c r="J7" s="45"/>
      <c r="L7" s="104" t="s">
        <v>104</v>
      </c>
      <c r="N7" s="95" t="s">
        <v>44</v>
      </c>
    </row>
    <row r="8" spans="1:14" ht="23.1" customHeight="1">
      <c r="D8" s="44" t="s">
        <v>72</v>
      </c>
      <c r="F8" s="44" t="s">
        <v>102</v>
      </c>
      <c r="H8" s="45" t="s">
        <v>45</v>
      </c>
      <c r="J8" s="45"/>
      <c r="L8" s="104" t="s">
        <v>105</v>
      </c>
      <c r="N8" s="95" t="s">
        <v>46</v>
      </c>
    </row>
    <row r="9" spans="1:14" ht="23.1" customHeight="1">
      <c r="B9" s="6" t="s">
        <v>2</v>
      </c>
      <c r="C9" s="42"/>
      <c r="D9" s="46" t="s">
        <v>47</v>
      </c>
      <c r="E9" s="42"/>
      <c r="F9" s="46" t="s">
        <v>103</v>
      </c>
      <c r="G9" s="42"/>
      <c r="H9" s="46" t="s">
        <v>48</v>
      </c>
      <c r="I9" s="42"/>
      <c r="J9" s="46" t="s">
        <v>96</v>
      </c>
      <c r="K9" s="42"/>
      <c r="L9" s="106" t="s">
        <v>108</v>
      </c>
      <c r="M9" s="42"/>
      <c r="N9" s="96" t="s">
        <v>91</v>
      </c>
    </row>
    <row r="10" spans="1:14" s="43" customFormat="1" ht="23.1" customHeight="1">
      <c r="A10" s="53" t="s">
        <v>149</v>
      </c>
      <c r="B10" s="9"/>
      <c r="D10" s="88">
        <v>140000</v>
      </c>
      <c r="E10" s="48"/>
      <c r="F10" s="88">
        <v>177835</v>
      </c>
      <c r="G10" s="48"/>
      <c r="H10" s="88">
        <v>3030</v>
      </c>
      <c r="I10" s="48"/>
      <c r="J10" s="88">
        <v>44484</v>
      </c>
      <c r="K10" s="48"/>
      <c r="L10" s="88">
        <v>0</v>
      </c>
      <c r="M10" s="48"/>
      <c r="N10" s="11">
        <f>SUM(D10:L10)</f>
        <v>365349</v>
      </c>
    </row>
    <row r="11" spans="1:14" s="43" customFormat="1" ht="23.1" customHeight="1">
      <c r="A11" s="113" t="s">
        <v>135</v>
      </c>
      <c r="B11" s="14">
        <v>8</v>
      </c>
      <c r="D11" s="11">
        <v>0</v>
      </c>
      <c r="E11" s="48"/>
      <c r="F11" s="48">
        <v>0</v>
      </c>
      <c r="G11" s="48"/>
      <c r="H11" s="11">
        <v>0</v>
      </c>
      <c r="I11" s="48"/>
      <c r="J11" s="11">
        <v>-7560</v>
      </c>
      <c r="K11" s="48"/>
      <c r="L11" s="48">
        <v>0</v>
      </c>
      <c r="M11" s="48"/>
      <c r="N11" s="11">
        <f>SUM(D11:L11)</f>
        <v>-7560</v>
      </c>
    </row>
    <row r="12" spans="1:14" s="43" customFormat="1" ht="23.1" customHeight="1">
      <c r="A12" s="86" t="s">
        <v>114</v>
      </c>
      <c r="B12" s="9"/>
      <c r="D12" s="114">
        <v>0</v>
      </c>
      <c r="E12" s="47"/>
      <c r="F12" s="114">
        <v>0</v>
      </c>
      <c r="G12" s="47"/>
      <c r="H12" s="114">
        <v>0</v>
      </c>
      <c r="I12" s="47"/>
      <c r="J12" s="25">
        <f>THA_PL!K80</f>
        <v>5745</v>
      </c>
      <c r="K12" s="47"/>
      <c r="L12" s="47">
        <v>0</v>
      </c>
      <c r="M12" s="47"/>
      <c r="N12" s="11">
        <f>SUM(D12:L12)</f>
        <v>5745</v>
      </c>
    </row>
    <row r="13" spans="1:14" s="43" customFormat="1" ht="23.1" customHeight="1" thickBot="1">
      <c r="A13" s="87" t="s">
        <v>150</v>
      </c>
      <c r="B13" s="9"/>
      <c r="D13" s="49">
        <f>SUM(D10:D12)</f>
        <v>140000</v>
      </c>
      <c r="E13" s="48"/>
      <c r="F13" s="49">
        <f>SUM(F10:F12)</f>
        <v>177835</v>
      </c>
      <c r="G13" s="48"/>
      <c r="H13" s="49">
        <f>SUM(H10:H12)</f>
        <v>3030</v>
      </c>
      <c r="I13" s="48"/>
      <c r="J13" s="49">
        <f>SUM(J10:J12)</f>
        <v>42669</v>
      </c>
      <c r="K13" s="48"/>
      <c r="L13" s="49">
        <f>SUM(L10:L12)</f>
        <v>0</v>
      </c>
      <c r="M13" s="48"/>
      <c r="N13" s="49">
        <f>SUM(N10:N12)</f>
        <v>363534</v>
      </c>
    </row>
    <row r="14" spans="1:14" s="43" customFormat="1" ht="23.1" customHeight="1" thickTop="1">
      <c r="A14" s="87"/>
      <c r="B14" s="9"/>
      <c r="D14" s="11"/>
      <c r="E14" s="48"/>
      <c r="F14" s="11"/>
      <c r="G14" s="48"/>
      <c r="H14" s="11"/>
      <c r="I14" s="48"/>
      <c r="J14" s="11"/>
      <c r="K14" s="48"/>
      <c r="L14" s="11"/>
      <c r="M14" s="48"/>
      <c r="N14" s="11"/>
    </row>
    <row r="15" spans="1:14" s="43" customFormat="1" ht="23.1" customHeight="1">
      <c r="A15" s="53" t="s">
        <v>117</v>
      </c>
      <c r="B15" s="9"/>
      <c r="D15" s="11">
        <v>140000</v>
      </c>
      <c r="E15" s="48"/>
      <c r="F15" s="48">
        <v>177835</v>
      </c>
      <c r="G15" s="48"/>
      <c r="H15" s="11">
        <v>2071</v>
      </c>
      <c r="I15" s="48"/>
      <c r="J15" s="11">
        <v>41103</v>
      </c>
      <c r="K15" s="48"/>
      <c r="L15" s="48">
        <v>127</v>
      </c>
      <c r="M15" s="48"/>
      <c r="N15" s="11">
        <v>361136</v>
      </c>
    </row>
    <row r="16" spans="1:14" s="43" customFormat="1" ht="23.1" customHeight="1">
      <c r="A16" s="113" t="s">
        <v>135</v>
      </c>
      <c r="B16" s="14">
        <v>8</v>
      </c>
      <c r="D16" s="11">
        <v>0</v>
      </c>
      <c r="E16" s="48"/>
      <c r="F16" s="48">
        <v>0</v>
      </c>
      <c r="G16" s="48"/>
      <c r="H16" s="11">
        <v>0</v>
      </c>
      <c r="I16" s="48"/>
      <c r="J16" s="11">
        <v>-14840</v>
      </c>
      <c r="K16" s="48"/>
      <c r="L16" s="48">
        <v>0</v>
      </c>
      <c r="M16" s="48"/>
      <c r="N16" s="11">
        <v>-14840</v>
      </c>
    </row>
    <row r="17" spans="1:14" s="43" customFormat="1" ht="23.1" customHeight="1">
      <c r="A17" s="86" t="s">
        <v>114</v>
      </c>
      <c r="B17" s="9"/>
      <c r="D17" s="114">
        <v>0</v>
      </c>
      <c r="E17" s="47"/>
      <c r="F17" s="114">
        <v>0</v>
      </c>
      <c r="G17" s="47"/>
      <c r="H17" s="114">
        <v>0</v>
      </c>
      <c r="I17" s="47"/>
      <c r="J17" s="25">
        <v>11911</v>
      </c>
      <c r="K17" s="47"/>
      <c r="L17" s="47">
        <v>-127</v>
      </c>
      <c r="M17" s="47"/>
      <c r="N17" s="25">
        <v>11784</v>
      </c>
    </row>
    <row r="18" spans="1:14" s="43" customFormat="1" ht="23.1" customHeight="1" thickBot="1">
      <c r="A18" s="87" t="s">
        <v>134</v>
      </c>
      <c r="B18" s="9"/>
      <c r="D18" s="49">
        <v>140000</v>
      </c>
      <c r="E18" s="48"/>
      <c r="F18" s="49">
        <v>177835</v>
      </c>
      <c r="G18" s="48"/>
      <c r="H18" s="49">
        <v>2071</v>
      </c>
      <c r="I18" s="48"/>
      <c r="J18" s="49">
        <v>38174</v>
      </c>
      <c r="K18" s="48"/>
      <c r="L18" s="49">
        <v>0</v>
      </c>
      <c r="M18" s="48"/>
      <c r="N18" s="49">
        <v>358080</v>
      </c>
    </row>
    <row r="19" spans="1:14" s="43" customFormat="1" ht="23.1" customHeight="1" thickTop="1">
      <c r="A19" s="54"/>
      <c r="B19" s="14"/>
      <c r="D19" s="11"/>
      <c r="E19" s="48"/>
      <c r="F19" s="48"/>
      <c r="G19" s="48"/>
      <c r="H19" s="11"/>
      <c r="I19" s="48"/>
      <c r="J19" s="11"/>
      <c r="K19" s="48"/>
      <c r="L19" s="48"/>
      <c r="M19" s="48"/>
      <c r="N19" s="11"/>
    </row>
    <row r="20" spans="1:14" s="43" customFormat="1" ht="23.1" customHeight="1">
      <c r="A20" s="9"/>
      <c r="B20" s="14"/>
      <c r="D20" s="11"/>
      <c r="E20" s="48"/>
      <c r="F20" s="48"/>
      <c r="G20" s="48"/>
      <c r="H20" s="11"/>
      <c r="I20" s="48"/>
      <c r="J20" s="11"/>
      <c r="K20" s="48"/>
      <c r="L20" s="48"/>
      <c r="M20" s="48"/>
      <c r="N20" s="48"/>
    </row>
  </sheetData>
  <mergeCells count="2">
    <mergeCell ref="H6:J6"/>
    <mergeCell ref="D5:N5"/>
  </mergeCells>
  <pageMargins left="0.59055118110236227" right="0.19685039370078741" top="0.59055118110236227" bottom="0.39370078740157483" header="0.19685039370078741" footer="0.19685039370078741"/>
  <pageSetup paperSize="9" scale="90" firstPageNumber="7" fitToWidth="0" fitToHeight="0" orientation="landscape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M78"/>
  <sheetViews>
    <sheetView view="pageBreakPreview" topLeftCell="A54" zoomScale="90" zoomScaleSheetLayoutView="90" workbookViewId="0">
      <selection activeCell="L68" sqref="L68"/>
    </sheetView>
  </sheetViews>
  <sheetFormatPr defaultColWidth="9.125" defaultRowHeight="23.25" customHeight="1"/>
  <cols>
    <col min="1" max="3" width="2.625" style="4" customWidth="1"/>
    <col min="4" max="4" width="48.625" style="4" customWidth="1"/>
    <col min="5" max="5" width="1.625" style="4" customWidth="1"/>
    <col min="6" max="6" width="15.625" style="4" customWidth="1"/>
    <col min="7" max="7" width="1.625" style="4" customWidth="1"/>
    <col min="8" max="8" width="15.625" style="4" customWidth="1"/>
    <col min="9" max="9" width="1.625" style="4" customWidth="1"/>
    <col min="10" max="10" width="15.625" style="4" customWidth="1"/>
    <col min="11" max="11" width="1.625" style="4" customWidth="1"/>
    <col min="12" max="12" width="15.625" style="4" customWidth="1"/>
    <col min="13" max="13" width="1.625" style="4" customWidth="1"/>
    <col min="14" max="16384" width="9.125" style="4"/>
  </cols>
  <sheetData>
    <row r="1" spans="1:13" s="2" customFormat="1" ht="23.1" customHeight="1">
      <c r="A1" s="1" t="s">
        <v>99</v>
      </c>
      <c r="B1" s="1"/>
      <c r="C1" s="1"/>
      <c r="D1" s="1"/>
      <c r="E1" s="69"/>
      <c r="F1" s="69"/>
      <c r="G1" s="69"/>
      <c r="H1" s="69"/>
      <c r="I1" s="69"/>
      <c r="J1" s="69"/>
      <c r="K1" s="69"/>
      <c r="L1" s="107" t="s">
        <v>111</v>
      </c>
    </row>
    <row r="2" spans="1:13" ht="23.1" customHeight="1">
      <c r="A2" s="41" t="s">
        <v>49</v>
      </c>
      <c r="B2" s="61"/>
      <c r="C2" s="61"/>
      <c r="D2" s="61"/>
      <c r="E2" s="69"/>
      <c r="F2" s="69"/>
      <c r="G2" s="69"/>
      <c r="H2" s="69"/>
      <c r="I2" s="69"/>
      <c r="J2" s="69"/>
      <c r="K2" s="69"/>
      <c r="L2" s="107" t="s">
        <v>112</v>
      </c>
    </row>
    <row r="3" spans="1:13" ht="23.1" customHeight="1">
      <c r="A3" s="41" t="s">
        <v>151</v>
      </c>
      <c r="B3" s="61"/>
      <c r="C3" s="61"/>
      <c r="D3" s="61"/>
    </row>
    <row r="4" spans="1:13" ht="23.1" customHeight="1">
      <c r="A4" s="61"/>
      <c r="B4" s="61"/>
      <c r="C4" s="61"/>
      <c r="D4" s="61"/>
    </row>
    <row r="5" spans="1:13" ht="23.1" customHeight="1">
      <c r="A5" s="61"/>
      <c r="B5" s="61"/>
      <c r="C5" s="61"/>
      <c r="D5" s="61"/>
      <c r="F5" s="118" t="s">
        <v>110</v>
      </c>
      <c r="G5" s="118"/>
      <c r="H5" s="118"/>
      <c r="I5" s="118"/>
      <c r="J5" s="118"/>
      <c r="K5" s="118"/>
      <c r="L5" s="118"/>
    </row>
    <row r="6" spans="1:13" ht="23.1" customHeight="1">
      <c r="A6" s="61"/>
      <c r="B6" s="61"/>
      <c r="C6" s="61"/>
      <c r="D6" s="61"/>
      <c r="F6" s="121" t="s">
        <v>78</v>
      </c>
      <c r="G6" s="121"/>
      <c r="H6" s="121"/>
      <c r="I6" s="62"/>
      <c r="J6" s="117" t="s">
        <v>82</v>
      </c>
      <c r="K6" s="117"/>
      <c r="L6" s="117"/>
    </row>
    <row r="7" spans="1:13" ht="23.1" customHeight="1">
      <c r="A7" s="8"/>
      <c r="B7" s="62"/>
      <c r="C7" s="62"/>
      <c r="D7" s="62"/>
      <c r="E7" s="78"/>
      <c r="F7" s="55">
        <v>2561</v>
      </c>
      <c r="G7" s="78"/>
      <c r="H7" s="55">
        <v>2560</v>
      </c>
      <c r="I7" s="62"/>
      <c r="J7" s="77">
        <v>2561</v>
      </c>
      <c r="K7" s="63"/>
      <c r="L7" s="77">
        <v>2560</v>
      </c>
      <c r="M7" s="62"/>
    </row>
    <row r="8" spans="1:13" ht="23.1" customHeight="1">
      <c r="A8" s="40" t="s">
        <v>50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7"/>
      <c r="M8" s="62"/>
    </row>
    <row r="9" spans="1:13" ht="23.1" customHeight="1">
      <c r="A9" s="38" t="s">
        <v>40</v>
      </c>
      <c r="B9" s="62"/>
      <c r="C9" s="62"/>
      <c r="D9" s="62"/>
      <c r="E9" s="64"/>
      <c r="F9" s="29">
        <f>THA_PL!G66</f>
        <v>4885</v>
      </c>
      <c r="G9" s="64"/>
      <c r="H9" s="29">
        <f>THA_PL!I66</f>
        <v>14960</v>
      </c>
      <c r="I9" s="64"/>
      <c r="J9" s="29">
        <f>THA_PL!K66</f>
        <v>5870</v>
      </c>
      <c r="K9" s="29"/>
      <c r="L9" s="29">
        <f>THA_PL!M66</f>
        <v>14397</v>
      </c>
      <c r="M9" s="29"/>
    </row>
    <row r="10" spans="1:13" ht="23.1" customHeight="1">
      <c r="A10" s="38" t="s">
        <v>51</v>
      </c>
      <c r="B10" s="62"/>
      <c r="C10" s="62"/>
      <c r="D10" s="62"/>
      <c r="E10" s="64"/>
      <c r="F10" s="29"/>
      <c r="G10" s="64"/>
      <c r="H10" s="29"/>
      <c r="I10" s="64"/>
      <c r="J10" s="29"/>
      <c r="K10" s="29"/>
      <c r="L10" s="29"/>
      <c r="M10" s="29"/>
    </row>
    <row r="11" spans="1:13" ht="23.1" customHeight="1">
      <c r="A11" s="38" t="s">
        <v>52</v>
      </c>
      <c r="B11" s="72"/>
      <c r="C11" s="72"/>
      <c r="D11" s="72"/>
      <c r="E11" s="64"/>
      <c r="F11" s="29">
        <v>11596</v>
      </c>
      <c r="G11" s="64"/>
      <c r="H11" s="29">
        <v>11118</v>
      </c>
      <c r="I11" s="64"/>
      <c r="J11" s="29">
        <v>11590</v>
      </c>
      <c r="K11" s="64"/>
      <c r="L11" s="29">
        <v>11112</v>
      </c>
      <c r="M11" s="62"/>
    </row>
    <row r="12" spans="1:13" ht="23.1" customHeight="1">
      <c r="A12" s="50" t="s">
        <v>53</v>
      </c>
      <c r="B12" s="72"/>
      <c r="C12" s="72"/>
      <c r="D12" s="72"/>
      <c r="E12" s="64"/>
      <c r="F12" s="29">
        <v>1360</v>
      </c>
      <c r="G12" s="64"/>
      <c r="H12" s="29">
        <v>965</v>
      </c>
      <c r="I12" s="64"/>
      <c r="J12" s="29">
        <v>1360</v>
      </c>
      <c r="K12" s="64"/>
      <c r="L12" s="29">
        <v>965</v>
      </c>
      <c r="M12" s="62"/>
    </row>
    <row r="13" spans="1:13" ht="23.1" customHeight="1">
      <c r="A13" s="50" t="s">
        <v>157</v>
      </c>
      <c r="B13" s="73"/>
      <c r="C13" s="73"/>
      <c r="D13" s="73"/>
      <c r="E13" s="64"/>
      <c r="F13" s="29">
        <v>-1065</v>
      </c>
      <c r="G13" s="64"/>
      <c r="H13" s="29">
        <v>608</v>
      </c>
      <c r="I13" s="64"/>
      <c r="J13" s="29">
        <v>-511</v>
      </c>
      <c r="K13" s="64"/>
      <c r="L13" s="29">
        <v>341</v>
      </c>
      <c r="M13" s="62"/>
    </row>
    <row r="14" spans="1:13" ht="23.1" customHeight="1">
      <c r="A14" s="50" t="s">
        <v>139</v>
      </c>
      <c r="B14" s="72"/>
      <c r="C14" s="72"/>
      <c r="D14" s="72"/>
      <c r="E14" s="64"/>
      <c r="F14" s="29">
        <v>-791</v>
      </c>
      <c r="G14" s="64"/>
      <c r="H14" s="29">
        <v>1638</v>
      </c>
      <c r="I14" s="64"/>
      <c r="J14" s="29">
        <v>-791</v>
      </c>
      <c r="K14" s="64"/>
      <c r="L14" s="29">
        <v>1638</v>
      </c>
      <c r="M14" s="62"/>
    </row>
    <row r="15" spans="1:13" ht="23.1" customHeight="1">
      <c r="A15" s="38" t="s">
        <v>155</v>
      </c>
      <c r="B15" s="72"/>
      <c r="C15" s="72"/>
      <c r="D15" s="72"/>
      <c r="E15" s="64"/>
      <c r="F15" s="29">
        <v>-862</v>
      </c>
      <c r="G15" s="64"/>
      <c r="H15" s="29">
        <v>0</v>
      </c>
      <c r="I15" s="64"/>
      <c r="J15" s="29">
        <v>-862</v>
      </c>
      <c r="K15" s="64"/>
      <c r="L15" s="29">
        <v>0</v>
      </c>
      <c r="M15" s="62"/>
    </row>
    <row r="16" spans="1:13" ht="23.1" customHeight="1">
      <c r="A16" s="50" t="s">
        <v>123</v>
      </c>
      <c r="B16" s="72"/>
      <c r="C16" s="72"/>
      <c r="D16" s="72"/>
      <c r="E16" s="64"/>
      <c r="F16" s="29">
        <v>0</v>
      </c>
      <c r="G16" s="64"/>
      <c r="H16" s="29">
        <v>-1038</v>
      </c>
      <c r="I16" s="64"/>
      <c r="J16" s="29">
        <v>0</v>
      </c>
      <c r="K16" s="64"/>
      <c r="L16" s="29">
        <v>-1038</v>
      </c>
      <c r="M16" s="62"/>
    </row>
    <row r="17" spans="1:13" ht="23.1" customHeight="1">
      <c r="A17" s="38" t="s">
        <v>144</v>
      </c>
      <c r="B17" s="72"/>
      <c r="C17" s="72"/>
      <c r="D17" s="72"/>
      <c r="E17" s="64"/>
      <c r="F17" s="29">
        <v>65</v>
      </c>
      <c r="G17" s="64"/>
      <c r="H17" s="29">
        <v>-218</v>
      </c>
      <c r="I17" s="64"/>
      <c r="J17" s="29">
        <v>-82</v>
      </c>
      <c r="K17" s="64"/>
      <c r="L17" s="29">
        <v>5</v>
      </c>
      <c r="M17" s="62"/>
    </row>
    <row r="18" spans="1:13" ht="23.1" customHeight="1">
      <c r="A18" s="38" t="s">
        <v>54</v>
      </c>
      <c r="B18" s="62"/>
      <c r="C18" s="62"/>
      <c r="D18" s="72"/>
      <c r="E18" s="64"/>
      <c r="F18" s="29">
        <v>-478</v>
      </c>
      <c r="G18" s="64"/>
      <c r="H18" s="29">
        <v>-14</v>
      </c>
      <c r="I18" s="64"/>
      <c r="J18" s="29">
        <v>-471</v>
      </c>
      <c r="K18" s="64"/>
      <c r="L18" s="29">
        <v>-14</v>
      </c>
      <c r="M18" s="62"/>
    </row>
    <row r="19" spans="1:13" ht="23.1" customHeight="1">
      <c r="A19" s="38" t="s">
        <v>55</v>
      </c>
      <c r="B19" s="62"/>
      <c r="C19" s="62"/>
      <c r="D19" s="72"/>
      <c r="E19" s="64"/>
      <c r="F19" s="29">
        <v>106</v>
      </c>
      <c r="G19" s="64"/>
      <c r="H19" s="29">
        <v>267</v>
      </c>
      <c r="I19" s="64"/>
      <c r="J19" s="29">
        <v>106</v>
      </c>
      <c r="K19" s="64"/>
      <c r="L19" s="29">
        <v>266</v>
      </c>
      <c r="M19" s="62"/>
    </row>
    <row r="20" spans="1:13" ht="23.1" customHeight="1">
      <c r="A20" s="38" t="s">
        <v>56</v>
      </c>
      <c r="B20" s="62"/>
      <c r="C20" s="62"/>
      <c r="D20" s="62"/>
      <c r="E20" s="64"/>
      <c r="F20" s="11"/>
      <c r="G20" s="64"/>
      <c r="H20" s="11"/>
      <c r="I20" s="64"/>
      <c r="J20" s="11"/>
      <c r="K20" s="64"/>
      <c r="L20" s="11"/>
      <c r="M20" s="62"/>
    </row>
    <row r="21" spans="1:13" ht="23.1" customHeight="1">
      <c r="A21" s="38" t="s">
        <v>5</v>
      </c>
      <c r="B21" s="62"/>
      <c r="C21" s="62"/>
      <c r="D21" s="62"/>
      <c r="E21" s="64"/>
      <c r="F21" s="29">
        <v>12334</v>
      </c>
      <c r="G21" s="64"/>
      <c r="H21" s="29">
        <v>-5514</v>
      </c>
      <c r="I21" s="64"/>
      <c r="J21" s="29">
        <v>9866</v>
      </c>
      <c r="K21" s="64"/>
      <c r="L21" s="29">
        <v>-10665</v>
      </c>
      <c r="M21" s="62"/>
    </row>
    <row r="22" spans="1:13" ht="23.1" customHeight="1">
      <c r="A22" s="38" t="s">
        <v>7</v>
      </c>
      <c r="B22" s="62"/>
      <c r="C22" s="62"/>
      <c r="D22" s="62"/>
      <c r="E22" s="64"/>
      <c r="F22" s="29">
        <v>5637</v>
      </c>
      <c r="G22" s="29"/>
      <c r="H22" s="29">
        <v>6705</v>
      </c>
      <c r="I22" s="29"/>
      <c r="J22" s="29">
        <v>5601</v>
      </c>
      <c r="K22" s="64"/>
      <c r="L22" s="29">
        <v>6705</v>
      </c>
      <c r="M22" s="62"/>
    </row>
    <row r="23" spans="1:13" ht="23.1" customHeight="1">
      <c r="A23" s="38" t="s">
        <v>8</v>
      </c>
      <c r="B23" s="62"/>
      <c r="C23" s="62"/>
      <c r="D23" s="62"/>
      <c r="E23" s="64"/>
      <c r="F23" s="29">
        <v>869</v>
      </c>
      <c r="G23" s="64"/>
      <c r="H23" s="29">
        <v>-963</v>
      </c>
      <c r="I23" s="64"/>
      <c r="J23" s="29">
        <v>2375</v>
      </c>
      <c r="K23" s="64"/>
      <c r="L23" s="29">
        <v>339</v>
      </c>
      <c r="M23" s="62"/>
    </row>
    <row r="24" spans="1:13" ht="23.1" customHeight="1">
      <c r="A24" s="38" t="s">
        <v>14</v>
      </c>
      <c r="B24" s="62"/>
      <c r="C24" s="62"/>
      <c r="D24" s="62"/>
      <c r="E24" s="64"/>
      <c r="F24" s="29">
        <v>341</v>
      </c>
      <c r="G24" s="64"/>
      <c r="H24" s="29">
        <v>-14503</v>
      </c>
      <c r="I24" s="64"/>
      <c r="J24" s="29">
        <v>298</v>
      </c>
      <c r="K24" s="64"/>
      <c r="L24" s="29">
        <v>-14503</v>
      </c>
      <c r="M24" s="62"/>
    </row>
    <row r="25" spans="1:13" ht="23.1" customHeight="1">
      <c r="A25" s="38" t="s">
        <v>57</v>
      </c>
      <c r="B25" s="62"/>
      <c r="C25" s="62"/>
      <c r="D25" s="62"/>
      <c r="E25" s="64"/>
      <c r="F25" s="29"/>
      <c r="G25" s="64"/>
      <c r="H25" s="29"/>
      <c r="I25" s="64"/>
      <c r="J25" s="29"/>
      <c r="K25" s="64"/>
      <c r="L25" s="29"/>
      <c r="M25" s="62"/>
    </row>
    <row r="26" spans="1:13" ht="23.1" customHeight="1">
      <c r="A26" s="38" t="s">
        <v>19</v>
      </c>
      <c r="B26" s="62"/>
      <c r="C26" s="62"/>
      <c r="D26" s="62"/>
      <c r="E26" s="64"/>
      <c r="F26" s="29">
        <v>-16072</v>
      </c>
      <c r="G26" s="64"/>
      <c r="H26" s="29">
        <v>504</v>
      </c>
      <c r="I26" s="64"/>
      <c r="J26" s="29">
        <v>-15816</v>
      </c>
      <c r="K26" s="64"/>
      <c r="L26" s="29">
        <v>648</v>
      </c>
      <c r="M26" s="62"/>
    </row>
    <row r="27" spans="1:13" ht="23.1" customHeight="1">
      <c r="A27" s="38" t="s">
        <v>109</v>
      </c>
      <c r="B27" s="62"/>
      <c r="C27" s="62"/>
      <c r="D27" s="62"/>
      <c r="E27" s="64"/>
      <c r="F27" s="29">
        <v>-1350</v>
      </c>
      <c r="G27" s="64"/>
      <c r="H27" s="29">
        <v>-2999</v>
      </c>
      <c r="I27" s="64"/>
      <c r="J27" s="29">
        <v>-1350</v>
      </c>
      <c r="K27" s="64"/>
      <c r="L27" s="29">
        <v>-2999</v>
      </c>
      <c r="M27" s="62"/>
    </row>
    <row r="28" spans="1:13" ht="23.1" customHeight="1">
      <c r="A28" s="38" t="s">
        <v>21</v>
      </c>
      <c r="B28" s="62"/>
      <c r="C28" s="62"/>
      <c r="D28" s="62"/>
      <c r="E28" s="64"/>
      <c r="F28" s="36">
        <v>-186</v>
      </c>
      <c r="G28" s="64"/>
      <c r="H28" s="36">
        <v>-527</v>
      </c>
      <c r="I28" s="64"/>
      <c r="J28" s="36">
        <v>-170</v>
      </c>
      <c r="K28" s="64"/>
      <c r="L28" s="36">
        <v>-457</v>
      </c>
      <c r="M28" s="62"/>
    </row>
    <row r="29" spans="1:13" ht="23.1" customHeight="1">
      <c r="A29" s="38" t="s">
        <v>140</v>
      </c>
      <c r="B29" s="62"/>
      <c r="C29" s="62"/>
      <c r="D29" s="62"/>
      <c r="E29" s="29">
        <v>0</v>
      </c>
      <c r="F29" s="29">
        <f>SUM(F9:F28)</f>
        <v>16389</v>
      </c>
      <c r="G29" s="29"/>
      <c r="H29" s="29">
        <f>SUM(H9:H28)</f>
        <v>10989</v>
      </c>
      <c r="I29" s="29"/>
      <c r="J29" s="29">
        <f>SUM(J9:J28)</f>
        <v>17013</v>
      </c>
      <c r="K29" s="29"/>
      <c r="L29" s="29">
        <f>SUM(L9:L28)</f>
        <v>6740</v>
      </c>
      <c r="M29" s="62"/>
    </row>
    <row r="30" spans="1:13" ht="23.1" customHeight="1">
      <c r="A30" s="38" t="s">
        <v>58</v>
      </c>
      <c r="B30" s="62"/>
      <c r="C30" s="62"/>
      <c r="D30" s="62"/>
      <c r="E30" s="76"/>
      <c r="F30" s="29">
        <v>-2185</v>
      </c>
      <c r="G30" s="76"/>
      <c r="H30" s="29">
        <v>-870</v>
      </c>
      <c r="I30" s="76"/>
      <c r="J30" s="29">
        <v>-2185</v>
      </c>
      <c r="K30" s="76"/>
      <c r="L30" s="29">
        <v>-820</v>
      </c>
      <c r="M30" s="62"/>
    </row>
    <row r="31" spans="1:13" ht="23.1" customHeight="1">
      <c r="A31" s="40" t="s">
        <v>141</v>
      </c>
      <c r="B31" s="62"/>
      <c r="C31" s="62"/>
      <c r="D31" s="62"/>
      <c r="E31" s="29">
        <v>0</v>
      </c>
      <c r="F31" s="30">
        <f>SUM(F29:F30)</f>
        <v>14204</v>
      </c>
      <c r="G31" s="29"/>
      <c r="H31" s="30">
        <f>SUM(H29:H30)</f>
        <v>10119</v>
      </c>
      <c r="I31" s="29"/>
      <c r="J31" s="30">
        <f>SUM(J29:J30)</f>
        <v>14828</v>
      </c>
      <c r="K31" s="29"/>
      <c r="L31" s="30">
        <f>SUM(L29:L30)</f>
        <v>5920</v>
      </c>
      <c r="M31" s="62"/>
    </row>
    <row r="32" spans="1:13" ht="23.1" customHeight="1">
      <c r="A32" s="40"/>
      <c r="B32" s="62"/>
      <c r="C32" s="62"/>
      <c r="D32" s="62"/>
      <c r="E32" s="74"/>
      <c r="F32" s="74"/>
      <c r="G32" s="74"/>
      <c r="H32" s="74"/>
      <c r="I32" s="74"/>
      <c r="J32" s="74"/>
      <c r="K32" s="74"/>
      <c r="L32" s="11"/>
      <c r="M32" s="62"/>
    </row>
    <row r="33" spans="1:12" ht="23.1" customHeight="1">
      <c r="A33" s="1" t="s">
        <v>99</v>
      </c>
      <c r="B33" s="1"/>
      <c r="C33" s="1"/>
      <c r="D33" s="1"/>
      <c r="E33" s="69"/>
      <c r="F33" s="69"/>
      <c r="G33" s="69"/>
      <c r="H33" s="69"/>
      <c r="I33" s="69"/>
      <c r="J33" s="69"/>
      <c r="K33" s="69"/>
      <c r="L33" s="107" t="s">
        <v>111</v>
      </c>
    </row>
    <row r="34" spans="1:12" ht="23.1" customHeight="1">
      <c r="A34" s="41" t="s">
        <v>61</v>
      </c>
      <c r="E34" s="69"/>
      <c r="F34" s="69"/>
      <c r="G34" s="69"/>
      <c r="H34" s="69"/>
      <c r="I34" s="69"/>
      <c r="J34" s="69"/>
      <c r="K34" s="69"/>
      <c r="L34" s="107" t="s">
        <v>112</v>
      </c>
    </row>
    <row r="35" spans="1:12" ht="23.1" customHeight="1">
      <c r="A35" s="41" t="s">
        <v>151</v>
      </c>
      <c r="L35" s="29"/>
    </row>
    <row r="36" spans="1:12" ht="23.1" customHeight="1">
      <c r="A36" s="41"/>
      <c r="L36" s="29"/>
    </row>
    <row r="37" spans="1:12" ht="23.1" customHeight="1">
      <c r="A37" s="41"/>
      <c r="F37" s="118" t="s">
        <v>110</v>
      </c>
      <c r="G37" s="118"/>
      <c r="H37" s="118"/>
      <c r="I37" s="118"/>
      <c r="J37" s="118"/>
      <c r="K37" s="118"/>
      <c r="L37" s="118"/>
    </row>
    <row r="38" spans="1:12" ht="23.1" customHeight="1">
      <c r="A38" s="41"/>
      <c r="F38" s="121" t="s">
        <v>78</v>
      </c>
      <c r="G38" s="121"/>
      <c r="H38" s="121"/>
      <c r="I38" s="62"/>
      <c r="J38" s="117" t="s">
        <v>82</v>
      </c>
      <c r="K38" s="117"/>
      <c r="L38" s="117"/>
    </row>
    <row r="39" spans="1:12" ht="23.1" customHeight="1">
      <c r="A39" s="41"/>
      <c r="E39" s="7"/>
      <c r="F39" s="55">
        <v>2561</v>
      </c>
      <c r="G39" s="7"/>
      <c r="H39" s="55">
        <v>2560</v>
      </c>
      <c r="I39" s="62"/>
      <c r="J39" s="77">
        <v>2561</v>
      </c>
      <c r="K39" s="63"/>
      <c r="L39" s="77">
        <v>2560</v>
      </c>
    </row>
    <row r="40" spans="1:12" ht="23.1" customHeight="1">
      <c r="A40" s="40" t="s">
        <v>59</v>
      </c>
      <c r="E40" s="56"/>
      <c r="F40" s="56"/>
      <c r="G40" s="56"/>
      <c r="H40" s="75"/>
      <c r="I40" s="56"/>
      <c r="J40" s="75"/>
      <c r="K40" s="56"/>
      <c r="L40" s="29"/>
    </row>
    <row r="41" spans="1:12" ht="23.1" customHeight="1">
      <c r="A41" s="38" t="s">
        <v>124</v>
      </c>
      <c r="E41" s="56"/>
      <c r="F41" s="29">
        <v>0</v>
      </c>
      <c r="G41" s="56"/>
      <c r="H41" s="29">
        <v>143038</v>
      </c>
      <c r="I41" s="56"/>
      <c r="J41" s="29">
        <v>0</v>
      </c>
      <c r="K41" s="56"/>
      <c r="L41" s="29">
        <v>143038</v>
      </c>
    </row>
    <row r="42" spans="1:12" ht="23.1" customHeight="1">
      <c r="A42" s="38" t="s">
        <v>69</v>
      </c>
      <c r="B42" s="26"/>
      <c r="C42" s="26"/>
      <c r="D42" s="26"/>
      <c r="E42" s="75"/>
      <c r="F42" s="29">
        <v>-6123</v>
      </c>
      <c r="G42" s="75"/>
      <c r="H42" s="29">
        <v>-11297</v>
      </c>
      <c r="I42" s="75"/>
      <c r="J42" s="29">
        <v>-6123</v>
      </c>
      <c r="K42" s="75"/>
      <c r="L42" s="29">
        <v>-11297</v>
      </c>
    </row>
    <row r="43" spans="1:12" ht="23.1" customHeight="1">
      <c r="A43" s="38" t="s">
        <v>70</v>
      </c>
      <c r="B43" s="26"/>
      <c r="C43" s="26"/>
      <c r="D43" s="26"/>
      <c r="E43" s="75"/>
      <c r="F43" s="29">
        <v>934</v>
      </c>
      <c r="G43" s="75"/>
      <c r="H43" s="29">
        <v>232</v>
      </c>
      <c r="I43" s="75"/>
      <c r="J43" s="29">
        <v>934</v>
      </c>
      <c r="K43" s="75"/>
      <c r="L43" s="29">
        <v>232</v>
      </c>
    </row>
    <row r="44" spans="1:12" ht="23.1" customHeight="1">
      <c r="A44" s="38" t="s">
        <v>60</v>
      </c>
      <c r="B44" s="26"/>
      <c r="C44" s="26"/>
      <c r="D44" s="26"/>
      <c r="E44" s="75"/>
      <c r="F44" s="36">
        <v>478</v>
      </c>
      <c r="G44" s="75"/>
      <c r="H44" s="36">
        <v>14</v>
      </c>
      <c r="I44" s="75"/>
      <c r="J44" s="36">
        <v>471</v>
      </c>
      <c r="K44" s="75"/>
      <c r="L44" s="36">
        <v>14</v>
      </c>
    </row>
    <row r="45" spans="1:12" ht="23.1" customHeight="1">
      <c r="A45" s="40" t="s">
        <v>130</v>
      </c>
      <c r="B45" s="26"/>
      <c r="C45" s="26"/>
      <c r="D45" s="26"/>
      <c r="E45" s="29">
        <v>0</v>
      </c>
      <c r="F45" s="30">
        <f>SUM(F41:F44)</f>
        <v>-4711</v>
      </c>
      <c r="G45" s="29"/>
      <c r="H45" s="30">
        <f>SUM(H41:H44)</f>
        <v>131987</v>
      </c>
      <c r="I45" s="29"/>
      <c r="J45" s="30">
        <f>SUM(J41:J44)</f>
        <v>-4718</v>
      </c>
      <c r="K45" s="29"/>
      <c r="L45" s="30">
        <f>SUM(L41:L44)</f>
        <v>131987</v>
      </c>
    </row>
    <row r="46" spans="1:12" ht="23.1" customHeight="1">
      <c r="A46" s="40"/>
      <c r="B46" s="26"/>
      <c r="C46" s="26"/>
      <c r="D46" s="26"/>
      <c r="E46" s="56"/>
      <c r="F46" s="75"/>
      <c r="G46" s="56"/>
      <c r="H46" s="75"/>
      <c r="I46" s="56"/>
      <c r="J46" s="51"/>
      <c r="K46" s="56"/>
      <c r="L46" s="51"/>
    </row>
    <row r="47" spans="1:12" ht="23.1" customHeight="1">
      <c r="A47" s="40" t="s">
        <v>62</v>
      </c>
      <c r="B47" s="26"/>
      <c r="C47" s="26"/>
      <c r="D47" s="26"/>
      <c r="E47" s="56"/>
      <c r="F47" s="75"/>
      <c r="G47" s="56"/>
      <c r="H47" s="75"/>
      <c r="I47" s="56"/>
      <c r="J47" s="51"/>
      <c r="K47" s="56"/>
      <c r="L47" s="51"/>
    </row>
    <row r="48" spans="1:12" ht="23.1" customHeight="1">
      <c r="A48" s="38" t="s">
        <v>142</v>
      </c>
      <c r="E48" s="75"/>
      <c r="F48" s="29">
        <v>-411</v>
      </c>
      <c r="G48" s="75"/>
      <c r="H48" s="29">
        <v>-3488</v>
      </c>
      <c r="I48" s="75"/>
      <c r="J48" s="29">
        <v>-411</v>
      </c>
      <c r="K48" s="75"/>
      <c r="L48" s="29">
        <v>-3488</v>
      </c>
    </row>
    <row r="49" spans="1:13" ht="23.1" customHeight="1">
      <c r="A49" s="50" t="s">
        <v>68</v>
      </c>
      <c r="E49" s="75"/>
      <c r="F49" s="29">
        <v>-485</v>
      </c>
      <c r="G49" s="75"/>
      <c r="H49" s="29">
        <v>-1780</v>
      </c>
      <c r="I49" s="75"/>
      <c r="J49" s="29">
        <v>-485</v>
      </c>
      <c r="K49" s="75"/>
      <c r="L49" s="29">
        <v>-1780</v>
      </c>
    </row>
    <row r="50" spans="1:13" ht="23.1" customHeight="1">
      <c r="A50" s="50" t="s">
        <v>138</v>
      </c>
      <c r="E50" s="75"/>
      <c r="F50" s="29">
        <v>-7560</v>
      </c>
      <c r="G50" s="75"/>
      <c r="H50" s="29">
        <v>-14828</v>
      </c>
      <c r="I50" s="75"/>
      <c r="J50" s="29">
        <v>-7560</v>
      </c>
      <c r="K50" s="75"/>
      <c r="L50" s="29">
        <v>-14828</v>
      </c>
    </row>
    <row r="51" spans="1:13" ht="23.1" customHeight="1">
      <c r="A51" s="38" t="s">
        <v>63</v>
      </c>
      <c r="E51" s="75"/>
      <c r="F51" s="29">
        <v>-107</v>
      </c>
      <c r="G51" s="75"/>
      <c r="H51" s="29">
        <v>-268</v>
      </c>
      <c r="I51" s="75"/>
      <c r="J51" s="29">
        <v>-107</v>
      </c>
      <c r="K51" s="75"/>
      <c r="L51" s="29">
        <v>-267</v>
      </c>
    </row>
    <row r="52" spans="1:13" ht="23.1" customHeight="1">
      <c r="A52" s="57" t="s">
        <v>143</v>
      </c>
      <c r="B52" s="22"/>
      <c r="C52" s="22"/>
      <c r="D52" s="22"/>
      <c r="E52" s="29">
        <v>0</v>
      </c>
      <c r="F52" s="30">
        <f>SUM(F48:F51)</f>
        <v>-8563</v>
      </c>
      <c r="G52" s="29"/>
      <c r="H52" s="30">
        <f>SUM(H48:H51)</f>
        <v>-20364</v>
      </c>
      <c r="I52" s="29"/>
      <c r="J52" s="30">
        <f>SUM(J48:J51)</f>
        <v>-8563</v>
      </c>
      <c r="K52" s="29"/>
      <c r="L52" s="30">
        <f>SUM(L48:L51)</f>
        <v>-20363</v>
      </c>
    </row>
    <row r="53" spans="1:13" ht="23.1" customHeight="1">
      <c r="A53" s="38"/>
      <c r="E53" s="56"/>
      <c r="F53" s="75"/>
      <c r="G53" s="56"/>
      <c r="H53" s="75"/>
      <c r="I53" s="56"/>
      <c r="J53" s="29"/>
      <c r="K53" s="56"/>
      <c r="L53" s="29"/>
    </row>
    <row r="54" spans="1:13" ht="23.1" customHeight="1">
      <c r="A54" s="40" t="s">
        <v>158</v>
      </c>
      <c r="E54" s="75"/>
      <c r="F54" s="29">
        <f>F31+F45+F52</f>
        <v>930</v>
      </c>
      <c r="G54" s="75"/>
      <c r="H54" s="29">
        <f>H31+H45+H52</f>
        <v>121742</v>
      </c>
      <c r="I54" s="75"/>
      <c r="J54" s="29">
        <f>J31+J45+J52</f>
        <v>1547</v>
      </c>
      <c r="K54" s="75"/>
      <c r="L54" s="29">
        <f>L31+L45+L52</f>
        <v>117544</v>
      </c>
    </row>
    <row r="55" spans="1:13" ht="23.1" customHeight="1">
      <c r="A55" s="40"/>
      <c r="E55" s="75"/>
      <c r="F55" s="75"/>
      <c r="G55" s="75"/>
      <c r="H55" s="75"/>
      <c r="I55" s="75"/>
      <c r="J55" s="29"/>
      <c r="K55" s="75"/>
      <c r="L55" s="29"/>
    </row>
    <row r="56" spans="1:13" ht="23.1" customHeight="1">
      <c r="A56" s="40" t="s">
        <v>119</v>
      </c>
      <c r="E56" s="75"/>
      <c r="F56" s="36">
        <v>121528</v>
      </c>
      <c r="G56" s="75"/>
      <c r="H56" s="36">
        <v>14880</v>
      </c>
      <c r="I56" s="75"/>
      <c r="J56" s="36">
        <v>108396</v>
      </c>
      <c r="K56" s="75"/>
      <c r="L56" s="36">
        <v>13962</v>
      </c>
    </row>
    <row r="57" spans="1:13" ht="23.1" customHeight="1">
      <c r="A57" s="40"/>
      <c r="E57" s="75"/>
      <c r="F57" s="75"/>
      <c r="G57" s="75"/>
      <c r="H57" s="75"/>
      <c r="I57" s="75"/>
      <c r="J57" s="29"/>
      <c r="K57" s="75"/>
      <c r="L57" s="29"/>
    </row>
    <row r="58" spans="1:13" ht="23.1" customHeight="1" thickBot="1">
      <c r="A58" s="40" t="s">
        <v>120</v>
      </c>
      <c r="E58" s="29">
        <v>0</v>
      </c>
      <c r="F58" s="27">
        <f>F54+F56</f>
        <v>122458</v>
      </c>
      <c r="G58" s="29"/>
      <c r="H58" s="27">
        <f>H54+H56</f>
        <v>136622</v>
      </c>
      <c r="I58" s="29"/>
      <c r="J58" s="27">
        <f>J54+J56</f>
        <v>109943</v>
      </c>
      <c r="K58" s="29"/>
      <c r="L58" s="27">
        <f>L54+L56</f>
        <v>131506</v>
      </c>
    </row>
    <row r="59" spans="1:13" ht="23.1" customHeight="1" thickTop="1">
      <c r="A59" s="40"/>
      <c r="E59" s="56"/>
      <c r="F59" s="75"/>
      <c r="G59" s="56"/>
      <c r="H59" s="75"/>
      <c r="I59" s="56"/>
      <c r="J59" s="29"/>
      <c r="K59" s="56"/>
      <c r="L59" s="29"/>
    </row>
    <row r="60" spans="1:13" ht="23.1" customHeight="1">
      <c r="A60" s="40" t="s">
        <v>64</v>
      </c>
      <c r="E60" s="56"/>
      <c r="F60" s="75"/>
      <c r="G60" s="56"/>
      <c r="H60" s="75"/>
      <c r="I60" s="56"/>
      <c r="J60" s="11"/>
      <c r="K60" s="56"/>
      <c r="L60" s="11"/>
      <c r="M60" s="5"/>
    </row>
    <row r="61" spans="1:13" ht="23.1" customHeight="1">
      <c r="A61" s="40" t="s">
        <v>121</v>
      </c>
      <c r="E61" s="56"/>
      <c r="F61" s="75"/>
      <c r="G61" s="56"/>
      <c r="H61" s="75"/>
      <c r="I61" s="75"/>
      <c r="J61" s="29"/>
      <c r="K61" s="56"/>
      <c r="L61" s="29"/>
    </row>
    <row r="62" spans="1:13" ht="23.1" customHeight="1">
      <c r="A62" s="38" t="s">
        <v>65</v>
      </c>
      <c r="E62" s="75"/>
      <c r="F62" s="29">
        <v>325</v>
      </c>
      <c r="G62" s="75"/>
      <c r="H62" s="29">
        <v>346</v>
      </c>
      <c r="I62" s="75"/>
      <c r="J62" s="29">
        <v>268</v>
      </c>
      <c r="K62" s="75"/>
      <c r="L62" s="29">
        <v>293</v>
      </c>
    </row>
    <row r="63" spans="1:13" ht="23.1" customHeight="1">
      <c r="A63" s="38" t="s">
        <v>66</v>
      </c>
      <c r="E63" s="75"/>
      <c r="F63" s="29">
        <v>3813</v>
      </c>
      <c r="G63" s="75"/>
      <c r="H63" s="29">
        <v>130793</v>
      </c>
      <c r="I63" s="75"/>
      <c r="J63" s="29">
        <v>2218</v>
      </c>
      <c r="K63" s="75"/>
      <c r="L63" s="29">
        <v>125730</v>
      </c>
    </row>
    <row r="64" spans="1:13" ht="23.1" customHeight="1">
      <c r="A64" s="38" t="s">
        <v>67</v>
      </c>
      <c r="B64" s="26"/>
      <c r="C64" s="26"/>
      <c r="D64" s="26"/>
      <c r="E64" s="75"/>
      <c r="F64" s="29">
        <v>118320</v>
      </c>
      <c r="G64" s="75"/>
      <c r="H64" s="29">
        <v>5483</v>
      </c>
      <c r="I64" s="75"/>
      <c r="J64" s="29">
        <v>107457</v>
      </c>
      <c r="K64" s="75"/>
      <c r="L64" s="29">
        <v>5483</v>
      </c>
    </row>
    <row r="65" spans="1:12" ht="23.1" customHeight="1" thickBot="1">
      <c r="A65" s="38" t="s">
        <v>44</v>
      </c>
      <c r="B65" s="26"/>
      <c r="C65" s="26"/>
      <c r="D65" s="26"/>
      <c r="E65" s="29">
        <v>0</v>
      </c>
      <c r="F65" s="58">
        <f>SUM(F62:F64)</f>
        <v>122458</v>
      </c>
      <c r="G65" s="29"/>
      <c r="H65" s="58">
        <f>SUM(H62:H64)</f>
        <v>136622</v>
      </c>
      <c r="I65" s="29"/>
      <c r="J65" s="58">
        <f>SUM(J62:J64)</f>
        <v>109943</v>
      </c>
      <c r="K65" s="29"/>
      <c r="L65" s="58">
        <f>SUM(L62:L64)</f>
        <v>131506</v>
      </c>
    </row>
    <row r="66" spans="1:12" ht="23.1" customHeight="1" thickTop="1">
      <c r="A66" s="40" t="s">
        <v>77</v>
      </c>
      <c r="E66" s="75"/>
      <c r="F66" s="75"/>
      <c r="G66" s="75"/>
      <c r="H66" s="75"/>
      <c r="I66" s="75"/>
      <c r="J66" s="29"/>
      <c r="K66" s="75"/>
      <c r="L66" s="29"/>
    </row>
    <row r="67" spans="1:12" ht="23.1" customHeight="1">
      <c r="A67" s="38" t="s">
        <v>106</v>
      </c>
      <c r="E67" s="75"/>
      <c r="F67" s="29">
        <v>1317</v>
      </c>
      <c r="G67" s="75"/>
      <c r="H67" s="29">
        <v>1219</v>
      </c>
      <c r="I67" s="75"/>
      <c r="J67" s="29">
        <v>1317</v>
      </c>
      <c r="K67" s="75"/>
      <c r="L67" s="29">
        <v>1219</v>
      </c>
    </row>
    <row r="68" spans="1:12" ht="23.1" customHeight="1">
      <c r="A68" s="105" t="s">
        <v>159</v>
      </c>
      <c r="E68" s="75"/>
      <c r="F68" s="29">
        <v>0</v>
      </c>
      <c r="G68" s="75"/>
      <c r="H68" s="29">
        <v>648</v>
      </c>
      <c r="I68" s="75"/>
      <c r="J68" s="29">
        <v>0</v>
      </c>
      <c r="K68" s="75"/>
      <c r="L68" s="29">
        <v>648</v>
      </c>
    </row>
    <row r="69" spans="1:12" ht="23.1" customHeight="1">
      <c r="A69" s="105" t="s">
        <v>160</v>
      </c>
      <c r="E69" s="56"/>
      <c r="F69" s="29">
        <v>0</v>
      </c>
      <c r="G69" s="75"/>
      <c r="H69" s="29">
        <v>12</v>
      </c>
      <c r="I69" s="75"/>
      <c r="J69" s="29">
        <v>0</v>
      </c>
      <c r="K69" s="75"/>
      <c r="L69" s="29">
        <v>12</v>
      </c>
    </row>
    <row r="70" spans="1:12" ht="23.1" customHeight="1">
      <c r="A70" s="38"/>
      <c r="E70" s="56"/>
      <c r="F70" s="75"/>
      <c r="G70" s="56"/>
      <c r="H70" s="56"/>
      <c r="I70" s="56"/>
      <c r="J70" s="56"/>
      <c r="K70" s="56"/>
      <c r="L70" s="29"/>
    </row>
    <row r="71" spans="1:12" ht="23.1" customHeight="1"/>
    <row r="72" spans="1:12" ht="23.1" customHeight="1"/>
    <row r="73" spans="1:12" ht="23.1" customHeight="1"/>
    <row r="74" spans="1:12" ht="23.1" customHeight="1"/>
    <row r="75" spans="1:12" ht="23.1" customHeight="1"/>
    <row r="76" spans="1:12" ht="23.1" customHeight="1"/>
    <row r="77" spans="1:12" ht="23.1" customHeight="1"/>
    <row r="78" spans="1:12" ht="23.1" customHeight="1"/>
  </sheetData>
  <mergeCells count="6">
    <mergeCell ref="J6:L6"/>
    <mergeCell ref="J38:L38"/>
    <mergeCell ref="F5:L5"/>
    <mergeCell ref="F6:H6"/>
    <mergeCell ref="F37:L37"/>
    <mergeCell ref="F38:H38"/>
  </mergeCells>
  <pageMargins left="0.59055118110236227" right="0.19685039370078741" top="0.78740157480314965" bottom="0.39370078740157483" header="0.19685039370078741" footer="0.19685039370078741"/>
  <pageSetup paperSize="9" scale="70" firstPageNumber="8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New,Regular"&amp;15หมายเหตุประกอบงบการเงินแบบย่อเป็นส่วนหนึ่งของงบการเงินนี้&amp;R&amp;"Angsana New,Regular"&amp;18&amp;P</oddFooter>
  </headerFooter>
  <rowBreaks count="1" manualBreakCount="1">
    <brk id="32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THA_FS</vt:lpstr>
      <vt:lpstr>THA_PL</vt:lpstr>
      <vt:lpstr>THA_SE con</vt:lpstr>
      <vt:lpstr>THA_SE only</vt:lpstr>
      <vt:lpstr>THA_CF</vt:lpstr>
      <vt:lpstr>THA_CF!Print_Area</vt:lpstr>
      <vt:lpstr>THA_FS!Print_Area</vt:lpstr>
      <vt:lpstr>THA_PL!Print_Area</vt:lpstr>
      <vt:lpstr>'THA_SE con'!Print_Area</vt:lpstr>
      <vt:lpstr>'THA_SE only'!Print_Area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USER</cp:lastModifiedBy>
  <cp:lastPrinted>2018-08-06T02:19:33Z</cp:lastPrinted>
  <dcterms:created xsi:type="dcterms:W3CDTF">2013-08-02T05:06:02Z</dcterms:created>
  <dcterms:modified xsi:type="dcterms:W3CDTF">2018-08-06T02:19:43Z</dcterms:modified>
</cp:coreProperties>
</file>