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912" yWindow="132" windowWidth="9312" windowHeight="7896" tabRatio="731"/>
  </bookViews>
  <sheets>
    <sheet name="งบการเงิน" sheetId="7" r:id="rId1"/>
    <sheet name="งบกำไรขาดทุน3M" sheetId="25" r:id="rId2"/>
    <sheet name="งบกำไรขาดทุน6M" sheetId="22" r:id="rId3"/>
    <sheet name="งบแสดงฯรวม " sheetId="24" r:id="rId4"/>
    <sheet name="งบแสดงฯเฉพาะ " sheetId="23" r:id="rId5"/>
    <sheet name="cash flow" sheetId="17" r:id="rId6"/>
  </sheets>
  <externalReferences>
    <externalReference r:id="rId7"/>
    <externalReference r:id="rId8"/>
  </externalReferences>
  <definedNames>
    <definedName name="_xlnm.Print_Area" localSheetId="5">'cash flow'!$A$1:$N$84</definedName>
    <definedName name="_xlnm.Print_Area" localSheetId="0">งบการเงิน!$A$1:$N$111</definedName>
  </definedNames>
  <calcPr calcId="145621"/>
</workbook>
</file>

<file path=xl/calcChain.xml><?xml version="1.0" encoding="utf-8"?>
<calcChain xmlns="http://schemas.openxmlformats.org/spreadsheetml/2006/main">
  <c r="K16" i="7"/>
  <c r="M16"/>
  <c r="G16"/>
  <c r="H62" i="22" l="1"/>
  <c r="H66" s="1"/>
  <c r="Q23" i="24"/>
  <c r="N101" i="7"/>
  <c r="G24" i="17"/>
  <c r="Q12" i="24" l="1"/>
  <c r="M24" l="1"/>
  <c r="G64" i="7"/>
  <c r="G54"/>
  <c r="H20" i="22"/>
  <c r="L14" i="25"/>
  <c r="O12" i="23"/>
  <c r="O23"/>
  <c r="G65" i="7" l="1"/>
  <c r="H67" i="22"/>
  <c r="H68" s="1"/>
  <c r="H29" i="25"/>
  <c r="H25"/>
  <c r="H19"/>
  <c r="H13"/>
  <c r="H11"/>
  <c r="H38"/>
  <c r="H36"/>
  <c r="H26"/>
  <c r="H24"/>
  <c r="H23"/>
  <c r="H18"/>
  <c r="H17"/>
  <c r="H16"/>
  <c r="H12"/>
  <c r="H10"/>
  <c r="H9"/>
  <c r="L26" i="22"/>
  <c r="L24"/>
  <c r="L23"/>
  <c r="M73" i="17"/>
  <c r="M72"/>
  <c r="M71"/>
  <c r="M70"/>
  <c r="M69"/>
  <c r="M68"/>
  <c r="M67"/>
  <c r="M66"/>
  <c r="M61"/>
  <c r="M60"/>
  <c r="M59"/>
  <c r="M58"/>
  <c r="M57"/>
  <c r="M56"/>
  <c r="M55"/>
  <c r="M51"/>
  <c r="M52"/>
  <c r="M34"/>
  <c r="M33"/>
  <c r="M32"/>
  <c r="M29"/>
  <c r="M28"/>
  <c r="M27"/>
  <c r="M26"/>
  <c r="B17"/>
  <c r="K74"/>
  <c r="G74"/>
  <c r="I73"/>
  <c r="B73"/>
  <c r="I72"/>
  <c r="I71"/>
  <c r="I70"/>
  <c r="I69"/>
  <c r="I68"/>
  <c r="I67"/>
  <c r="I66"/>
  <c r="I61"/>
  <c r="I60"/>
  <c r="I59"/>
  <c r="I58"/>
  <c r="I57"/>
  <c r="I56"/>
  <c r="I55"/>
  <c r="I52"/>
  <c r="I51"/>
  <c r="I34"/>
  <c r="I33"/>
  <c r="I32"/>
  <c r="I29"/>
  <c r="I28"/>
  <c r="I27"/>
  <c r="I26"/>
  <c r="B19"/>
  <c r="N27" i="22"/>
  <c r="N20"/>
  <c r="N68" i="25"/>
  <c r="J68"/>
  <c r="N66"/>
  <c r="J66"/>
  <c r="N62"/>
  <c r="J62"/>
  <c r="N57"/>
  <c r="L57"/>
  <c r="J57"/>
  <c r="H57"/>
  <c r="A48"/>
  <c r="N33"/>
  <c r="N34" s="1"/>
  <c r="L33"/>
  <c r="J33"/>
  <c r="J34" s="1"/>
  <c r="H33"/>
  <c r="N27"/>
  <c r="J27"/>
  <c r="N20"/>
  <c r="J20"/>
  <c r="N14"/>
  <c r="N21" s="1"/>
  <c r="N28" s="1"/>
  <c r="N35" s="1"/>
  <c r="N37" s="1"/>
  <c r="N39" s="1"/>
  <c r="J14"/>
  <c r="J21" s="1"/>
  <c r="J28" s="1"/>
  <c r="A50" i="22"/>
  <c r="O16" i="23"/>
  <c r="O10"/>
  <c r="E14" i="24"/>
  <c r="Q10"/>
  <c r="G63" i="17"/>
  <c r="K63"/>
  <c r="A4"/>
  <c r="A46" s="1"/>
  <c r="Q16" i="24"/>
  <c r="Q20"/>
  <c r="O20" i="23"/>
  <c r="Q18" i="24"/>
  <c r="O14"/>
  <c r="O19" s="1"/>
  <c r="O21" s="1"/>
  <c r="K14"/>
  <c r="K21" s="1"/>
  <c r="K25" s="1"/>
  <c r="G94" i="7" s="1"/>
  <c r="I14" i="24"/>
  <c r="I21"/>
  <c r="I25" s="1"/>
  <c r="G14"/>
  <c r="G21"/>
  <c r="G25" s="1"/>
  <c r="G91" i="7" s="1"/>
  <c r="E21" i="24"/>
  <c r="E25" s="1"/>
  <c r="G90" i="7" s="1"/>
  <c r="O18" i="23"/>
  <c r="K14"/>
  <c r="K21" s="1"/>
  <c r="K25" s="1"/>
  <c r="K94" i="7" s="1"/>
  <c r="I14" i="23"/>
  <c r="I21" s="1"/>
  <c r="I25" s="1"/>
  <c r="G14"/>
  <c r="G21" s="1"/>
  <c r="G25" s="1"/>
  <c r="K91" i="7" s="1"/>
  <c r="E14" i="23"/>
  <c r="E21" s="1"/>
  <c r="E25" s="1"/>
  <c r="L33" i="22"/>
  <c r="L34" s="1"/>
  <c r="M54" i="7"/>
  <c r="I54"/>
  <c r="H59" i="22"/>
  <c r="H27"/>
  <c r="G28" i="7"/>
  <c r="N33" i="22"/>
  <c r="N34" s="1"/>
  <c r="J33"/>
  <c r="J34" s="1"/>
  <c r="G30" i="17"/>
  <c r="K30"/>
  <c r="G35"/>
  <c r="K35"/>
  <c r="G76"/>
  <c r="K76"/>
  <c r="N14" i="22"/>
  <c r="J20"/>
  <c r="J27"/>
  <c r="J59"/>
  <c r="L59"/>
  <c r="N59"/>
  <c r="I16" i="7"/>
  <c r="I28"/>
  <c r="M28"/>
  <c r="M29" s="1"/>
  <c r="A42"/>
  <c r="A81" s="1"/>
  <c r="I64"/>
  <c r="I65" s="1"/>
  <c r="M64"/>
  <c r="M65" s="1"/>
  <c r="H33" i="22"/>
  <c r="H34" s="1"/>
  <c r="I96" i="7"/>
  <c r="I98" s="1"/>
  <c r="I99" s="1"/>
  <c r="M96"/>
  <c r="M98"/>
  <c r="I30" i="17" l="1"/>
  <c r="I35"/>
  <c r="I63"/>
  <c r="I74"/>
  <c r="M63"/>
  <c r="J35" i="25"/>
  <c r="J37" s="1"/>
  <c r="J39" s="1"/>
  <c r="J58" s="1"/>
  <c r="M99" i="7"/>
  <c r="M30" i="17"/>
  <c r="M35"/>
  <c r="I29" i="7"/>
  <c r="H34" i="25"/>
  <c r="L20"/>
  <c r="O24" i="24"/>
  <c r="K64" i="7"/>
  <c r="H14" i="22"/>
  <c r="H21" s="1"/>
  <c r="N58" i="25"/>
  <c r="H14"/>
  <c r="H20"/>
  <c r="H27"/>
  <c r="L14" i="22"/>
  <c r="L27"/>
  <c r="K28" i="7"/>
  <c r="L27" i="25"/>
  <c r="L34"/>
  <c r="K54" i="7"/>
  <c r="L20" i="22"/>
  <c r="M74" i="17"/>
  <c r="J14" i="22"/>
  <c r="J21" s="1"/>
  <c r="N21"/>
  <c r="G29" i="7"/>
  <c r="O25" i="24" l="1"/>
  <c r="G97" i="7" s="1"/>
  <c r="Q24" i="24"/>
  <c r="K65" i="7"/>
  <c r="K29"/>
  <c r="H28" i="22"/>
  <c r="J28"/>
  <c r="J35" s="1"/>
  <c r="J37" s="1"/>
  <c r="J39" s="1"/>
  <c r="J60" s="1"/>
  <c r="J62" s="1"/>
  <c r="J66" s="1"/>
  <c r="L21" i="25"/>
  <c r="N28" i="22"/>
  <c r="N35" s="1"/>
  <c r="N37" s="1"/>
  <c r="M9" i="17" s="1"/>
  <c r="H21" i="25"/>
  <c r="L21" i="22"/>
  <c r="L35" s="1"/>
  <c r="L37" s="1"/>
  <c r="M24" i="17" l="1"/>
  <c r="M50" s="1"/>
  <c r="M53" s="1"/>
  <c r="M75" s="1"/>
  <c r="M77" s="1"/>
  <c r="H35" i="22"/>
  <c r="H37" s="1"/>
  <c r="L28" i="25"/>
  <c r="L35" s="1"/>
  <c r="L37" s="1"/>
  <c r="L39" s="1"/>
  <c r="L58" s="1"/>
  <c r="I9" i="17"/>
  <c r="N39" i="22"/>
  <c r="M13" i="23" s="1"/>
  <c r="M14" s="1"/>
  <c r="H28" i="25"/>
  <c r="L39" i="22"/>
  <c r="K9" i="17"/>
  <c r="K24" s="1"/>
  <c r="N60" i="22"/>
  <c r="N62" s="1"/>
  <c r="N66" s="1"/>
  <c r="J70"/>
  <c r="J64"/>
  <c r="I24" i="17" l="1"/>
  <c r="I50" s="1"/>
  <c r="I53" s="1"/>
  <c r="I75" s="1"/>
  <c r="I77" s="1"/>
  <c r="K50"/>
  <c r="K53" s="1"/>
  <c r="K75" s="1"/>
  <c r="K77" s="1"/>
  <c r="G50"/>
  <c r="G53" s="1"/>
  <c r="G75" s="1"/>
  <c r="G77" s="1"/>
  <c r="H39" i="22"/>
  <c r="H60" s="1"/>
  <c r="H66" i="25" s="1"/>
  <c r="H35"/>
  <c r="H37" s="1"/>
  <c r="H70" i="22"/>
  <c r="M19" i="23"/>
  <c r="O19" s="1"/>
  <c r="O13"/>
  <c r="L60" i="25"/>
  <c r="L64" s="1"/>
  <c r="L66" s="1"/>
  <c r="N70" i="22"/>
  <c r="N64"/>
  <c r="N68" s="1"/>
  <c r="L62"/>
  <c r="L60"/>
  <c r="M24" i="23"/>
  <c r="O24" s="1"/>
  <c r="L68" i="25"/>
  <c r="J68" i="22"/>
  <c r="M13" i="24"/>
  <c r="Q13" s="1"/>
  <c r="H39" i="25" l="1"/>
  <c r="H58" s="1"/>
  <c r="M21" i="23"/>
  <c r="M25" s="1"/>
  <c r="O14"/>
  <c r="O21" s="1"/>
  <c r="O25" s="1"/>
  <c r="L62" i="25"/>
  <c r="L66" i="22"/>
  <c r="L68" s="1"/>
  <c r="L70"/>
  <c r="L64"/>
  <c r="Q14" i="24"/>
  <c r="M14"/>
  <c r="M19"/>
  <c r="Q19" s="1"/>
  <c r="K95" i="7" l="1"/>
  <c r="K96" s="1"/>
  <c r="K98" s="1"/>
  <c r="M21" i="24"/>
  <c r="M25" s="1"/>
  <c r="Q21"/>
  <c r="Q25" s="1"/>
  <c r="G95" i="7" l="1"/>
  <c r="G96" s="1"/>
  <c r="G98" s="1"/>
  <c r="K99"/>
  <c r="G99" l="1"/>
  <c r="H68" i="25" l="1"/>
  <c r="H62"/>
</calcChain>
</file>

<file path=xl/sharedStrings.xml><?xml version="1.0" encoding="utf-8"?>
<sst xmlns="http://schemas.openxmlformats.org/spreadsheetml/2006/main" count="429" uniqueCount="234">
  <si>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</si>
  <si>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</si>
  <si>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</si>
  <si>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</si>
  <si>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</si>
  <si>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</si>
  <si>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</si>
  <si>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</si>
  <si>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</si>
  <si>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</si>
  <si>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</si>
  <si>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อื่น ๆ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</si>
  <si>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</si>
  <si>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</si>
  <si>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</si>
  <si>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</si>
  <si>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</si>
  <si>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</si>
  <si>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</si>
  <si>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</si>
  <si>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</si>
  <si>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</si>
  <si>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</si>
  <si>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</si>
  <si>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</si>
  <si>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</si>
  <si>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</si>
  <si>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</si>
  <si>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</si>
  <si>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</si>
  <si>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</si>
  <si>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</si>
  <si>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</si>
  <si>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</si>
  <si>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ลงชื่อ ………...………………………………………………………………………..กรรมการตามอำนาจ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</si>
  <si>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</si>
  <si>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</si>
  <si>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</si>
  <si>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</si>
  <si>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</si>
  <si>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</si>
  <si>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</si>
  <si>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</si>
  <si>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</si>
  <si>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</si>
  <si>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</si>
  <si>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</si>
  <si>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</si>
  <si>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</si>
  <si>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</si>
  <si>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</si>
  <si>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</si>
  <si>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</si>
  <si>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</si>
  <si>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</si>
  <si>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</si>
  <si>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</si>
  <si>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</si>
  <si>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</si>
  <si>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</si>
  <si>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</si>
  <si>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</si>
  <si>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</si>
  <si>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จำนวนหุ้นสามัญถัวเฉลี่ยถ่วงน้ำหนัก  (หุ้น)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</si>
  <si>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</si>
  <si>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</si>
  <si>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</si>
  <si>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>ต้นทุนทางการเงิน - ดอกเบี้ยจ่าย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</si>
  <si>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</si>
  <si>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</si>
  <si>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</si>
  <si>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</si>
  <si>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</si>
  <si>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</si>
  <si>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</si>
  <si>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</si>
  <si>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</si>
  <si>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</si>
  <si>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</si>
  <si>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</si>
  <si>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</si>
  <si>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</si>
  <si>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</si>
  <si>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</si>
  <si>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</si>
  <si>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</si>
  <si>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</si>
  <si>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</si>
  <si>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</si>
  <si>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</si>
  <si>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</si>
  <si>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</si>
  <si>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เงินให้กู้ยืมแก่บริษัทย่อย(เพิ่มขึ้น)</t>
  </si>
  <si>
    <t>เงินฝากประจำมีภาระผูกพัน(เพิ่มขึ้น) ลดลง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</si>
  <si>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</si>
  <si>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</si>
  <si>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เงินกู้ยืมระยะสั้นเพิ่มขึ้น(ลดลง)</t>
  </si>
  <si>
    <t>หนี้สินตามสัญญาเช่าการเงินเพิ่มขึ้น(ลดลง)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</si>
  <si>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</si>
  <si>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</si>
  <si>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</si>
  <si>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</si>
  <si>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</si>
  <si>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</si>
  <si>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</si>
  <si>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</si>
  <si>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</si>
  <si>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</si>
  <si>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</si>
  <si>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</si>
  <si>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</si>
  <si>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</si>
  <si>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</si>
  <si>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</si>
  <si>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</si>
  <si>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</si>
  <si>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</si>
  <si>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</si>
  <si>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ส่วนทุนจาก</t>
  </si>
  <si>
    <t>การจ่ายโดย</t>
  </si>
  <si>
    <t>ใช้หุ้นเป็นเกณฑ์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</si>
  <si>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</si>
  <si>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</si>
  <si>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</si>
  <si>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</si>
  <si>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เงินสดจ่ายซื้ออสังหาริมทรัพย์เพื่อการลงทุน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</si>
  <si>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</si>
  <si>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</si>
  <si>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</si>
  <si>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</si>
  <si>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</si>
  <si>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</si>
  <si>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</si>
  <si>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รวมค่าใช้จ่ายอื่น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</si>
  <si>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</si>
  <si>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</si>
  <si>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</si>
  <si>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</si>
  <si>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</si>
  <si>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</si>
  <si>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</si>
  <si>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</si>
  <si>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</si>
  <si>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- 5 -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</si>
  <si>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</si>
  <si>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</si>
  <si>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</si>
  <si>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</si>
  <si>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</si>
  <si>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</si>
  <si>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</si>
  <si>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</si>
  <si>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>เงินเบิกเกินบัญชีและเงินกู้ยืมระยะสั้นจาก</t>
  </si>
  <si>
    <t xml:space="preserve">     สถาบันการเงินเพิ่มขึ้น (ลดลง)</t>
  </si>
  <si>
    <t xml:space="preserve">     ขาดทุนจากการถูกฟ้องร้อง</t>
  </si>
  <si>
    <t xml:space="preserve">     จ่ายเงินปันผลระหว่างกาล</t>
  </si>
  <si>
    <t xml:space="preserve">              (นายชัยรัตน์  โกวิทจินดาชัย)               (นายขวัญชาย  มงคลกิจทวีผล)</t>
  </si>
  <si>
    <t>31 ธันวาคม 2560</t>
  </si>
  <si>
    <t>ยอดคงเหลือ ณ วันที่ 31 ธันวาคม 2560</t>
  </si>
  <si>
    <t>ค่าใช้จ่ายผลประโยชน์พนักงาน</t>
  </si>
  <si>
    <t>โอนส่วนทุนจากการจ่ายโดยใช้หุ้น</t>
  </si>
  <si>
    <t xml:space="preserve">     เป็นเกณฑ์ไปยังส่วนเกินมูลค่าหุ้น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</si>
  <si>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</si>
  <si>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</si>
  <si>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</si>
  <si>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</si>
  <si>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</si>
  <si>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</si>
  <si>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</si>
  <si>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</si>
  <si>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</si>
  <si>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</si>
  <si>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</si>
  <si>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</si>
  <si>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</si>
  <si>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อสังหาริมทรัพย์เพื่อการลงทุน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</si>
  <si>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</si>
  <si>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</si>
  <si>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</si>
  <si>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</si>
  <si>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</si>
  <si>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</si>
  <si>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ค่างวดที่ยังไม่รับรู้เป็นรายได้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</si>
  <si>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</si>
  <si>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</si>
  <si>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</si>
  <si>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เงินกู้ยืมระยะยาว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</si>
  <si>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</si>
  <si>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</si>
  <si>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</si>
  <si>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</si>
  <si>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</si>
  <si>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</si>
  <si>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ส่วนของหนี้สินระยะยาวที่ถึงกำหนดชำระในหนึ่งปี</t>
  </si>
  <si>
    <t xml:space="preserve">       ที่ดิน อาคารและอุปกรณ์</t>
  </si>
  <si>
    <t>- 4 -</t>
  </si>
  <si>
    <t xml:space="preserve">       สินทรัพย์ไม่มีตัวตนอื่น</t>
  </si>
  <si>
    <t>ยอดยกมา ณ วันที่ 1 มกราคม 2560</t>
  </si>
  <si>
    <t>กำไรสำหรับงวด</t>
  </si>
  <si>
    <t>กำไร(ขาดทุน)เบ็ดเสร็จรวมสำหรับงวด</t>
  </si>
  <si>
    <t>.</t>
  </si>
  <si>
    <t>เงินสดจ่ายเพิ่มเงินลงทุนบริษัทในเครือ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</si>
  <si>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</si>
  <si>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กำไรก่อนต้นทุนทางการเงินและภาษีเงินได้</t>
  </si>
  <si>
    <t>ผลต่างจากการวัดมูลค่าใหม่ของผลประโยชน์พนักงาน</t>
  </si>
  <si>
    <t xml:space="preserve">       ที่กำหนดไว้</t>
  </si>
  <si>
    <t>รายการที่จะไม่ถูกจัดประเภทรายการใหม่เข้าไปไว้ในกำไร</t>
  </si>
  <si>
    <t xml:space="preserve">       หรือขาดทุน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</si>
  <si>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</si>
  <si>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</si>
  <si>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</si>
  <si>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</si>
  <si>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>กำไรเบ็ดเสร็จอื่นสำหรับงวด -สุทธิจากภาษี</t>
  </si>
  <si>
    <t>สำหรับงวด 3 เดือน  สิ้นสุดวันที่ 30 มิถุนายน 2561 (ยังไม่ได้ตรวจสอบ/สอบทานแล้ว)</t>
  </si>
  <si>
    <t>30 มิถุนายน 2561</t>
  </si>
  <si>
    <t>30 มิถุนายน 2560</t>
  </si>
  <si>
    <t>สำหรับงวด 6 เดือน สิ้นสุดวันที่ 30 มิถุนายน 2561 (ยังไม่ได้ตรวจสอบ/สอบทานแล้ว)</t>
  </si>
  <si>
    <t>กำไรเบ็ดเสร็จรวมสำหรับงวด 6 เดือน</t>
  </si>
  <si>
    <t>ยอดคงเหลือ ณ วันที่ 30 มิถุนายน 2560</t>
  </si>
  <si>
    <t>ยอดคงเหลือ ณ วันที่ 30 มิถุนายน 2561</t>
  </si>
  <si>
    <t>สำหรับงวด 6 เดือน  สิ้นสุดวันที่ 30 มิถุนายน 2561 (ยังไม่ได้ตรวจสอบ/สอบทานแล้ว)</t>
  </si>
  <si>
    <t>เงินสดและรายการเทียบเท่าเงินสดคงเหลือ ณ วันที่ 30 มิถุนายน</t>
  </si>
  <si>
    <t>ณ วันที่ 30 มิถุนายน 2561 (ยังไม่ได้ตรวจสอบ/สอบทานแล้ว)</t>
  </si>
  <si>
    <t>รายได้จากการขายที่ดินเปล่า</t>
  </si>
  <si>
    <t>ต้นทุนขายที่ดินเปล่า</t>
  </si>
  <si>
    <t>รายได้ค่าปรับงานล่าช้า</t>
  </si>
  <si>
    <t>- 10 -</t>
  </si>
  <si>
    <t>- 11 -</t>
  </si>
  <si>
    <t>โอนกลับสำรองค่าความเสียหาย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</si>
  <si>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</si>
  <si>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</si>
  <si>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</si>
  <si>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กำไรเบ็ดเสร็จอื่นสำหรับงวด</t>
  </si>
  <si>
    <t xml:space="preserve">กำไรเบ็ดเสร็จอื่นสำหรับงวด 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</si>
</sst>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\ ;\(#,##0.00\)"/>
    <numFmt numFmtId="168" formatCode="#,##0.00_);[Black]\(#,##0.00\)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u val="singleAccounting"/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5"/>
      <color rgb="FFC00000"/>
      <name val="AngsanaUPC"/>
      <family val="1"/>
    </font>
    <font>
      <sz val="13"/>
      <name val="AngsanaUPC"/>
      <family val="1"/>
    </font>
    <font>
      <b/>
      <sz val="13"/>
      <name val="AngsanaUPC"/>
      <family val="1"/>
    </font>
    <font>
      <u/>
      <sz val="13"/>
      <name val="AngsanaUPC"/>
      <family val="1"/>
    </font>
    <font>
      <sz val="13"/>
      <name val="Angsana New"/>
      <family val="1"/>
    </font>
    <font>
      <b/>
      <sz val="15"/>
      <color theme="0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u/>
      <sz val="13"/>
      <color theme="1"/>
      <name val="AngsanaUPC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</cellStyleXfs>
  <cellXfs count="221">
    <xf numFmtId="0" fontId="0" fillId="0" borderId="0" xfId="0"/>
    <xf numFmtId="166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/>
    <xf numFmtId="39" fontId="9" fillId="0" borderId="0" xfId="0" applyNumberFormat="1" applyFont="1" applyFill="1" applyAlignment="1">
      <alignment horizontal="center"/>
    </xf>
    <xf numFmtId="166" fontId="8" fillId="0" borderId="0" xfId="7" applyNumberFormat="1" applyFont="1" applyFill="1"/>
    <xf numFmtId="166" fontId="9" fillId="0" borderId="0" xfId="7" applyNumberFormat="1" applyFont="1" applyFill="1" applyBorder="1" applyAlignment="1">
      <alignment horizontal="center"/>
    </xf>
    <xf numFmtId="166" fontId="9" fillId="0" borderId="0" xfId="1" applyNumberFormat="1" applyFont="1" applyFill="1"/>
    <xf numFmtId="166" fontId="9" fillId="0" borderId="0" xfId="1" quotePrefix="1" applyNumberFormat="1" applyFont="1" applyFill="1" applyAlignment="1">
      <alignment horizontal="center"/>
    </xf>
    <xf numFmtId="166" fontId="9" fillId="0" borderId="0" xfId="1" quotePrefix="1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166" fontId="8" fillId="0" borderId="0" xfId="1" applyNumberFormat="1" applyFont="1" applyFill="1"/>
    <xf numFmtId="166" fontId="8" fillId="0" borderId="0" xfId="1" applyNumberFormat="1" applyFont="1" applyFill="1" applyBorder="1"/>
    <xf numFmtId="166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66" fontId="8" fillId="0" borderId="0" xfId="0" applyNumberFormat="1" applyFont="1" applyFill="1" applyAlignment="1"/>
    <xf numFmtId="166" fontId="8" fillId="0" borderId="2" xfId="1" applyNumberFormat="1" applyFont="1" applyFill="1" applyBorder="1"/>
    <xf numFmtId="39" fontId="9" fillId="0" borderId="0" xfId="0" applyNumberFormat="1" applyFont="1" applyFill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6" fontId="9" fillId="0" borderId="0" xfId="7" quotePrefix="1" applyNumberFormat="1" applyFont="1" applyFill="1" applyBorder="1" applyAlignment="1">
      <alignment horizontal="center"/>
    </xf>
    <xf numFmtId="166" fontId="10" fillId="0" borderId="0" xfId="1" quotePrefix="1" applyNumberFormat="1" applyFont="1" applyFill="1" applyAlignment="1">
      <alignment horizontal="center"/>
    </xf>
    <xf numFmtId="166" fontId="8" fillId="0" borderId="3" xfId="0" applyNumberFormat="1" applyFont="1" applyFill="1" applyBorder="1"/>
    <xf numFmtId="166" fontId="8" fillId="0" borderId="0" xfId="0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/>
    <xf numFmtId="166" fontId="8" fillId="0" borderId="5" xfId="1" applyNumberFormat="1" applyFont="1" applyFill="1" applyBorder="1"/>
    <xf numFmtId="166" fontId="8" fillId="0" borderId="3" xfId="1" applyNumberFormat="1" applyFont="1" applyFill="1" applyBorder="1"/>
    <xf numFmtId="166" fontId="8" fillId="0" borderId="2" xfId="0" applyNumberFormat="1" applyFont="1" applyFill="1" applyBorder="1"/>
    <xf numFmtId="39" fontId="13" fillId="0" borderId="0" xfId="0" applyNumberFormat="1" applyFont="1" applyFill="1"/>
    <xf numFmtId="39" fontId="13" fillId="0" borderId="0" xfId="0" applyNumberFormat="1" applyFont="1" applyFill="1" applyBorder="1"/>
    <xf numFmtId="39" fontId="13" fillId="0" borderId="0" xfId="5" applyNumberFormat="1" applyFont="1" applyFill="1"/>
    <xf numFmtId="39" fontId="13" fillId="0" borderId="0" xfId="8" applyNumberFormat="1" applyFont="1" applyFill="1"/>
    <xf numFmtId="39" fontId="14" fillId="0" borderId="0" xfId="8" applyNumberFormat="1" applyFont="1" applyFill="1" applyBorder="1" applyAlignment="1">
      <alignment horizontal="center"/>
    </xf>
    <xf numFmtId="39" fontId="13" fillId="0" borderId="3" xfId="5" quotePrefix="1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>
      <alignment horizontal="center"/>
    </xf>
    <xf numFmtId="39" fontId="13" fillId="0" borderId="3" xfId="5" applyNumberFormat="1" applyFont="1" applyFill="1" applyBorder="1" applyAlignment="1"/>
    <xf numFmtId="39" fontId="14" fillId="0" borderId="0" xfId="5" applyNumberFormat="1" applyFont="1" applyFill="1"/>
    <xf numFmtId="39" fontId="14" fillId="0" borderId="0" xfId="5" applyNumberFormat="1" applyFont="1" applyFill="1" applyBorder="1"/>
    <xf numFmtId="39" fontId="13" fillId="0" borderId="0" xfId="5" applyNumberFormat="1" applyFont="1" applyFill="1" applyBorder="1"/>
    <xf numFmtId="167" fontId="13" fillId="0" borderId="0" xfId="5" applyNumberFormat="1" applyFont="1" applyFill="1" applyAlignment="1"/>
    <xf numFmtId="167" fontId="14" fillId="0" borderId="0" xfId="5" applyNumberFormat="1" applyFont="1" applyFill="1" applyBorder="1" applyAlignment="1">
      <alignment horizontal="center"/>
    </xf>
    <xf numFmtId="39" fontId="13" fillId="0" borderId="0" xfId="5" applyNumberFormat="1" applyFont="1" applyFill="1" applyAlignment="1"/>
    <xf numFmtId="167" fontId="13" fillId="0" borderId="0" xfId="3" applyNumberFormat="1" applyFont="1" applyFill="1" applyBorder="1" applyAlignment="1">
      <alignment horizontal="center"/>
    </xf>
    <xf numFmtId="167" fontId="13" fillId="0" borderId="0" xfId="3" applyNumberFormat="1" applyFont="1" applyFill="1" applyBorder="1" applyAlignment="1"/>
    <xf numFmtId="167" fontId="13" fillId="0" borderId="0" xfId="5" applyNumberFormat="1" applyFont="1" applyFill="1" applyBorder="1" applyAlignment="1"/>
    <xf numFmtId="167" fontId="13" fillId="0" borderId="3" xfId="5" applyNumberFormat="1" applyFont="1" applyFill="1" applyBorder="1" applyAlignment="1"/>
    <xf numFmtId="39" fontId="13" fillId="0" borderId="0" xfId="5" applyNumberFormat="1" applyFont="1" applyFill="1" applyBorder="1" applyAlignment="1"/>
    <xf numFmtId="167" fontId="13" fillId="0" borderId="1" xfId="5" applyNumberFormat="1" applyFont="1" applyFill="1" applyBorder="1" applyAlignment="1"/>
    <xf numFmtId="39" fontId="14" fillId="0" borderId="0" xfId="5" applyNumberFormat="1" applyFont="1" applyFill="1" applyBorder="1" applyAlignment="1">
      <alignment horizontal="center"/>
    </xf>
    <xf numFmtId="39" fontId="13" fillId="0" borderId="0" xfId="3" applyNumberFormat="1" applyFont="1" applyFill="1" applyBorder="1" applyAlignment="1"/>
    <xf numFmtId="39" fontId="13" fillId="0" borderId="0" xfId="3" applyNumberFormat="1" applyFont="1" applyFill="1" applyBorder="1" applyAlignment="1">
      <alignment horizontal="center"/>
    </xf>
    <xf numFmtId="39" fontId="13" fillId="0" borderId="0" xfId="5" applyNumberFormat="1" applyFont="1" applyFill="1" applyAlignment="1">
      <alignment horizontal="center"/>
    </xf>
    <xf numFmtId="166" fontId="13" fillId="0" borderId="0" xfId="0" applyNumberFormat="1" applyFont="1" applyFill="1" applyAlignment="1"/>
    <xf numFmtId="166" fontId="13" fillId="0" borderId="0" xfId="0" applyNumberFormat="1" applyFont="1" applyFill="1"/>
    <xf numFmtId="166" fontId="13" fillId="0" borderId="0" xfId="0" applyNumberFormat="1" applyFont="1" applyFill="1" applyAlignment="1">
      <alignment horizontal="center"/>
    </xf>
    <xf numFmtId="167" fontId="13" fillId="0" borderId="1" xfId="3" applyNumberFormat="1" applyFont="1" applyFill="1" applyBorder="1" applyAlignment="1"/>
    <xf numFmtId="167" fontId="13" fillId="0" borderId="3" xfId="3" applyNumberFormat="1" applyFont="1" applyFill="1" applyBorder="1" applyAlignment="1"/>
    <xf numFmtId="167" fontId="13" fillId="0" borderId="4" xfId="3" applyNumberFormat="1" applyFont="1" applyFill="1" applyBorder="1" applyAlignment="1"/>
    <xf numFmtId="39" fontId="14" fillId="0" borderId="0" xfId="0" applyNumberFormat="1" applyFont="1" applyFill="1" applyAlignment="1">
      <alignment horizontal="center"/>
    </xf>
    <xf numFmtId="39" fontId="11" fillId="0" borderId="0" xfId="0" applyNumberFormat="1" applyFont="1" applyFill="1"/>
    <xf numFmtId="0" fontId="11" fillId="0" borderId="0" xfId="0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Border="1"/>
    <xf numFmtId="39" fontId="11" fillId="0" borderId="0" xfId="7" applyFont="1" applyFill="1"/>
    <xf numFmtId="39" fontId="14" fillId="0" borderId="0" xfId="0" applyNumberFormat="1" applyFont="1" applyFill="1" applyAlignment="1">
      <alignment horizontal="center"/>
    </xf>
    <xf numFmtId="164" fontId="8" fillId="0" borderId="0" xfId="1" applyFont="1" applyFill="1"/>
    <xf numFmtId="1" fontId="8" fillId="0" borderId="0" xfId="0" applyNumberFormat="1" applyFont="1" applyFill="1" applyAlignment="1">
      <alignment horizontal="center"/>
    </xf>
    <xf numFmtId="167" fontId="8" fillId="0" borderId="3" xfId="1" applyNumberFormat="1" applyFont="1" applyFill="1" applyBorder="1"/>
    <xf numFmtId="39" fontId="9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9" fillId="0" borderId="0" xfId="7" applyNumberFormat="1" applyFont="1" applyFill="1" applyBorder="1" applyAlignment="1">
      <alignment horizontal="center"/>
    </xf>
    <xf numFmtId="39" fontId="9" fillId="0" borderId="0" xfId="7" quotePrefix="1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9" fillId="0" borderId="3" xfId="0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9" fillId="0" borderId="0" xfId="0" applyNumberFormat="1" applyFont="1" applyFill="1" applyBorder="1"/>
    <xf numFmtId="39" fontId="9" fillId="0" borderId="0" xfId="1" applyNumberFormat="1" applyFont="1" applyFill="1"/>
    <xf numFmtId="167" fontId="11" fillId="0" borderId="0" xfId="3" applyNumberFormat="1" applyFont="1" applyFill="1"/>
    <xf numFmtId="167" fontId="8" fillId="0" borderId="0" xfId="0" applyNumberFormat="1" applyFont="1" applyFill="1"/>
    <xf numFmtId="167" fontId="8" fillId="0" borderId="0" xfId="1" applyNumberFormat="1" applyFont="1" applyFill="1"/>
    <xf numFmtId="167" fontId="8" fillId="0" borderId="0" xfId="3" applyNumberFormat="1" applyFont="1" applyFill="1"/>
    <xf numFmtId="167" fontId="8" fillId="0" borderId="1" xfId="1" applyNumberFormat="1" applyFont="1" applyFill="1" applyBorder="1"/>
    <xf numFmtId="167" fontId="8" fillId="0" borderId="3" xfId="3" applyNumberFormat="1" applyFont="1" applyFill="1" applyBorder="1"/>
    <xf numFmtId="167" fontId="8" fillId="0" borderId="0" xfId="1" applyNumberFormat="1" applyFont="1" applyFill="1" applyBorder="1"/>
    <xf numFmtId="167" fontId="8" fillId="0" borderId="0" xfId="0" applyNumberFormat="1" applyFont="1" applyFill="1" applyBorder="1"/>
    <xf numFmtId="167" fontId="8" fillId="0" borderId="0" xfId="3" applyNumberFormat="1" applyFont="1" applyFill="1" applyBorder="1"/>
    <xf numFmtId="39" fontId="8" fillId="0" borderId="0" xfId="0" applyNumberFormat="1" applyFont="1" applyFill="1" applyAlignment="1"/>
    <xf numFmtId="167" fontId="8" fillId="0" borderId="5" xfId="1" applyNumberFormat="1" applyFont="1" applyFill="1" applyBorder="1"/>
    <xf numFmtId="39" fontId="8" fillId="0" borderId="0" xfId="6" applyNumberFormat="1" applyFont="1" applyFill="1" applyAlignment="1">
      <alignment horizontal="left"/>
    </xf>
    <xf numFmtId="39" fontId="8" fillId="0" borderId="0" xfId="1" applyNumberFormat="1" applyFont="1" applyFill="1"/>
    <xf numFmtId="167" fontId="8" fillId="0" borderId="0" xfId="0" applyNumberFormat="1" applyFont="1" applyFill="1" applyAlignment="1"/>
    <xf numFmtId="167" fontId="8" fillId="0" borderId="2" xfId="1" applyNumberFormat="1" applyFont="1" applyFill="1" applyBorder="1"/>
    <xf numFmtId="165" fontId="8" fillId="0" borderId="0" xfId="1" applyNumberFormat="1" applyFont="1" applyFill="1"/>
    <xf numFmtId="39" fontId="9" fillId="0" borderId="0" xfId="0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center"/>
    </xf>
    <xf numFmtId="166" fontId="15" fillId="0" borderId="0" xfId="1" applyNumberFormat="1" applyFont="1" applyFill="1"/>
    <xf numFmtId="166" fontId="15" fillId="0" borderId="0" xfId="0" applyNumberFormat="1" applyFont="1" applyFill="1" applyBorder="1"/>
    <xf numFmtId="166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6" fontId="16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39" fontId="17" fillId="0" borderId="0" xfId="0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66" fontId="16" fillId="0" borderId="0" xfId="4" applyNumberFormat="1" applyFont="1" applyFill="1" applyAlignment="1">
      <alignment horizontal="center"/>
    </xf>
    <xf numFmtId="166" fontId="16" fillId="0" borderId="3" xfId="0" applyNumberFormat="1" applyFont="1" applyFill="1" applyBorder="1" applyAlignment="1">
      <alignment horizontal="center"/>
    </xf>
    <xf numFmtId="166" fontId="18" fillId="0" borderId="3" xfId="0" applyNumberFormat="1" applyFont="1" applyFill="1" applyBorder="1" applyAlignment="1"/>
    <xf numFmtId="166" fontId="16" fillId="0" borderId="3" xfId="4" applyNumberFormat="1" applyFont="1" applyFill="1" applyBorder="1" applyAlignment="1">
      <alignment horizontal="center"/>
    </xf>
    <xf numFmtId="166" fontId="18" fillId="0" borderId="3" xfId="0" applyNumberFormat="1" applyFont="1" applyFill="1" applyBorder="1" applyAlignment="1">
      <alignment horizontal="center"/>
    </xf>
    <xf numFmtId="166" fontId="18" fillId="0" borderId="3" xfId="4" applyNumberFormat="1" applyFont="1" applyFill="1" applyBorder="1" applyAlignment="1">
      <alignment horizontal="center"/>
    </xf>
    <xf numFmtId="167" fontId="16" fillId="0" borderId="0" xfId="4" applyNumberFormat="1" applyFont="1" applyFill="1" applyAlignment="1"/>
    <xf numFmtId="167" fontId="16" fillId="0" borderId="0" xfId="0" applyNumberFormat="1" applyFont="1" applyFill="1" applyAlignment="1"/>
    <xf numFmtId="166" fontId="19" fillId="0" borderId="0" xfId="0" applyNumberFormat="1" applyFont="1" applyFill="1" applyAlignment="1"/>
    <xf numFmtId="167" fontId="19" fillId="0" borderId="0" xfId="0" applyNumberFormat="1" applyFont="1" applyFill="1" applyBorder="1" applyAlignment="1"/>
    <xf numFmtId="167" fontId="19" fillId="0" borderId="0" xfId="0" applyNumberFormat="1" applyFont="1" applyFill="1" applyAlignment="1"/>
    <xf numFmtId="167" fontId="19" fillId="0" borderId="0" xfId="3" applyNumberFormat="1" applyFont="1" applyFill="1" applyBorder="1" applyAlignment="1"/>
    <xf numFmtId="166" fontId="19" fillId="0" borderId="0" xfId="0" quotePrefix="1" applyNumberFormat="1" applyFont="1" applyFill="1" applyAlignment="1">
      <alignment horizontal="center"/>
    </xf>
    <xf numFmtId="167" fontId="19" fillId="0" borderId="5" xfId="3" applyNumberFormat="1" applyFont="1" applyFill="1" applyBorder="1" applyAlignment="1"/>
    <xf numFmtId="167" fontId="16" fillId="0" borderId="0" xfId="3" applyNumberFormat="1" applyFont="1" applyFill="1" applyBorder="1" applyAlignment="1"/>
    <xf numFmtId="167" fontId="16" fillId="0" borderId="0" xfId="0" applyNumberFormat="1" applyFont="1" applyFill="1" applyBorder="1" applyAlignment="1"/>
    <xf numFmtId="167" fontId="16" fillId="0" borderId="0" xfId="3" applyNumberFormat="1" applyFont="1" applyFill="1" applyAlignment="1"/>
    <xf numFmtId="0" fontId="16" fillId="0" borderId="0" xfId="4" quotePrefix="1" applyNumberFormat="1" applyFont="1" applyFill="1" applyAlignment="1">
      <alignment horizontal="center"/>
    </xf>
    <xf numFmtId="39" fontId="16" fillId="0" borderId="0" xfId="0" quotePrefix="1" applyNumberFormat="1" applyFont="1" applyFill="1" applyAlignment="1">
      <alignment horizontal="center"/>
    </xf>
    <xf numFmtId="167" fontId="16" fillId="0" borderId="0" xfId="3" applyNumberFormat="1" applyFont="1" applyFill="1" applyBorder="1"/>
    <xf numFmtId="167" fontId="16" fillId="0" borderId="0" xfId="0" applyNumberFormat="1" applyFont="1" applyFill="1" applyBorder="1"/>
    <xf numFmtId="167" fontId="16" fillId="0" borderId="0" xfId="4" applyNumberFormat="1" applyFont="1" applyFill="1" applyBorder="1" applyAlignment="1"/>
    <xf numFmtId="167" fontId="16" fillId="0" borderId="0" xfId="3" applyNumberFormat="1" applyFont="1" applyFill="1"/>
    <xf numFmtId="167" fontId="16" fillId="0" borderId="0" xfId="4" applyNumberFormat="1" applyFont="1" applyFill="1" applyBorder="1"/>
    <xf numFmtId="167" fontId="16" fillId="0" borderId="0" xfId="0" applyNumberFormat="1" applyFont="1" applyFill="1"/>
    <xf numFmtId="166" fontId="16" fillId="0" borderId="0" xfId="0" applyNumberFormat="1" applyFont="1" applyFill="1"/>
    <xf numFmtId="167" fontId="16" fillId="0" borderId="3" xfId="3" applyNumberFormat="1" applyFont="1" applyFill="1" applyBorder="1"/>
    <xf numFmtId="167" fontId="16" fillId="0" borderId="3" xfId="4" applyNumberFormat="1" applyFont="1" applyFill="1" applyBorder="1" applyAlignment="1"/>
    <xf numFmtId="166" fontId="16" fillId="0" borderId="0" xfId="0" quotePrefix="1" applyNumberFormat="1" applyFont="1" applyFill="1" applyAlignment="1">
      <alignment horizontal="center"/>
    </xf>
    <xf numFmtId="167" fontId="16" fillId="0" borderId="2" xfId="4" applyNumberFormat="1" applyFont="1" applyFill="1" applyBorder="1" applyAlignment="1"/>
    <xf numFmtId="167" fontId="20" fillId="0" borderId="0" xfId="1" applyNumberFormat="1" applyFont="1" applyFill="1"/>
    <xf numFmtId="167" fontId="20" fillId="0" borderId="0" xfId="0" applyNumberFormat="1" applyFont="1" applyFill="1"/>
    <xf numFmtId="39" fontId="14" fillId="0" borderId="0" xfId="0" applyNumberFormat="1" applyFont="1" applyFill="1" applyAlignment="1"/>
    <xf numFmtId="39" fontId="14" fillId="0" borderId="0" xfId="7" quotePrefix="1" applyNumberFormat="1" applyFont="1" applyFill="1" applyBorder="1" applyAlignment="1">
      <alignment horizontal="center"/>
    </xf>
    <xf numFmtId="39" fontId="14" fillId="0" borderId="0" xfId="1" applyNumberFormat="1" applyFont="1" applyFill="1"/>
    <xf numFmtId="167" fontId="13" fillId="0" borderId="0" xfId="0" applyNumberFormat="1" applyFont="1" applyFill="1"/>
    <xf numFmtId="167" fontId="14" fillId="0" borderId="0" xfId="0" applyNumberFormat="1" applyFont="1" applyFill="1"/>
    <xf numFmtId="167" fontId="13" fillId="0" borderId="0" xfId="0" applyNumberFormat="1" applyFont="1" applyFill="1" applyBorder="1"/>
    <xf numFmtId="39" fontId="13" fillId="0" borderId="0" xfId="0" applyNumberFormat="1" applyFont="1" applyFill="1" applyAlignment="1">
      <alignment horizontal="center"/>
    </xf>
    <xf numFmtId="167" fontId="13" fillId="0" borderId="0" xfId="1" applyNumberFormat="1" applyFont="1" applyFill="1" applyBorder="1"/>
    <xf numFmtId="165" fontId="13" fillId="0" borderId="0" xfId="1" applyNumberFormat="1" applyFont="1" applyFill="1"/>
    <xf numFmtId="39" fontId="13" fillId="0" borderId="0" xfId="1" applyNumberFormat="1" applyFont="1" applyFill="1"/>
    <xf numFmtId="39" fontId="14" fillId="0" borderId="3" xfId="0" applyNumberFormat="1" applyFont="1" applyFill="1" applyBorder="1" applyAlignment="1">
      <alignment horizontal="center"/>
    </xf>
    <xf numFmtId="166" fontId="14" fillId="0" borderId="0" xfId="1" applyNumberFormat="1" applyFont="1" applyFill="1"/>
    <xf numFmtId="39" fontId="21" fillId="0" borderId="0" xfId="0" applyNumberFormat="1" applyFont="1" applyFill="1"/>
    <xf numFmtId="39" fontId="21" fillId="0" borderId="0" xfId="0" applyNumberFormat="1" applyFont="1" applyFill="1" applyAlignment="1">
      <alignment horizontal="center"/>
    </xf>
    <xf numFmtId="39" fontId="22" fillId="0" borderId="0" xfId="0" applyNumberFormat="1" applyFont="1" applyFill="1" applyAlignment="1">
      <alignment horizontal="center"/>
    </xf>
    <xf numFmtId="39" fontId="21" fillId="0" borderId="0" xfId="0" applyNumberFormat="1" applyFont="1" applyFill="1" applyBorder="1" applyAlignment="1">
      <alignment horizontal="center"/>
    </xf>
    <xf numFmtId="39" fontId="21" fillId="0" borderId="0" xfId="4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right"/>
    </xf>
    <xf numFmtId="39" fontId="21" fillId="0" borderId="3" xfId="0" applyNumberFormat="1" applyFont="1" applyFill="1" applyBorder="1" applyAlignment="1">
      <alignment horizontal="center"/>
    </xf>
    <xf numFmtId="39" fontId="23" fillId="0" borderId="3" xfId="0" applyNumberFormat="1" applyFont="1" applyFill="1" applyBorder="1"/>
    <xf numFmtId="39" fontId="21" fillId="0" borderId="3" xfId="4" applyNumberFormat="1" applyFont="1" applyFill="1" applyBorder="1" applyAlignment="1">
      <alignment horizontal="center"/>
    </xf>
    <xf numFmtId="39" fontId="23" fillId="0" borderId="3" xfId="0" applyNumberFormat="1" applyFont="1" applyFill="1" applyBorder="1" applyAlignment="1">
      <alignment horizontal="center"/>
    </xf>
    <xf numFmtId="39" fontId="23" fillId="0" borderId="3" xfId="4" applyNumberFormat="1" applyFont="1" applyFill="1" applyBorder="1" applyAlignment="1">
      <alignment horizontal="center"/>
    </xf>
    <xf numFmtId="39" fontId="21" fillId="0" borderId="0" xfId="0" applyNumberFormat="1" applyFont="1" applyFill="1" applyAlignment="1"/>
    <xf numFmtId="167" fontId="21" fillId="0" borderId="0" xfId="4" applyNumberFormat="1" applyFont="1" applyFill="1"/>
    <xf numFmtId="167" fontId="21" fillId="0" borderId="0" xfId="0" applyNumberFormat="1" applyFont="1" applyFill="1"/>
    <xf numFmtId="167" fontId="21" fillId="0" borderId="0" xfId="3" applyNumberFormat="1" applyFont="1" applyFill="1"/>
    <xf numFmtId="166" fontId="24" fillId="0" borderId="0" xfId="0" applyNumberFormat="1" applyFont="1" applyFill="1" applyAlignment="1"/>
    <xf numFmtId="39" fontId="24" fillId="0" borderId="0" xfId="0" applyNumberFormat="1" applyFont="1" applyFill="1" applyAlignment="1"/>
    <xf numFmtId="39" fontId="24" fillId="0" borderId="0" xfId="0" quotePrefix="1" applyNumberFormat="1" applyFont="1" applyFill="1" applyAlignment="1">
      <alignment horizontal="center"/>
    </xf>
    <xf numFmtId="167" fontId="24" fillId="0" borderId="3" xfId="3" applyNumberFormat="1" applyFont="1" applyFill="1" applyBorder="1"/>
    <xf numFmtId="167" fontId="24" fillId="0" borderId="0" xfId="0" applyNumberFormat="1" applyFont="1" applyFill="1"/>
    <xf numFmtId="167" fontId="24" fillId="0" borderId="0" xfId="3" applyNumberFormat="1" applyFont="1" applyFill="1"/>
    <xf numFmtId="167" fontId="21" fillId="0" borderId="3" xfId="4" applyNumberFormat="1" applyFont="1" applyFill="1" applyBorder="1"/>
    <xf numFmtId="39" fontId="24" fillId="0" borderId="0" xfId="0" applyNumberFormat="1" applyFont="1" applyFill="1"/>
    <xf numFmtId="39" fontId="24" fillId="0" borderId="0" xfId="3" applyNumberFormat="1" applyFont="1" applyFill="1" applyBorder="1"/>
    <xf numFmtId="39" fontId="24" fillId="0" borderId="0" xfId="3" applyNumberFormat="1" applyFont="1" applyFill="1"/>
    <xf numFmtId="166" fontId="21" fillId="0" borderId="0" xfId="0" applyNumberFormat="1" applyFont="1" applyFill="1" applyAlignment="1"/>
    <xf numFmtId="0" fontId="21" fillId="0" borderId="0" xfId="0" applyNumberFormat="1" applyFont="1" applyFill="1" applyAlignment="1">
      <alignment horizontal="center"/>
    </xf>
    <xf numFmtId="39" fontId="21" fillId="0" borderId="0" xfId="3" applyNumberFormat="1" applyFont="1" applyFill="1"/>
    <xf numFmtId="39" fontId="21" fillId="0" borderId="0" xfId="0" quotePrefix="1" applyNumberFormat="1" applyFont="1" applyFill="1" applyAlignment="1">
      <alignment horizontal="center"/>
    </xf>
    <xf numFmtId="167" fontId="21" fillId="0" borderId="0" xfId="3" applyNumberFormat="1" applyFont="1" applyFill="1" applyBorder="1"/>
    <xf numFmtId="167" fontId="21" fillId="0" borderId="0" xfId="0" applyNumberFormat="1" applyFont="1" applyFill="1" applyBorder="1"/>
    <xf numFmtId="167" fontId="21" fillId="0" borderId="0" xfId="4" applyNumberFormat="1" applyFont="1" applyFill="1" applyBorder="1"/>
    <xf numFmtId="167" fontId="21" fillId="0" borderId="3" xfId="3" applyNumberFormat="1" applyFont="1" applyFill="1" applyBorder="1"/>
    <xf numFmtId="39" fontId="21" fillId="0" borderId="0" xfId="3" applyNumberFormat="1" applyFont="1" applyFill="1" applyBorder="1"/>
    <xf numFmtId="167" fontId="21" fillId="0" borderId="0" xfId="4" applyNumberFormat="1" applyFont="1" applyFill="1" applyAlignment="1"/>
    <xf numFmtId="167" fontId="24" fillId="0" borderId="2" xfId="3" applyNumberFormat="1" applyFont="1" applyFill="1" applyBorder="1"/>
    <xf numFmtId="39" fontId="21" fillId="0" borderId="0" xfId="0" applyNumberFormat="1" applyFont="1" applyFill="1" applyBorder="1"/>
    <xf numFmtId="39" fontId="21" fillId="0" borderId="0" xfId="7" applyNumberFormat="1" applyFont="1" applyFill="1" applyAlignment="1"/>
    <xf numFmtId="166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9" fillId="0" borderId="3" xfId="7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3" xfId="7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21" fillId="0" borderId="1" xfId="0" applyNumberFormat="1" applyFont="1" applyFill="1" applyBorder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39" fontId="22" fillId="0" borderId="0" xfId="0" applyNumberFormat="1" applyFont="1" applyFill="1" applyAlignment="1">
      <alignment horizontal="center"/>
    </xf>
    <xf numFmtId="39" fontId="22" fillId="0" borderId="3" xfId="0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166" fontId="16" fillId="0" borderId="0" xfId="0" quotePrefix="1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39" fontId="17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center"/>
    </xf>
    <xf numFmtId="39" fontId="14" fillId="0" borderId="3" xfId="8" applyNumberFormat="1" applyFont="1" applyFill="1" applyBorder="1" applyAlignment="1">
      <alignment horizontal="center"/>
    </xf>
    <xf numFmtId="39" fontId="13" fillId="0" borderId="0" xfId="5" quotePrefix="1" applyNumberFormat="1" applyFont="1" applyFill="1" applyBorder="1" applyAlignment="1">
      <alignment horizontal="center"/>
    </xf>
    <xf numFmtId="39" fontId="14" fillId="0" borderId="0" xfId="5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</cellXfs>
  <cellStyles count="10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/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ACER\Downloads\06-2561%20&#3591;&#3610;&#3585;&#3634;&#3619;&#3648;&#3591;&#3636;&#3609;%20&#3611;&#3619;&#3636;&#3597;&#3626;&#3636;&#3619;&#3636;%20&#3610;&#3617;&#3592;.(&#3591;&#3610;&#3648;&#3593;&#3614;&#3634;&#3632;&#3585;&#3636;&#3592;&#3585;&#3634;&#3619;)%20%20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0\&#3591;&#3610;&#3585;&#3634;&#3619;&#3648;&#3591;&#3636;&#3609;%20Q2-2560\&#3591;&#3610;&#3585;&#3634;&#3619;&#3648;&#3591;&#3636;&#3609;%20Q2-2560%20&#3648;&#3626;&#3609;&#3629;%20BOD\PRIN_Q2'60_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กำไรขาดทุน300661"/>
      <sheetName val="TAX"/>
      <sheetName val="Sheet1"/>
      <sheetName val="งบกำไรขาดทุนรวม300661"/>
      <sheetName val="งบกำไรขาดทุน"/>
      <sheetName val="ธค60"/>
      <sheetName val="สูตร"/>
      <sheetName val="มค"/>
      <sheetName val="งบดุล0261"/>
      <sheetName val="Sheet2"/>
    </sheetNames>
    <sheetDataSet>
      <sheetData sheetId="0">
        <row r="53">
          <cell r="K53">
            <v>216361872.55999997</v>
          </cell>
        </row>
        <row r="277">
          <cell r="K277">
            <v>31517276.919999998</v>
          </cell>
        </row>
        <row r="279">
          <cell r="K279">
            <v>355000</v>
          </cell>
        </row>
        <row r="282">
          <cell r="K282">
            <v>1010602.03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6M"/>
      <sheetName val="งบแสดงฯรวม"/>
      <sheetName val="งบแสดงฯเฉพาะ"/>
      <sheetName val="cash flow"/>
    </sheetNames>
    <sheetDataSet>
      <sheetData sheetId="0"/>
      <sheetData sheetId="1"/>
      <sheetData sheetId="2"/>
      <sheetData sheetId="3"/>
      <sheetData sheetId="4"/>
      <sheetData sheetId="5">
        <row r="12">
          <cell r="G12">
            <v>0</v>
          </cell>
        </row>
        <row r="18">
          <cell r="B18" t="str">
            <v>รายได้ค่าปรับงานล่าช้า</v>
          </cell>
        </row>
        <row r="19">
          <cell r="B19" t="str">
            <v>โอนกลับประมาณการหนี้สินจากการถูกฟ้องร้อง</v>
          </cell>
        </row>
        <row r="26">
          <cell r="G26">
            <v>5867807.3200000003</v>
          </cell>
          <cell r="K26">
            <v>-6506112.3300000001</v>
          </cell>
        </row>
        <row r="27">
          <cell r="G27">
            <v>487094328.38999999</v>
          </cell>
          <cell r="K27">
            <v>500852059.36999875</v>
          </cell>
        </row>
        <row r="28">
          <cell r="G28">
            <v>-16921304.780000001</v>
          </cell>
          <cell r="K28">
            <v>-19194000</v>
          </cell>
        </row>
        <row r="29">
          <cell r="G29">
            <v>-1399939.3</v>
          </cell>
          <cell r="K29">
            <v>274087</v>
          </cell>
        </row>
        <row r="32">
          <cell r="G32">
            <v>-84304791.670000002</v>
          </cell>
          <cell r="K32">
            <v>-36089358.090000004</v>
          </cell>
        </row>
        <row r="33">
          <cell r="G33">
            <v>334736.27</v>
          </cell>
          <cell r="K33">
            <v>123000</v>
          </cell>
        </row>
        <row r="34">
          <cell r="G34">
            <v>899803.45000000007</v>
          </cell>
          <cell r="K34">
            <v>-268246.40999999997</v>
          </cell>
        </row>
        <row r="50">
          <cell r="G50">
            <v>-113903499.95</v>
          </cell>
          <cell r="K50">
            <v>-99924849.280000001</v>
          </cell>
        </row>
        <row r="51">
          <cell r="G51">
            <v>-36933485.57</v>
          </cell>
          <cell r="K51">
            <v>-33437124.449999999</v>
          </cell>
        </row>
        <row r="54">
          <cell r="G54">
            <v>0</v>
          </cell>
          <cell r="K54">
            <v>-15500000</v>
          </cell>
        </row>
        <row r="55">
          <cell r="G55">
            <v>-8775184.7200000007</v>
          </cell>
          <cell r="K55">
            <v>-2742368.94</v>
          </cell>
        </row>
        <row r="56">
          <cell r="G56">
            <v>0</v>
          </cell>
          <cell r="K56">
            <v>0</v>
          </cell>
        </row>
        <row r="57">
          <cell r="G57">
            <v>909699.85</v>
          </cell>
          <cell r="K57">
            <v>792469.71</v>
          </cell>
        </row>
        <row r="58">
          <cell r="G58">
            <v>-1579585.68</v>
          </cell>
          <cell r="K58">
            <v>-1385333.21</v>
          </cell>
        </row>
        <row r="59">
          <cell r="G59">
            <v>-88490</v>
          </cell>
          <cell r="K59">
            <v>0</v>
          </cell>
        </row>
        <row r="60">
          <cell r="G60">
            <v>-1154840</v>
          </cell>
          <cell r="K60">
            <v>-1154840</v>
          </cell>
        </row>
        <row r="64">
          <cell r="G64">
            <v>-139193609.24000001</v>
          </cell>
          <cell r="K64">
            <v>-134851109.24000001</v>
          </cell>
        </row>
        <row r="65">
          <cell r="G65">
            <v>-62000000</v>
          </cell>
          <cell r="K65">
            <v>-62000000</v>
          </cell>
        </row>
        <row r="66">
          <cell r="G66">
            <v>-948164.71</v>
          </cell>
          <cell r="K66">
            <v>-948164.71</v>
          </cell>
        </row>
        <row r="67">
          <cell r="G67">
            <v>120981751.36</v>
          </cell>
          <cell r="K67">
            <v>73026400</v>
          </cell>
        </row>
        <row r="68">
          <cell r="G68">
            <v>-315079397.27999997</v>
          </cell>
          <cell r="K68">
            <v>-287479397.27999997</v>
          </cell>
        </row>
        <row r="69">
          <cell r="G69">
            <v>412500000</v>
          </cell>
          <cell r="K69">
            <v>412500000</v>
          </cell>
        </row>
        <row r="70">
          <cell r="G70">
            <v>-450000000</v>
          </cell>
          <cell r="K70">
            <v>-450000000</v>
          </cell>
        </row>
        <row r="71">
          <cell r="B71" t="str">
            <v>เงินสดจ่ายเงินปันผล</v>
          </cell>
          <cell r="G71">
            <v>-73200525.299999997</v>
          </cell>
          <cell r="K71">
            <v>-73200525.299999997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tabSelected="1" zoomScale="80" zoomScaleNormal="80" zoomScaleSheetLayoutView="90" workbookViewId="0">
      <selection activeCell="G95" sqref="G95"/>
    </sheetView>
  </sheetViews>
  <sheetFormatPr defaultColWidth="9.125" defaultRowHeight="24.9" customHeight="1"/>
  <cols>
    <col min="1" max="3" width="9.125" style="2" customWidth="1"/>
    <col min="4" max="4" width="16.625" style="2" customWidth="1"/>
    <col min="5" max="5" width="8.875" style="2" customWidth="1"/>
    <col min="6" max="6" width="1.25" style="2" customWidth="1"/>
    <col min="7" max="7" width="18.125" style="2" customWidth="1"/>
    <col min="8" max="8" width="0.875" style="2" customWidth="1"/>
    <col min="9" max="9" width="17.375" style="2" customWidth="1"/>
    <col min="10" max="10" width="1.125" style="12" customWidth="1"/>
    <col min="11" max="11" width="17.125" style="2" customWidth="1"/>
    <col min="12" max="12" width="0.875" style="2" customWidth="1"/>
    <col min="13" max="13" width="17.75" style="2" customWidth="1"/>
    <col min="14" max="14" width="0.875" style="2" customWidth="1"/>
    <col min="15" max="15" width="9.125" style="2"/>
    <col min="16" max="16" width="14" style="2" bestFit="1" customWidth="1"/>
    <col min="17" max="16384" width="9.125" style="2"/>
  </cols>
  <sheetData>
    <row r="1" spans="1:14" ht="24.9" customHeight="1">
      <c r="A1" s="202" t="s">
        <v>56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1"/>
    </row>
    <row r="2" spans="1:14" ht="24.9" customHeight="1">
      <c r="A2" s="199" t="s">
        <v>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3"/>
    </row>
    <row r="3" spans="1:14" s="4" customFormat="1" ht="24.9" customHeight="1">
      <c r="A3" s="199" t="s">
        <v>70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3"/>
    </row>
    <row r="4" spans="1:14" ht="24.9" customHeight="1">
      <c r="A4" s="203" t="s">
        <v>222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5"/>
    </row>
    <row r="5" spans="1:14" ht="24.9" customHeight="1">
      <c r="A5" s="5"/>
      <c r="B5" s="5"/>
      <c r="C5" s="5"/>
      <c r="D5" s="5"/>
      <c r="E5" s="109"/>
      <c r="F5" s="5"/>
      <c r="G5" s="109"/>
      <c r="H5" s="5"/>
      <c r="I5" s="5"/>
      <c r="J5" s="5"/>
      <c r="K5" s="5"/>
      <c r="L5" s="5"/>
      <c r="M5" s="5"/>
      <c r="N5" s="5"/>
    </row>
    <row r="6" spans="1:14" ht="24.9" customHeight="1">
      <c r="A6" s="6"/>
      <c r="B6" s="6"/>
      <c r="C6" s="6"/>
      <c r="G6" s="201" t="s">
        <v>49</v>
      </c>
      <c r="H6" s="201"/>
      <c r="I6" s="201"/>
      <c r="J6" s="7"/>
      <c r="K6" s="200" t="s">
        <v>53</v>
      </c>
      <c r="L6" s="200"/>
      <c r="M6" s="200"/>
    </row>
    <row r="7" spans="1:14" ht="24.9" customHeight="1">
      <c r="A7" s="199" t="s">
        <v>6</v>
      </c>
      <c r="B7" s="199"/>
      <c r="C7" s="199"/>
      <c r="D7" s="199"/>
      <c r="E7" s="108" t="s">
        <v>0</v>
      </c>
      <c r="F7" s="8"/>
      <c r="G7" s="9" t="s">
        <v>214</v>
      </c>
      <c r="H7" s="8"/>
      <c r="I7" s="9" t="s">
        <v>157</v>
      </c>
      <c r="J7" s="10"/>
      <c r="K7" s="9" t="s">
        <v>214</v>
      </c>
      <c r="L7" s="8"/>
      <c r="M7" s="9" t="s">
        <v>157</v>
      </c>
    </row>
    <row r="8" spans="1:14" ht="24.9" customHeight="1">
      <c r="A8" s="4" t="s">
        <v>7</v>
      </c>
      <c r="D8" s="11"/>
      <c r="M8" s="13"/>
    </row>
    <row r="9" spans="1:14" ht="24.9" customHeight="1">
      <c r="A9" s="2" t="s">
        <v>168</v>
      </c>
      <c r="D9" s="11"/>
      <c r="E9" s="110" t="s">
        <v>123</v>
      </c>
      <c r="G9" s="2">
        <v>324125614.55000001</v>
      </c>
      <c r="I9" s="2">
        <v>468575722.29000002</v>
      </c>
      <c r="K9" s="2">
        <v>216188922.56</v>
      </c>
      <c r="M9" s="2">
        <v>420663713.25999999</v>
      </c>
    </row>
    <row r="10" spans="1:14" ht="24.9" customHeight="1">
      <c r="A10" s="2" t="s">
        <v>169</v>
      </c>
      <c r="D10" s="11"/>
      <c r="E10" s="110" t="s">
        <v>8</v>
      </c>
      <c r="G10" s="13">
        <v>115545648.8</v>
      </c>
      <c r="I10" s="13">
        <v>91634033.219999999</v>
      </c>
      <c r="J10" s="14"/>
      <c r="K10" s="13">
        <v>286814666.65000004</v>
      </c>
      <c r="M10" s="13">
        <v>330420363.41999996</v>
      </c>
    </row>
    <row r="11" spans="1:14" ht="24.9" customHeight="1">
      <c r="A11" s="2" t="s">
        <v>170</v>
      </c>
      <c r="D11" s="11"/>
      <c r="E11" s="110" t="s">
        <v>9</v>
      </c>
      <c r="G11" s="13">
        <v>0</v>
      </c>
      <c r="I11" s="13">
        <v>0</v>
      </c>
      <c r="J11" s="14"/>
      <c r="K11" s="13">
        <v>1066360271.13</v>
      </c>
      <c r="M11" s="13">
        <v>1207663523.03</v>
      </c>
    </row>
    <row r="12" spans="1:14" ht="24.9" customHeight="1">
      <c r="A12" s="2" t="s">
        <v>171</v>
      </c>
      <c r="D12" s="11"/>
      <c r="E12" s="110" t="s">
        <v>10</v>
      </c>
      <c r="G12" s="13">
        <v>4694222052.9799995</v>
      </c>
      <c r="I12" s="13">
        <v>4678181127.0699997</v>
      </c>
      <c r="J12" s="14"/>
      <c r="K12" s="13">
        <v>3384625617.7399998</v>
      </c>
      <c r="M12" s="13">
        <v>3547164881.8400016</v>
      </c>
    </row>
    <row r="13" spans="1:14" ht="24.9" customHeight="1">
      <c r="A13" s="2" t="s">
        <v>172</v>
      </c>
      <c r="D13" s="11"/>
      <c r="E13" s="110"/>
      <c r="G13" s="13">
        <v>121495000</v>
      </c>
      <c r="I13" s="13">
        <v>86236400</v>
      </c>
      <c r="J13" s="14"/>
      <c r="K13" s="13">
        <v>46056000</v>
      </c>
      <c r="M13" s="13">
        <v>86236400</v>
      </c>
    </row>
    <row r="14" spans="1:14" ht="24.9" customHeight="1">
      <c r="A14" s="2" t="s">
        <v>173</v>
      </c>
      <c r="D14" s="11"/>
      <c r="E14" s="75"/>
      <c r="G14" s="13"/>
      <c r="I14" s="13"/>
      <c r="J14" s="14"/>
      <c r="K14" s="13"/>
      <c r="M14" s="13"/>
    </row>
    <row r="15" spans="1:14" ht="24.9" customHeight="1">
      <c r="B15" s="2" t="s">
        <v>11</v>
      </c>
      <c r="D15" s="11"/>
      <c r="E15" s="75"/>
      <c r="G15" s="13">
        <v>716572.47</v>
      </c>
      <c r="I15" s="13">
        <v>816633.12</v>
      </c>
      <c r="J15" s="14"/>
      <c r="K15" s="13">
        <v>0</v>
      </c>
      <c r="M15" s="13">
        <v>0</v>
      </c>
    </row>
    <row r="16" spans="1:14" ht="24.9" customHeight="1">
      <c r="B16" s="4" t="s">
        <v>127</v>
      </c>
      <c r="D16" s="11"/>
      <c r="G16" s="15">
        <f>SUM(G9:G15)</f>
        <v>5256104888.8000002</v>
      </c>
      <c r="I16" s="15">
        <f>SUM(I9:I15)</f>
        <v>5325443915.6999998</v>
      </c>
      <c r="J16" s="14"/>
      <c r="K16" s="15">
        <f>SUM(K9:K15)</f>
        <v>5000045478.0799999</v>
      </c>
      <c r="M16" s="15">
        <f>SUM(M9:M15)</f>
        <v>5592148881.5500011</v>
      </c>
    </row>
    <row r="17" spans="1:13" ht="24.9" customHeight="1">
      <c r="A17" s="4" t="s">
        <v>12</v>
      </c>
      <c r="D17" s="11"/>
      <c r="M17" s="13"/>
    </row>
    <row r="18" spans="1:13" ht="24.9" customHeight="1">
      <c r="A18" s="2" t="s">
        <v>174</v>
      </c>
      <c r="D18" s="11"/>
      <c r="E18" s="110" t="s">
        <v>13</v>
      </c>
      <c r="G18" s="13">
        <v>1.4156103134155273E-7</v>
      </c>
      <c r="I18" s="13">
        <v>0</v>
      </c>
      <c r="J18" s="14"/>
      <c r="K18" s="13">
        <v>645199400</v>
      </c>
      <c r="M18" s="13">
        <v>245199400</v>
      </c>
    </row>
    <row r="19" spans="1:13" ht="24.9" customHeight="1">
      <c r="A19" s="2" t="s">
        <v>175</v>
      </c>
      <c r="D19" s="11"/>
      <c r="E19" s="110" t="s">
        <v>14</v>
      </c>
      <c r="G19" s="13">
        <v>781485023.87000012</v>
      </c>
      <c r="I19" s="13">
        <v>793214920.55000007</v>
      </c>
      <c r="J19" s="14"/>
      <c r="K19" s="13">
        <v>212334673.46000001</v>
      </c>
      <c r="M19" s="13">
        <v>212334673.46000001</v>
      </c>
    </row>
    <row r="20" spans="1:13" ht="24.9" customHeight="1">
      <c r="A20" s="2" t="s">
        <v>194</v>
      </c>
      <c r="D20" s="11"/>
      <c r="E20" s="110" t="s">
        <v>15</v>
      </c>
      <c r="G20" s="13">
        <v>211237331.82999998</v>
      </c>
      <c r="I20" s="13">
        <v>228596583.29000002</v>
      </c>
      <c r="J20" s="14"/>
      <c r="K20" s="13">
        <v>33678625.50999999</v>
      </c>
      <c r="M20" s="13">
        <v>39266177.579999998</v>
      </c>
    </row>
    <row r="21" spans="1:13" ht="24.9" customHeight="1">
      <c r="A21" s="2" t="s">
        <v>196</v>
      </c>
      <c r="D21" s="11"/>
      <c r="E21" s="110" t="s">
        <v>21</v>
      </c>
      <c r="G21" s="13">
        <v>30078445.940000001</v>
      </c>
      <c r="I21" s="13">
        <v>32610409.999999996</v>
      </c>
      <c r="J21" s="14"/>
      <c r="K21" s="2">
        <v>29248945.560000002</v>
      </c>
      <c r="M21" s="2">
        <v>31701909.659999996</v>
      </c>
    </row>
    <row r="22" spans="1:13" ht="24.9" customHeight="1">
      <c r="A22" s="16" t="s">
        <v>176</v>
      </c>
      <c r="D22" s="11"/>
      <c r="E22" s="110" t="s">
        <v>22</v>
      </c>
      <c r="G22" s="13">
        <v>13083683.310000001</v>
      </c>
      <c r="I22" s="13">
        <v>16426565.140000001</v>
      </c>
      <c r="J22" s="14"/>
      <c r="K22" s="13">
        <v>8243672.6600000001</v>
      </c>
      <c r="M22" s="13">
        <v>11061138.060000001</v>
      </c>
    </row>
    <row r="23" spans="1:13" ht="24.9" customHeight="1">
      <c r="A23" s="2" t="s">
        <v>177</v>
      </c>
      <c r="D23" s="11"/>
      <c r="E23" s="110" t="s">
        <v>114</v>
      </c>
      <c r="G23" s="13">
        <v>1826803514.8300002</v>
      </c>
      <c r="I23" s="13">
        <v>1935382408.9300001</v>
      </c>
      <c r="J23" s="14"/>
      <c r="K23" s="13">
        <v>1737432867.6300001</v>
      </c>
      <c r="M23" s="13">
        <v>1846011761.73</v>
      </c>
    </row>
    <row r="24" spans="1:13" ht="24.9" customHeight="1">
      <c r="A24" s="2" t="s">
        <v>178</v>
      </c>
      <c r="D24" s="11"/>
      <c r="E24" s="110" t="s">
        <v>121</v>
      </c>
      <c r="G24" s="13">
        <v>84860318.500000015</v>
      </c>
      <c r="I24" s="13">
        <v>82645019.779999986</v>
      </c>
      <c r="J24" s="14"/>
      <c r="K24" s="13">
        <v>69336152.329999998</v>
      </c>
      <c r="M24" s="13">
        <v>68184710.929999992</v>
      </c>
    </row>
    <row r="25" spans="1:13" ht="24.9" customHeight="1">
      <c r="A25" s="2" t="s">
        <v>179</v>
      </c>
      <c r="D25" s="11"/>
      <c r="G25" s="13"/>
      <c r="I25" s="13"/>
      <c r="J25" s="14"/>
      <c r="K25" s="13"/>
      <c r="M25" s="13"/>
    </row>
    <row r="26" spans="1:13" ht="24.9" customHeight="1">
      <c r="B26" s="17" t="s">
        <v>51</v>
      </c>
      <c r="D26" s="11"/>
      <c r="G26" s="13">
        <v>3837520.65</v>
      </c>
      <c r="I26" s="13">
        <v>3945120.65</v>
      </c>
      <c r="J26" s="14"/>
      <c r="K26" s="13">
        <v>3582917.65</v>
      </c>
      <c r="M26" s="13">
        <v>3766422.65</v>
      </c>
    </row>
    <row r="27" spans="1:13" ht="24.9" customHeight="1">
      <c r="B27" s="2" t="s">
        <v>52</v>
      </c>
      <c r="D27" s="11"/>
      <c r="G27" s="13">
        <v>12221282.24</v>
      </c>
      <c r="I27" s="13">
        <v>12364199.300000001</v>
      </c>
      <c r="J27" s="14"/>
      <c r="K27" s="13">
        <v>0</v>
      </c>
      <c r="M27" s="13">
        <v>0</v>
      </c>
    </row>
    <row r="28" spans="1:13" ht="24.9" customHeight="1">
      <c r="B28" s="4" t="s">
        <v>128</v>
      </c>
      <c r="D28" s="11"/>
      <c r="G28" s="15">
        <f>SUM(G18:G27)</f>
        <v>2963607121.1700006</v>
      </c>
      <c r="I28" s="15">
        <f>SUM(I18:I27)</f>
        <v>3105185227.6400008</v>
      </c>
      <c r="J28" s="14"/>
      <c r="K28" s="15">
        <f>SUM(K18:K27)</f>
        <v>2739057254.8000002</v>
      </c>
      <c r="M28" s="15">
        <f>SUM(M18:M27)</f>
        <v>2457526194.0699997</v>
      </c>
    </row>
    <row r="29" spans="1:13" ht="24.9" customHeight="1" thickBot="1">
      <c r="A29" s="4" t="s">
        <v>16</v>
      </c>
      <c r="D29" s="11"/>
      <c r="G29" s="18">
        <f>+G28+G16</f>
        <v>8219712009.9700012</v>
      </c>
      <c r="I29" s="18">
        <f>+I28+I16</f>
        <v>8430629143.3400002</v>
      </c>
      <c r="J29" s="14"/>
      <c r="K29" s="18">
        <f>+K28+K16</f>
        <v>7739102732.8800001</v>
      </c>
      <c r="M29" s="18">
        <f>+M28+M16</f>
        <v>8049675075.6200008</v>
      </c>
    </row>
    <row r="30" spans="1:13" s="20" customFormat="1" ht="24.9" customHeight="1" thickTop="1">
      <c r="A30" s="19"/>
      <c r="D30" s="21"/>
      <c r="G30" s="22"/>
      <c r="I30" s="22"/>
      <c r="J30" s="22"/>
      <c r="K30" s="22"/>
      <c r="M30" s="22"/>
    </row>
    <row r="31" spans="1:13" s="20" customFormat="1" ht="24.9" customHeight="1">
      <c r="A31" s="19"/>
      <c r="D31" s="21"/>
      <c r="G31" s="22"/>
      <c r="I31" s="22"/>
      <c r="J31" s="22"/>
      <c r="K31" s="22"/>
      <c r="M31" s="22"/>
    </row>
    <row r="32" spans="1:13" s="20" customFormat="1" ht="24.9" customHeight="1">
      <c r="D32" s="21"/>
      <c r="J32" s="23"/>
    </row>
    <row r="33" spans="1:14" s="20" customFormat="1" ht="24.9" customHeight="1">
      <c r="A33" s="20" t="s">
        <v>17</v>
      </c>
      <c r="D33" s="21"/>
      <c r="J33" s="23"/>
    </row>
    <row r="34" spans="1:14" s="68" customFormat="1" ht="24.9" customHeight="1">
      <c r="B34" s="72"/>
      <c r="C34" s="69"/>
      <c r="D34" s="70"/>
      <c r="L34" s="71"/>
    </row>
    <row r="35" spans="1:14" s="20" customFormat="1" ht="24.9" customHeight="1">
      <c r="C35" s="24"/>
      <c r="D35" s="25"/>
      <c r="E35" s="25"/>
      <c r="F35" s="25"/>
      <c r="G35" s="25"/>
      <c r="H35" s="25"/>
      <c r="I35" s="25"/>
      <c r="J35" s="26"/>
      <c r="K35" s="25"/>
      <c r="L35" s="25"/>
    </row>
    <row r="36" spans="1:14" ht="24.9" customHeight="1">
      <c r="A36" s="11"/>
      <c r="C36" s="17" t="s">
        <v>34</v>
      </c>
      <c r="D36" s="11"/>
      <c r="E36" s="11"/>
      <c r="F36" s="11"/>
      <c r="G36" s="11"/>
      <c r="H36" s="11"/>
      <c r="I36" s="11"/>
      <c r="J36" s="27"/>
      <c r="K36" s="11"/>
      <c r="L36" s="11"/>
      <c r="M36" s="11"/>
    </row>
    <row r="37" spans="1:14" ht="24.9" customHeight="1">
      <c r="A37" s="17"/>
      <c r="C37" s="17" t="s">
        <v>156</v>
      </c>
      <c r="D37" s="11"/>
      <c r="E37" s="11"/>
      <c r="F37" s="11"/>
      <c r="G37" s="11"/>
      <c r="H37" s="11"/>
      <c r="I37" s="11"/>
      <c r="J37" s="27"/>
      <c r="K37" s="11"/>
      <c r="L37" s="11"/>
      <c r="M37" s="11"/>
    </row>
    <row r="38" spans="1:14" ht="24.9" customHeight="1">
      <c r="A38" s="17"/>
      <c r="C38" s="17"/>
      <c r="D38" s="11"/>
      <c r="E38" s="11"/>
      <c r="F38" s="11"/>
      <c r="G38" s="11"/>
      <c r="H38" s="11"/>
      <c r="I38" s="11"/>
      <c r="J38" s="27"/>
      <c r="K38" s="11"/>
      <c r="L38" s="11"/>
      <c r="M38" s="11"/>
    </row>
    <row r="39" spans="1:14" ht="24.9" customHeight="1">
      <c r="A39" s="202" t="s">
        <v>47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1"/>
    </row>
    <row r="40" spans="1:14" ht="24.9" customHeight="1">
      <c r="A40" s="199" t="s">
        <v>5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3"/>
    </row>
    <row r="41" spans="1:14" ht="24.9" customHeight="1">
      <c r="A41" s="199" t="s">
        <v>71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3"/>
    </row>
    <row r="42" spans="1:14" ht="24.9" customHeight="1">
      <c r="A42" s="203" t="str">
        <f>A4</f>
        <v>ณ วันที่ 30 มิถุนายน 2561 (ยังไม่ได้ตรวจสอบ/สอบทานแล้ว)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5"/>
    </row>
    <row r="43" spans="1:14" ht="24.9" customHeight="1">
      <c r="A43" s="5"/>
      <c r="B43" s="5"/>
      <c r="C43" s="5"/>
      <c r="D43" s="5"/>
      <c r="E43" s="109"/>
      <c r="F43" s="5"/>
      <c r="G43" s="109"/>
      <c r="H43" s="5"/>
      <c r="I43" s="5"/>
      <c r="J43" s="5"/>
      <c r="K43" s="5"/>
      <c r="L43" s="5"/>
      <c r="M43" s="5"/>
      <c r="N43" s="5"/>
    </row>
    <row r="44" spans="1:14" ht="24.9" customHeight="1">
      <c r="A44" s="6"/>
      <c r="B44" s="6"/>
      <c r="C44" s="6"/>
      <c r="G44" s="201" t="s">
        <v>49</v>
      </c>
      <c r="H44" s="201"/>
      <c r="I44" s="201"/>
      <c r="J44" s="28"/>
      <c r="K44" s="200" t="s">
        <v>53</v>
      </c>
      <c r="L44" s="200"/>
      <c r="M44" s="200"/>
    </row>
    <row r="45" spans="1:14" ht="24.9" customHeight="1">
      <c r="A45" s="199" t="s">
        <v>18</v>
      </c>
      <c r="B45" s="199"/>
      <c r="C45" s="199"/>
      <c r="D45" s="199"/>
      <c r="E45" s="108" t="s">
        <v>0</v>
      </c>
      <c r="F45" s="8"/>
      <c r="G45" s="9" t="s">
        <v>214</v>
      </c>
      <c r="H45" s="8"/>
      <c r="I45" s="9" t="s">
        <v>157</v>
      </c>
      <c r="J45" s="10"/>
      <c r="K45" s="9" t="s">
        <v>214</v>
      </c>
      <c r="L45" s="8"/>
      <c r="M45" s="9" t="s">
        <v>157</v>
      </c>
    </row>
    <row r="46" spans="1:14" ht="24.9" customHeight="1">
      <c r="A46" s="4" t="s">
        <v>19</v>
      </c>
      <c r="D46" s="11"/>
      <c r="E46" s="11"/>
      <c r="F46" s="29"/>
      <c r="J46" s="2"/>
    </row>
    <row r="47" spans="1:14" ht="24.9" customHeight="1">
      <c r="A47" s="2" t="s">
        <v>180</v>
      </c>
      <c r="D47" s="11"/>
      <c r="K47" s="13"/>
      <c r="M47" s="13"/>
    </row>
    <row r="48" spans="1:14" ht="24.9" customHeight="1">
      <c r="B48" s="2" t="s">
        <v>20</v>
      </c>
      <c r="D48" s="11"/>
      <c r="E48" s="110" t="s">
        <v>3</v>
      </c>
      <c r="G48" s="2">
        <v>0</v>
      </c>
      <c r="I48" s="2">
        <v>126589548</v>
      </c>
      <c r="K48" s="13">
        <v>0</v>
      </c>
      <c r="M48" s="13">
        <v>79000000</v>
      </c>
    </row>
    <row r="49" spans="1:13" ht="24.9" customHeight="1">
      <c r="A49" s="17" t="s">
        <v>181</v>
      </c>
      <c r="D49" s="11"/>
      <c r="E49" s="110" t="s">
        <v>2</v>
      </c>
      <c r="G49" s="2">
        <v>340681290.96999997</v>
      </c>
      <c r="I49" s="2">
        <v>340374749.18000007</v>
      </c>
      <c r="K49" s="13">
        <v>313884958.44999999</v>
      </c>
      <c r="M49" s="13">
        <v>332132302.44000006</v>
      </c>
    </row>
    <row r="50" spans="1:13" ht="24.9" customHeight="1">
      <c r="A50" s="2" t="s">
        <v>182</v>
      </c>
      <c r="D50" s="11"/>
      <c r="G50" s="2">
        <v>545000</v>
      </c>
      <c r="I50" s="2">
        <v>2989592.19</v>
      </c>
      <c r="K50" s="13">
        <v>505000</v>
      </c>
      <c r="M50" s="13">
        <v>2365000</v>
      </c>
    </row>
    <row r="51" spans="1:13" ht="24.9" customHeight="1">
      <c r="A51" s="2" t="s">
        <v>193</v>
      </c>
      <c r="D51" s="11"/>
      <c r="E51" s="110" t="s">
        <v>50</v>
      </c>
      <c r="G51" s="2">
        <v>1016240648.04</v>
      </c>
      <c r="I51" s="2">
        <v>1164474492.78</v>
      </c>
      <c r="K51" s="2">
        <v>953690648.03999996</v>
      </c>
      <c r="M51" s="2">
        <v>1103753940.49</v>
      </c>
    </row>
    <row r="52" spans="1:13" ht="24.9" customHeight="1">
      <c r="A52" s="2" t="s">
        <v>183</v>
      </c>
      <c r="D52" s="11"/>
      <c r="G52" s="2">
        <v>17198183.739999998</v>
      </c>
      <c r="I52" s="2">
        <v>36587480.039999999</v>
      </c>
      <c r="K52" s="13">
        <v>17198183.739999998</v>
      </c>
      <c r="M52" s="13">
        <v>31756145.530000001</v>
      </c>
    </row>
    <row r="53" spans="1:13" ht="24.9" customHeight="1">
      <c r="A53" s="2" t="s">
        <v>184</v>
      </c>
      <c r="D53" s="11"/>
      <c r="G53" s="30">
        <v>15860811.939999999</v>
      </c>
      <c r="I53" s="30">
        <v>8422859.5600000005</v>
      </c>
      <c r="K53" s="13">
        <v>8301299.0800000001</v>
      </c>
      <c r="M53" s="13">
        <v>2055309.74</v>
      </c>
    </row>
    <row r="54" spans="1:13" ht="24.9" customHeight="1">
      <c r="B54" s="4" t="s">
        <v>129</v>
      </c>
      <c r="D54" s="11"/>
      <c r="G54" s="15">
        <f>SUM(G48:G53)</f>
        <v>1390525934.6900001</v>
      </c>
      <c r="I54" s="15">
        <f>SUM(I48:I53)</f>
        <v>1679438721.75</v>
      </c>
      <c r="J54" s="14"/>
      <c r="K54" s="15">
        <f>SUM(K48:K53)</f>
        <v>1293580089.3099999</v>
      </c>
      <c r="M54" s="15">
        <f>SUM(M48:M53)</f>
        <v>1551062698.2</v>
      </c>
    </row>
    <row r="55" spans="1:13" ht="24.9" customHeight="1">
      <c r="A55" s="4" t="s">
        <v>23</v>
      </c>
      <c r="D55" s="11"/>
      <c r="K55" s="13"/>
      <c r="M55" s="13"/>
    </row>
    <row r="56" spans="1:13" ht="24.9" customHeight="1">
      <c r="A56" s="2" t="s">
        <v>185</v>
      </c>
      <c r="D56" s="11"/>
      <c r="E56" s="110" t="s">
        <v>26</v>
      </c>
      <c r="G56" s="2">
        <v>6630560.120000001</v>
      </c>
      <c r="I56" s="2">
        <v>10194184.26</v>
      </c>
      <c r="K56" s="2">
        <v>6630560.1200000001</v>
      </c>
      <c r="M56" s="2">
        <v>8445911.3300000001</v>
      </c>
    </row>
    <row r="57" spans="1:13" ht="24.9" customHeight="1">
      <c r="A57" s="2" t="s">
        <v>186</v>
      </c>
      <c r="D57" s="11"/>
      <c r="E57" s="110" t="s">
        <v>55</v>
      </c>
      <c r="G57" s="2">
        <v>939776252.06000006</v>
      </c>
      <c r="I57" s="2">
        <v>536456005</v>
      </c>
      <c r="K57" s="13">
        <v>387424900.69999999</v>
      </c>
      <c r="M57" s="13">
        <v>143754653.63999999</v>
      </c>
    </row>
    <row r="58" spans="1:13" ht="24.9" customHeight="1">
      <c r="A58" s="2" t="s">
        <v>187</v>
      </c>
      <c r="D58" s="11"/>
      <c r="E58" s="110" t="s">
        <v>54</v>
      </c>
      <c r="G58" s="13">
        <v>1612500000</v>
      </c>
      <c r="I58" s="2">
        <v>1962500000</v>
      </c>
      <c r="K58" s="13">
        <v>1612500000</v>
      </c>
      <c r="M58" s="13">
        <v>1962500000</v>
      </c>
    </row>
    <row r="59" spans="1:13" ht="24.9" customHeight="1">
      <c r="A59" s="2" t="s">
        <v>188</v>
      </c>
      <c r="D59" s="11"/>
      <c r="E59" s="110" t="s">
        <v>22</v>
      </c>
      <c r="G59" s="2">
        <v>701064</v>
      </c>
      <c r="I59" s="2">
        <v>967872.0700000003</v>
      </c>
      <c r="K59" s="13">
        <v>701064</v>
      </c>
      <c r="M59" s="13">
        <v>701064</v>
      </c>
    </row>
    <row r="60" spans="1:13" ht="24.9" customHeight="1">
      <c r="A60" s="2" t="s">
        <v>229</v>
      </c>
      <c r="D60" s="11"/>
      <c r="E60" s="197"/>
      <c r="K60" s="13"/>
      <c r="M60" s="13"/>
    </row>
    <row r="61" spans="1:13" ht="24.9" customHeight="1">
      <c r="A61" s="2" t="s">
        <v>230</v>
      </c>
      <c r="D61" s="11"/>
      <c r="E61" s="110" t="s">
        <v>107</v>
      </c>
      <c r="G61" s="2">
        <v>14768579</v>
      </c>
      <c r="I61" s="2">
        <v>14164917</v>
      </c>
      <c r="K61" s="13">
        <v>14422760</v>
      </c>
      <c r="M61" s="13">
        <v>13858952</v>
      </c>
    </row>
    <row r="62" spans="1:13" ht="24.9" customHeight="1">
      <c r="A62" s="2" t="s">
        <v>189</v>
      </c>
      <c r="D62" s="11"/>
      <c r="E62" s="110" t="s">
        <v>121</v>
      </c>
      <c r="G62" s="2">
        <v>53228536.419999994</v>
      </c>
      <c r="I62" s="2">
        <v>48851314.640000001</v>
      </c>
      <c r="K62" s="74">
        <v>51229393.669999994</v>
      </c>
      <c r="M62" s="13">
        <v>47839049.729999997</v>
      </c>
    </row>
    <row r="63" spans="1:13" ht="24.9" customHeight="1">
      <c r="A63" s="2" t="s">
        <v>190</v>
      </c>
      <c r="D63" s="11"/>
      <c r="E63" s="110"/>
      <c r="G63" s="2">
        <v>29960147.109999992</v>
      </c>
      <c r="I63" s="2">
        <v>31258819.300000016</v>
      </c>
      <c r="K63" s="13">
        <v>0</v>
      </c>
      <c r="M63" s="13">
        <v>0</v>
      </c>
    </row>
    <row r="64" spans="1:13" ht="24.9" customHeight="1">
      <c r="B64" s="4" t="s">
        <v>130</v>
      </c>
      <c r="C64" s="4"/>
      <c r="D64" s="11"/>
      <c r="G64" s="15">
        <f>SUM(G56:G63)</f>
        <v>2657565138.7100005</v>
      </c>
      <c r="I64" s="15">
        <f>SUM(I56:I63)</f>
        <v>2604393112.2700005</v>
      </c>
      <c r="J64" s="14"/>
      <c r="K64" s="15">
        <f>SUM(K56:K63)</f>
        <v>2072908678.49</v>
      </c>
      <c r="M64" s="15">
        <f>SUM(M56:M63)</f>
        <v>2177099630.6999998</v>
      </c>
    </row>
    <row r="65" spans="1:14" ht="24.9" customHeight="1">
      <c r="B65" s="4" t="s">
        <v>131</v>
      </c>
      <c r="C65" s="4"/>
      <c r="D65" s="11"/>
      <c r="G65" s="15">
        <f>+G64+G54</f>
        <v>4048091073.4000006</v>
      </c>
      <c r="I65" s="15">
        <f>+I64+I54</f>
        <v>4283831834.0200005</v>
      </c>
      <c r="J65" s="14"/>
      <c r="K65" s="15">
        <f>+K64+K54</f>
        <v>3366488767.8000002</v>
      </c>
      <c r="M65" s="15">
        <f>+M64+M54</f>
        <v>3728162328.8999996</v>
      </c>
    </row>
    <row r="66" spans="1:14" ht="24.9" customHeight="1">
      <c r="D66" s="11"/>
      <c r="K66" s="13"/>
      <c r="M66" s="13"/>
    </row>
    <row r="67" spans="1:14" ht="24.9" customHeight="1">
      <c r="D67" s="11"/>
      <c r="G67" s="13"/>
      <c r="I67" s="13"/>
      <c r="K67" s="13"/>
      <c r="M67" s="13"/>
    </row>
    <row r="68" spans="1:14" ht="24.9" customHeight="1">
      <c r="C68" s="4"/>
      <c r="D68" s="11"/>
      <c r="G68" s="14"/>
      <c r="I68" s="14"/>
      <c r="J68" s="14"/>
      <c r="K68" s="14"/>
      <c r="M68" s="14"/>
    </row>
    <row r="69" spans="1:14" ht="24.9" customHeight="1">
      <c r="A69" s="2" t="s">
        <v>17</v>
      </c>
      <c r="C69" s="4"/>
      <c r="D69" s="11"/>
      <c r="G69" s="14"/>
      <c r="I69" s="14"/>
      <c r="J69" s="14"/>
      <c r="K69" s="14"/>
      <c r="M69" s="14"/>
    </row>
    <row r="70" spans="1:14" ht="24.9" customHeight="1">
      <c r="C70" s="4"/>
      <c r="D70" s="11"/>
      <c r="G70" s="14"/>
      <c r="I70" s="14"/>
      <c r="J70" s="14"/>
      <c r="K70" s="14"/>
      <c r="M70" s="14"/>
    </row>
    <row r="71" spans="1:14" ht="24.9" customHeight="1">
      <c r="C71" s="4"/>
      <c r="D71" s="11"/>
      <c r="G71" s="14"/>
      <c r="I71" s="14"/>
      <c r="J71" s="14"/>
      <c r="K71" s="14"/>
      <c r="M71" s="14"/>
    </row>
    <row r="72" spans="1:14" ht="24.9" customHeight="1">
      <c r="A72" s="11"/>
      <c r="C72" s="17" t="s">
        <v>34</v>
      </c>
      <c r="D72" s="11"/>
      <c r="E72" s="11"/>
      <c r="F72" s="11"/>
      <c r="G72" s="11"/>
      <c r="H72" s="11"/>
      <c r="I72" s="11"/>
      <c r="J72" s="27"/>
      <c r="K72" s="11"/>
      <c r="L72" s="11"/>
      <c r="M72" s="11"/>
    </row>
    <row r="73" spans="1:14" ht="24.9" customHeight="1">
      <c r="A73" s="17"/>
      <c r="C73" s="17" t="s">
        <v>156</v>
      </c>
      <c r="D73" s="11"/>
      <c r="E73" s="11"/>
      <c r="F73" s="11"/>
      <c r="G73" s="11"/>
      <c r="H73" s="11"/>
      <c r="I73" s="11"/>
      <c r="J73" s="27"/>
      <c r="K73" s="11"/>
      <c r="L73" s="11"/>
      <c r="M73" s="11"/>
    </row>
    <row r="74" spans="1:14" ht="26.25" customHeight="1">
      <c r="A74" s="17"/>
      <c r="C74" s="17"/>
      <c r="D74" s="11"/>
      <c r="E74" s="11"/>
      <c r="F74" s="11"/>
      <c r="G74" s="11"/>
      <c r="H74" s="11"/>
      <c r="I74" s="11"/>
      <c r="J74" s="27"/>
      <c r="K74" s="11"/>
      <c r="L74" s="11"/>
      <c r="M74" s="11"/>
    </row>
    <row r="75" spans="1:14" ht="26.25" customHeight="1">
      <c r="A75" s="17"/>
      <c r="C75" s="17"/>
      <c r="D75" s="11"/>
      <c r="E75" s="11"/>
      <c r="F75" s="11"/>
      <c r="G75" s="11"/>
      <c r="H75" s="11"/>
      <c r="I75" s="11"/>
      <c r="J75" s="27"/>
      <c r="K75" s="11"/>
      <c r="L75" s="11"/>
      <c r="M75" s="11"/>
    </row>
    <row r="76" spans="1:14" ht="26.25" customHeight="1">
      <c r="A76" s="17"/>
      <c r="C76" s="17"/>
      <c r="D76" s="11"/>
      <c r="E76" s="11"/>
      <c r="F76" s="11"/>
      <c r="G76" s="11"/>
      <c r="H76" s="11"/>
      <c r="I76" s="11"/>
      <c r="J76" s="27"/>
      <c r="K76" s="11"/>
      <c r="L76" s="11"/>
      <c r="M76" s="11"/>
    </row>
    <row r="77" spans="1:14" ht="26.25" customHeight="1">
      <c r="A77" s="17"/>
      <c r="C77" s="17"/>
      <c r="D77" s="11"/>
      <c r="E77" s="11"/>
      <c r="F77" s="11"/>
      <c r="G77" s="11"/>
      <c r="H77" s="11"/>
      <c r="I77" s="11"/>
      <c r="J77" s="27"/>
      <c r="K77" s="11"/>
      <c r="L77" s="11"/>
      <c r="M77" s="11"/>
    </row>
    <row r="78" spans="1:14" ht="24.9" customHeight="1">
      <c r="A78" s="202" t="s">
        <v>48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1"/>
    </row>
    <row r="79" spans="1:14" ht="24.9" customHeight="1">
      <c r="A79" s="199" t="s">
        <v>5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3"/>
    </row>
    <row r="80" spans="1:14" ht="24.9" customHeight="1">
      <c r="A80" s="199" t="s">
        <v>71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3"/>
    </row>
    <row r="81" spans="1:14" ht="24.9" customHeight="1">
      <c r="A81" s="203" t="str">
        <f>A42</f>
        <v>ณ วันที่ 30 มิถุนายน 2561 (ยังไม่ได้ตรวจสอบ/สอบทานแล้ว)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5"/>
    </row>
    <row r="82" spans="1:14" ht="24.9" customHeight="1">
      <c r="A82" s="5"/>
      <c r="B82" s="5"/>
      <c r="C82" s="5"/>
      <c r="D82" s="5"/>
      <c r="E82" s="109"/>
      <c r="F82" s="5"/>
      <c r="G82" s="109"/>
      <c r="H82" s="5"/>
      <c r="I82" s="5"/>
      <c r="J82" s="5"/>
      <c r="K82" s="5"/>
      <c r="L82" s="5"/>
      <c r="M82" s="5"/>
      <c r="N82" s="5"/>
    </row>
    <row r="83" spans="1:14" ht="24.9" customHeight="1">
      <c r="A83" s="6"/>
      <c r="B83" s="6"/>
      <c r="C83" s="6"/>
      <c r="G83" s="201" t="s">
        <v>49</v>
      </c>
      <c r="H83" s="201"/>
      <c r="I83" s="201"/>
      <c r="J83" s="28"/>
      <c r="K83" s="200" t="s">
        <v>53</v>
      </c>
      <c r="L83" s="200"/>
      <c r="M83" s="200"/>
    </row>
    <row r="84" spans="1:14" ht="24.9" customHeight="1">
      <c r="A84" s="199" t="s">
        <v>24</v>
      </c>
      <c r="B84" s="199"/>
      <c r="C84" s="199"/>
      <c r="D84" s="199"/>
      <c r="E84" s="108" t="s">
        <v>0</v>
      </c>
      <c r="F84" s="8"/>
      <c r="G84" s="9" t="s">
        <v>214</v>
      </c>
      <c r="H84" s="8"/>
      <c r="I84" s="9" t="s">
        <v>157</v>
      </c>
      <c r="J84" s="10"/>
      <c r="K84" s="9" t="s">
        <v>214</v>
      </c>
      <c r="L84" s="8"/>
      <c r="M84" s="9" t="s">
        <v>157</v>
      </c>
    </row>
    <row r="85" spans="1:14" ht="24.9" customHeight="1">
      <c r="A85" s="2" t="s">
        <v>25</v>
      </c>
      <c r="B85" s="3"/>
      <c r="C85" s="3"/>
      <c r="D85" s="11"/>
      <c r="E85" s="108"/>
      <c r="F85" s="8"/>
      <c r="G85" s="9"/>
      <c r="H85" s="8"/>
      <c r="J85" s="2"/>
    </row>
    <row r="86" spans="1:14" ht="24.9" customHeight="1">
      <c r="A86" s="2" t="s">
        <v>162</v>
      </c>
      <c r="D86" s="11"/>
      <c r="F86" s="13"/>
      <c r="G86" s="14"/>
      <c r="H86" s="13"/>
      <c r="I86" s="14"/>
      <c r="J86" s="14"/>
      <c r="L86" s="13"/>
    </row>
    <row r="87" spans="1:14" ht="24.9" customHeight="1">
      <c r="A87" s="2" t="s">
        <v>163</v>
      </c>
      <c r="D87" s="11"/>
      <c r="F87" s="13"/>
      <c r="G87" s="110"/>
      <c r="H87" s="13"/>
      <c r="I87" s="1"/>
      <c r="J87" s="31"/>
      <c r="L87" s="13"/>
    </row>
    <row r="88" spans="1:14" ht="24.9" customHeight="1" thickBot="1">
      <c r="A88" s="2" t="s">
        <v>166</v>
      </c>
      <c r="D88" s="11"/>
      <c r="F88" s="13"/>
      <c r="G88" s="32">
        <v>1220011755</v>
      </c>
      <c r="H88" s="13"/>
      <c r="I88" s="32">
        <v>1220011755</v>
      </c>
      <c r="J88" s="31"/>
      <c r="K88" s="32">
        <v>1220011755</v>
      </c>
      <c r="L88" s="13"/>
      <c r="M88" s="32">
        <v>1220011755</v>
      </c>
    </row>
    <row r="89" spans="1:14" ht="24.9" customHeight="1" thickTop="1">
      <c r="A89" s="2" t="s">
        <v>164</v>
      </c>
      <c r="D89" s="11"/>
      <c r="G89" s="14"/>
      <c r="I89" s="14"/>
      <c r="J89" s="31"/>
      <c r="K89" s="14"/>
      <c r="M89" s="14"/>
    </row>
    <row r="90" spans="1:14" ht="24.9" customHeight="1">
      <c r="A90" s="2" t="s">
        <v>165</v>
      </c>
      <c r="D90" s="11"/>
      <c r="G90" s="2">
        <f>'งบแสดงฯรวม '!E25</f>
        <v>1220011755</v>
      </c>
      <c r="I90" s="2">
        <v>1220011755</v>
      </c>
      <c r="J90" s="14"/>
      <c r="K90" s="2">
        <v>1220011755</v>
      </c>
      <c r="M90" s="2">
        <v>1220011755</v>
      </c>
    </row>
    <row r="91" spans="1:14" ht="24.9" customHeight="1">
      <c r="A91" s="2" t="s">
        <v>27</v>
      </c>
      <c r="D91" s="11"/>
      <c r="E91" s="110"/>
      <c r="G91" s="13">
        <f>'งบแสดงฯรวม '!G25</f>
        <v>451455221.82999998</v>
      </c>
      <c r="I91" s="13">
        <v>451455221.82999998</v>
      </c>
      <c r="J91" s="14"/>
      <c r="K91" s="13">
        <f>'งบแสดงฯเฉพาะ '!G25</f>
        <v>451455221.82999998</v>
      </c>
      <c r="M91" s="13">
        <v>451455221.82999998</v>
      </c>
    </row>
    <row r="92" spans="1:14" ht="24.9" customHeight="1">
      <c r="A92" s="2" t="s">
        <v>28</v>
      </c>
      <c r="D92" s="11"/>
      <c r="G92" s="13"/>
      <c r="I92" s="13"/>
      <c r="J92" s="33"/>
      <c r="K92" s="13"/>
      <c r="M92" s="13"/>
    </row>
    <row r="93" spans="1:14" ht="24.9" customHeight="1">
      <c r="A93" s="2" t="s">
        <v>29</v>
      </c>
      <c r="D93" s="11"/>
      <c r="G93" s="13"/>
      <c r="I93" s="13"/>
      <c r="J93" s="14"/>
      <c r="K93" s="13"/>
      <c r="M93" s="13"/>
    </row>
    <row r="94" spans="1:14" ht="24.9" customHeight="1">
      <c r="B94" s="2" t="s">
        <v>30</v>
      </c>
      <c r="D94" s="11"/>
      <c r="E94" s="110" t="s">
        <v>115</v>
      </c>
      <c r="G94" s="13">
        <f>'งบแสดงฯรวม '!K25</f>
        <v>127604940.09999999</v>
      </c>
      <c r="I94" s="13">
        <v>127604940.09999999</v>
      </c>
      <c r="J94" s="14"/>
      <c r="K94" s="13">
        <f>'งบแสดงฯเฉพาะ '!K25</f>
        <v>127604940.09999999</v>
      </c>
      <c r="M94" s="13">
        <v>127604940.09999999</v>
      </c>
    </row>
    <row r="95" spans="1:14" ht="24.9" customHeight="1">
      <c r="A95" s="2" t="s">
        <v>31</v>
      </c>
      <c r="D95" s="11"/>
      <c r="G95" s="13">
        <f>'งบแสดงฯรวม '!M25</f>
        <v>2372561932.7600002</v>
      </c>
      <c r="I95" s="13">
        <v>2347736283.1700006</v>
      </c>
      <c r="J95" s="14"/>
      <c r="K95" s="13">
        <f>'งบแสดงฯเฉพาะ '!M25</f>
        <v>2573542048.1499991</v>
      </c>
      <c r="M95" s="13">
        <v>2522440829.7899995</v>
      </c>
    </row>
    <row r="96" spans="1:14" ht="24.9" customHeight="1">
      <c r="A96" s="2" t="s">
        <v>105</v>
      </c>
      <c r="D96" s="11"/>
      <c r="G96" s="34">
        <f>SUM(G90:G95)</f>
        <v>4171633849.6900001</v>
      </c>
      <c r="I96" s="34">
        <f>SUM(I90:I95)</f>
        <v>4146808200.1000004</v>
      </c>
      <c r="J96" s="14"/>
      <c r="K96" s="34">
        <f>SUM(K90:K95)</f>
        <v>4372613965.079999</v>
      </c>
      <c r="M96" s="34">
        <f>SUM(M90:M95)</f>
        <v>4321512746.7199993</v>
      </c>
    </row>
    <row r="97" spans="1:14" ht="24.9" customHeight="1">
      <c r="A97" s="2" t="s">
        <v>113</v>
      </c>
      <c r="D97" s="11"/>
      <c r="G97" s="76">
        <f>'งบแสดงฯรวม '!O25</f>
        <v>-12913.12</v>
      </c>
      <c r="I97" s="76">
        <v>-10890.779999999999</v>
      </c>
      <c r="J97" s="14"/>
      <c r="K97" s="35">
        <v>0</v>
      </c>
      <c r="M97" s="35">
        <v>0</v>
      </c>
    </row>
    <row r="98" spans="1:14" ht="24.9" customHeight="1">
      <c r="A98" s="4" t="s">
        <v>32</v>
      </c>
      <c r="D98" s="11"/>
      <c r="E98" s="13"/>
      <c r="G98" s="2">
        <f>SUM(G96:G97)</f>
        <v>4171620936.5700002</v>
      </c>
      <c r="I98" s="2">
        <f>SUM(I96:I97)</f>
        <v>4146797309.3200002</v>
      </c>
      <c r="J98" s="14"/>
      <c r="K98" s="2">
        <f>SUM(K96:K97)</f>
        <v>4372613965.079999</v>
      </c>
      <c r="M98" s="2">
        <f>SUM(M96:M97)</f>
        <v>4321512746.7199993</v>
      </c>
    </row>
    <row r="99" spans="1:14" ht="24.9" customHeight="1" thickBot="1">
      <c r="A99" s="4" t="s">
        <v>33</v>
      </c>
      <c r="D99" s="11"/>
      <c r="E99" s="13"/>
      <c r="G99" s="36">
        <f>+G98+G65</f>
        <v>8219712009.9700012</v>
      </c>
      <c r="I99" s="36">
        <f>+I98+I65</f>
        <v>8430629143.3400002</v>
      </c>
      <c r="J99" s="14"/>
      <c r="K99" s="36">
        <f>+K98+K65</f>
        <v>7739102732.8799992</v>
      </c>
      <c r="M99" s="36">
        <f>+M98+M65</f>
        <v>8049675075.6199989</v>
      </c>
    </row>
    <row r="100" spans="1:14" ht="24.9" customHeight="1" thickTop="1">
      <c r="A100" s="4"/>
      <c r="D100" s="11"/>
      <c r="E100" s="13"/>
      <c r="J100" s="2"/>
    </row>
    <row r="101" spans="1:14" ht="24.9" customHeight="1">
      <c r="D101" s="11"/>
      <c r="F101" s="13"/>
      <c r="G101" s="13"/>
      <c r="H101" s="13"/>
      <c r="I101" s="13"/>
      <c r="J101" s="13"/>
      <c r="K101" s="13"/>
      <c r="L101" s="13"/>
      <c r="M101" s="13"/>
      <c r="N101" s="13">
        <f t="shared" ref="N101" si="0">+N99-N29</f>
        <v>0</v>
      </c>
    </row>
    <row r="102" spans="1:14" s="104" customFormat="1" ht="24.9" customHeight="1">
      <c r="D102" s="105"/>
      <c r="F102" s="106"/>
      <c r="G102" s="106"/>
      <c r="H102" s="106"/>
      <c r="I102" s="106"/>
      <c r="J102" s="106"/>
      <c r="K102" s="106"/>
      <c r="L102" s="106"/>
      <c r="M102" s="106"/>
      <c r="N102" s="106"/>
    </row>
    <row r="103" spans="1:14" s="104" customFormat="1" ht="24.9" customHeight="1">
      <c r="D103" s="105"/>
      <c r="F103" s="106"/>
      <c r="G103" s="106"/>
      <c r="H103" s="106"/>
      <c r="I103" s="106"/>
      <c r="J103" s="107"/>
      <c r="K103" s="106"/>
      <c r="L103" s="106"/>
      <c r="M103" s="106"/>
    </row>
    <row r="104" spans="1:14" s="104" customFormat="1" ht="24.9" customHeight="1">
      <c r="D104" s="105"/>
      <c r="F104" s="106"/>
      <c r="G104" s="106"/>
      <c r="H104" s="106"/>
      <c r="I104" s="106"/>
      <c r="J104" s="107"/>
      <c r="K104" s="106"/>
      <c r="L104" s="106"/>
      <c r="M104" s="106"/>
    </row>
    <row r="105" spans="1:14" s="104" customFormat="1" ht="24.9" customHeight="1">
      <c r="D105" s="105"/>
      <c r="F105" s="106"/>
      <c r="G105" s="106"/>
      <c r="H105" s="106"/>
      <c r="I105" s="106"/>
      <c r="J105" s="107"/>
      <c r="K105" s="106"/>
      <c r="L105" s="106"/>
      <c r="M105" s="106"/>
    </row>
    <row r="106" spans="1:14" s="104" customFormat="1" ht="24.9" customHeight="1">
      <c r="D106" s="105"/>
      <c r="F106" s="106"/>
      <c r="G106" s="106"/>
      <c r="H106" s="106"/>
      <c r="I106" s="106"/>
      <c r="J106" s="107"/>
      <c r="K106" s="106"/>
      <c r="L106" s="106"/>
      <c r="M106" s="106"/>
    </row>
    <row r="107" spans="1:14" ht="24.9" customHeight="1">
      <c r="A107" s="2" t="s">
        <v>17</v>
      </c>
      <c r="D107" s="11"/>
      <c r="F107" s="13"/>
      <c r="G107" s="13"/>
      <c r="H107" s="13"/>
      <c r="I107" s="13"/>
      <c r="K107" s="13"/>
      <c r="L107" s="13"/>
      <c r="M107" s="13"/>
    </row>
    <row r="108" spans="1:14" ht="24.9" customHeight="1">
      <c r="D108" s="11"/>
      <c r="F108" s="13"/>
      <c r="G108" s="13"/>
      <c r="H108" s="13"/>
      <c r="I108" s="13"/>
      <c r="K108" s="13"/>
      <c r="L108" s="13"/>
      <c r="M108" s="13"/>
    </row>
    <row r="109" spans="1:14" ht="24.9" customHeight="1">
      <c r="D109" s="11"/>
      <c r="F109" s="13"/>
      <c r="G109" s="13"/>
      <c r="H109" s="13"/>
      <c r="I109" s="13"/>
      <c r="K109" s="13"/>
      <c r="L109" s="13"/>
      <c r="M109" s="13"/>
    </row>
    <row r="110" spans="1:14" ht="24.9" customHeight="1">
      <c r="A110" s="17"/>
      <c r="C110" s="17" t="s">
        <v>34</v>
      </c>
      <c r="D110" s="11"/>
      <c r="E110" s="11"/>
      <c r="F110" s="11"/>
      <c r="H110" s="11"/>
      <c r="I110" s="11"/>
      <c r="J110" s="14"/>
      <c r="K110" s="11"/>
      <c r="L110" s="11"/>
      <c r="M110" s="11"/>
    </row>
    <row r="111" spans="1:14" ht="24.9" customHeight="1">
      <c r="A111" s="17"/>
      <c r="C111" s="17" t="s">
        <v>156</v>
      </c>
      <c r="D111" s="11"/>
      <c r="E111" s="11"/>
      <c r="F111" s="11"/>
      <c r="H111" s="11"/>
      <c r="I111" s="11"/>
      <c r="J111" s="14"/>
      <c r="K111" s="11"/>
      <c r="L111" s="11"/>
      <c r="M111" s="11"/>
    </row>
    <row r="112" spans="1:14" ht="24.9" customHeight="1">
      <c r="J112" s="27"/>
    </row>
    <row r="113" spans="10:10" ht="24.9" customHeight="1">
      <c r="J113" s="27"/>
    </row>
  </sheetData>
  <mergeCells count="21">
    <mergeCell ref="A84:D84"/>
    <mergeCell ref="A45:D45"/>
    <mergeCell ref="A80:M80"/>
    <mergeCell ref="A81:M81"/>
    <mergeCell ref="A42:M42"/>
    <mergeCell ref="A78:M78"/>
    <mergeCell ref="G44:I44"/>
    <mergeCell ref="A1:M1"/>
    <mergeCell ref="A2:M2"/>
    <mergeCell ref="A3:M3"/>
    <mergeCell ref="A4:M4"/>
    <mergeCell ref="A39:M39"/>
    <mergeCell ref="G6:I6"/>
    <mergeCell ref="K6:M6"/>
    <mergeCell ref="A40:M40"/>
    <mergeCell ref="K44:M44"/>
    <mergeCell ref="G83:I83"/>
    <mergeCell ref="A7:D7"/>
    <mergeCell ref="K83:M83"/>
    <mergeCell ref="A79:M79"/>
    <mergeCell ref="A41:M41"/>
  </mergeCells>
  <phoneticPr fontId="0" type="noConversion"/>
  <printOptions horizontalCentered="1"/>
  <pageMargins left="0.59055118110236227" right="0.15748031496062992" top="0.59055118110236227" bottom="0.39370078740157483" header="0.1574803149606299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7"/>
  <sheetViews>
    <sheetView zoomScaleNormal="100" zoomScaleSheetLayoutView="80" workbookViewId="0">
      <selection activeCell="H64" sqref="H64"/>
    </sheetView>
  </sheetViews>
  <sheetFormatPr defaultColWidth="9.125" defaultRowHeight="23.4" customHeight="1"/>
  <cols>
    <col min="1" max="1" width="5.875" style="20" customWidth="1"/>
    <col min="2" max="2" width="9.125" style="20" customWidth="1"/>
    <col min="3" max="4" width="9.125" style="20"/>
    <col min="5" max="6" width="9.125" style="20" customWidth="1"/>
    <col min="7" max="7" width="2.75" style="20" customWidth="1"/>
    <col min="8" max="8" width="14.875" style="20" customWidth="1"/>
    <col min="9" max="9" width="1.75" style="20" customWidth="1"/>
    <col min="10" max="10" width="14.875" style="20" customWidth="1"/>
    <col min="11" max="11" width="1.75" style="20" customWidth="1"/>
    <col min="12" max="12" width="14.875" style="20" customWidth="1"/>
    <col min="13" max="13" width="1.75" style="20" customWidth="1"/>
    <col min="14" max="14" width="14.875" style="20" customWidth="1"/>
    <col min="15" max="15" width="1.375" style="20" customWidth="1"/>
    <col min="16" max="16384" width="9.125" style="20"/>
  </cols>
  <sheetData>
    <row r="1" spans="1:15" ht="23.4" customHeight="1">
      <c r="A1" s="205" t="s">
        <v>195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5" ht="23.4" customHeight="1">
      <c r="A2" s="203" t="s">
        <v>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5" ht="23.4" customHeight="1">
      <c r="A3" s="203" t="s">
        <v>69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5" ht="23.4" customHeight="1">
      <c r="A4" s="203" t="s">
        <v>213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1"/>
    </row>
    <row r="5" spans="1:15" s="19" customFormat="1" ht="22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5" ht="23.4" customHeight="1">
      <c r="A6" s="25"/>
      <c r="B6" s="25"/>
      <c r="C6" s="25"/>
      <c r="D6" s="25"/>
      <c r="E6" s="25"/>
      <c r="F6" s="78"/>
      <c r="G6" s="79"/>
      <c r="H6" s="204" t="s">
        <v>49</v>
      </c>
      <c r="I6" s="204"/>
      <c r="J6" s="204"/>
      <c r="K6" s="80"/>
      <c r="L6" s="81"/>
      <c r="M6" s="82" t="s">
        <v>53</v>
      </c>
      <c r="N6" s="83"/>
    </row>
    <row r="7" spans="1:15" ht="23.4" customHeight="1">
      <c r="A7" s="19"/>
      <c r="B7" s="19"/>
      <c r="C7" s="19"/>
      <c r="D7" s="19"/>
      <c r="E7" s="19"/>
      <c r="F7" s="198" t="s">
        <v>0</v>
      </c>
      <c r="G7" s="84"/>
      <c r="H7" s="9" t="s">
        <v>214</v>
      </c>
      <c r="I7" s="8"/>
      <c r="J7" s="9" t="s">
        <v>215</v>
      </c>
      <c r="K7" s="85"/>
      <c r="L7" s="9" t="s">
        <v>214</v>
      </c>
      <c r="M7" s="8"/>
      <c r="N7" s="9" t="s">
        <v>215</v>
      </c>
    </row>
    <row r="8" spans="1:15" ht="23.4" customHeight="1">
      <c r="A8" s="19" t="s">
        <v>35</v>
      </c>
      <c r="F8" s="21"/>
    </row>
    <row r="9" spans="1:15" ht="23.4" customHeight="1">
      <c r="B9" s="20" t="s">
        <v>36</v>
      </c>
      <c r="F9" s="21"/>
      <c r="H9" s="86">
        <f>งบกำไรขาดทุน6M!H9-544840000</f>
        <v>619598600</v>
      </c>
      <c r="I9" s="87"/>
      <c r="J9" s="86">
        <v>798013500</v>
      </c>
      <c r="K9" s="87"/>
      <c r="L9" s="88">
        <v>589398600</v>
      </c>
      <c r="M9" s="87"/>
      <c r="N9" s="89">
        <v>752028500</v>
      </c>
    </row>
    <row r="10" spans="1:15" ht="23.4" customHeight="1">
      <c r="B10" s="20" t="s">
        <v>223</v>
      </c>
      <c r="F10" s="21"/>
      <c r="H10" s="86">
        <f>งบกำไรขาดทุน6M!H10-0</f>
        <v>0</v>
      </c>
      <c r="I10" s="87"/>
      <c r="J10" s="86">
        <v>0</v>
      </c>
      <c r="K10" s="87"/>
      <c r="L10" s="88">
        <v>0</v>
      </c>
      <c r="M10" s="87"/>
      <c r="N10" s="89">
        <v>25000000</v>
      </c>
    </row>
    <row r="11" spans="1:15" ht="23.4" customHeight="1">
      <c r="B11" s="20" t="s">
        <v>126</v>
      </c>
      <c r="F11" s="21"/>
      <c r="H11" s="86">
        <f>งบกำไรขาดทุน6M!H11-0</f>
        <v>0</v>
      </c>
      <c r="I11" s="87"/>
      <c r="J11" s="89">
        <v>0</v>
      </c>
      <c r="K11" s="87"/>
      <c r="L11" s="88">
        <v>3366666.66</v>
      </c>
      <c r="M11" s="87"/>
      <c r="N11" s="89">
        <v>3366666.66</v>
      </c>
    </row>
    <row r="12" spans="1:15" ht="23.4" customHeight="1">
      <c r="B12" s="20" t="s">
        <v>134</v>
      </c>
      <c r="F12" s="21"/>
      <c r="H12" s="86">
        <f>งบกำไรขาดทุน6M!H12-30831966.48</f>
        <v>31465653.329999994</v>
      </c>
      <c r="I12" s="87"/>
      <c r="J12" s="89">
        <v>32522816.070000008</v>
      </c>
      <c r="K12" s="87"/>
      <c r="L12" s="88">
        <v>0</v>
      </c>
      <c r="M12" s="87"/>
      <c r="N12" s="89">
        <v>0</v>
      </c>
    </row>
    <row r="13" spans="1:15" ht="23.4" customHeight="1">
      <c r="B13" s="20" t="s">
        <v>37</v>
      </c>
      <c r="F13" s="21"/>
      <c r="H13" s="86">
        <f>งบกำไรขาดทุน6M!H13-1168097.92</f>
        <v>1266963.96</v>
      </c>
      <c r="I13" s="87"/>
      <c r="J13" s="89">
        <v>2457645.3000000007</v>
      </c>
      <c r="K13" s="87"/>
      <c r="L13" s="88">
        <v>0</v>
      </c>
      <c r="M13" s="87"/>
      <c r="N13" s="89">
        <v>0</v>
      </c>
    </row>
    <row r="14" spans="1:15" ht="23.4" customHeight="1">
      <c r="B14" s="19"/>
      <c r="C14" s="19" t="s">
        <v>39</v>
      </c>
      <c r="D14" s="19"/>
      <c r="E14" s="19"/>
      <c r="F14" s="21"/>
      <c r="H14" s="90">
        <f>SUM(H9:H13)</f>
        <v>652331217.29000008</v>
      </c>
      <c r="I14" s="87"/>
      <c r="J14" s="90">
        <f>SUM(J9:J13)</f>
        <v>832993961.37</v>
      </c>
      <c r="K14" s="87"/>
      <c r="L14" s="90">
        <f>SUM(L9:L13)</f>
        <v>592765266.65999997</v>
      </c>
      <c r="M14" s="87"/>
      <c r="N14" s="90">
        <f>SUM(N9:N13)</f>
        <v>780395166.65999997</v>
      </c>
    </row>
    <row r="15" spans="1:15" ht="23.4" customHeight="1">
      <c r="A15" s="19" t="s">
        <v>58</v>
      </c>
      <c r="F15" s="21"/>
      <c r="H15" s="88"/>
      <c r="I15" s="87"/>
      <c r="J15" s="88"/>
      <c r="K15" s="87"/>
      <c r="L15" s="88"/>
      <c r="M15" s="87"/>
      <c r="N15" s="88"/>
    </row>
    <row r="16" spans="1:15" ht="23.4" customHeight="1">
      <c r="B16" s="20" t="s">
        <v>40</v>
      </c>
      <c r="F16" s="21"/>
      <c r="H16" s="88">
        <f>งบกำไรขาดทุน6M!H16-379664332.35</f>
        <v>421952711.07999992</v>
      </c>
      <c r="I16" s="87"/>
      <c r="J16" s="89">
        <v>580088390.52339292</v>
      </c>
      <c r="K16" s="87"/>
      <c r="L16" s="88">
        <v>399059634.95999998</v>
      </c>
      <c r="M16" s="87"/>
      <c r="N16" s="89">
        <v>552600590.26999998</v>
      </c>
    </row>
    <row r="17" spans="1:15" ht="23.4" customHeight="1">
      <c r="B17" s="20" t="s">
        <v>224</v>
      </c>
      <c r="F17" s="21"/>
      <c r="H17" s="88">
        <f>งบกำไรขาดทุน6M!H17-0</f>
        <v>0</v>
      </c>
      <c r="I17" s="87"/>
      <c r="J17" s="89">
        <v>0</v>
      </c>
      <c r="K17" s="87"/>
      <c r="L17" s="88">
        <v>0</v>
      </c>
      <c r="M17" s="87"/>
      <c r="N17" s="89">
        <v>21740763.350000001</v>
      </c>
    </row>
    <row r="18" spans="1:15" ht="23.4" customHeight="1">
      <c r="B18" s="20" t="s">
        <v>135</v>
      </c>
      <c r="F18" s="21"/>
      <c r="H18" s="88">
        <f>งบกำไรขาดทุน6M!H18-22100745.73</f>
        <v>23153969.449999992</v>
      </c>
      <c r="I18" s="87"/>
      <c r="J18" s="89">
        <v>21404610.659999989</v>
      </c>
      <c r="K18" s="87"/>
      <c r="L18" s="88">
        <v>0</v>
      </c>
      <c r="M18" s="87"/>
      <c r="N18" s="89">
        <v>0</v>
      </c>
    </row>
    <row r="19" spans="1:15" ht="23.4" customHeight="1">
      <c r="B19" s="20" t="s">
        <v>41</v>
      </c>
      <c r="F19" s="21"/>
      <c r="H19" s="88">
        <f>งบกำไรขาดทุน6M!H19-512011.84</f>
        <v>614579.20999999973</v>
      </c>
      <c r="I19" s="87"/>
      <c r="J19" s="89">
        <v>1914716.4099999962</v>
      </c>
      <c r="K19" s="87"/>
      <c r="L19" s="88">
        <v>0</v>
      </c>
      <c r="M19" s="87"/>
      <c r="N19" s="89">
        <v>0</v>
      </c>
    </row>
    <row r="20" spans="1:15" ht="23.4" customHeight="1">
      <c r="C20" s="19" t="s">
        <v>59</v>
      </c>
      <c r="D20" s="19"/>
      <c r="E20" s="19"/>
      <c r="F20" s="21"/>
      <c r="H20" s="90">
        <f>SUM(H16:H19)</f>
        <v>445721259.73999989</v>
      </c>
      <c r="I20" s="87"/>
      <c r="J20" s="90">
        <f>SUM(J16:J19)</f>
        <v>603407717.59339285</v>
      </c>
      <c r="K20" s="87"/>
      <c r="L20" s="90">
        <f>SUM(L16:L19)</f>
        <v>399059634.95999998</v>
      </c>
      <c r="M20" s="87"/>
      <c r="N20" s="90">
        <f>SUM(N16:N19)</f>
        <v>574341353.62</v>
      </c>
    </row>
    <row r="21" spans="1:15" ht="23.4" customHeight="1">
      <c r="A21" s="20" t="s">
        <v>60</v>
      </c>
      <c r="F21" s="21"/>
      <c r="H21" s="90">
        <f>+H14-H20</f>
        <v>206609957.55000019</v>
      </c>
      <c r="I21" s="87"/>
      <c r="J21" s="90">
        <f>+J14-J20</f>
        <v>229586243.77660716</v>
      </c>
      <c r="K21" s="87"/>
      <c r="L21" s="90">
        <f>+L14-L20</f>
        <v>193705631.69999999</v>
      </c>
      <c r="M21" s="87"/>
      <c r="N21" s="90">
        <f>+N14-N20</f>
        <v>206053813.03999996</v>
      </c>
    </row>
    <row r="22" spans="1:15" ht="23.4" customHeight="1">
      <c r="A22" s="20" t="s">
        <v>38</v>
      </c>
      <c r="F22" s="21"/>
      <c r="H22" s="145"/>
      <c r="I22" s="146"/>
      <c r="J22" s="145"/>
      <c r="K22" s="146"/>
      <c r="L22" s="145"/>
      <c r="M22" s="146"/>
      <c r="N22" s="145"/>
    </row>
    <row r="23" spans="1:15" ht="23.4" customHeight="1">
      <c r="B23" s="20" t="s">
        <v>65</v>
      </c>
      <c r="F23" s="103"/>
      <c r="H23" s="88">
        <f>งบกำไรขาดทุน6M!H23-36823.3</f>
        <v>528578.49</v>
      </c>
      <c r="I23" s="87"/>
      <c r="J23" s="89">
        <v>800321.97</v>
      </c>
      <c r="K23" s="87"/>
      <c r="L23" s="88">
        <v>16441900.769999998</v>
      </c>
      <c r="M23" s="87"/>
      <c r="N23" s="89">
        <v>12696026.659999998</v>
      </c>
    </row>
    <row r="24" spans="1:15" ht="23.4" customHeight="1">
      <c r="B24" s="20" t="s">
        <v>106</v>
      </c>
      <c r="F24" s="103"/>
      <c r="H24" s="88">
        <f>งบกำไรขาดทุน6M!H24-255000</f>
        <v>100000</v>
      </c>
      <c r="I24" s="87"/>
      <c r="J24" s="89">
        <v>360000</v>
      </c>
      <c r="K24" s="87"/>
      <c r="L24" s="88">
        <v>100000</v>
      </c>
      <c r="M24" s="87"/>
      <c r="N24" s="89">
        <v>305000</v>
      </c>
    </row>
    <row r="25" spans="1:15" ht="23.4" customHeight="1">
      <c r="B25" s="20" t="s">
        <v>225</v>
      </c>
      <c r="F25" s="103"/>
      <c r="H25" s="88">
        <f>งบกำไรขาดทุน6M!H25-0</f>
        <v>0</v>
      </c>
      <c r="I25" s="87"/>
      <c r="J25" s="89">
        <v>36470591.009999998</v>
      </c>
      <c r="K25" s="87"/>
      <c r="L25" s="88">
        <v>0</v>
      </c>
      <c r="M25" s="87"/>
      <c r="N25" s="89">
        <v>0</v>
      </c>
    </row>
    <row r="26" spans="1:15" ht="23.4" customHeight="1">
      <c r="B26" s="20" t="s">
        <v>38</v>
      </c>
      <c r="F26" s="21"/>
      <c r="H26" s="88">
        <f>งบกำไรขาดทุน6M!H26-1841869.96</f>
        <v>1600203.6699999995</v>
      </c>
      <c r="I26" s="87"/>
      <c r="J26" s="91">
        <v>5361191.49</v>
      </c>
      <c r="K26" s="87"/>
      <c r="L26" s="88">
        <v>707499.75</v>
      </c>
      <c r="M26" s="87"/>
      <c r="N26" s="91">
        <v>4018370.45</v>
      </c>
    </row>
    <row r="27" spans="1:15" ht="23.4" customHeight="1">
      <c r="C27" s="20" t="s">
        <v>61</v>
      </c>
      <c r="F27" s="21"/>
      <c r="H27" s="90">
        <f>SUM(H23:H26)</f>
        <v>2228782.1599999992</v>
      </c>
      <c r="I27" s="87"/>
      <c r="J27" s="90">
        <f>SUM(J23:J26)</f>
        <v>42992104.469999999</v>
      </c>
      <c r="K27" s="87"/>
      <c r="L27" s="90">
        <f>SUM(L23:L26)</f>
        <v>17249400.519999996</v>
      </c>
      <c r="M27" s="87"/>
      <c r="N27" s="90">
        <f>SUM(N23:N26)</f>
        <v>17019397.109999999</v>
      </c>
    </row>
    <row r="28" spans="1:15" ht="23.4" customHeight="1">
      <c r="A28" s="20" t="s">
        <v>66</v>
      </c>
      <c r="F28" s="21"/>
      <c r="H28" s="92">
        <f>+H21+H27</f>
        <v>208838739.71000019</v>
      </c>
      <c r="I28" s="87"/>
      <c r="J28" s="92">
        <f>+J21+J27</f>
        <v>272578348.24660718</v>
      </c>
      <c r="K28" s="87"/>
      <c r="L28" s="92">
        <f>+L21+L27</f>
        <v>210955032.21999997</v>
      </c>
      <c r="M28" s="87"/>
      <c r="N28" s="92">
        <f>+N21+N27</f>
        <v>223073210.14999998</v>
      </c>
    </row>
    <row r="29" spans="1:15" ht="23.4" customHeight="1">
      <c r="A29" s="20" t="s">
        <v>167</v>
      </c>
      <c r="F29" s="21"/>
      <c r="H29" s="88">
        <f>งบกำไรขาดทุน6M!H29+17347069.63</f>
        <v>-18202988.110000003</v>
      </c>
      <c r="I29" s="87"/>
      <c r="J29" s="89">
        <v>-26421820.840000007</v>
      </c>
      <c r="K29" s="87"/>
      <c r="L29" s="92">
        <v>-14886848.670000004</v>
      </c>
      <c r="M29" s="93"/>
      <c r="N29" s="94">
        <v>-24176741.039999995</v>
      </c>
      <c r="O29" s="23"/>
    </row>
    <row r="30" spans="1:15" ht="23.4" customHeight="1">
      <c r="A30" s="20" t="s">
        <v>62</v>
      </c>
      <c r="B30" s="95"/>
      <c r="F30" s="21"/>
      <c r="H30" s="88">
        <v>-93101483.870000005</v>
      </c>
      <c r="I30" s="93"/>
      <c r="J30" s="94">
        <v>-104508314.92999999</v>
      </c>
      <c r="K30" s="93"/>
      <c r="L30" s="92">
        <v>-82101108.960000008</v>
      </c>
      <c r="M30" s="93"/>
      <c r="N30" s="94">
        <v>-89850457.470000014</v>
      </c>
      <c r="O30" s="23"/>
    </row>
    <row r="31" spans="1:15" ht="23.4" customHeight="1">
      <c r="A31" s="20" t="s">
        <v>132</v>
      </c>
      <c r="F31" s="21"/>
      <c r="H31" s="92"/>
      <c r="I31" s="93"/>
      <c r="J31" s="92"/>
      <c r="K31" s="93"/>
      <c r="L31" s="92"/>
      <c r="M31" s="93"/>
      <c r="N31" s="92"/>
      <c r="O31" s="23"/>
    </row>
    <row r="32" spans="1:15" ht="23.4" customHeight="1">
      <c r="A32" s="23" t="s">
        <v>154</v>
      </c>
      <c r="B32" s="95"/>
      <c r="H32" s="76">
        <v>-180811.33</v>
      </c>
      <c r="I32" s="93"/>
      <c r="J32" s="91">
        <v>7943766.71</v>
      </c>
      <c r="K32" s="93"/>
      <c r="L32" s="76">
        <v>-180811.33</v>
      </c>
      <c r="M32" s="93"/>
      <c r="N32" s="91">
        <v>7943766.71</v>
      </c>
    </row>
    <row r="33" spans="1:15" ht="23.4" customHeight="1">
      <c r="B33" s="95"/>
      <c r="C33" s="20" t="s">
        <v>133</v>
      </c>
      <c r="F33" s="21"/>
      <c r="H33" s="76">
        <f>SUM(H32:H32)</f>
        <v>-180811.33</v>
      </c>
      <c r="I33" s="87"/>
      <c r="J33" s="76">
        <f>SUM(J32:J32)</f>
        <v>7943766.71</v>
      </c>
      <c r="K33" s="87"/>
      <c r="L33" s="76">
        <f>SUM(L32:L32)</f>
        <v>-180811.33</v>
      </c>
      <c r="M33" s="87"/>
      <c r="N33" s="76">
        <f>SUM(N32:N32)</f>
        <v>7943766.71</v>
      </c>
    </row>
    <row r="34" spans="1:15" ht="23.4" customHeight="1">
      <c r="A34" s="20" t="s">
        <v>231</v>
      </c>
      <c r="B34" s="95"/>
      <c r="F34" s="21"/>
      <c r="H34" s="96">
        <f>+H29+H30+H33</f>
        <v>-111485283.31</v>
      </c>
      <c r="I34" s="87"/>
      <c r="J34" s="96">
        <f>+J29+J30+J33</f>
        <v>-122986369.06</v>
      </c>
      <c r="K34" s="87"/>
      <c r="L34" s="96">
        <f>+L29+L30+L33</f>
        <v>-97168768.960000008</v>
      </c>
      <c r="M34" s="87"/>
      <c r="N34" s="96">
        <f>+N29+N30+N33</f>
        <v>-106083431.80000001</v>
      </c>
    </row>
    <row r="35" spans="1:15" ht="23.4" customHeight="1">
      <c r="A35" s="20" t="s">
        <v>203</v>
      </c>
      <c r="F35" s="21"/>
      <c r="H35" s="92">
        <f>+H28+H34</f>
        <v>97353456.400000185</v>
      </c>
      <c r="I35" s="93"/>
      <c r="J35" s="92">
        <f>+J28+J34</f>
        <v>149591979.18660718</v>
      </c>
      <c r="K35" s="93"/>
      <c r="L35" s="92">
        <f>+L28+L34</f>
        <v>113786263.25999996</v>
      </c>
      <c r="M35" s="93"/>
      <c r="N35" s="92">
        <f>+N28+N34</f>
        <v>116989778.34999996</v>
      </c>
    </row>
    <row r="36" spans="1:15" ht="23.4" customHeight="1">
      <c r="A36" s="20" t="s">
        <v>67</v>
      </c>
      <c r="F36" s="21"/>
      <c r="H36" s="76">
        <f>งบกำไรขาดทุน6M!H36+18446540.69</f>
        <v>-18252529.039999988</v>
      </c>
      <c r="I36" s="87"/>
      <c r="J36" s="91">
        <v>-15040445.390000001</v>
      </c>
      <c r="K36" s="87"/>
      <c r="L36" s="76">
        <v>-21487487.190000001</v>
      </c>
      <c r="M36" s="87"/>
      <c r="N36" s="91">
        <v>-14516774.43</v>
      </c>
    </row>
    <row r="37" spans="1:15" ht="23.4" customHeight="1">
      <c r="A37" s="20" t="s">
        <v>211</v>
      </c>
      <c r="C37" s="19"/>
      <c r="D37" s="19"/>
      <c r="E37" s="19"/>
      <c r="F37" s="21"/>
      <c r="H37" s="88">
        <f>SUM(H35:H36)</f>
        <v>79100927.360000193</v>
      </c>
      <c r="I37" s="87"/>
      <c r="J37" s="88">
        <f>SUM(J35:J36)</f>
        <v>134551533.7966072</v>
      </c>
      <c r="K37" s="93"/>
      <c r="L37" s="88">
        <f>SUM(L35:L36)</f>
        <v>92298776.069999963</v>
      </c>
      <c r="M37" s="93"/>
      <c r="N37" s="88">
        <f>SUM(N35:N36)</f>
        <v>102473003.91999996</v>
      </c>
    </row>
    <row r="38" spans="1:15" ht="23.4" customHeight="1">
      <c r="A38" s="20" t="s">
        <v>144</v>
      </c>
      <c r="F38" s="103" t="s">
        <v>22</v>
      </c>
      <c r="H38" s="92">
        <f>งบกำไรขาดทุน6M!H38+12960342.56</f>
        <v>-19378353.170000002</v>
      </c>
      <c r="I38" s="93"/>
      <c r="J38" s="94">
        <v>-22631792.98</v>
      </c>
      <c r="K38" s="93"/>
      <c r="L38" s="92">
        <v>-18859283.23</v>
      </c>
      <c r="M38" s="93"/>
      <c r="N38" s="94">
        <v>-20616838.82</v>
      </c>
    </row>
    <row r="39" spans="1:15" ht="23.4" customHeight="1">
      <c r="A39" s="97" t="s">
        <v>198</v>
      </c>
      <c r="F39" s="21"/>
      <c r="H39" s="96">
        <f>SUM(H37:H38)</f>
        <v>59722574.190000191</v>
      </c>
      <c r="I39" s="93"/>
      <c r="J39" s="96">
        <f>SUM(J37:J38)</f>
        <v>111919740.81660719</v>
      </c>
      <c r="K39" s="93"/>
      <c r="L39" s="96">
        <f>SUM(L37:L38)</f>
        <v>73439492.839999959</v>
      </c>
      <c r="M39" s="93"/>
      <c r="N39" s="96">
        <f>SUM(N37:N38)</f>
        <v>81856165.099999964</v>
      </c>
    </row>
    <row r="40" spans="1:15" ht="23.4" customHeight="1">
      <c r="A40" s="97"/>
      <c r="F40" s="21"/>
      <c r="H40" s="92"/>
      <c r="I40" s="93"/>
      <c r="J40" s="92"/>
      <c r="K40" s="93"/>
      <c r="L40" s="92"/>
      <c r="M40" s="93"/>
      <c r="N40" s="92"/>
    </row>
    <row r="41" spans="1:15" ht="23.4" customHeight="1">
      <c r="A41" s="20" t="s">
        <v>17</v>
      </c>
      <c r="F41" s="95"/>
      <c r="G41" s="95"/>
      <c r="H41" s="21"/>
      <c r="I41" s="21"/>
      <c r="J41" s="21"/>
      <c r="K41" s="21"/>
      <c r="L41" s="21"/>
      <c r="N41" s="98"/>
    </row>
    <row r="42" spans="1:15" ht="23.4" customHeight="1">
      <c r="F42" s="95"/>
      <c r="G42" s="95"/>
      <c r="H42" s="21"/>
      <c r="I42" s="21"/>
      <c r="J42" s="21"/>
      <c r="K42" s="21"/>
      <c r="L42" s="21"/>
      <c r="N42" s="98"/>
    </row>
    <row r="43" spans="1:15" ht="23.4" customHeight="1">
      <c r="A43" s="21"/>
      <c r="D43" s="95" t="s">
        <v>34</v>
      </c>
      <c r="K43" s="21"/>
      <c r="L43" s="21"/>
      <c r="M43" s="21"/>
      <c r="N43" s="21"/>
    </row>
    <row r="44" spans="1:15" ht="23.4" customHeight="1">
      <c r="A44" s="95"/>
      <c r="D44" s="17" t="s">
        <v>156</v>
      </c>
      <c r="K44" s="21"/>
      <c r="L44" s="21"/>
      <c r="M44" s="21"/>
    </row>
    <row r="45" spans="1:15" ht="23.4" customHeight="1">
      <c r="A45" s="205" t="s">
        <v>143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</row>
    <row r="46" spans="1:15" ht="23.4" customHeight="1">
      <c r="A46" s="203" t="s">
        <v>5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</row>
    <row r="47" spans="1:15" ht="23.4" customHeight="1">
      <c r="A47" s="203" t="s">
        <v>208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5" ht="23.4" customHeight="1">
      <c r="A48" s="203" t="str">
        <f>A4</f>
        <v>สำหรับงวด 3 เดือน  สิ้นสุดวันที่ 30 มิถุนายน 2561 (ยังไม่ได้ตรวจสอบ/สอบทานแล้ว)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1"/>
    </row>
    <row r="49" spans="1:15" s="19" customFormat="1" ht="23.4" customHeight="1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</row>
    <row r="50" spans="1:15" ht="23.4" customHeight="1">
      <c r="A50" s="25"/>
      <c r="B50" s="25"/>
      <c r="C50" s="25"/>
      <c r="D50" s="25"/>
      <c r="E50" s="25"/>
      <c r="F50" s="78"/>
      <c r="G50" s="79"/>
      <c r="H50" s="204" t="s">
        <v>49</v>
      </c>
      <c r="I50" s="204"/>
      <c r="J50" s="204"/>
      <c r="K50" s="80"/>
      <c r="L50" s="81"/>
      <c r="M50" s="82" t="s">
        <v>53</v>
      </c>
      <c r="N50" s="83"/>
    </row>
    <row r="51" spans="1:15" ht="23.4" customHeight="1">
      <c r="A51" s="19"/>
      <c r="B51" s="19"/>
      <c r="C51" s="19"/>
      <c r="D51" s="19"/>
      <c r="E51" s="19"/>
      <c r="F51" s="102" t="s">
        <v>0</v>
      </c>
      <c r="G51" s="84"/>
      <c r="H51" s="9" t="s">
        <v>214</v>
      </c>
      <c r="I51" s="8"/>
      <c r="J51" s="9" t="s">
        <v>215</v>
      </c>
      <c r="K51" s="85"/>
      <c r="L51" s="9" t="s">
        <v>214</v>
      </c>
      <c r="M51" s="8"/>
      <c r="N51" s="9" t="s">
        <v>215</v>
      </c>
    </row>
    <row r="52" spans="1:15" ht="23.4" customHeight="1">
      <c r="A52" s="97" t="s">
        <v>150</v>
      </c>
      <c r="F52" s="21"/>
      <c r="H52" s="92"/>
      <c r="I52" s="93"/>
      <c r="J52" s="92"/>
      <c r="K52" s="93"/>
      <c r="L52" s="92"/>
      <c r="M52" s="93"/>
      <c r="N52" s="92"/>
    </row>
    <row r="53" spans="1:15" ht="23.4" customHeight="1">
      <c r="A53" s="20" t="s">
        <v>206</v>
      </c>
      <c r="D53" s="21"/>
      <c r="F53" s="95"/>
      <c r="G53" s="21"/>
      <c r="H53" s="99"/>
      <c r="I53" s="93"/>
      <c r="J53" s="92"/>
      <c r="K53" s="93"/>
      <c r="L53" s="92"/>
      <c r="M53" s="87"/>
      <c r="N53" s="87"/>
    </row>
    <row r="54" spans="1:15" ht="23.4" customHeight="1">
      <c r="A54" s="20" t="s">
        <v>207</v>
      </c>
      <c r="D54" s="21"/>
      <c r="F54" s="95"/>
      <c r="G54" s="21"/>
      <c r="H54" s="99"/>
      <c r="I54" s="93"/>
      <c r="J54" s="92"/>
      <c r="K54" s="93"/>
      <c r="L54" s="92"/>
      <c r="M54" s="87"/>
      <c r="N54" s="87"/>
    </row>
    <row r="55" spans="1:15" ht="23.4" customHeight="1">
      <c r="B55" s="20" t="s">
        <v>204</v>
      </c>
      <c r="D55" s="21"/>
      <c r="F55" s="95"/>
      <c r="G55" s="21"/>
      <c r="H55" s="99"/>
      <c r="I55" s="93"/>
      <c r="J55" s="92"/>
      <c r="K55" s="93"/>
      <c r="L55" s="92"/>
      <c r="M55" s="87"/>
      <c r="N55" s="87"/>
    </row>
    <row r="56" spans="1:15" ht="23.4" customHeight="1">
      <c r="A56" s="97"/>
      <c r="B56" s="20" t="s">
        <v>205</v>
      </c>
      <c r="F56" s="21"/>
      <c r="H56" s="92">
        <v>0</v>
      </c>
      <c r="I56" s="93"/>
      <c r="J56" s="92">
        <v>0</v>
      </c>
      <c r="K56" s="93"/>
      <c r="L56" s="92">
        <v>0</v>
      </c>
      <c r="M56" s="93"/>
      <c r="N56" s="92">
        <v>0</v>
      </c>
    </row>
    <row r="57" spans="1:15" ht="23.4" customHeight="1">
      <c r="A57" s="97" t="s">
        <v>212</v>
      </c>
      <c r="H57" s="90">
        <f>SUM(H56)</f>
        <v>0</v>
      </c>
      <c r="I57" s="93"/>
      <c r="J57" s="90">
        <f>SUM(J56)</f>
        <v>0</v>
      </c>
      <c r="K57" s="93"/>
      <c r="L57" s="90">
        <f>SUM(L56)</f>
        <v>0</v>
      </c>
      <c r="M57" s="93"/>
      <c r="N57" s="90">
        <f>SUM(N56)</f>
        <v>0</v>
      </c>
    </row>
    <row r="58" spans="1:15" ht="23.4" customHeight="1" thickBot="1">
      <c r="A58" s="97" t="s">
        <v>199</v>
      </c>
      <c r="F58" s="21"/>
      <c r="H58" s="100">
        <f>+H39+H57</f>
        <v>59722574.190000191</v>
      </c>
      <c r="I58" s="92"/>
      <c r="J58" s="100">
        <f>+J39+J57</f>
        <v>111919740.81660719</v>
      </c>
      <c r="K58" s="92"/>
      <c r="L58" s="100">
        <f>+L39+L57</f>
        <v>73439492.839999959</v>
      </c>
      <c r="M58" s="92"/>
      <c r="N58" s="100">
        <f>+N39+N57</f>
        <v>81856165.099999964</v>
      </c>
      <c r="O58" s="22"/>
    </row>
    <row r="59" spans="1:15" ht="23.4" customHeight="1" thickTop="1">
      <c r="A59" s="20" t="s">
        <v>149</v>
      </c>
      <c r="F59" s="21"/>
      <c r="H59" s="92"/>
      <c r="I59" s="93"/>
      <c r="J59" s="92"/>
      <c r="K59" s="93"/>
      <c r="L59" s="92"/>
      <c r="M59" s="93"/>
      <c r="N59" s="92"/>
    </row>
    <row r="60" spans="1:15" ht="23.4" customHeight="1">
      <c r="B60" s="20" t="s">
        <v>100</v>
      </c>
      <c r="F60" s="21"/>
      <c r="H60" s="92">
        <v>59723210.329999998</v>
      </c>
      <c r="I60" s="87"/>
      <c r="J60" s="92">
        <v>111918528.23000002</v>
      </c>
      <c r="K60" s="87"/>
      <c r="L60" s="92">
        <f>L39</f>
        <v>73439492.839999959</v>
      </c>
      <c r="M60" s="87"/>
      <c r="N60" s="92">
        <v>81856165.099999964</v>
      </c>
    </row>
    <row r="61" spans="1:15" ht="23.4" customHeight="1">
      <c r="B61" s="20" t="s">
        <v>101</v>
      </c>
      <c r="F61" s="21"/>
      <c r="H61" s="92">
        <v>-636.14</v>
      </c>
      <c r="I61" s="87"/>
      <c r="J61" s="89">
        <v>1212.5900000000001</v>
      </c>
      <c r="K61" s="87"/>
      <c r="L61" s="88">
        <v>0</v>
      </c>
      <c r="M61" s="87"/>
      <c r="N61" s="88">
        <v>0</v>
      </c>
    </row>
    <row r="62" spans="1:15" ht="23.4" customHeight="1" thickBot="1">
      <c r="F62" s="21"/>
      <c r="H62" s="100">
        <f>SUM(H60:H61)</f>
        <v>59722574.189999998</v>
      </c>
      <c r="I62" s="87"/>
      <c r="J62" s="100">
        <f>SUM(J60:J61)</f>
        <v>111919740.82000002</v>
      </c>
      <c r="K62" s="87"/>
      <c r="L62" s="100">
        <f>SUM(L60:L61)</f>
        <v>73439492.839999959</v>
      </c>
      <c r="M62" s="87"/>
      <c r="N62" s="100">
        <f>SUM(N60:N61)</f>
        <v>81856165.099999964</v>
      </c>
    </row>
    <row r="63" spans="1:15" ht="23.4" customHeight="1" thickTop="1">
      <c r="A63" s="20" t="s">
        <v>139</v>
      </c>
      <c r="F63" s="21"/>
      <c r="H63" s="92"/>
      <c r="I63" s="93"/>
      <c r="J63" s="92"/>
      <c r="K63" s="93"/>
      <c r="L63" s="92"/>
      <c r="M63" s="93"/>
      <c r="N63" s="92"/>
    </row>
    <row r="64" spans="1:15" ht="23.4" customHeight="1">
      <c r="B64" s="20" t="s">
        <v>100</v>
      </c>
      <c r="F64" s="21"/>
      <c r="H64" s="92">
        <v>59723210.329999998</v>
      </c>
      <c r="I64" s="87"/>
      <c r="J64" s="92">
        <v>111918528.23000002</v>
      </c>
      <c r="K64" s="87"/>
      <c r="L64" s="92">
        <f>L60</f>
        <v>73439492.839999959</v>
      </c>
      <c r="M64" s="87"/>
      <c r="N64" s="92">
        <v>81856165.099999964</v>
      </c>
    </row>
    <row r="65" spans="1:14" ht="23.4" customHeight="1">
      <c r="B65" s="20" t="s">
        <v>101</v>
      </c>
      <c r="F65" s="21"/>
      <c r="H65" s="92">
        <v>-636.14</v>
      </c>
      <c r="I65" s="87"/>
      <c r="J65" s="88">
        <v>1212.5900000000001</v>
      </c>
      <c r="K65" s="87"/>
      <c r="L65" s="88">
        <v>0</v>
      </c>
      <c r="M65" s="87"/>
      <c r="N65" s="88">
        <v>0</v>
      </c>
    </row>
    <row r="66" spans="1:14" ht="23.4" customHeight="1" thickBot="1">
      <c r="F66" s="21"/>
      <c r="H66" s="100">
        <f>SUM(H64:H65)</f>
        <v>59722574.189999998</v>
      </c>
      <c r="I66" s="87"/>
      <c r="J66" s="100">
        <f>SUM(J64:J65)</f>
        <v>111919740.82000002</v>
      </c>
      <c r="K66" s="87"/>
      <c r="L66" s="100">
        <f>SUM(L64:L65)</f>
        <v>73439492.839999959</v>
      </c>
      <c r="M66" s="87"/>
      <c r="N66" s="100">
        <f>SUM(N64:N65)</f>
        <v>81856165.099999964</v>
      </c>
    </row>
    <row r="67" spans="1:14" ht="23.4" customHeight="1" thickTop="1">
      <c r="A67" s="20" t="s">
        <v>64</v>
      </c>
      <c r="F67" s="21"/>
      <c r="H67" s="22"/>
      <c r="J67" s="22"/>
      <c r="L67" s="22"/>
      <c r="N67" s="22"/>
    </row>
    <row r="68" spans="1:14" ht="23.4" customHeight="1">
      <c r="A68" s="20" t="s">
        <v>140</v>
      </c>
      <c r="F68" s="21"/>
      <c r="H68" s="88">
        <f>H60/H69</f>
        <v>4.8952979416169641E-2</v>
      </c>
      <c r="I68" s="87"/>
      <c r="J68" s="88">
        <f>J60/J69</f>
        <v>9.1735614653975214E-2</v>
      </c>
      <c r="K68" s="87"/>
      <c r="L68" s="88">
        <f>L60/L69</f>
        <v>6.0195725605938902E-2</v>
      </c>
      <c r="M68" s="87"/>
      <c r="N68" s="88">
        <f>N60/N69</f>
        <v>6.7094570822393396E-2</v>
      </c>
    </row>
    <row r="69" spans="1:14" ht="23.4" customHeight="1">
      <c r="A69" s="20" t="s">
        <v>63</v>
      </c>
      <c r="F69" s="21"/>
      <c r="H69" s="101">
        <v>1220011755</v>
      </c>
      <c r="I69" s="101"/>
      <c r="J69" s="101">
        <v>1220011755</v>
      </c>
      <c r="K69" s="101"/>
      <c r="L69" s="101">
        <v>1220011755</v>
      </c>
      <c r="M69" s="101"/>
      <c r="N69" s="101">
        <v>1220011755</v>
      </c>
    </row>
    <row r="70" spans="1:14" ht="23.4" customHeight="1">
      <c r="F70" s="21"/>
      <c r="H70" s="101"/>
      <c r="I70" s="101"/>
      <c r="J70" s="101"/>
      <c r="K70" s="101"/>
      <c r="L70" s="101"/>
      <c r="M70" s="101"/>
      <c r="N70" s="101"/>
    </row>
    <row r="71" spans="1:14" ht="23.4" customHeight="1">
      <c r="F71" s="21"/>
      <c r="H71" s="101"/>
      <c r="I71" s="101"/>
      <c r="J71" s="101"/>
      <c r="K71" s="101"/>
      <c r="L71" s="101"/>
      <c r="M71" s="101"/>
      <c r="N71" s="101"/>
    </row>
    <row r="72" spans="1:14" ht="23.4" customHeight="1">
      <c r="F72" s="95"/>
      <c r="G72" s="95"/>
      <c r="H72" s="21"/>
      <c r="I72" s="21"/>
      <c r="J72" s="21"/>
      <c r="K72" s="21"/>
      <c r="L72" s="21"/>
      <c r="N72" s="98"/>
    </row>
    <row r="73" spans="1:14" ht="23.4" customHeight="1">
      <c r="A73" s="20" t="s">
        <v>17</v>
      </c>
      <c r="F73" s="95"/>
      <c r="G73" s="95"/>
      <c r="H73" s="21"/>
      <c r="I73" s="21"/>
      <c r="J73" s="21"/>
      <c r="K73" s="21"/>
      <c r="L73" s="21"/>
      <c r="N73" s="98"/>
    </row>
    <row r="74" spans="1:14" ht="23.4" customHeight="1">
      <c r="F74" s="95"/>
      <c r="G74" s="95"/>
      <c r="H74" s="21"/>
      <c r="I74" s="21"/>
      <c r="J74" s="21"/>
      <c r="K74" s="21"/>
      <c r="L74" s="21"/>
      <c r="N74" s="98"/>
    </row>
    <row r="75" spans="1:14" ht="23.4" customHeight="1">
      <c r="F75" s="95"/>
      <c r="G75" s="95"/>
      <c r="H75" s="21"/>
      <c r="I75" s="21"/>
      <c r="J75" s="21"/>
      <c r="K75" s="21"/>
      <c r="L75" s="21"/>
      <c r="N75" s="98"/>
    </row>
    <row r="76" spans="1:14" ht="23.4" customHeight="1">
      <c r="A76" s="21"/>
      <c r="D76" s="95" t="s">
        <v>34</v>
      </c>
      <c r="K76" s="21"/>
      <c r="L76" s="21"/>
      <c r="M76" s="21"/>
      <c r="N76" s="21"/>
    </row>
    <row r="77" spans="1:14" ht="23.4" customHeight="1">
      <c r="A77" s="95"/>
      <c r="D77" s="17" t="s">
        <v>156</v>
      </c>
      <c r="K77" s="21"/>
      <c r="L77" s="21"/>
      <c r="M77" s="21"/>
    </row>
  </sheetData>
  <mergeCells count="10">
    <mergeCell ref="A1:N1"/>
    <mergeCell ref="A2:N2"/>
    <mergeCell ref="A3:N3"/>
    <mergeCell ref="A4:N4"/>
    <mergeCell ref="H6:J6"/>
    <mergeCell ref="A48:N48"/>
    <mergeCell ref="H50:J50"/>
    <mergeCell ref="A45:N45"/>
    <mergeCell ref="A46:N46"/>
    <mergeCell ref="A47:N47"/>
  </mergeCells>
  <pageMargins left="0.83" right="0.27559055118110237" top="0.47" bottom="0.47244094488188981" header="0.31496062992125984" footer="0.31496062992125984"/>
  <pageSetup paperSize="9" scale="80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80"/>
  <sheetViews>
    <sheetView zoomScaleNormal="100" zoomScaleSheetLayoutView="80" workbookViewId="0">
      <selection activeCell="P2" sqref="P2"/>
    </sheetView>
  </sheetViews>
  <sheetFormatPr defaultColWidth="9.125" defaultRowHeight="24" customHeight="1"/>
  <cols>
    <col min="1" max="1" width="5.875" style="20" customWidth="1"/>
    <col min="2" max="2" width="9.125" style="20" customWidth="1"/>
    <col min="3" max="4" width="9.125" style="20"/>
    <col min="5" max="6" width="9.125" style="20" customWidth="1"/>
    <col min="7" max="7" width="2.75" style="20" customWidth="1"/>
    <col min="8" max="8" width="17.25" style="20" customWidth="1"/>
    <col min="9" max="9" width="1.75" style="20" customWidth="1"/>
    <col min="10" max="10" width="15.875" style="20" customWidth="1"/>
    <col min="11" max="11" width="1.375" style="37" customWidth="1"/>
    <col min="12" max="12" width="16.25" style="20" customWidth="1"/>
    <col min="13" max="13" width="1.375" style="37" customWidth="1"/>
    <col min="14" max="14" width="17.5" style="20" customWidth="1"/>
    <col min="15" max="15" width="1.375" style="20" customWidth="1"/>
    <col min="16" max="16" width="9.125" style="20"/>
    <col min="17" max="17" width="14.625" style="20" bestFit="1" customWidth="1"/>
    <col min="18" max="16384" width="9.125" style="20"/>
  </cols>
  <sheetData>
    <row r="1" spans="1:15" ht="24" customHeight="1">
      <c r="A1" s="205" t="s">
        <v>57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5" ht="24" customHeight="1">
      <c r="A2" s="203" t="s">
        <v>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5" ht="24" customHeight="1">
      <c r="A3" s="203" t="s">
        <v>69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5" ht="24" customHeight="1">
      <c r="A4" s="203" t="s">
        <v>220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1"/>
    </row>
    <row r="5" spans="1:15" s="19" customFormat="1" ht="6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147"/>
      <c r="L5" s="77"/>
      <c r="M5" s="147"/>
      <c r="N5" s="77"/>
    </row>
    <row r="6" spans="1:15" ht="23.1" customHeight="1">
      <c r="A6" s="25"/>
      <c r="B6" s="25"/>
      <c r="C6" s="25"/>
      <c r="D6" s="25"/>
      <c r="E6" s="25"/>
      <c r="F6" s="78"/>
      <c r="G6" s="79"/>
      <c r="H6" s="204" t="s">
        <v>49</v>
      </c>
      <c r="I6" s="204"/>
      <c r="J6" s="204"/>
      <c r="K6" s="148"/>
      <c r="L6" s="81"/>
      <c r="M6" s="157" t="s">
        <v>53</v>
      </c>
      <c r="N6" s="83"/>
    </row>
    <row r="7" spans="1:15" ht="23.1" customHeight="1">
      <c r="A7" s="19"/>
      <c r="B7" s="19"/>
      <c r="C7" s="19"/>
      <c r="D7" s="19"/>
      <c r="E7" s="19"/>
      <c r="F7" s="198" t="s">
        <v>0</v>
      </c>
      <c r="G7" s="84"/>
      <c r="H7" s="9" t="s">
        <v>214</v>
      </c>
      <c r="I7" s="8"/>
      <c r="J7" s="9" t="s">
        <v>215</v>
      </c>
      <c r="K7" s="149"/>
      <c r="L7" s="9" t="s">
        <v>214</v>
      </c>
      <c r="M7" s="158"/>
      <c r="N7" s="9" t="s">
        <v>215</v>
      </c>
    </row>
    <row r="8" spans="1:15" ht="23.1" customHeight="1">
      <c r="A8" s="19" t="s">
        <v>35</v>
      </c>
      <c r="F8" s="21"/>
    </row>
    <row r="9" spans="1:15" ht="23.1" customHeight="1">
      <c r="B9" s="20" t="s">
        <v>36</v>
      </c>
      <c r="F9" s="21"/>
      <c r="H9" s="86">
        <v>1164438600</v>
      </c>
      <c r="I9" s="87"/>
      <c r="J9" s="86">
        <v>1350331500</v>
      </c>
      <c r="K9" s="150"/>
      <c r="L9" s="88">
        <v>1105759600</v>
      </c>
      <c r="M9" s="150"/>
      <c r="N9" s="89">
        <v>1262966500</v>
      </c>
    </row>
    <row r="10" spans="1:15" ht="23.1" customHeight="1">
      <c r="B10" s="20" t="s">
        <v>223</v>
      </c>
      <c r="F10" s="21"/>
      <c r="H10" s="86">
        <v>0</v>
      </c>
      <c r="I10" s="87"/>
      <c r="J10" s="86">
        <v>0</v>
      </c>
      <c r="K10" s="150"/>
      <c r="L10" s="88">
        <v>0</v>
      </c>
      <c r="M10" s="150"/>
      <c r="N10" s="89">
        <v>25000000</v>
      </c>
    </row>
    <row r="11" spans="1:15" ht="23.1" customHeight="1">
      <c r="B11" s="20" t="s">
        <v>126</v>
      </c>
      <c r="F11" s="21"/>
      <c r="H11" s="88">
        <v>0</v>
      </c>
      <c r="I11" s="87"/>
      <c r="J11" s="89">
        <v>9.3132257461547852E-10</v>
      </c>
      <c r="K11" s="150"/>
      <c r="L11" s="88">
        <v>6733333.3200000003</v>
      </c>
      <c r="M11" s="150"/>
      <c r="N11" s="89">
        <v>6733333.3200000003</v>
      </c>
    </row>
    <row r="12" spans="1:15" ht="23.1" customHeight="1">
      <c r="B12" s="20" t="s">
        <v>134</v>
      </c>
      <c r="F12" s="21"/>
      <c r="H12" s="88">
        <v>62297619.809999995</v>
      </c>
      <c r="I12" s="87"/>
      <c r="J12" s="89">
        <v>66852590.95000001</v>
      </c>
      <c r="K12" s="150"/>
      <c r="L12" s="88">
        <v>0</v>
      </c>
      <c r="M12" s="150"/>
      <c r="N12" s="89">
        <v>0</v>
      </c>
    </row>
    <row r="13" spans="1:15" ht="23.1" customHeight="1">
      <c r="B13" s="20" t="s">
        <v>37</v>
      </c>
      <c r="F13" s="21"/>
      <c r="H13" s="88">
        <v>2435061.88</v>
      </c>
      <c r="I13" s="87"/>
      <c r="J13" s="89">
        <v>4865203.290000001</v>
      </c>
      <c r="K13" s="150"/>
      <c r="L13" s="88">
        <v>0</v>
      </c>
      <c r="M13" s="150"/>
      <c r="N13" s="89">
        <v>0</v>
      </c>
    </row>
    <row r="14" spans="1:15" ht="23.1" customHeight="1">
      <c r="B14" s="19"/>
      <c r="C14" s="19" t="s">
        <v>39</v>
      </c>
      <c r="D14" s="19"/>
      <c r="E14" s="19"/>
      <c r="F14" s="21"/>
      <c r="H14" s="90">
        <f>SUM(H9:H13)</f>
        <v>1229171281.6900001</v>
      </c>
      <c r="I14" s="87"/>
      <c r="J14" s="90">
        <f>SUM(J9:J13)</f>
        <v>1422049294.24</v>
      </c>
      <c r="K14" s="150"/>
      <c r="L14" s="90">
        <f>SUM(L9:L13)</f>
        <v>1112492933.3199999</v>
      </c>
      <c r="M14" s="150"/>
      <c r="N14" s="90">
        <f>SUM(N9:N13)</f>
        <v>1294699833.3199999</v>
      </c>
    </row>
    <row r="15" spans="1:15" ht="23.1" customHeight="1">
      <c r="A15" s="19" t="s">
        <v>58</v>
      </c>
      <c r="F15" s="21"/>
      <c r="H15" s="88"/>
      <c r="I15" s="87"/>
      <c r="J15" s="88"/>
      <c r="K15" s="150"/>
      <c r="L15" s="88"/>
      <c r="M15" s="150"/>
      <c r="N15" s="88"/>
    </row>
    <row r="16" spans="1:15" ht="23.1" customHeight="1">
      <c r="B16" s="20" t="s">
        <v>40</v>
      </c>
      <c r="F16" s="21"/>
      <c r="H16" s="88">
        <v>801617043.42999995</v>
      </c>
      <c r="I16" s="87"/>
      <c r="J16" s="89">
        <v>969389855.09339297</v>
      </c>
      <c r="K16" s="150"/>
      <c r="L16" s="88">
        <v>757753496.00999999</v>
      </c>
      <c r="M16" s="150"/>
      <c r="N16" s="89">
        <v>917580575.24000001</v>
      </c>
    </row>
    <row r="17" spans="1:15" ht="23.1" customHeight="1">
      <c r="B17" s="20" t="s">
        <v>224</v>
      </c>
      <c r="F17" s="21"/>
      <c r="H17" s="88">
        <v>0</v>
      </c>
      <c r="I17" s="87"/>
      <c r="J17" s="89">
        <v>0</v>
      </c>
      <c r="K17" s="150"/>
      <c r="L17" s="88">
        <v>0</v>
      </c>
      <c r="M17" s="150"/>
      <c r="N17" s="89">
        <v>21740763.350000001</v>
      </c>
    </row>
    <row r="18" spans="1:15" ht="23.1" customHeight="1">
      <c r="B18" s="20" t="s">
        <v>135</v>
      </c>
      <c r="F18" s="21"/>
      <c r="H18" s="88">
        <v>45254715.179999992</v>
      </c>
      <c r="I18" s="87"/>
      <c r="J18" s="89">
        <v>41405603.04999999</v>
      </c>
      <c r="K18" s="150"/>
      <c r="L18" s="88">
        <v>0</v>
      </c>
      <c r="M18" s="150"/>
      <c r="N18" s="89">
        <v>0</v>
      </c>
    </row>
    <row r="19" spans="1:15" ht="23.1" customHeight="1">
      <c r="B19" s="20" t="s">
        <v>41</v>
      </c>
      <c r="F19" s="21"/>
      <c r="H19" s="88">
        <v>1126591.0499999998</v>
      </c>
      <c r="I19" s="87"/>
      <c r="J19" s="89">
        <v>3787170.4799999963</v>
      </c>
      <c r="K19" s="150"/>
      <c r="L19" s="88">
        <v>0</v>
      </c>
      <c r="M19" s="150"/>
      <c r="N19" s="89">
        <v>0</v>
      </c>
    </row>
    <row r="20" spans="1:15" ht="23.1" customHeight="1">
      <c r="C20" s="19" t="s">
        <v>59</v>
      </c>
      <c r="D20" s="19"/>
      <c r="E20" s="19"/>
      <c r="F20" s="21"/>
      <c r="H20" s="90">
        <f>SUM(H16:H19)</f>
        <v>847998349.65999985</v>
      </c>
      <c r="I20" s="87"/>
      <c r="J20" s="90">
        <f>SUM(J16:J19)</f>
        <v>1014582628.6233929</v>
      </c>
      <c r="K20" s="150"/>
      <c r="L20" s="90">
        <f>SUM(L16:L19)</f>
        <v>757753496.00999999</v>
      </c>
      <c r="M20" s="150"/>
      <c r="N20" s="90">
        <f>SUM(N16:N19)</f>
        <v>939321338.59000003</v>
      </c>
    </row>
    <row r="21" spans="1:15" ht="23.1" customHeight="1">
      <c r="A21" s="20" t="s">
        <v>60</v>
      </c>
      <c r="F21" s="21"/>
      <c r="H21" s="90">
        <f>+H14-H20</f>
        <v>381172932.03000021</v>
      </c>
      <c r="I21" s="87"/>
      <c r="J21" s="90">
        <f>+J14-J20</f>
        <v>407466665.61660707</v>
      </c>
      <c r="K21" s="150"/>
      <c r="L21" s="90">
        <f>+L14-L20</f>
        <v>354739437.30999994</v>
      </c>
      <c r="M21" s="150"/>
      <c r="N21" s="90">
        <f>+N14-N20</f>
        <v>355378494.7299999</v>
      </c>
    </row>
    <row r="22" spans="1:15" ht="23.1" customHeight="1">
      <c r="A22" s="20" t="s">
        <v>38</v>
      </c>
      <c r="F22" s="21"/>
      <c r="H22" s="145"/>
      <c r="I22" s="146"/>
      <c r="J22" s="145"/>
      <c r="K22" s="151"/>
      <c r="L22" s="145"/>
      <c r="M22" s="151"/>
      <c r="N22" s="145"/>
    </row>
    <row r="23" spans="1:15" ht="23.1" customHeight="1">
      <c r="B23" s="20" t="s">
        <v>65</v>
      </c>
      <c r="F23" s="103"/>
      <c r="H23" s="88">
        <v>565401.79</v>
      </c>
      <c r="I23" s="87"/>
      <c r="J23" s="89">
        <v>909699.85</v>
      </c>
      <c r="K23" s="150"/>
      <c r="L23" s="88">
        <f>[1]งบดุล!$K$277</f>
        <v>31517276.919999998</v>
      </c>
      <c r="M23" s="150"/>
      <c r="N23" s="89">
        <v>24731409.649999999</v>
      </c>
    </row>
    <row r="24" spans="1:15" ht="23.1" customHeight="1">
      <c r="B24" s="20" t="s">
        <v>106</v>
      </c>
      <c r="F24" s="103"/>
      <c r="H24" s="88">
        <v>355000</v>
      </c>
      <c r="I24" s="87"/>
      <c r="J24" s="89">
        <v>668000</v>
      </c>
      <c r="K24" s="150"/>
      <c r="L24" s="88">
        <f>[1]งบดุล!$K$279</f>
        <v>355000</v>
      </c>
      <c r="M24" s="150"/>
      <c r="N24" s="89">
        <v>613000</v>
      </c>
    </row>
    <row r="25" spans="1:15" ht="23.1" customHeight="1">
      <c r="B25" s="20" t="s">
        <v>225</v>
      </c>
      <c r="F25" s="103"/>
      <c r="H25" s="88">
        <v>0</v>
      </c>
      <c r="I25" s="87"/>
      <c r="J25" s="89">
        <v>36470591.009999998</v>
      </c>
      <c r="K25" s="150"/>
      <c r="L25" s="88">
        <v>0</v>
      </c>
      <c r="M25" s="150"/>
      <c r="N25" s="89">
        <v>0</v>
      </c>
    </row>
    <row r="26" spans="1:15" ht="23.1" customHeight="1">
      <c r="B26" s="20" t="s">
        <v>38</v>
      </c>
      <c r="F26" s="21"/>
      <c r="H26" s="76">
        <v>3442073.6299999994</v>
      </c>
      <c r="I26" s="87"/>
      <c r="J26" s="91">
        <v>7787171.4199999999</v>
      </c>
      <c r="K26" s="150"/>
      <c r="L26" s="76">
        <f>[1]งบดุล!$K$282</f>
        <v>1010602.03</v>
      </c>
      <c r="M26" s="150"/>
      <c r="N26" s="91">
        <v>5208228.9800000004</v>
      </c>
    </row>
    <row r="27" spans="1:15" ht="23.1" customHeight="1">
      <c r="C27" s="20" t="s">
        <v>61</v>
      </c>
      <c r="F27" s="21"/>
      <c r="H27" s="90">
        <f>SUM(H23:H26)</f>
        <v>4362475.42</v>
      </c>
      <c r="I27" s="87"/>
      <c r="J27" s="90">
        <f>SUM(J23:J26)</f>
        <v>45835462.280000001</v>
      </c>
      <c r="K27" s="150"/>
      <c r="L27" s="90">
        <f>SUM(L23:L26)</f>
        <v>32882878.949999999</v>
      </c>
      <c r="M27" s="150"/>
      <c r="N27" s="90">
        <f>SUM(N23:N26)</f>
        <v>30552638.629999999</v>
      </c>
    </row>
    <row r="28" spans="1:15" ht="23.1" customHeight="1">
      <c r="A28" s="20" t="s">
        <v>66</v>
      </c>
      <c r="F28" s="21"/>
      <c r="H28" s="92">
        <f>+H21+H27</f>
        <v>385535407.45000023</v>
      </c>
      <c r="I28" s="87"/>
      <c r="J28" s="92">
        <f>+J21+J27</f>
        <v>453302127.89660704</v>
      </c>
      <c r="K28" s="150"/>
      <c r="L28" s="92">
        <v>387622316.25999993</v>
      </c>
      <c r="M28" s="150"/>
      <c r="N28" s="92">
        <f>+N21+N27</f>
        <v>385931133.3599999</v>
      </c>
    </row>
    <row r="29" spans="1:15" ht="23.1" customHeight="1">
      <c r="A29" s="20" t="s">
        <v>167</v>
      </c>
      <c r="F29" s="21"/>
      <c r="H29" s="88">
        <v>-35550057.740000002</v>
      </c>
      <c r="I29" s="87"/>
      <c r="J29" s="89">
        <v>-46101289.430000007</v>
      </c>
      <c r="K29" s="150"/>
      <c r="L29" s="92">
        <v>-29454758.070000004</v>
      </c>
      <c r="M29" s="152"/>
      <c r="N29" s="94">
        <v>-41491754.549999997</v>
      </c>
      <c r="O29" s="23"/>
    </row>
    <row r="30" spans="1:15" ht="23.1" customHeight="1">
      <c r="A30" s="20" t="s">
        <v>62</v>
      </c>
      <c r="B30" s="95"/>
      <c r="F30" s="21"/>
      <c r="H30" s="92">
        <v>-182742440.37</v>
      </c>
      <c r="I30" s="93"/>
      <c r="J30" s="94">
        <v>-193247244.03999999</v>
      </c>
      <c r="K30" s="152"/>
      <c r="L30" s="92">
        <v>-159419562.09</v>
      </c>
      <c r="M30" s="152"/>
      <c r="N30" s="94">
        <v>-166240958.77000001</v>
      </c>
      <c r="O30" s="23"/>
    </row>
    <row r="31" spans="1:15" ht="23.1" customHeight="1">
      <c r="A31" s="20" t="s">
        <v>132</v>
      </c>
      <c r="F31" s="21"/>
      <c r="H31" s="92"/>
      <c r="I31" s="93"/>
      <c r="J31" s="92"/>
      <c r="K31" s="152"/>
      <c r="L31" s="92"/>
      <c r="M31" s="152"/>
      <c r="N31" s="92"/>
      <c r="O31" s="23"/>
    </row>
    <row r="32" spans="1:15" ht="23.1" customHeight="1">
      <c r="A32" s="23" t="s">
        <v>154</v>
      </c>
      <c r="B32" s="95"/>
      <c r="H32" s="76">
        <v>-180811.33</v>
      </c>
      <c r="I32" s="93"/>
      <c r="J32" s="91">
        <v>7030849.6200000001</v>
      </c>
      <c r="K32" s="152"/>
      <c r="L32" s="76">
        <v>-180811.33</v>
      </c>
      <c r="M32" s="152"/>
      <c r="N32" s="91">
        <v>7030849.6200000001</v>
      </c>
    </row>
    <row r="33" spans="1:14" ht="23.1" customHeight="1">
      <c r="B33" s="95"/>
      <c r="C33" s="20" t="s">
        <v>133</v>
      </c>
      <c r="F33" s="21"/>
      <c r="H33" s="76">
        <f>SUM(H32:H32)</f>
        <v>-180811.33</v>
      </c>
      <c r="I33" s="87"/>
      <c r="J33" s="76">
        <f>SUM(J32:J32)</f>
        <v>7030849.6200000001</v>
      </c>
      <c r="K33" s="150"/>
      <c r="L33" s="76">
        <f>SUM(L32:L32)</f>
        <v>-180811.33</v>
      </c>
      <c r="M33" s="150"/>
      <c r="N33" s="76">
        <f>SUM(N32:N32)</f>
        <v>7030849.6200000001</v>
      </c>
    </row>
    <row r="34" spans="1:14" ht="23.1" customHeight="1">
      <c r="A34" s="20" t="s">
        <v>231</v>
      </c>
      <c r="B34" s="95"/>
      <c r="F34" s="21"/>
      <c r="H34" s="96">
        <f>+H29+H30+H33</f>
        <v>-218473309.44000003</v>
      </c>
      <c r="I34" s="87"/>
      <c r="J34" s="96">
        <f>+J29+J30+J33</f>
        <v>-232317683.84999999</v>
      </c>
      <c r="K34" s="150"/>
      <c r="L34" s="96">
        <f>+L29+L30+L33</f>
        <v>-189055131.49000001</v>
      </c>
      <c r="M34" s="150"/>
      <c r="N34" s="96">
        <f>+N29+N30+N33</f>
        <v>-200701863.69999999</v>
      </c>
    </row>
    <row r="35" spans="1:14" ht="24" customHeight="1">
      <c r="A35" s="20" t="s">
        <v>203</v>
      </c>
      <c r="F35" s="21"/>
      <c r="H35" s="92">
        <f>+H28+H34</f>
        <v>167062098.0100002</v>
      </c>
      <c r="I35" s="93"/>
      <c r="J35" s="92">
        <f>+J28+J34</f>
        <v>220984444.04660705</v>
      </c>
      <c r="K35" s="152"/>
      <c r="L35" s="92">
        <f>+L28+L34</f>
        <v>198567184.76999992</v>
      </c>
      <c r="M35" s="152"/>
      <c r="N35" s="92">
        <f>+N28+N34</f>
        <v>185229269.65999991</v>
      </c>
    </row>
    <row r="36" spans="1:14" ht="24" customHeight="1">
      <c r="A36" s="20" t="s">
        <v>67</v>
      </c>
      <c r="F36" s="21"/>
      <c r="H36" s="76">
        <v>-36699069.729999989</v>
      </c>
      <c r="I36" s="87"/>
      <c r="J36" s="91">
        <v>-29931444.68</v>
      </c>
      <c r="K36" s="150"/>
      <c r="L36" s="76">
        <v>-42530428.07</v>
      </c>
      <c r="M36" s="150"/>
      <c r="N36" s="91">
        <v>-29066185.48</v>
      </c>
    </row>
    <row r="37" spans="1:14" ht="24" customHeight="1">
      <c r="A37" s="20" t="s">
        <v>211</v>
      </c>
      <c r="C37" s="19"/>
      <c r="D37" s="19"/>
      <c r="E37" s="19"/>
      <c r="F37" s="21"/>
      <c r="H37" s="88">
        <f>SUM(H35:H36)</f>
        <v>130363028.28000021</v>
      </c>
      <c r="I37" s="87"/>
      <c r="J37" s="88">
        <f>SUM(J35:J36)</f>
        <v>191052999.36660704</v>
      </c>
      <c r="K37" s="152"/>
      <c r="L37" s="88">
        <f>SUM(L35:L36)</f>
        <v>156036756.69999993</v>
      </c>
      <c r="M37" s="152"/>
      <c r="N37" s="88">
        <f>SUM(N35:N36)</f>
        <v>156163084.17999992</v>
      </c>
    </row>
    <row r="38" spans="1:14" ht="24" customHeight="1">
      <c r="A38" s="20" t="s">
        <v>144</v>
      </c>
      <c r="F38" s="103" t="s">
        <v>22</v>
      </c>
      <c r="H38" s="92">
        <v>-32338695.73</v>
      </c>
      <c r="I38" s="93"/>
      <c r="J38" s="94">
        <v>-35687083.460000001</v>
      </c>
      <c r="K38" s="152"/>
      <c r="L38" s="92">
        <v>-31734833.039999999</v>
      </c>
      <c r="M38" s="152"/>
      <c r="N38" s="94">
        <v>-31320084.800000001</v>
      </c>
    </row>
    <row r="39" spans="1:14" ht="24" customHeight="1">
      <c r="A39" s="97" t="s">
        <v>198</v>
      </c>
      <c r="F39" s="21"/>
      <c r="H39" s="96">
        <f>SUM(H37:H38)</f>
        <v>98024332.550000206</v>
      </c>
      <c r="I39" s="93"/>
      <c r="J39" s="96">
        <f>SUM(J37:J38)</f>
        <v>155365915.90660703</v>
      </c>
      <c r="K39" s="152"/>
      <c r="L39" s="96">
        <f>SUM(L37:L38)</f>
        <v>124301923.65999994</v>
      </c>
      <c r="M39" s="152"/>
      <c r="N39" s="96">
        <f>SUM(N37:N38)</f>
        <v>124842999.37999992</v>
      </c>
    </row>
    <row r="40" spans="1:14" ht="24" customHeight="1">
      <c r="A40" s="97"/>
      <c r="F40" s="21"/>
      <c r="H40" s="92"/>
      <c r="I40" s="93"/>
      <c r="J40" s="92"/>
      <c r="K40" s="152"/>
      <c r="L40" s="92"/>
      <c r="M40" s="152"/>
      <c r="N40" s="92"/>
    </row>
    <row r="41" spans="1:14" ht="24" customHeight="1">
      <c r="A41" s="20" t="s">
        <v>17</v>
      </c>
      <c r="F41" s="95"/>
      <c r="G41" s="95"/>
      <c r="H41" s="21"/>
      <c r="I41" s="21"/>
      <c r="J41" s="21"/>
      <c r="K41" s="153"/>
      <c r="L41" s="21"/>
      <c r="N41" s="98"/>
    </row>
    <row r="42" spans="1:14" ht="24" customHeight="1">
      <c r="F42" s="95"/>
      <c r="G42" s="95"/>
      <c r="H42" s="21"/>
      <c r="I42" s="21"/>
      <c r="J42" s="21"/>
      <c r="K42" s="153"/>
      <c r="L42" s="21"/>
      <c r="N42" s="98"/>
    </row>
    <row r="43" spans="1:14" ht="24" customHeight="1">
      <c r="F43" s="95"/>
      <c r="G43" s="95"/>
      <c r="H43" s="21"/>
      <c r="I43" s="21"/>
      <c r="J43" s="21"/>
      <c r="K43" s="153"/>
      <c r="L43" s="21"/>
      <c r="N43" s="98"/>
    </row>
    <row r="44" spans="1:14" ht="24" customHeight="1">
      <c r="A44" s="21"/>
      <c r="D44" s="95" t="s">
        <v>34</v>
      </c>
      <c r="K44" s="153"/>
      <c r="L44" s="21"/>
      <c r="M44" s="153"/>
      <c r="N44" s="21"/>
    </row>
    <row r="45" spans="1:14" ht="24" customHeight="1">
      <c r="A45" s="95"/>
      <c r="D45" s="17" t="s">
        <v>156</v>
      </c>
      <c r="K45" s="153"/>
      <c r="L45" s="21"/>
      <c r="M45" s="153"/>
    </row>
    <row r="46" spans="1:14" ht="24" customHeight="1">
      <c r="A46" s="95"/>
      <c r="D46" s="17"/>
      <c r="K46" s="153"/>
      <c r="L46" s="21"/>
      <c r="M46" s="153"/>
    </row>
    <row r="47" spans="1:14" ht="24" customHeight="1">
      <c r="A47" s="205" t="s">
        <v>72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</row>
    <row r="48" spans="1:14" ht="24" customHeight="1">
      <c r="A48" s="203" t="s">
        <v>5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1:15" ht="24" customHeight="1">
      <c r="A49" s="203" t="s">
        <v>208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  <row r="50" spans="1:15" ht="24" customHeight="1">
      <c r="A50" s="203" t="str">
        <f>A4</f>
        <v>สำหรับงวด 6 เดือน  สิ้นสุดวันที่ 30 มิถุนายน 2561 (ยังไม่ได้ตรวจสอบ/สอบทานแล้ว)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1"/>
    </row>
    <row r="51" spans="1:15" s="19" customFormat="1" ht="24" customHeight="1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147"/>
      <c r="L51" s="77"/>
      <c r="M51" s="147"/>
      <c r="N51" s="77"/>
    </row>
    <row r="52" spans="1:15" ht="24" customHeight="1">
      <c r="A52" s="25"/>
      <c r="B52" s="25"/>
      <c r="C52" s="25"/>
      <c r="D52" s="25"/>
      <c r="E52" s="25"/>
      <c r="F52" s="78"/>
      <c r="G52" s="79"/>
      <c r="H52" s="204" t="s">
        <v>49</v>
      </c>
      <c r="I52" s="204"/>
      <c r="J52" s="204"/>
      <c r="K52" s="148"/>
      <c r="L52" s="81"/>
      <c r="M52" s="157" t="s">
        <v>53</v>
      </c>
      <c r="N52" s="83"/>
    </row>
    <row r="53" spans="1:15" ht="24" customHeight="1">
      <c r="A53" s="19"/>
      <c r="B53" s="19"/>
      <c r="C53" s="19"/>
      <c r="D53" s="19"/>
      <c r="E53" s="19"/>
      <c r="F53" s="102" t="s">
        <v>0</v>
      </c>
      <c r="G53" s="84"/>
      <c r="H53" s="9" t="s">
        <v>214</v>
      </c>
      <c r="I53" s="8"/>
      <c r="J53" s="9" t="s">
        <v>215</v>
      </c>
      <c r="K53" s="149"/>
      <c r="L53" s="9" t="s">
        <v>214</v>
      </c>
      <c r="M53" s="158"/>
      <c r="N53" s="9" t="s">
        <v>215</v>
      </c>
    </row>
    <row r="54" spans="1:15" ht="24" customHeight="1">
      <c r="A54" s="97" t="s">
        <v>150</v>
      </c>
      <c r="F54" s="21"/>
      <c r="H54" s="92"/>
      <c r="I54" s="93"/>
      <c r="J54" s="92"/>
      <c r="K54" s="152"/>
      <c r="L54" s="92"/>
      <c r="M54" s="152"/>
      <c r="N54" s="92"/>
    </row>
    <row r="55" spans="1:15" ht="24" customHeight="1">
      <c r="A55" s="20" t="s">
        <v>206</v>
      </c>
      <c r="D55" s="21"/>
      <c r="F55" s="95"/>
      <c r="G55" s="21"/>
      <c r="H55" s="99"/>
      <c r="I55" s="93"/>
      <c r="J55" s="92"/>
      <c r="K55" s="152"/>
      <c r="L55" s="92"/>
      <c r="M55" s="150"/>
      <c r="N55" s="87"/>
    </row>
    <row r="56" spans="1:15" ht="24" customHeight="1">
      <c r="A56" s="20" t="s">
        <v>207</v>
      </c>
      <c r="D56" s="21"/>
      <c r="F56" s="95"/>
      <c r="G56" s="21"/>
      <c r="H56" s="99"/>
      <c r="I56" s="93"/>
      <c r="J56" s="92"/>
      <c r="K56" s="152"/>
      <c r="L56" s="92"/>
      <c r="M56" s="150"/>
      <c r="N56" s="87"/>
    </row>
    <row r="57" spans="1:15" ht="24" customHeight="1">
      <c r="B57" s="20" t="s">
        <v>204</v>
      </c>
      <c r="D57" s="21"/>
      <c r="F57" s="95"/>
      <c r="G57" s="21"/>
      <c r="H57" s="99"/>
      <c r="I57" s="93"/>
      <c r="J57" s="92"/>
      <c r="K57" s="152"/>
      <c r="L57" s="92"/>
      <c r="M57" s="150"/>
      <c r="N57" s="87"/>
    </row>
    <row r="58" spans="1:15" ht="24" customHeight="1">
      <c r="A58" s="97"/>
      <c r="B58" s="20" t="s">
        <v>205</v>
      </c>
      <c r="F58" s="21"/>
      <c r="H58" s="92">
        <v>0</v>
      </c>
      <c r="I58" s="93"/>
      <c r="J58" s="92">
        <v>0</v>
      </c>
      <c r="K58" s="152"/>
      <c r="L58" s="92">
        <v>0</v>
      </c>
      <c r="M58" s="152"/>
      <c r="N58" s="92">
        <v>0</v>
      </c>
    </row>
    <row r="59" spans="1:15" ht="24" customHeight="1">
      <c r="A59" s="97" t="s">
        <v>212</v>
      </c>
      <c r="H59" s="90">
        <f>SUM(H58)</f>
        <v>0</v>
      </c>
      <c r="I59" s="93"/>
      <c r="J59" s="90">
        <f>SUM(J58)</f>
        <v>0</v>
      </c>
      <c r="K59" s="152"/>
      <c r="L59" s="90">
        <f>SUM(L58)</f>
        <v>0</v>
      </c>
      <c r="M59" s="152"/>
      <c r="N59" s="90">
        <f>SUM(N58)</f>
        <v>0</v>
      </c>
    </row>
    <row r="60" spans="1:15" ht="24" customHeight="1" thickBot="1">
      <c r="A60" s="97" t="s">
        <v>199</v>
      </c>
      <c r="F60" s="21"/>
      <c r="H60" s="100">
        <f>+H39+H59</f>
        <v>98024332.550000206</v>
      </c>
      <c r="I60" s="92"/>
      <c r="J60" s="100">
        <f>+J39+J59</f>
        <v>155365915.90660703</v>
      </c>
      <c r="K60" s="154"/>
      <c r="L60" s="100">
        <f>+L39+L59</f>
        <v>124301923.65999994</v>
      </c>
      <c r="M60" s="154"/>
      <c r="N60" s="100">
        <f>+N39+N59</f>
        <v>124842999.37999992</v>
      </c>
      <c r="O60" s="22"/>
    </row>
    <row r="61" spans="1:15" ht="24" customHeight="1" thickTop="1">
      <c r="A61" s="20" t="s">
        <v>149</v>
      </c>
      <c r="F61" s="21"/>
      <c r="H61" s="92"/>
      <c r="I61" s="93"/>
      <c r="J61" s="92"/>
      <c r="K61" s="152"/>
      <c r="L61" s="92"/>
      <c r="M61" s="152"/>
      <c r="N61" s="92"/>
    </row>
    <row r="62" spans="1:15" ht="24" customHeight="1">
      <c r="B62" s="20" t="s">
        <v>100</v>
      </c>
      <c r="F62" s="21"/>
      <c r="H62" s="92">
        <f>+H64-H63</f>
        <v>98026354.890000209</v>
      </c>
      <c r="I62" s="87"/>
      <c r="J62" s="92">
        <f>J60-J63</f>
        <v>155365963.01660705</v>
      </c>
      <c r="K62" s="150"/>
      <c r="L62" s="92">
        <f>L39</f>
        <v>124301923.65999994</v>
      </c>
      <c r="M62" s="150"/>
      <c r="N62" s="92">
        <f>N60-N63</f>
        <v>124842999.37999992</v>
      </c>
    </row>
    <row r="63" spans="1:15" ht="24" customHeight="1">
      <c r="B63" s="20" t="s">
        <v>101</v>
      </c>
      <c r="F63" s="21"/>
      <c r="H63" s="88">
        <v>-2022.34</v>
      </c>
      <c r="I63" s="87"/>
      <c r="J63" s="89">
        <v>-47.11</v>
      </c>
      <c r="K63" s="150"/>
      <c r="L63" s="88">
        <v>0</v>
      </c>
      <c r="M63" s="150"/>
      <c r="N63" s="88">
        <v>0</v>
      </c>
    </row>
    <row r="64" spans="1:15" ht="24" customHeight="1" thickBot="1">
      <c r="F64" s="21"/>
      <c r="H64" s="100">
        <v>98024332.550000206</v>
      </c>
      <c r="I64" s="87"/>
      <c r="J64" s="100">
        <f>SUM(J62:J63)</f>
        <v>155365915.90660703</v>
      </c>
      <c r="K64" s="150"/>
      <c r="L64" s="100">
        <f>SUM(L62:L63)</f>
        <v>124301923.65999994</v>
      </c>
      <c r="M64" s="150"/>
      <c r="N64" s="100">
        <f>SUM(N62:N63)</f>
        <v>124842999.37999992</v>
      </c>
    </row>
    <row r="65" spans="1:14" ht="24" customHeight="1" thickTop="1">
      <c r="A65" s="20" t="s">
        <v>139</v>
      </c>
      <c r="F65" s="21"/>
      <c r="H65" s="92"/>
      <c r="I65" s="93"/>
      <c r="J65" s="92"/>
      <c r="K65" s="152"/>
      <c r="L65" s="92"/>
      <c r="M65" s="152"/>
      <c r="N65" s="92"/>
    </row>
    <row r="66" spans="1:14" ht="24" customHeight="1">
      <c r="B66" s="20" t="s">
        <v>100</v>
      </c>
      <c r="F66" s="21"/>
      <c r="H66" s="92">
        <f>+H62</f>
        <v>98026354.890000209</v>
      </c>
      <c r="I66" s="87"/>
      <c r="J66" s="92">
        <f>J62</f>
        <v>155365963.01660705</v>
      </c>
      <c r="K66" s="150"/>
      <c r="L66" s="92">
        <f>L62</f>
        <v>124301923.65999994</v>
      </c>
      <c r="M66" s="150"/>
      <c r="N66" s="92">
        <f>N62</f>
        <v>124842999.37999992</v>
      </c>
    </row>
    <row r="67" spans="1:14" ht="24" customHeight="1">
      <c r="B67" s="20" t="s">
        <v>101</v>
      </c>
      <c r="F67" s="21"/>
      <c r="H67" s="88">
        <f>H63</f>
        <v>-2022.34</v>
      </c>
      <c r="I67" s="87"/>
      <c r="J67" s="88">
        <v>-47.11</v>
      </c>
      <c r="K67" s="150"/>
      <c r="L67" s="88">
        <v>0</v>
      </c>
      <c r="M67" s="150"/>
      <c r="N67" s="88">
        <v>0</v>
      </c>
    </row>
    <row r="68" spans="1:14" ht="24" customHeight="1" thickBot="1">
      <c r="F68" s="21"/>
      <c r="H68" s="100">
        <f>SUM(H66:H67)</f>
        <v>98024332.550000206</v>
      </c>
      <c r="I68" s="87"/>
      <c r="J68" s="100">
        <f>SUM(J66:J67)</f>
        <v>155365915.90660703</v>
      </c>
      <c r="K68" s="150"/>
      <c r="L68" s="100">
        <f>SUM(L66:L67)</f>
        <v>124301923.65999994</v>
      </c>
      <c r="M68" s="150"/>
      <c r="N68" s="100">
        <f>SUM(N66:N67)</f>
        <v>124842999.37999992</v>
      </c>
    </row>
    <row r="69" spans="1:14" ht="24" customHeight="1" thickTop="1">
      <c r="A69" s="20" t="s">
        <v>64</v>
      </c>
      <c r="F69" s="21"/>
      <c r="H69" s="22"/>
      <c r="J69" s="22"/>
      <c r="L69" s="22"/>
      <c r="N69" s="22"/>
    </row>
    <row r="70" spans="1:14" ht="24" customHeight="1">
      <c r="A70" s="20" t="s">
        <v>140</v>
      </c>
      <c r="F70" s="21"/>
      <c r="H70" s="88">
        <f>H62/H71</f>
        <v>8.0348697041857778E-2</v>
      </c>
      <c r="I70" s="87"/>
      <c r="J70" s="88">
        <f>J62/J71</f>
        <v>0.12734792298505931</v>
      </c>
      <c r="K70" s="150"/>
      <c r="L70" s="88">
        <f>L62/L71</f>
        <v>0.10188584097699939</v>
      </c>
      <c r="M70" s="150"/>
      <c r="N70" s="88">
        <f>N62/N71</f>
        <v>0.1023293413922884</v>
      </c>
    </row>
    <row r="71" spans="1:14" ht="24" customHeight="1">
      <c r="A71" s="20" t="s">
        <v>63</v>
      </c>
      <c r="F71" s="21"/>
      <c r="H71" s="101">
        <v>1220011755</v>
      </c>
      <c r="I71" s="101"/>
      <c r="J71" s="101">
        <v>1220011755</v>
      </c>
      <c r="K71" s="155"/>
      <c r="L71" s="101">
        <v>1220011755</v>
      </c>
      <c r="M71" s="155"/>
      <c r="N71" s="101">
        <v>1220011755</v>
      </c>
    </row>
    <row r="72" spans="1:14" ht="24" customHeight="1">
      <c r="F72" s="21"/>
      <c r="H72" s="101"/>
      <c r="I72" s="101"/>
      <c r="J72" s="101"/>
      <c r="K72" s="155"/>
      <c r="L72" s="101"/>
      <c r="M72" s="155"/>
      <c r="N72" s="101"/>
    </row>
    <row r="73" spans="1:14" ht="24" customHeight="1">
      <c r="F73" s="21"/>
      <c r="H73" s="101"/>
      <c r="I73" s="101"/>
      <c r="J73" s="101"/>
      <c r="K73" s="155"/>
      <c r="L73" s="101"/>
      <c r="M73" s="155"/>
      <c r="N73" s="101"/>
    </row>
    <row r="74" spans="1:14" ht="24" customHeight="1">
      <c r="F74" s="21"/>
      <c r="H74" s="98"/>
      <c r="I74" s="98"/>
      <c r="J74" s="98"/>
      <c r="K74" s="156"/>
      <c r="L74" s="98"/>
      <c r="M74" s="156"/>
      <c r="N74" s="98"/>
    </row>
    <row r="75" spans="1:14" ht="24" customHeight="1">
      <c r="A75" s="20" t="s">
        <v>17</v>
      </c>
      <c r="F75" s="95"/>
      <c r="G75" s="95"/>
      <c r="H75" s="21"/>
      <c r="I75" s="21"/>
      <c r="J75" s="21"/>
      <c r="K75" s="153"/>
      <c r="L75" s="21"/>
      <c r="N75" s="98"/>
    </row>
    <row r="76" spans="1:14" ht="24" customHeight="1">
      <c r="F76" s="95"/>
      <c r="G76" s="95"/>
      <c r="H76" s="21"/>
      <c r="I76" s="21"/>
      <c r="J76" s="21"/>
      <c r="K76" s="153"/>
      <c r="L76" s="21"/>
      <c r="N76" s="98"/>
    </row>
    <row r="77" spans="1:14" ht="24" customHeight="1">
      <c r="F77" s="95"/>
      <c r="G77" s="95"/>
      <c r="H77" s="21"/>
      <c r="I77" s="21"/>
      <c r="J77" s="21"/>
      <c r="K77" s="153"/>
      <c r="L77" s="21"/>
      <c r="N77" s="98"/>
    </row>
    <row r="78" spans="1:14" ht="24" customHeight="1">
      <c r="F78" s="95"/>
      <c r="G78" s="95"/>
      <c r="H78" s="21"/>
      <c r="I78" s="21"/>
      <c r="J78" s="21"/>
      <c r="K78" s="153"/>
      <c r="L78" s="21"/>
      <c r="N78" s="98"/>
    </row>
    <row r="79" spans="1:14" ht="24" customHeight="1">
      <c r="A79" s="21"/>
      <c r="D79" s="95" t="s">
        <v>34</v>
      </c>
      <c r="K79" s="153"/>
      <c r="L79" s="21"/>
      <c r="M79" s="153"/>
      <c r="N79" s="21"/>
    </row>
    <row r="80" spans="1:14" ht="24" customHeight="1">
      <c r="A80" s="95"/>
      <c r="D80" s="17" t="s">
        <v>156</v>
      </c>
      <c r="K80" s="153"/>
      <c r="L80" s="21"/>
      <c r="M80" s="153"/>
    </row>
  </sheetData>
  <mergeCells count="10">
    <mergeCell ref="A48:N48"/>
    <mergeCell ref="A49:N49"/>
    <mergeCell ref="A50:N50"/>
    <mergeCell ref="H52:J52"/>
    <mergeCell ref="A1:N1"/>
    <mergeCell ref="A2:N2"/>
    <mergeCell ref="A3:N3"/>
    <mergeCell ref="A4:N4"/>
    <mergeCell ref="H6:J6"/>
    <mergeCell ref="A47:N47"/>
  </mergeCells>
  <pageMargins left="0.79" right="0.19685039370078741" top="0.39370078740157483" bottom="0.19685039370078741" header="0.31496062992125984" footer="0.31496062992125984"/>
  <pageSetup paperSize="9" scale="80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34"/>
  <sheetViews>
    <sheetView zoomScaleNormal="100" zoomScaleSheetLayoutView="90" workbookViewId="0">
      <selection activeCell="A25" sqref="A25"/>
    </sheetView>
  </sheetViews>
  <sheetFormatPr defaultColWidth="9.125" defaultRowHeight="27" customHeight="1"/>
  <cols>
    <col min="1" max="3" width="9.125" style="159" customWidth="1"/>
    <col min="4" max="4" width="7.625" style="159" bestFit="1" customWidth="1"/>
    <col min="5" max="5" width="13.75" style="159" customWidth="1"/>
    <col min="6" max="6" width="0.75" style="159" customWidth="1"/>
    <col min="7" max="7" width="13.75" style="159" customWidth="1"/>
    <col min="8" max="8" width="1.125" style="159" customWidth="1"/>
    <col min="9" max="9" width="13.75" style="159" customWidth="1"/>
    <col min="10" max="10" width="0.75" style="159" customWidth="1"/>
    <col min="11" max="11" width="13.75" style="159" customWidth="1"/>
    <col min="12" max="12" width="0.625" style="159" customWidth="1"/>
    <col min="13" max="13" width="13.75" style="159" customWidth="1"/>
    <col min="14" max="14" width="0.75" style="159" customWidth="1"/>
    <col min="15" max="15" width="13.75" style="159" customWidth="1"/>
    <col min="16" max="16" width="0.75" style="159" customWidth="1"/>
    <col min="17" max="17" width="13.75" style="159" customWidth="1"/>
    <col min="18" max="18" width="0.75" style="159" customWidth="1"/>
    <col min="19" max="20" width="9.125" style="159"/>
    <col min="21" max="21" width="14.25" style="159" customWidth="1"/>
    <col min="22" max="22" width="14.375" style="159" customWidth="1"/>
    <col min="23" max="16384" width="9.125" style="159"/>
  </cols>
  <sheetData>
    <row r="1" spans="1:19" ht="27" customHeight="1">
      <c r="A1" s="207" t="s">
        <v>112</v>
      </c>
      <c r="B1" s="207"/>
      <c r="C1" s="207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</row>
    <row r="2" spans="1:19" ht="27" customHeight="1">
      <c r="A2" s="209" t="s">
        <v>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</row>
    <row r="3" spans="1:19" ht="27" customHeight="1">
      <c r="A3" s="209" t="s">
        <v>117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160"/>
    </row>
    <row r="4" spans="1:19" ht="27" customHeight="1">
      <c r="A4" s="209" t="s">
        <v>216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ht="27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19" ht="27" customHeight="1">
      <c r="E6" s="210" t="s">
        <v>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19" ht="27" customHeight="1">
      <c r="E7" s="160"/>
      <c r="G7" s="160"/>
      <c r="H7" s="160"/>
      <c r="I7" s="160" t="s">
        <v>118</v>
      </c>
      <c r="K7" s="206" t="s">
        <v>145</v>
      </c>
      <c r="L7" s="206"/>
      <c r="M7" s="206"/>
      <c r="N7" s="162"/>
      <c r="O7" s="162" t="s">
        <v>102</v>
      </c>
      <c r="Q7" s="163" t="s">
        <v>46</v>
      </c>
    </row>
    <row r="8" spans="1:19" ht="27" customHeight="1">
      <c r="D8" s="164" t="s">
        <v>0</v>
      </c>
      <c r="E8" s="160" t="s">
        <v>116</v>
      </c>
      <c r="G8" s="160" t="s">
        <v>42</v>
      </c>
      <c r="H8" s="160"/>
      <c r="I8" s="160" t="s">
        <v>119</v>
      </c>
      <c r="K8" s="163" t="s">
        <v>43</v>
      </c>
      <c r="M8" s="160" t="s">
        <v>44</v>
      </c>
      <c r="N8" s="160"/>
      <c r="O8" s="160" t="s">
        <v>103</v>
      </c>
      <c r="Q8" s="163"/>
    </row>
    <row r="9" spans="1:19" ht="27" customHeight="1">
      <c r="E9" s="165" t="s">
        <v>45</v>
      </c>
      <c r="F9" s="166"/>
      <c r="G9" s="165" t="s">
        <v>1</v>
      </c>
      <c r="H9" s="166"/>
      <c r="I9" s="165" t="s">
        <v>120</v>
      </c>
      <c r="J9" s="166"/>
      <c r="K9" s="167" t="s">
        <v>30</v>
      </c>
      <c r="L9" s="166"/>
      <c r="M9" s="168"/>
      <c r="N9" s="168"/>
      <c r="O9" s="165" t="s">
        <v>104</v>
      </c>
      <c r="P9" s="166"/>
      <c r="Q9" s="169"/>
    </row>
    <row r="10" spans="1:19" ht="27" customHeight="1">
      <c r="A10" s="170" t="s">
        <v>197</v>
      </c>
      <c r="B10" s="170"/>
      <c r="C10" s="170"/>
      <c r="E10" s="171">
        <v>1220011755</v>
      </c>
      <c r="F10" s="172"/>
      <c r="G10" s="172">
        <v>443344522</v>
      </c>
      <c r="H10" s="172"/>
      <c r="I10" s="172">
        <v>8110699.830000001</v>
      </c>
      <c r="J10" s="172"/>
      <c r="K10" s="171">
        <v>127604940.09999999</v>
      </c>
      <c r="L10" s="172"/>
      <c r="M10" s="171">
        <v>2177542501.3000002</v>
      </c>
      <c r="N10" s="171"/>
      <c r="O10" s="171">
        <v>-4911.67</v>
      </c>
      <c r="P10" s="172"/>
      <c r="Q10" s="171">
        <f>SUM(E10:O10)</f>
        <v>3976609506.5599999</v>
      </c>
    </row>
    <row r="11" spans="1:19" ht="27" customHeight="1">
      <c r="A11" s="170" t="s">
        <v>148</v>
      </c>
      <c r="B11" s="170"/>
      <c r="C11" s="170"/>
      <c r="E11" s="171"/>
      <c r="F11" s="172"/>
      <c r="G11" s="172"/>
      <c r="H11" s="172"/>
      <c r="I11" s="172"/>
      <c r="J11" s="172"/>
      <c r="K11" s="171"/>
      <c r="L11" s="172"/>
      <c r="M11" s="171"/>
      <c r="N11" s="171"/>
      <c r="O11" s="171"/>
      <c r="P11" s="172"/>
      <c r="Q11" s="171"/>
    </row>
    <row r="12" spans="1:19" ht="27" customHeight="1">
      <c r="A12" s="170" t="s">
        <v>68</v>
      </c>
      <c r="B12" s="170"/>
      <c r="C12" s="170"/>
      <c r="D12" s="185">
        <v>24</v>
      </c>
      <c r="E12" s="171">
        <v>0</v>
      </c>
      <c r="F12" s="172"/>
      <c r="G12" s="172">
        <v>0</v>
      </c>
      <c r="H12" s="172"/>
      <c r="I12" s="172">
        <v>0</v>
      </c>
      <c r="J12" s="172"/>
      <c r="K12" s="171">
        <v>0</v>
      </c>
      <c r="L12" s="172"/>
      <c r="M12" s="173">
        <v>-73200525.299999997</v>
      </c>
      <c r="N12" s="171"/>
      <c r="O12" s="171">
        <v>0</v>
      </c>
      <c r="P12" s="172"/>
      <c r="Q12" s="171">
        <f>SUM(E12:O12)</f>
        <v>-73200525.299999997</v>
      </c>
    </row>
    <row r="13" spans="1:19" s="181" customFormat="1" ht="27" customHeight="1">
      <c r="A13" s="174" t="s">
        <v>217</v>
      </c>
      <c r="B13" s="175"/>
      <c r="C13" s="175"/>
      <c r="D13" s="176"/>
      <c r="E13" s="177">
        <v>0</v>
      </c>
      <c r="F13" s="178"/>
      <c r="G13" s="177">
        <v>0</v>
      </c>
      <c r="H13" s="179"/>
      <c r="I13" s="177">
        <v>0</v>
      </c>
      <c r="J13" s="178"/>
      <c r="K13" s="177">
        <v>0</v>
      </c>
      <c r="L13" s="178"/>
      <c r="M13" s="177">
        <f>งบกำไรขาดทุน6M!J66</f>
        <v>155365963.01660705</v>
      </c>
      <c r="N13" s="178"/>
      <c r="O13" s="177">
        <v>-1259.7</v>
      </c>
      <c r="P13" s="179"/>
      <c r="Q13" s="180">
        <f>SUM(E13:O13)</f>
        <v>155364703.31660706</v>
      </c>
      <c r="S13" s="182"/>
    </row>
    <row r="14" spans="1:19" s="181" customFormat="1" ht="27" customHeight="1">
      <c r="A14" s="174" t="s">
        <v>218</v>
      </c>
      <c r="B14" s="175"/>
      <c r="C14" s="175"/>
      <c r="E14" s="179">
        <f>SUM(E10:E13)</f>
        <v>1220011755</v>
      </c>
      <c r="F14" s="178"/>
      <c r="G14" s="179">
        <f>SUM(G10:G13)</f>
        <v>443344522</v>
      </c>
      <c r="H14" s="178"/>
      <c r="I14" s="179">
        <f>SUM(I10:I13)</f>
        <v>8110699.830000001</v>
      </c>
      <c r="J14" s="178"/>
      <c r="K14" s="179">
        <f>SUM(K10:K13)</f>
        <v>127604940.09999999</v>
      </c>
      <c r="L14" s="178"/>
      <c r="M14" s="179">
        <f>SUM(M10:M13)</f>
        <v>2259707939.0166073</v>
      </c>
      <c r="N14" s="178"/>
      <c r="O14" s="179">
        <f>SUM(O10:O13)</f>
        <v>-6171.37</v>
      </c>
      <c r="P14" s="179"/>
      <c r="Q14" s="179">
        <f>SUM(Q10:Q13)</f>
        <v>4058773684.5766068</v>
      </c>
      <c r="S14" s="183"/>
    </row>
    <row r="15" spans="1:19" s="181" customFormat="1" ht="27" customHeight="1">
      <c r="A15" s="184" t="s">
        <v>160</v>
      </c>
      <c r="B15" s="175"/>
      <c r="C15" s="175"/>
      <c r="E15" s="179"/>
      <c r="F15" s="178"/>
      <c r="G15" s="179"/>
      <c r="H15" s="178"/>
      <c r="I15" s="179"/>
      <c r="J15" s="178"/>
      <c r="K15" s="179"/>
      <c r="L15" s="178"/>
      <c r="M15" s="179"/>
      <c r="N15" s="178"/>
      <c r="O15" s="179"/>
      <c r="P15" s="179"/>
      <c r="Q15" s="179"/>
      <c r="S15" s="183"/>
    </row>
    <row r="16" spans="1:19" s="181" customFormat="1" ht="27" customHeight="1">
      <c r="A16" s="184" t="s">
        <v>161</v>
      </c>
      <c r="B16" s="175"/>
      <c r="C16" s="175"/>
      <c r="E16" s="179">
        <v>0</v>
      </c>
      <c r="F16" s="178"/>
      <c r="G16" s="179">
        <v>8110699.8300000001</v>
      </c>
      <c r="H16" s="178"/>
      <c r="I16" s="179">
        <v>-8110699.8300000001</v>
      </c>
      <c r="J16" s="178"/>
      <c r="K16" s="179">
        <v>0</v>
      </c>
      <c r="L16" s="178"/>
      <c r="M16" s="179">
        <v>0</v>
      </c>
      <c r="N16" s="178"/>
      <c r="O16" s="179">
        <v>0</v>
      </c>
      <c r="P16" s="179"/>
      <c r="Q16" s="179">
        <f>SUM(E16:O16)</f>
        <v>0</v>
      </c>
      <c r="S16" s="183"/>
    </row>
    <row r="17" spans="1:19" ht="27" customHeight="1">
      <c r="A17" s="170" t="s">
        <v>148</v>
      </c>
      <c r="B17" s="170"/>
      <c r="C17" s="170"/>
      <c r="E17" s="171"/>
      <c r="F17" s="172"/>
      <c r="G17" s="172"/>
      <c r="H17" s="172"/>
      <c r="I17" s="172"/>
      <c r="J17" s="172"/>
      <c r="K17" s="171"/>
      <c r="L17" s="172"/>
      <c r="M17" s="171"/>
      <c r="N17" s="171"/>
      <c r="O17" s="171"/>
      <c r="P17" s="172"/>
      <c r="Q17" s="171"/>
    </row>
    <row r="18" spans="1:19" ht="27" customHeight="1">
      <c r="A18" s="170" t="s">
        <v>155</v>
      </c>
      <c r="B18" s="170"/>
      <c r="C18" s="170"/>
      <c r="D18" s="185">
        <v>24</v>
      </c>
      <c r="E18" s="173">
        <v>0</v>
      </c>
      <c r="F18" s="172"/>
      <c r="G18" s="173">
        <v>0</v>
      </c>
      <c r="H18" s="172"/>
      <c r="I18" s="173">
        <v>0</v>
      </c>
      <c r="J18" s="172"/>
      <c r="K18" s="173">
        <v>0</v>
      </c>
      <c r="L18" s="172"/>
      <c r="M18" s="173">
        <v>-73200525.299999997</v>
      </c>
      <c r="N18" s="172"/>
      <c r="O18" s="173">
        <v>0</v>
      </c>
      <c r="P18" s="173"/>
      <c r="Q18" s="173">
        <f>SUM(E18:O18)</f>
        <v>-73200525.299999997</v>
      </c>
      <c r="S18" s="186"/>
    </row>
    <row r="19" spans="1:19" ht="27" customHeight="1">
      <c r="A19" s="184" t="s">
        <v>217</v>
      </c>
      <c r="B19" s="170"/>
      <c r="C19" s="170"/>
      <c r="D19" s="187"/>
      <c r="E19" s="188">
        <v>0</v>
      </c>
      <c r="F19" s="189"/>
      <c r="G19" s="188">
        <v>0</v>
      </c>
      <c r="H19" s="188"/>
      <c r="I19" s="188">
        <v>0</v>
      </c>
      <c r="J19" s="189"/>
      <c r="K19" s="188">
        <v>0</v>
      </c>
      <c r="L19" s="189"/>
      <c r="M19" s="188">
        <f>317019703.47-M13</f>
        <v>161653740.45339298</v>
      </c>
      <c r="N19" s="189"/>
      <c r="O19" s="188">
        <f>-10890.78-O14</f>
        <v>-4719.4100000000008</v>
      </c>
      <c r="P19" s="188"/>
      <c r="Q19" s="190">
        <f>SUM(E19:O19)</f>
        <v>161649021.04339299</v>
      </c>
      <c r="S19" s="186"/>
    </row>
    <row r="20" spans="1:19" ht="27" customHeight="1">
      <c r="A20" s="184" t="s">
        <v>232</v>
      </c>
      <c r="B20" s="170"/>
      <c r="C20" s="170"/>
      <c r="D20" s="187"/>
      <c r="E20" s="191">
        <v>0</v>
      </c>
      <c r="F20" s="172"/>
      <c r="G20" s="191">
        <v>0</v>
      </c>
      <c r="H20" s="173"/>
      <c r="I20" s="191">
        <v>0</v>
      </c>
      <c r="J20" s="172"/>
      <c r="K20" s="191">
        <v>0</v>
      </c>
      <c r="L20" s="172"/>
      <c r="M20" s="191">
        <v>-424871</v>
      </c>
      <c r="N20" s="172"/>
      <c r="O20" s="191">
        <v>0</v>
      </c>
      <c r="P20" s="173"/>
      <c r="Q20" s="180">
        <f>SUM(E20:O20)</f>
        <v>-424871</v>
      </c>
      <c r="S20" s="192"/>
    </row>
    <row r="21" spans="1:19" ht="27" customHeight="1">
      <c r="A21" s="170" t="s">
        <v>158</v>
      </c>
      <c r="B21" s="170"/>
      <c r="C21" s="170"/>
      <c r="E21" s="173">
        <f>SUM(E14:E20)</f>
        <v>1220011755</v>
      </c>
      <c r="F21" s="172"/>
      <c r="G21" s="173">
        <f>SUM(G14:G20)</f>
        <v>451455221.82999998</v>
      </c>
      <c r="H21" s="172"/>
      <c r="I21" s="173">
        <f>SUM(I14:I20)</f>
        <v>9.3132257461547852E-10</v>
      </c>
      <c r="J21" s="172"/>
      <c r="K21" s="173">
        <f>SUM(K14:K20)</f>
        <v>127604940.09999999</v>
      </c>
      <c r="L21" s="172"/>
      <c r="M21" s="173">
        <f>SUM(M14:M20)</f>
        <v>2347736283.1700001</v>
      </c>
      <c r="N21" s="172"/>
      <c r="O21" s="173">
        <f>SUM(O14:O20)</f>
        <v>-10890.78</v>
      </c>
      <c r="P21" s="173"/>
      <c r="Q21" s="173">
        <f>SUM(Q14:Q20)</f>
        <v>4146797309.3199997</v>
      </c>
      <c r="S21" s="186"/>
    </row>
    <row r="22" spans="1:19" ht="27" customHeight="1">
      <c r="A22" s="170" t="s">
        <v>148</v>
      </c>
      <c r="B22" s="170"/>
      <c r="C22" s="170"/>
      <c r="E22" s="173"/>
      <c r="F22" s="172"/>
      <c r="G22" s="173"/>
      <c r="H22" s="172"/>
      <c r="I22" s="173"/>
      <c r="J22" s="172"/>
      <c r="K22" s="173"/>
      <c r="L22" s="172"/>
      <c r="M22" s="173"/>
      <c r="N22" s="172"/>
      <c r="O22" s="173"/>
      <c r="P22" s="173"/>
      <c r="Q22" s="173"/>
      <c r="S22" s="186"/>
    </row>
    <row r="23" spans="1:19" ht="27" customHeight="1">
      <c r="A23" s="170" t="s">
        <v>68</v>
      </c>
      <c r="B23" s="170"/>
      <c r="C23" s="170"/>
      <c r="D23" s="185">
        <v>24</v>
      </c>
      <c r="E23" s="173">
        <v>0</v>
      </c>
      <c r="F23" s="172"/>
      <c r="G23" s="173">
        <v>0</v>
      </c>
      <c r="H23" s="172"/>
      <c r="I23" s="173">
        <v>0</v>
      </c>
      <c r="J23" s="172"/>
      <c r="K23" s="173">
        <v>0</v>
      </c>
      <c r="L23" s="172"/>
      <c r="M23" s="193">
        <v>-73200705.299999997</v>
      </c>
      <c r="N23" s="172"/>
      <c r="O23" s="173">
        <v>0</v>
      </c>
      <c r="P23" s="173"/>
      <c r="Q23" s="173">
        <f>SUM(E23:O23)</f>
        <v>-73200705.299999997</v>
      </c>
      <c r="S23" s="186"/>
    </row>
    <row r="24" spans="1:19" s="181" customFormat="1" ht="27" customHeight="1">
      <c r="A24" s="174" t="s">
        <v>217</v>
      </c>
      <c r="B24" s="175"/>
      <c r="C24" s="175"/>
      <c r="D24" s="176"/>
      <c r="E24" s="177">
        <v>0</v>
      </c>
      <c r="F24" s="178"/>
      <c r="G24" s="177">
        <v>0</v>
      </c>
      <c r="H24" s="179"/>
      <c r="I24" s="177">
        <v>0</v>
      </c>
      <c r="J24" s="178"/>
      <c r="K24" s="177">
        <v>0</v>
      </c>
      <c r="L24" s="178"/>
      <c r="M24" s="177">
        <f>งบกำไรขาดทุน6M!H66</f>
        <v>98026354.890000209</v>
      </c>
      <c r="N24" s="178"/>
      <c r="O24" s="177">
        <f>งบกำไรขาดทุน6M!H67</f>
        <v>-2022.34</v>
      </c>
      <c r="P24" s="179"/>
      <c r="Q24" s="177">
        <f>SUM(E24:O24)</f>
        <v>98024332.550000206</v>
      </c>
      <c r="S24" s="182"/>
    </row>
    <row r="25" spans="1:19" s="181" customFormat="1" ht="27" customHeight="1" thickBot="1">
      <c r="A25" s="174" t="s">
        <v>219</v>
      </c>
      <c r="B25" s="175"/>
      <c r="C25" s="175"/>
      <c r="E25" s="194">
        <f>SUM(E21:E24)</f>
        <v>1220011755</v>
      </c>
      <c r="F25" s="178"/>
      <c r="G25" s="194">
        <f>SUM(G21:G24)</f>
        <v>451455221.82999998</v>
      </c>
      <c r="H25" s="178"/>
      <c r="I25" s="194">
        <f>SUM(I21:I24)</f>
        <v>9.3132257461547852E-10</v>
      </c>
      <c r="J25" s="178"/>
      <c r="K25" s="194">
        <f>SUM(K21:K24)</f>
        <v>127604940.09999999</v>
      </c>
      <c r="L25" s="178"/>
      <c r="M25" s="194">
        <f>SUM(M21:M24)</f>
        <v>2372561932.7600002</v>
      </c>
      <c r="N25" s="178"/>
      <c r="O25" s="194">
        <f>SUM(O21:O24)</f>
        <v>-12913.12</v>
      </c>
      <c r="P25" s="179"/>
      <c r="Q25" s="194">
        <f>SUM(Q21:Q24)</f>
        <v>4171620936.5699997</v>
      </c>
      <c r="S25" s="183"/>
    </row>
    <row r="26" spans="1:19" ht="27" customHeight="1" thickTop="1"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</row>
    <row r="27" spans="1:19" ht="27" customHeight="1"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</row>
    <row r="30" spans="1:19" ht="27" customHeight="1">
      <c r="A30" s="159" t="s">
        <v>17</v>
      </c>
    </row>
    <row r="32" spans="1:19" ht="27" customHeight="1">
      <c r="D32" s="170"/>
      <c r="E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</row>
    <row r="33" spans="1:14" ht="27" customHeight="1">
      <c r="A33" s="160"/>
      <c r="B33" s="160"/>
      <c r="C33" s="160"/>
      <c r="E33" s="95" t="s">
        <v>34</v>
      </c>
      <c r="F33" s="20"/>
      <c r="G33" s="20"/>
      <c r="H33" s="20"/>
      <c r="I33" s="20"/>
      <c r="J33" s="20"/>
      <c r="K33" s="20"/>
      <c r="L33" s="153"/>
      <c r="M33" s="21"/>
      <c r="N33" s="160"/>
    </row>
    <row r="34" spans="1:14" ht="27" customHeight="1">
      <c r="A34" s="170"/>
      <c r="B34" s="170"/>
      <c r="C34" s="170"/>
      <c r="E34" s="17" t="s">
        <v>156</v>
      </c>
      <c r="F34" s="20"/>
      <c r="G34" s="20"/>
      <c r="H34" s="20"/>
      <c r="I34" s="20"/>
      <c r="J34" s="20"/>
      <c r="K34" s="20"/>
      <c r="L34" s="153"/>
      <c r="M34" s="21"/>
      <c r="N34" s="160"/>
    </row>
  </sheetData>
  <mergeCells count="6">
    <mergeCell ref="K7:M7"/>
    <mergeCell ref="A1:Q1"/>
    <mergeCell ref="A2:Q2"/>
    <mergeCell ref="A3:Q3"/>
    <mergeCell ref="A4:Q4"/>
    <mergeCell ref="E6:Q6"/>
  </mergeCells>
  <printOptions horizontalCentered="1"/>
  <pageMargins left="0.31496062992125984" right="0.15748031496062992" top="0.59055118110236227" bottom="0.39370078740157483" header="0.31496062992125984" footer="0.27559055118110237"/>
  <pageSetup paperSize="9" scale="75" orientation="portrait" r:id="rId1"/>
  <headerFooter alignWithMargins="0"/>
  <ignoredErrors>
    <ignoredError sqref="Q18:Q20 Q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S86"/>
  <sheetViews>
    <sheetView zoomScale="90" zoomScaleNormal="90" zoomScaleSheetLayoutView="80" workbookViewId="0">
      <selection activeCell="A25" sqref="A25"/>
    </sheetView>
  </sheetViews>
  <sheetFormatPr defaultColWidth="9.125" defaultRowHeight="27" customHeight="1"/>
  <cols>
    <col min="1" max="4" width="9.125" style="111" customWidth="1"/>
    <col min="5" max="5" width="15.75" style="111" customWidth="1"/>
    <col min="6" max="6" width="0.875" style="111" customWidth="1"/>
    <col min="7" max="7" width="13.75" style="111" customWidth="1"/>
    <col min="8" max="8" width="0.875" style="111" customWidth="1"/>
    <col min="9" max="9" width="13.75" style="111" customWidth="1"/>
    <col min="10" max="10" width="0.875" style="111" customWidth="1"/>
    <col min="11" max="11" width="13.75" style="111" customWidth="1"/>
    <col min="12" max="12" width="0.875" style="111" customWidth="1"/>
    <col min="13" max="13" width="16.375" style="111" customWidth="1"/>
    <col min="14" max="14" width="0.875" style="111" customWidth="1"/>
    <col min="15" max="15" width="16" style="111" customWidth="1"/>
    <col min="16" max="16" width="0.75" style="111" customWidth="1"/>
    <col min="17" max="17" width="12.375" style="111" bestFit="1" customWidth="1"/>
    <col min="18" max="18" width="9.125" style="111"/>
    <col min="19" max="19" width="13.75" style="111" bestFit="1" customWidth="1"/>
    <col min="20" max="20" width="9.125" style="111"/>
    <col min="21" max="22" width="13.75" style="111" bestFit="1" customWidth="1"/>
    <col min="23" max="16384" width="9.125" style="111"/>
  </cols>
  <sheetData>
    <row r="1" spans="1:17" ht="27" customHeight="1">
      <c r="A1" s="212" t="s">
        <v>209</v>
      </c>
      <c r="B1" s="212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7" ht="27" customHeight="1">
      <c r="A2" s="214" t="s">
        <v>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7" ht="27" customHeight="1">
      <c r="A3" s="214" t="s">
        <v>117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112"/>
    </row>
    <row r="4" spans="1:17" ht="27" customHeight="1">
      <c r="A4" s="215" t="s">
        <v>216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113"/>
      <c r="Q4" s="113"/>
    </row>
    <row r="5" spans="1:17" ht="27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 ht="27" customHeight="1">
      <c r="E6" s="216" t="s">
        <v>53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</row>
    <row r="7" spans="1:17" ht="27" customHeight="1">
      <c r="E7" s="112"/>
      <c r="G7" s="112"/>
      <c r="H7" s="112"/>
      <c r="I7" s="112" t="s">
        <v>118</v>
      </c>
      <c r="K7" s="211" t="s">
        <v>145</v>
      </c>
      <c r="L7" s="211"/>
      <c r="M7" s="211"/>
      <c r="N7" s="114"/>
      <c r="O7" s="115" t="s">
        <v>46</v>
      </c>
    </row>
    <row r="8" spans="1:17" ht="27" customHeight="1">
      <c r="D8" s="112" t="s">
        <v>0</v>
      </c>
      <c r="E8" s="112" t="s">
        <v>116</v>
      </c>
      <c r="G8" s="112" t="s">
        <v>42</v>
      </c>
      <c r="H8" s="112"/>
      <c r="I8" s="112" t="s">
        <v>119</v>
      </c>
      <c r="K8" s="115" t="s">
        <v>43</v>
      </c>
      <c r="M8" s="112" t="s">
        <v>44</v>
      </c>
      <c r="N8" s="112"/>
      <c r="O8" s="115"/>
    </row>
    <row r="9" spans="1:17" ht="27" customHeight="1">
      <c r="E9" s="116" t="s">
        <v>45</v>
      </c>
      <c r="F9" s="117"/>
      <c r="G9" s="116" t="s">
        <v>1</v>
      </c>
      <c r="H9" s="117"/>
      <c r="I9" s="116" t="s">
        <v>120</v>
      </c>
      <c r="J9" s="117"/>
      <c r="K9" s="118" t="s">
        <v>30</v>
      </c>
      <c r="L9" s="117"/>
      <c r="M9" s="119"/>
      <c r="N9" s="119"/>
      <c r="O9" s="120"/>
    </row>
    <row r="10" spans="1:17" ht="27" customHeight="1">
      <c r="A10" s="111" t="s">
        <v>197</v>
      </c>
      <c r="E10" s="121">
        <v>1220011755</v>
      </c>
      <c r="F10" s="122"/>
      <c r="G10" s="122">
        <v>443344522</v>
      </c>
      <c r="H10" s="122"/>
      <c r="I10" s="122">
        <v>8110699.8300000001</v>
      </c>
      <c r="J10" s="122"/>
      <c r="K10" s="121">
        <v>127604940.09999999</v>
      </c>
      <c r="L10" s="122"/>
      <c r="M10" s="121">
        <v>2365502144.6599998</v>
      </c>
      <c r="N10" s="121"/>
      <c r="O10" s="121">
        <f>SUM(E10:M10)</f>
        <v>4164574061.5899997</v>
      </c>
    </row>
    <row r="11" spans="1:17" ht="27" customHeight="1">
      <c r="A11" s="111" t="s">
        <v>148</v>
      </c>
      <c r="E11" s="121"/>
      <c r="F11" s="122"/>
      <c r="G11" s="122"/>
      <c r="H11" s="122"/>
      <c r="I11" s="122"/>
      <c r="J11" s="122"/>
      <c r="K11" s="121"/>
      <c r="L11" s="122"/>
      <c r="M11" s="121"/>
      <c r="N11" s="121"/>
      <c r="O11" s="121"/>
    </row>
    <row r="12" spans="1:17" ht="27" customHeight="1">
      <c r="A12" s="111" t="s">
        <v>68</v>
      </c>
      <c r="D12" s="132">
        <v>24</v>
      </c>
      <c r="E12" s="121">
        <v>0</v>
      </c>
      <c r="F12" s="122"/>
      <c r="G12" s="122">
        <v>0</v>
      </c>
      <c r="H12" s="122"/>
      <c r="I12" s="122">
        <v>0</v>
      </c>
      <c r="J12" s="122"/>
      <c r="K12" s="121">
        <v>0</v>
      </c>
      <c r="L12" s="122"/>
      <c r="M12" s="121">
        <v>-73200525.299999997</v>
      </c>
      <c r="N12" s="121"/>
      <c r="O12" s="121">
        <f>SUM(E12:M12)</f>
        <v>-73200525.299999997</v>
      </c>
    </row>
    <row r="13" spans="1:17" s="123" customFormat="1" ht="27" customHeight="1">
      <c r="A13" s="123" t="s">
        <v>217</v>
      </c>
      <c r="E13" s="124">
        <v>0</v>
      </c>
      <c r="F13" s="125"/>
      <c r="G13" s="124">
        <v>0</v>
      </c>
      <c r="H13" s="124"/>
      <c r="I13" s="124">
        <v>0</v>
      </c>
      <c r="J13" s="125"/>
      <c r="K13" s="125">
        <v>0</v>
      </c>
      <c r="L13" s="124"/>
      <c r="M13" s="126">
        <f>งบกำไรขาดทุน6M!N39</f>
        <v>124842999.37999992</v>
      </c>
      <c r="N13" s="124"/>
      <c r="O13" s="121">
        <f>SUM(E13:M13)</f>
        <v>124842999.37999992</v>
      </c>
    </row>
    <row r="14" spans="1:17" s="123" customFormat="1" ht="27" customHeight="1">
      <c r="A14" s="123" t="s">
        <v>218</v>
      </c>
      <c r="D14" s="127"/>
      <c r="E14" s="128">
        <f>SUM(E10:E13)</f>
        <v>1220011755</v>
      </c>
      <c r="F14" s="124"/>
      <c r="G14" s="128">
        <f>SUM(G10:G13)</f>
        <v>443344522</v>
      </c>
      <c r="H14" s="126"/>
      <c r="I14" s="128">
        <f>SUM(I10:I13)</f>
        <v>8110699.8300000001</v>
      </c>
      <c r="J14" s="124"/>
      <c r="K14" s="128">
        <f>SUM(K10:K13)</f>
        <v>127604940.09999999</v>
      </c>
      <c r="L14" s="124"/>
      <c r="M14" s="128">
        <f>SUM(M10:M13)</f>
        <v>2417144618.7399998</v>
      </c>
      <c r="N14" s="124"/>
      <c r="O14" s="128">
        <f>SUM(O10:O13)</f>
        <v>4216216535.6699996</v>
      </c>
    </row>
    <row r="15" spans="1:17" ht="27" customHeight="1">
      <c r="A15" s="111" t="s">
        <v>160</v>
      </c>
      <c r="E15" s="129"/>
      <c r="F15" s="130"/>
      <c r="G15" s="129"/>
      <c r="H15" s="130"/>
      <c r="I15" s="129"/>
      <c r="J15" s="130"/>
      <c r="K15" s="129"/>
      <c r="L15" s="122"/>
      <c r="M15" s="131"/>
      <c r="N15" s="131"/>
      <c r="O15" s="131"/>
    </row>
    <row r="16" spans="1:17" ht="27" customHeight="1">
      <c r="A16" s="111" t="s">
        <v>161</v>
      </c>
      <c r="E16" s="129">
        <v>0</v>
      </c>
      <c r="F16" s="130"/>
      <c r="G16" s="129">
        <v>8110699.8300000001</v>
      </c>
      <c r="H16" s="130"/>
      <c r="I16" s="129">
        <v>-8110699.8300000001</v>
      </c>
      <c r="J16" s="130"/>
      <c r="K16" s="129">
        <v>0</v>
      </c>
      <c r="L16" s="122"/>
      <c r="M16" s="131">
        <v>0</v>
      </c>
      <c r="N16" s="131"/>
      <c r="O16" s="131">
        <f>SUM(E16:M16)</f>
        <v>0</v>
      </c>
    </row>
    <row r="17" spans="1:19" ht="27" customHeight="1">
      <c r="A17" s="111" t="s">
        <v>148</v>
      </c>
      <c r="E17" s="121"/>
      <c r="F17" s="122"/>
      <c r="G17" s="121"/>
      <c r="H17" s="122"/>
      <c r="I17" s="121"/>
      <c r="J17" s="122"/>
      <c r="K17" s="121"/>
      <c r="L17" s="122"/>
      <c r="M17" s="121"/>
      <c r="N17" s="121"/>
      <c r="O17" s="121"/>
    </row>
    <row r="18" spans="1:19" ht="27" customHeight="1">
      <c r="A18" s="111" t="s">
        <v>155</v>
      </c>
      <c r="D18" s="132">
        <v>24</v>
      </c>
      <c r="E18" s="121">
        <v>0</v>
      </c>
      <c r="F18" s="122"/>
      <c r="G18" s="121">
        <v>0</v>
      </c>
      <c r="H18" s="122"/>
      <c r="I18" s="121">
        <v>0</v>
      </c>
      <c r="J18" s="122"/>
      <c r="K18" s="121">
        <v>0</v>
      </c>
      <c r="L18" s="122"/>
      <c r="M18" s="121">
        <v>-73200525.299999997</v>
      </c>
      <c r="N18" s="121"/>
      <c r="O18" s="121">
        <f>SUM(E18:M18)</f>
        <v>-73200525.299999997</v>
      </c>
    </row>
    <row r="19" spans="1:19" s="140" customFormat="1" ht="27" customHeight="1">
      <c r="A19" s="111" t="s">
        <v>217</v>
      </c>
      <c r="B19" s="111"/>
      <c r="C19" s="111"/>
      <c r="D19" s="133"/>
      <c r="E19" s="134">
        <v>0</v>
      </c>
      <c r="F19" s="135"/>
      <c r="G19" s="134">
        <v>0</v>
      </c>
      <c r="H19" s="134"/>
      <c r="I19" s="134">
        <v>0</v>
      </c>
      <c r="J19" s="135"/>
      <c r="K19" s="134">
        <v>0</v>
      </c>
      <c r="L19" s="135"/>
      <c r="M19" s="134">
        <f>303764606.73-M13</f>
        <v>178921607.35000008</v>
      </c>
      <c r="N19" s="135"/>
      <c r="O19" s="136">
        <f>SUM(E19:N19)</f>
        <v>178921607.35000008</v>
      </c>
      <c r="P19" s="137"/>
      <c r="Q19" s="138"/>
      <c r="R19" s="139"/>
      <c r="S19" s="134"/>
    </row>
    <row r="20" spans="1:19" s="140" customFormat="1" ht="27" customHeight="1">
      <c r="A20" s="111" t="s">
        <v>233</v>
      </c>
      <c r="B20" s="111"/>
      <c r="C20" s="111"/>
      <c r="D20" s="133"/>
      <c r="E20" s="141">
        <v>0</v>
      </c>
      <c r="F20" s="135"/>
      <c r="G20" s="141">
        <v>0</v>
      </c>
      <c r="H20" s="134"/>
      <c r="I20" s="141">
        <v>0</v>
      </c>
      <c r="J20" s="135"/>
      <c r="K20" s="141">
        <v>0</v>
      </c>
      <c r="L20" s="139"/>
      <c r="M20" s="141">
        <v>-424871</v>
      </c>
      <c r="N20" s="139"/>
      <c r="O20" s="142">
        <f>SUM(E20:N20)</f>
        <v>-424871</v>
      </c>
      <c r="P20" s="137"/>
      <c r="Q20" s="138"/>
      <c r="R20" s="139"/>
      <c r="S20" s="134"/>
    </row>
    <row r="21" spans="1:19" ht="27" customHeight="1">
      <c r="A21" s="111" t="s">
        <v>158</v>
      </c>
      <c r="E21" s="121">
        <f>SUM(E14:E20)</f>
        <v>1220011755</v>
      </c>
      <c r="F21" s="122"/>
      <c r="G21" s="121">
        <f>SUM(G14:G20)</f>
        <v>451455221.82999998</v>
      </c>
      <c r="H21" s="122"/>
      <c r="I21" s="121">
        <f>SUM(I14:I20)</f>
        <v>0</v>
      </c>
      <c r="J21" s="122"/>
      <c r="K21" s="121">
        <f>SUM(K14:K20)</f>
        <v>127604940.09999999</v>
      </c>
      <c r="L21" s="122"/>
      <c r="M21" s="121">
        <f>SUM(M14:M20)</f>
        <v>2522440829.7899995</v>
      </c>
      <c r="N21" s="121"/>
      <c r="O21" s="121">
        <f>SUM(O14:O20)</f>
        <v>4321512746.7199993</v>
      </c>
    </row>
    <row r="22" spans="1:19" ht="27" customHeight="1">
      <c r="A22" s="111" t="s">
        <v>148</v>
      </c>
      <c r="E22" s="121"/>
      <c r="F22" s="122"/>
      <c r="G22" s="121"/>
      <c r="H22" s="122"/>
      <c r="I22" s="121"/>
      <c r="J22" s="122"/>
      <c r="K22" s="121"/>
      <c r="L22" s="122"/>
      <c r="M22" s="121"/>
      <c r="N22" s="121"/>
      <c r="O22" s="121"/>
    </row>
    <row r="23" spans="1:19" ht="27" customHeight="1">
      <c r="A23" s="111" t="s">
        <v>68</v>
      </c>
      <c r="D23" s="132">
        <v>24</v>
      </c>
      <c r="E23" s="121">
        <v>0</v>
      </c>
      <c r="F23" s="122"/>
      <c r="G23" s="121">
        <v>0</v>
      </c>
      <c r="H23" s="122"/>
      <c r="I23" s="121">
        <v>0</v>
      </c>
      <c r="J23" s="122"/>
      <c r="K23" s="121">
        <v>0</v>
      </c>
      <c r="L23" s="122"/>
      <c r="M23" s="121">
        <v>-73200705.299999997</v>
      </c>
      <c r="N23" s="121"/>
      <c r="O23" s="121">
        <f>SUM(E23:M23)</f>
        <v>-73200705.299999997</v>
      </c>
    </row>
    <row r="24" spans="1:19" ht="27" customHeight="1">
      <c r="A24" s="123" t="s">
        <v>217</v>
      </c>
      <c r="E24" s="130">
        <v>0</v>
      </c>
      <c r="F24" s="122"/>
      <c r="G24" s="130">
        <v>0</v>
      </c>
      <c r="H24" s="130"/>
      <c r="I24" s="130">
        <v>0</v>
      </c>
      <c r="J24" s="122"/>
      <c r="K24" s="122">
        <v>0</v>
      </c>
      <c r="L24" s="130"/>
      <c r="M24" s="136">
        <f>งบกำไรขาดทุน6M!L39</f>
        <v>124301923.65999994</v>
      </c>
      <c r="N24" s="130"/>
      <c r="O24" s="122">
        <f>SUM(E24:N24)</f>
        <v>124301923.65999994</v>
      </c>
    </row>
    <row r="25" spans="1:19" ht="27" customHeight="1" thickBot="1">
      <c r="A25" s="123" t="s">
        <v>219</v>
      </c>
      <c r="D25" s="143"/>
      <c r="E25" s="144">
        <f>SUM(E21:E24)</f>
        <v>1220011755</v>
      </c>
      <c r="F25" s="130"/>
      <c r="G25" s="144">
        <f>SUM(G21:G24)</f>
        <v>451455221.82999998</v>
      </c>
      <c r="H25" s="136"/>
      <c r="I25" s="144">
        <f>SUM(I21:I24)</f>
        <v>0</v>
      </c>
      <c r="J25" s="130"/>
      <c r="K25" s="144">
        <f>SUM(K21:K24)</f>
        <v>127604940.09999999</v>
      </c>
      <c r="L25" s="130"/>
      <c r="M25" s="144">
        <f>SUM(M21:M24)</f>
        <v>2573542048.1499991</v>
      </c>
      <c r="N25" s="130"/>
      <c r="O25" s="144">
        <f>SUM(O21:O24)</f>
        <v>4372613965.079999</v>
      </c>
    </row>
    <row r="26" spans="1:19" ht="27" customHeight="1" thickTop="1"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9" ht="27" customHeight="1"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</row>
    <row r="29" spans="1:19" ht="27" customHeight="1">
      <c r="A29" s="111" t="s">
        <v>17</v>
      </c>
    </row>
    <row r="32" spans="1:19" ht="27" customHeight="1">
      <c r="A32" s="112"/>
      <c r="B32" s="112"/>
      <c r="D32" s="95" t="s">
        <v>34</v>
      </c>
      <c r="E32" s="20"/>
      <c r="F32" s="20"/>
      <c r="H32" s="20"/>
      <c r="I32" s="20"/>
      <c r="J32" s="20"/>
      <c r="K32" s="20"/>
      <c r="L32" s="153"/>
      <c r="M32" s="21"/>
      <c r="N32" s="112"/>
    </row>
    <row r="33" spans="4:14" ht="27" customHeight="1">
      <c r="D33" s="17" t="s">
        <v>156</v>
      </c>
      <c r="E33" s="20"/>
      <c r="F33" s="20"/>
      <c r="H33" s="20"/>
      <c r="I33" s="20"/>
      <c r="J33" s="20"/>
      <c r="K33" s="20"/>
      <c r="L33" s="153"/>
      <c r="M33" s="21"/>
      <c r="N33" s="112"/>
    </row>
    <row r="34" spans="4:14" ht="22.5" customHeight="1"/>
    <row r="41" spans="4:14" ht="9.75" customHeight="1"/>
    <row r="43" spans="4:14" ht="10.5" customHeight="1"/>
    <row r="86" ht="21.75" customHeight="1"/>
  </sheetData>
  <mergeCells count="6">
    <mergeCell ref="K7:M7"/>
    <mergeCell ref="A1:O1"/>
    <mergeCell ref="A2:O2"/>
    <mergeCell ref="A3:O3"/>
    <mergeCell ref="A4:O4"/>
    <mergeCell ref="E6:O6"/>
  </mergeCells>
  <pageMargins left="0.62992125984251968" right="0.19685039370078741" top="0.59055118110236227" bottom="0.39370078740157483" header="0.31496062992125984" footer="0.27559055118110237"/>
  <pageSetup paperSize="9" scale="80" orientation="portrait" r:id="rId1"/>
  <headerFooter scaleWithDoc="0" alignWithMargins="0"/>
  <ignoredErrors>
    <ignoredError sqref="O18:O20 O23 O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M84"/>
  <sheetViews>
    <sheetView zoomScale="80" zoomScaleNormal="80" zoomScaleSheetLayoutView="90" workbookViewId="0">
      <selection activeCell="E36" sqref="E36"/>
    </sheetView>
  </sheetViews>
  <sheetFormatPr defaultColWidth="9.125" defaultRowHeight="23.4" customHeight="1"/>
  <cols>
    <col min="1" max="1" width="6.75" style="39" customWidth="1"/>
    <col min="2" max="5" width="9.125" style="39" customWidth="1"/>
    <col min="6" max="6" width="5.875" style="39" customWidth="1"/>
    <col min="7" max="7" width="15.75" style="50" customWidth="1"/>
    <col min="8" max="8" width="1.75" style="50" customWidth="1"/>
    <col min="9" max="9" width="15.75" style="50" customWidth="1"/>
    <col min="10" max="10" width="1.75" style="50" customWidth="1"/>
    <col min="11" max="11" width="15.75" style="50" customWidth="1"/>
    <col min="12" max="12" width="1.75" style="50" customWidth="1"/>
    <col min="13" max="13" width="15.75" style="50" customWidth="1"/>
    <col min="14" max="14" width="1.875" style="39" customWidth="1"/>
    <col min="15" max="16384" width="9.125" style="39"/>
  </cols>
  <sheetData>
    <row r="1" spans="1:13" ht="23.4" customHeight="1">
      <c r="A1" s="218" t="s">
        <v>226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ht="23.4" customHeight="1">
      <c r="A2" s="219" t="s">
        <v>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3.4" customHeight="1">
      <c r="A3" s="219" t="s">
        <v>73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37" customFormat="1" ht="23.4" customHeight="1">
      <c r="A4" s="220" t="str">
        <f>งบกำไรขาดทุน6M!A4</f>
        <v>สำหรับงวด 6 เดือน  สิ้นสุดวันที่ 30 มิถุนายน 2561 (ยังไม่ได้ตรวจสอบ/สอบทานแล้ว)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23.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23.4" customHeight="1">
      <c r="A6" s="40"/>
      <c r="B6" s="40"/>
      <c r="C6" s="40"/>
      <c r="D6" s="40"/>
      <c r="E6" s="40"/>
      <c r="F6" s="40"/>
      <c r="G6" s="217" t="s">
        <v>49</v>
      </c>
      <c r="H6" s="217"/>
      <c r="I6" s="217"/>
      <c r="J6" s="41"/>
      <c r="K6" s="42"/>
      <c r="L6" s="43" t="s">
        <v>53</v>
      </c>
      <c r="M6" s="44"/>
    </row>
    <row r="7" spans="1:13" ht="23.4" customHeight="1">
      <c r="A7" s="45"/>
      <c r="B7" s="45"/>
      <c r="C7" s="45"/>
      <c r="D7" s="45"/>
      <c r="E7" s="45"/>
      <c r="F7" s="45"/>
      <c r="G7" s="9" t="s">
        <v>214</v>
      </c>
      <c r="H7" s="8"/>
      <c r="I7" s="9" t="s">
        <v>215</v>
      </c>
      <c r="J7" s="85"/>
      <c r="K7" s="9" t="s">
        <v>214</v>
      </c>
      <c r="L7" s="8"/>
      <c r="M7" s="9" t="s">
        <v>215</v>
      </c>
    </row>
    <row r="8" spans="1:13" ht="23.4" customHeight="1">
      <c r="A8" s="46" t="s">
        <v>74</v>
      </c>
      <c r="B8" s="47"/>
      <c r="C8" s="47"/>
      <c r="D8" s="47"/>
      <c r="E8" s="47"/>
      <c r="F8" s="47"/>
      <c r="G8" s="48"/>
      <c r="H8" s="49"/>
    </row>
    <row r="9" spans="1:13" ht="23.4" customHeight="1">
      <c r="A9" s="47" t="s">
        <v>210</v>
      </c>
      <c r="F9" s="47"/>
      <c r="G9" s="48">
        <v>130363028.28</v>
      </c>
      <c r="H9" s="49"/>
      <c r="I9" s="48">
        <f>+งบกำไรขาดทุน6M!J37</f>
        <v>191052999.36660704</v>
      </c>
      <c r="J9" s="48"/>
      <c r="K9" s="48">
        <f>+งบกำไรขาดทุน6M!L37</f>
        <v>156036756.69999993</v>
      </c>
      <c r="L9" s="51"/>
      <c r="M9" s="52">
        <f>+งบกำไรขาดทุน6M!N37</f>
        <v>156163084.17999992</v>
      </c>
    </row>
    <row r="10" spans="1:13" ht="23.4" customHeight="1">
      <c r="A10" s="47" t="s">
        <v>75</v>
      </c>
      <c r="F10" s="47"/>
      <c r="G10" s="48"/>
      <c r="H10" s="49"/>
      <c r="I10" s="48"/>
      <c r="J10" s="48"/>
      <c r="K10" s="48"/>
      <c r="L10" s="51"/>
      <c r="M10" s="48"/>
    </row>
    <row r="11" spans="1:13" ht="23.4" customHeight="1">
      <c r="A11" s="47" t="s">
        <v>76</v>
      </c>
      <c r="F11" s="47"/>
      <c r="G11" s="48"/>
      <c r="H11" s="49"/>
      <c r="I11" s="48"/>
      <c r="J11" s="48"/>
      <c r="K11" s="48"/>
      <c r="L11" s="51"/>
    </row>
    <row r="12" spans="1:13" ht="23.4" customHeight="1">
      <c r="B12" s="39" t="s">
        <v>136</v>
      </c>
      <c r="C12" s="47"/>
      <c r="D12" s="47"/>
      <c r="E12" s="47"/>
      <c r="F12" s="47"/>
      <c r="G12" s="48">
        <v>118601.44</v>
      </c>
      <c r="H12" s="49"/>
      <c r="I12" s="48">
        <v>0</v>
      </c>
      <c r="J12" s="48"/>
      <c r="K12" s="48">
        <v>0</v>
      </c>
      <c r="L12" s="51"/>
      <c r="M12" s="48">
        <v>0</v>
      </c>
    </row>
    <row r="13" spans="1:13" ht="23.4" customHeight="1">
      <c r="B13" s="47" t="s">
        <v>141</v>
      </c>
      <c r="C13" s="47"/>
      <c r="D13" s="47"/>
      <c r="E13" s="47"/>
      <c r="F13" s="47"/>
      <c r="G13" s="48">
        <v>26558570.5</v>
      </c>
      <c r="H13" s="49"/>
      <c r="I13" s="48">
        <v>26144541.359999999</v>
      </c>
      <c r="J13" s="48"/>
      <c r="K13" s="48">
        <v>5327042.63</v>
      </c>
      <c r="L13" s="51"/>
      <c r="M13" s="48">
        <v>4549951.34</v>
      </c>
    </row>
    <row r="14" spans="1:13" ht="23.4" customHeight="1">
      <c r="B14" s="47" t="s">
        <v>142</v>
      </c>
      <c r="C14" s="47"/>
      <c r="D14" s="47"/>
      <c r="E14" s="47"/>
      <c r="F14" s="47"/>
      <c r="G14" s="48">
        <v>2569742.25</v>
      </c>
      <c r="H14" s="49"/>
      <c r="I14" s="48">
        <v>2413748.5299999998</v>
      </c>
      <c r="J14" s="48"/>
      <c r="K14" s="48">
        <v>2490742.29</v>
      </c>
      <c r="L14" s="51"/>
      <c r="M14" s="48">
        <v>2330248.9900000002</v>
      </c>
    </row>
    <row r="15" spans="1:13" ht="23.4" customHeight="1">
      <c r="B15" s="39" t="s">
        <v>146</v>
      </c>
      <c r="C15" s="47"/>
      <c r="D15" s="47"/>
      <c r="E15" s="47"/>
      <c r="F15" s="47"/>
      <c r="G15" s="48">
        <v>814065.64</v>
      </c>
      <c r="H15" s="49"/>
      <c r="I15" s="48">
        <v>6588.38</v>
      </c>
      <c r="J15" s="48"/>
      <c r="K15" s="48">
        <v>0</v>
      </c>
      <c r="L15" s="51"/>
      <c r="M15" s="48">
        <v>1978.46</v>
      </c>
    </row>
    <row r="16" spans="1:13" ht="23.4" customHeight="1">
      <c r="A16" s="47"/>
      <c r="B16" s="39" t="s">
        <v>159</v>
      </c>
      <c r="G16" s="53">
        <v>603662</v>
      </c>
      <c r="H16" s="49"/>
      <c r="I16" s="48">
        <v>530100.99</v>
      </c>
      <c r="J16" s="48"/>
      <c r="K16" s="48">
        <v>563808</v>
      </c>
      <c r="L16" s="51"/>
      <c r="M16" s="48">
        <v>507837.51</v>
      </c>
    </row>
    <row r="17" spans="1:13" s="47" customFormat="1" ht="23.4" customHeight="1">
      <c r="B17" s="38" t="str">
        <f>'[2]cash flow'!$B$18</f>
        <v>รายได้ค่าปรับงานล่าช้า</v>
      </c>
      <c r="G17" s="53">
        <v>0</v>
      </c>
      <c r="H17" s="49"/>
      <c r="I17" s="53">
        <v>-36470591.009999998</v>
      </c>
      <c r="J17" s="53"/>
      <c r="K17" s="53">
        <v>0</v>
      </c>
      <c r="L17" s="51"/>
      <c r="M17" s="53">
        <v>0</v>
      </c>
    </row>
    <row r="18" spans="1:13" s="47" customFormat="1" ht="23.4" customHeight="1">
      <c r="B18" s="38" t="s">
        <v>228</v>
      </c>
      <c r="G18" s="53">
        <v>-3800000</v>
      </c>
      <c r="H18" s="49"/>
      <c r="I18" s="53">
        <v>0</v>
      </c>
      <c r="J18" s="53"/>
      <c r="K18" s="53">
        <v>0</v>
      </c>
      <c r="L18" s="51"/>
      <c r="M18" s="53">
        <v>0</v>
      </c>
    </row>
    <row r="19" spans="1:13" s="47" customFormat="1" ht="23.4" customHeight="1">
      <c r="B19" s="38" t="str">
        <f>'[2]cash flow'!$B$19</f>
        <v>โอนกลับประมาณการหนี้สินจากการถูกฟ้องร้อง</v>
      </c>
      <c r="G19" s="53">
        <v>0</v>
      </c>
      <c r="H19" s="49"/>
      <c r="I19" s="53">
        <v>-9778457.1899999995</v>
      </c>
      <c r="J19" s="53"/>
      <c r="K19" s="53">
        <v>0</v>
      </c>
      <c r="L19" s="51"/>
      <c r="M19" s="53">
        <v>-9778457.1899999995</v>
      </c>
    </row>
    <row r="20" spans="1:13" s="47" customFormat="1" ht="23.4" customHeight="1">
      <c r="B20" s="38" t="s">
        <v>65</v>
      </c>
      <c r="G20" s="53">
        <v>-565401.79</v>
      </c>
      <c r="H20" s="49"/>
      <c r="I20" s="53">
        <v>-909699.85</v>
      </c>
      <c r="J20" s="53"/>
      <c r="K20" s="53">
        <v>-31517276.920000002</v>
      </c>
      <c r="L20" s="51"/>
      <c r="M20" s="53">
        <v>-24731409.649999999</v>
      </c>
    </row>
    <row r="21" spans="1:13" s="47" customFormat="1" ht="23.4" customHeight="1">
      <c r="B21" s="47" t="s">
        <v>77</v>
      </c>
      <c r="G21" s="53">
        <v>36699069.729999997</v>
      </c>
      <c r="H21" s="49"/>
      <c r="I21" s="53">
        <v>29931444.68</v>
      </c>
      <c r="J21" s="53"/>
      <c r="K21" s="53">
        <v>42530428.07</v>
      </c>
      <c r="L21" s="51"/>
      <c r="M21" s="53">
        <v>29066185.48</v>
      </c>
    </row>
    <row r="22" spans="1:13" ht="23.4" customHeight="1">
      <c r="B22" s="39" t="s">
        <v>132</v>
      </c>
      <c r="C22" s="47"/>
      <c r="D22" s="47"/>
      <c r="E22" s="47"/>
      <c r="F22" s="47"/>
      <c r="G22" s="54">
        <v>-1831767.74</v>
      </c>
      <c r="H22" s="49"/>
      <c r="I22" s="54">
        <v>1202182</v>
      </c>
      <c r="J22" s="53"/>
      <c r="K22" s="54">
        <v>-1564959.67</v>
      </c>
      <c r="L22" s="51"/>
      <c r="M22" s="54">
        <v>1202182</v>
      </c>
    </row>
    <row r="23" spans="1:13" ht="23.4" customHeight="1">
      <c r="A23" s="47" t="s">
        <v>78</v>
      </c>
      <c r="B23" s="47"/>
      <c r="C23" s="47"/>
      <c r="D23" s="47"/>
      <c r="E23" s="47"/>
      <c r="F23" s="47"/>
      <c r="G23" s="48"/>
      <c r="H23" s="49"/>
      <c r="I23" s="48"/>
      <c r="J23" s="48"/>
      <c r="K23" s="48"/>
      <c r="L23" s="51"/>
      <c r="M23" s="52"/>
    </row>
    <row r="24" spans="1:13" ht="23.4" customHeight="1">
      <c r="A24" s="47" t="s">
        <v>79</v>
      </c>
      <c r="B24" s="47"/>
      <c r="C24" s="47"/>
      <c r="D24" s="47"/>
      <c r="E24" s="47"/>
      <c r="F24" s="47"/>
      <c r="G24" s="54">
        <f>SUM(G9:G22)</f>
        <v>191529570.30999997</v>
      </c>
      <c r="H24" s="49"/>
      <c r="I24" s="54">
        <f>SUM(I9:I22)</f>
        <v>204122857.25660706</v>
      </c>
      <c r="J24" s="48"/>
      <c r="K24" s="54">
        <f>SUM(K8:K22)</f>
        <v>173866541.09999993</v>
      </c>
      <c r="L24" s="51"/>
      <c r="M24" s="54">
        <f>SUM(M8:M22)</f>
        <v>159311601.11999992</v>
      </c>
    </row>
    <row r="25" spans="1:13" ht="23.4" customHeight="1">
      <c r="A25" s="47" t="s">
        <v>80</v>
      </c>
      <c r="B25" s="47"/>
      <c r="C25" s="47"/>
      <c r="D25" s="47"/>
      <c r="E25" s="47"/>
      <c r="F25" s="47"/>
      <c r="G25" s="48"/>
      <c r="H25" s="48"/>
      <c r="I25" s="48"/>
      <c r="J25" s="48"/>
      <c r="K25" s="48"/>
      <c r="L25" s="48"/>
      <c r="M25" s="48"/>
    </row>
    <row r="26" spans="1:13" ht="23.4" customHeight="1">
      <c r="A26" s="47"/>
      <c r="B26" s="55" t="s">
        <v>191</v>
      </c>
      <c r="C26" s="47"/>
      <c r="D26" s="47"/>
      <c r="E26" s="47"/>
      <c r="F26" s="47"/>
      <c r="G26" s="48">
        <v>-22124165.469999999</v>
      </c>
      <c r="H26" s="49"/>
      <c r="I26" s="48">
        <f>'[2]cash flow'!$G$26</f>
        <v>5867807.3200000003</v>
      </c>
      <c r="J26" s="48"/>
      <c r="K26" s="48">
        <v>-14267007.16</v>
      </c>
      <c r="L26" s="51"/>
      <c r="M26" s="48">
        <f>'[2]cash flow'!$K$26</f>
        <v>-6506112.3300000001</v>
      </c>
    </row>
    <row r="27" spans="1:13" ht="23.4" customHeight="1">
      <c r="A27" s="47"/>
      <c r="B27" s="47" t="s">
        <v>81</v>
      </c>
      <c r="C27" s="47"/>
      <c r="D27" s="47"/>
      <c r="E27" s="47"/>
      <c r="F27" s="47"/>
      <c r="G27" s="48">
        <v>153736619.19999999</v>
      </c>
      <c r="H27" s="49"/>
      <c r="I27" s="48">
        <f>'[2]cash flow'!$G$27</f>
        <v>487094328.38999999</v>
      </c>
      <c r="J27" s="48"/>
      <c r="K27" s="48">
        <v>312937252.06999999</v>
      </c>
      <c r="L27" s="51"/>
      <c r="M27" s="48">
        <f>'[2]cash flow'!$K$27</f>
        <v>500852059.36999875</v>
      </c>
    </row>
    <row r="28" spans="1:13" ht="23.4" customHeight="1">
      <c r="A28" s="47"/>
      <c r="B28" s="47" t="s">
        <v>82</v>
      </c>
      <c r="C28" s="47"/>
      <c r="D28" s="47"/>
      <c r="E28" s="47"/>
      <c r="F28" s="47"/>
      <c r="G28" s="48">
        <v>-35158539.350000001</v>
      </c>
      <c r="H28" s="49"/>
      <c r="I28" s="48">
        <f>'[2]cash flow'!$G$28</f>
        <v>-16921304.780000001</v>
      </c>
      <c r="J28" s="48"/>
      <c r="K28" s="48">
        <v>40180400</v>
      </c>
      <c r="L28" s="51"/>
      <c r="M28" s="48">
        <f>'[2]cash flow'!$K$28</f>
        <v>-19194000</v>
      </c>
    </row>
    <row r="29" spans="1:13" ht="23.4" customHeight="1">
      <c r="A29" s="47"/>
      <c r="B29" s="47" t="s">
        <v>83</v>
      </c>
      <c r="C29" s="47"/>
      <c r="D29" s="47"/>
      <c r="E29" s="47"/>
      <c r="F29" s="47"/>
      <c r="G29" s="48">
        <v>2221740.5</v>
      </c>
      <c r="H29" s="49"/>
      <c r="I29" s="48">
        <f>'[2]cash flow'!$G$29</f>
        <v>-1399939.3</v>
      </c>
      <c r="J29" s="48"/>
      <c r="K29" s="48">
        <v>183505</v>
      </c>
      <c r="L29" s="51"/>
      <c r="M29" s="48">
        <f>'[2]cash flow'!$K$29</f>
        <v>274087</v>
      </c>
    </row>
    <row r="30" spans="1:13" ht="23.4" customHeight="1">
      <c r="A30" s="47" t="s">
        <v>80</v>
      </c>
      <c r="B30" s="47"/>
      <c r="C30" s="47"/>
      <c r="D30" s="47"/>
      <c r="E30" s="47"/>
      <c r="F30" s="47"/>
      <c r="G30" s="56">
        <f>SUM(G26:G29)</f>
        <v>98675654.879999995</v>
      </c>
      <c r="H30" s="49"/>
      <c r="I30" s="56">
        <f>SUM(I26:I29)</f>
        <v>474640891.62999994</v>
      </c>
      <c r="J30" s="48"/>
      <c r="K30" s="56">
        <f>SUM(K26:K29)</f>
        <v>339034149.90999997</v>
      </c>
      <c r="L30" s="51"/>
      <c r="M30" s="56">
        <f>SUM(M26:M29)</f>
        <v>475426034.03999877</v>
      </c>
    </row>
    <row r="31" spans="1:13" ht="23.4" customHeight="1">
      <c r="A31" s="47" t="s">
        <v>84</v>
      </c>
      <c r="B31" s="47"/>
      <c r="C31" s="47"/>
      <c r="D31" s="47"/>
      <c r="E31" s="47"/>
      <c r="F31" s="47"/>
      <c r="G31" s="48"/>
      <c r="H31" s="49"/>
      <c r="I31" s="48"/>
      <c r="J31" s="48"/>
      <c r="K31" s="48"/>
      <c r="L31" s="51"/>
      <c r="M31" s="52"/>
    </row>
    <row r="32" spans="1:13" ht="23.4" customHeight="1">
      <c r="A32" s="47"/>
      <c r="B32" s="47" t="s">
        <v>192</v>
      </c>
      <c r="C32" s="47"/>
      <c r="D32" s="47"/>
      <c r="E32" s="47"/>
      <c r="F32" s="47"/>
      <c r="G32" s="48">
        <v>4106541.76</v>
      </c>
      <c r="H32" s="49"/>
      <c r="I32" s="48">
        <f>'[2]cash flow'!$G$32</f>
        <v>-84304791.670000002</v>
      </c>
      <c r="J32" s="48"/>
      <c r="K32" s="48">
        <v>-13693009.279999999</v>
      </c>
      <c r="L32" s="51"/>
      <c r="M32" s="48">
        <f>'[2]cash flow'!$K$32</f>
        <v>-36089358.090000004</v>
      </c>
    </row>
    <row r="33" spans="1:13" ht="23.4" customHeight="1">
      <c r="A33" s="47"/>
      <c r="B33" s="47" t="s">
        <v>85</v>
      </c>
      <c r="C33" s="47"/>
      <c r="D33" s="47"/>
      <c r="E33" s="47"/>
      <c r="F33" s="47"/>
      <c r="G33" s="48">
        <v>-2444592.19</v>
      </c>
      <c r="H33" s="49"/>
      <c r="I33" s="48">
        <f>'[2]cash flow'!$G$33</f>
        <v>334736.27</v>
      </c>
      <c r="J33" s="48"/>
      <c r="K33" s="52">
        <v>-1860000</v>
      </c>
      <c r="L33" s="51"/>
      <c r="M33" s="52">
        <f>'[2]cash flow'!$K$33</f>
        <v>123000</v>
      </c>
    </row>
    <row r="34" spans="1:13" ht="23.4" customHeight="1">
      <c r="A34" s="47"/>
      <c r="B34" s="47" t="s">
        <v>86</v>
      </c>
      <c r="C34" s="47"/>
      <c r="D34" s="47"/>
      <c r="E34" s="47"/>
      <c r="F34" s="47"/>
      <c r="G34" s="48">
        <v>6139280.1699999999</v>
      </c>
      <c r="H34" s="49"/>
      <c r="I34" s="48">
        <f>'[2]cash flow'!$G$34</f>
        <v>899803.45000000007</v>
      </c>
      <c r="J34" s="48"/>
      <c r="K34" s="52">
        <v>6245989.3399999999</v>
      </c>
      <c r="L34" s="51"/>
      <c r="M34" s="52">
        <f>'[2]cash flow'!$K$34</f>
        <v>-268246.40999999997</v>
      </c>
    </row>
    <row r="35" spans="1:13" ht="23.4" customHeight="1">
      <c r="A35" s="47" t="s">
        <v>84</v>
      </c>
      <c r="B35" s="47"/>
      <c r="C35" s="47"/>
      <c r="D35" s="47"/>
      <c r="E35" s="47"/>
      <c r="F35" s="47"/>
      <c r="G35" s="56">
        <f>SUM(G32:G34)</f>
        <v>7801229.7400000002</v>
      </c>
      <c r="H35" s="49"/>
      <c r="I35" s="56">
        <f>SUM(I32:I34)</f>
        <v>-83070251.950000003</v>
      </c>
      <c r="J35" s="48"/>
      <c r="K35" s="56">
        <f>SUM(K32:K34)</f>
        <v>-9307019.9399999995</v>
      </c>
      <c r="L35" s="51"/>
      <c r="M35" s="56">
        <f>SUM(M32:M34)</f>
        <v>-36234604.5</v>
      </c>
    </row>
    <row r="36" spans="1:13" ht="23.4" customHeight="1">
      <c r="B36" s="47"/>
      <c r="C36" s="47"/>
      <c r="D36" s="47"/>
      <c r="E36" s="47"/>
      <c r="F36" s="47"/>
      <c r="H36" s="57"/>
      <c r="I36" s="58"/>
      <c r="K36" s="58"/>
      <c r="L36" s="59"/>
      <c r="M36" s="58"/>
    </row>
    <row r="37" spans="1:13" ht="23.4" customHeight="1">
      <c r="A37" s="39" t="s">
        <v>17</v>
      </c>
      <c r="B37" s="47"/>
      <c r="C37" s="47"/>
      <c r="D37" s="47"/>
      <c r="E37" s="47"/>
      <c r="F37" s="47"/>
      <c r="H37" s="57"/>
      <c r="I37" s="58"/>
      <c r="K37" s="58"/>
      <c r="L37" s="59"/>
      <c r="M37" s="58"/>
    </row>
    <row r="38" spans="1:13" ht="23.4" customHeight="1">
      <c r="B38" s="47"/>
      <c r="C38" s="47"/>
      <c r="D38" s="47"/>
      <c r="E38" s="47"/>
      <c r="F38" s="47"/>
      <c r="H38" s="57"/>
      <c r="I38" s="58"/>
      <c r="K38" s="58"/>
      <c r="L38" s="59"/>
      <c r="M38" s="58"/>
    </row>
    <row r="39" spans="1:13" ht="23.4" customHeight="1">
      <c r="B39" s="47"/>
      <c r="C39" s="47"/>
      <c r="D39" s="47"/>
      <c r="E39" s="47"/>
      <c r="F39" s="47"/>
      <c r="H39" s="57"/>
      <c r="I39" s="58"/>
      <c r="K39" s="58"/>
      <c r="L39" s="59"/>
      <c r="M39" s="58"/>
    </row>
    <row r="40" spans="1:13" ht="23.4" customHeight="1">
      <c r="B40" s="47"/>
      <c r="C40" s="47"/>
      <c r="D40" s="47"/>
      <c r="E40" s="47"/>
      <c r="F40" s="47"/>
      <c r="H40" s="57"/>
      <c r="I40" s="58"/>
      <c r="K40" s="58"/>
      <c r="L40" s="59"/>
      <c r="M40" s="58"/>
    </row>
    <row r="41" spans="1:13" ht="23.4" customHeight="1">
      <c r="A41" s="60"/>
      <c r="D41" s="50" t="s">
        <v>34</v>
      </c>
      <c r="E41" s="50"/>
      <c r="F41" s="60"/>
      <c r="G41" s="60"/>
      <c r="H41" s="60"/>
      <c r="I41" s="60"/>
      <c r="J41" s="60"/>
      <c r="K41" s="60"/>
      <c r="L41" s="60"/>
      <c r="M41" s="60"/>
    </row>
    <row r="42" spans="1:13" s="62" customFormat="1" ht="23.4" customHeight="1">
      <c r="A42" s="61"/>
      <c r="D42" s="17" t="s">
        <v>156</v>
      </c>
      <c r="E42" s="61"/>
      <c r="F42" s="61"/>
      <c r="G42" s="63"/>
      <c r="H42" s="63"/>
      <c r="I42" s="63"/>
      <c r="J42" s="63"/>
      <c r="K42" s="63"/>
      <c r="L42" s="63"/>
      <c r="M42" s="63"/>
    </row>
    <row r="43" spans="1:13" ht="23.4" customHeight="1">
      <c r="A43" s="218" t="s">
        <v>227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ht="23.4" customHeight="1">
      <c r="A44" s="219" t="s">
        <v>5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3" ht="23.4" customHeight="1">
      <c r="A45" s="219" t="s">
        <v>87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</row>
    <row r="46" spans="1:13" s="37" customFormat="1" ht="23.4" customHeight="1">
      <c r="A46" s="220" t="str">
        <f>+A4</f>
        <v>สำหรับงวด 6 เดือน  สิ้นสุดวันที่ 30 มิถุนายน 2561 (ยังไม่ได้ตรวจสอบ/สอบทานแล้ว)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3" ht="23.4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23.4" customHeight="1">
      <c r="A48" s="40"/>
      <c r="B48" s="40"/>
      <c r="C48" s="40"/>
      <c r="D48" s="40"/>
      <c r="E48" s="40"/>
      <c r="F48" s="40"/>
      <c r="G48" s="217" t="s">
        <v>49</v>
      </c>
      <c r="H48" s="217"/>
      <c r="I48" s="217"/>
      <c r="J48" s="41"/>
      <c r="K48" s="42"/>
      <c r="L48" s="43" t="s">
        <v>53</v>
      </c>
      <c r="M48" s="44"/>
    </row>
    <row r="49" spans="1:13" ht="23.4" customHeight="1">
      <c r="A49" s="45"/>
      <c r="B49" s="45"/>
      <c r="C49" s="45"/>
      <c r="D49" s="45"/>
      <c r="E49" s="45"/>
      <c r="F49" s="45"/>
      <c r="G49" s="9" t="s">
        <v>214</v>
      </c>
      <c r="H49" s="8"/>
      <c r="I49" s="9" t="s">
        <v>215</v>
      </c>
      <c r="J49" s="85"/>
      <c r="K49" s="9" t="s">
        <v>214</v>
      </c>
      <c r="L49" s="8"/>
      <c r="M49" s="9" t="s">
        <v>215</v>
      </c>
    </row>
    <row r="50" spans="1:13" ht="23.4" customHeight="1">
      <c r="A50" s="47" t="s">
        <v>88</v>
      </c>
      <c r="B50" s="47"/>
      <c r="C50" s="47"/>
      <c r="D50" s="47"/>
      <c r="E50" s="47"/>
      <c r="F50" s="47"/>
      <c r="G50" s="48">
        <f>+G24+G30+G35</f>
        <v>298006454.92999995</v>
      </c>
      <c r="H50" s="49"/>
      <c r="I50" s="48">
        <f>+I24+I30+I35</f>
        <v>595693496.93660688</v>
      </c>
      <c r="J50" s="48"/>
      <c r="K50" s="48">
        <f>+K24+K30+K35</f>
        <v>503593671.06999987</v>
      </c>
      <c r="L50" s="51"/>
      <c r="M50" s="48">
        <f>+M24+M30+M35</f>
        <v>598503030.65999866</v>
      </c>
    </row>
    <row r="51" spans="1:13" ht="23.4" customHeight="1">
      <c r="A51" s="47"/>
      <c r="B51" s="47" t="s">
        <v>89</v>
      </c>
      <c r="C51" s="47"/>
      <c r="D51" s="47"/>
      <c r="E51" s="47"/>
      <c r="F51" s="47"/>
      <c r="G51" s="48">
        <v>-96721064.519999996</v>
      </c>
      <c r="H51" s="49"/>
      <c r="I51" s="48">
        <f>'[2]cash flow'!$G$50</f>
        <v>-113903499.95</v>
      </c>
      <c r="J51" s="48"/>
      <c r="K51" s="52">
        <v>-88065813.189999998</v>
      </c>
      <c r="L51" s="51"/>
      <c r="M51" s="52">
        <f>'[2]cash flow'!$K$50</f>
        <v>-99924849.280000001</v>
      </c>
    </row>
    <row r="52" spans="1:13" ht="23.4" customHeight="1">
      <c r="A52" s="47"/>
      <c r="B52" s="47" t="s">
        <v>90</v>
      </c>
      <c r="C52" s="47"/>
      <c r="D52" s="47"/>
      <c r="E52" s="47"/>
      <c r="F52" s="47"/>
      <c r="G52" s="48">
        <v>-50356333.619999997</v>
      </c>
      <c r="H52" s="49"/>
      <c r="I52" s="48">
        <f>'[2]cash flow'!$G$51</f>
        <v>-36933485.57</v>
      </c>
      <c r="J52" s="48"/>
      <c r="K52" s="52">
        <v>-43475329.43</v>
      </c>
      <c r="L52" s="51"/>
      <c r="M52" s="52">
        <f>'[2]cash flow'!$K$51</f>
        <v>-33437124.449999999</v>
      </c>
    </row>
    <row r="53" spans="1:13" ht="23.4" customHeight="1">
      <c r="A53" s="46" t="s">
        <v>109</v>
      </c>
      <c r="B53" s="47"/>
      <c r="C53" s="47"/>
      <c r="D53" s="47"/>
      <c r="E53" s="47"/>
      <c r="F53" s="47"/>
      <c r="G53" s="64">
        <f>SUM(G50:G52)</f>
        <v>150929056.78999996</v>
      </c>
      <c r="H53" s="49"/>
      <c r="I53" s="64">
        <f>SUM(I50:I52)</f>
        <v>444856511.4166069</v>
      </c>
      <c r="J53" s="48"/>
      <c r="K53" s="64">
        <f>SUM(K50:K52)</f>
        <v>372052528.44999987</v>
      </c>
      <c r="L53" s="51"/>
      <c r="M53" s="64">
        <f>SUM(M50:M52)</f>
        <v>465141056.9299987</v>
      </c>
    </row>
    <row r="54" spans="1:13" ht="23.4" customHeight="1">
      <c r="A54" s="46" t="s">
        <v>91</v>
      </c>
      <c r="B54" s="47"/>
      <c r="C54" s="47"/>
      <c r="D54" s="47"/>
      <c r="E54" s="47"/>
      <c r="F54" s="47"/>
      <c r="G54" s="48"/>
      <c r="H54" s="49"/>
      <c r="I54" s="48"/>
      <c r="J54" s="48"/>
      <c r="K54" s="48"/>
      <c r="L54" s="48"/>
      <c r="M54" s="48"/>
    </row>
    <row r="55" spans="1:13" ht="23.4" customHeight="1">
      <c r="A55" s="47"/>
      <c r="B55" s="47" t="s">
        <v>92</v>
      </c>
      <c r="C55" s="47"/>
      <c r="D55" s="47"/>
      <c r="E55" s="47"/>
      <c r="F55" s="47"/>
      <c r="G55" s="48">
        <v>0</v>
      </c>
      <c r="H55" s="49"/>
      <c r="I55" s="52">
        <f>'[2]cash flow'!$G$54</f>
        <v>0</v>
      </c>
      <c r="J55" s="48"/>
      <c r="K55" s="52">
        <v>141303251.90000001</v>
      </c>
      <c r="L55" s="51"/>
      <c r="M55" s="52">
        <f>'[2]cash flow'!$K$54</f>
        <v>-15500000</v>
      </c>
    </row>
    <row r="56" spans="1:13" ht="23.4" customHeight="1">
      <c r="B56" s="47" t="s">
        <v>93</v>
      </c>
      <c r="C56" s="47"/>
      <c r="D56" s="47"/>
      <c r="E56" s="47"/>
      <c r="F56" s="47"/>
      <c r="G56" s="52">
        <v>3726882.73</v>
      </c>
      <c r="H56" s="49"/>
      <c r="I56" s="52">
        <f>'[2]cash flow'!$G$55</f>
        <v>-8775184.7200000007</v>
      </c>
      <c r="J56" s="48"/>
      <c r="K56" s="52">
        <v>3803862.21</v>
      </c>
      <c r="L56" s="51"/>
      <c r="M56" s="52">
        <f>'[2]cash flow'!$K$55</f>
        <v>-2742368.94</v>
      </c>
    </row>
    <row r="57" spans="1:13" ht="23.4" customHeight="1">
      <c r="B57" s="47" t="s">
        <v>137</v>
      </c>
      <c r="C57" s="47"/>
      <c r="D57" s="47"/>
      <c r="E57" s="47"/>
      <c r="F57" s="47"/>
      <c r="G57" s="52">
        <v>151612.23000000001</v>
      </c>
      <c r="H57" s="49"/>
      <c r="I57" s="52">
        <f>'[2]cash flow'!$G$56</f>
        <v>0</v>
      </c>
      <c r="J57" s="48"/>
      <c r="K57" s="52">
        <v>0</v>
      </c>
      <c r="L57" s="51"/>
      <c r="M57" s="52">
        <f>'[2]cash flow'!$K$56</f>
        <v>0</v>
      </c>
    </row>
    <row r="58" spans="1:13" ht="23.4" customHeight="1">
      <c r="B58" s="47" t="s">
        <v>138</v>
      </c>
      <c r="C58" s="47"/>
      <c r="D58" s="47"/>
      <c r="E58" s="47"/>
      <c r="F58" s="47"/>
      <c r="G58" s="52">
        <v>-1222048.32</v>
      </c>
      <c r="H58" s="49"/>
      <c r="I58" s="52">
        <f>'[2]cash flow'!$G$57</f>
        <v>909699.85</v>
      </c>
      <c r="J58" s="48"/>
      <c r="K58" s="52">
        <v>89389980.849999994</v>
      </c>
      <c r="L58" s="51"/>
      <c r="M58" s="52">
        <f>'[2]cash flow'!$K$57</f>
        <v>792469.71</v>
      </c>
    </row>
    <row r="59" spans="1:13" ht="23.4" customHeight="1">
      <c r="B59" s="47" t="s">
        <v>94</v>
      </c>
      <c r="C59" s="47"/>
      <c r="D59" s="47"/>
      <c r="E59" s="47"/>
      <c r="F59" s="47"/>
      <c r="G59" s="52">
        <v>-1062970.43</v>
      </c>
      <c r="H59" s="49"/>
      <c r="I59" s="52">
        <f>'[2]cash flow'!$G$58</f>
        <v>-1579585.68</v>
      </c>
      <c r="J59" s="48"/>
      <c r="K59" s="52">
        <v>-577534.02</v>
      </c>
      <c r="L59" s="51"/>
      <c r="M59" s="52">
        <f>'[2]cash flow'!$K$58</f>
        <v>-1385333.21</v>
      </c>
    </row>
    <row r="60" spans="1:13" ht="23.4" customHeight="1">
      <c r="B60" s="47" t="s">
        <v>125</v>
      </c>
      <c r="C60" s="47"/>
      <c r="D60" s="47"/>
      <c r="E60" s="47"/>
      <c r="F60" s="47"/>
      <c r="G60" s="52">
        <v>0</v>
      </c>
      <c r="H60" s="49"/>
      <c r="I60" s="52">
        <f>'[2]cash flow'!$G$59</f>
        <v>-88490</v>
      </c>
      <c r="J60" s="48"/>
      <c r="K60" s="52">
        <v>0</v>
      </c>
      <c r="L60" s="51"/>
      <c r="M60" s="52">
        <f>'[2]cash flow'!$K$59</f>
        <v>0</v>
      </c>
    </row>
    <row r="61" spans="1:13" ht="23.4" customHeight="1">
      <c r="B61" s="47" t="s">
        <v>147</v>
      </c>
      <c r="C61" s="47"/>
      <c r="D61" s="47"/>
      <c r="E61" s="47"/>
      <c r="F61" s="47"/>
      <c r="G61" s="52">
        <v>-37778.19</v>
      </c>
      <c r="H61" s="49"/>
      <c r="I61" s="52">
        <f>'[2]cash flow'!$G$60</f>
        <v>-1154840</v>
      </c>
      <c r="J61" s="48"/>
      <c r="K61" s="52">
        <v>-37778.19</v>
      </c>
      <c r="L61" s="51"/>
      <c r="M61" s="52">
        <f>'[2]cash flow'!$K$60</f>
        <v>-1154840</v>
      </c>
    </row>
    <row r="62" spans="1:13" ht="23.4" customHeight="1">
      <c r="B62" s="47" t="s">
        <v>201</v>
      </c>
      <c r="C62" s="47"/>
      <c r="D62" s="47"/>
      <c r="E62" s="47"/>
      <c r="F62" s="47"/>
      <c r="G62" s="52">
        <v>0</v>
      </c>
      <c r="H62" s="49"/>
      <c r="I62" s="52">
        <v>0</v>
      </c>
      <c r="J62" s="48"/>
      <c r="K62" s="52">
        <v>-400000000</v>
      </c>
      <c r="L62" s="51"/>
      <c r="M62" s="52">
        <v>0</v>
      </c>
    </row>
    <row r="63" spans="1:13" ht="23.4" customHeight="1">
      <c r="A63" s="46" t="s">
        <v>110</v>
      </c>
      <c r="B63" s="47"/>
      <c r="C63" s="47"/>
      <c r="D63" s="47"/>
      <c r="E63" s="47"/>
      <c r="F63" s="47"/>
      <c r="G63" s="64">
        <f>SUM(G55:G62)</f>
        <v>1555698.0199999998</v>
      </c>
      <c r="H63" s="49"/>
      <c r="I63" s="64">
        <f>SUM(I55:I62)</f>
        <v>-10688400.550000001</v>
      </c>
      <c r="J63" s="52"/>
      <c r="K63" s="64">
        <f>SUM(K55:K62)</f>
        <v>-166118217.25</v>
      </c>
      <c r="L63" s="49"/>
      <c r="M63" s="64">
        <f>SUM(M55:M62)</f>
        <v>-19990072.440000001</v>
      </c>
    </row>
    <row r="64" spans="1:13" ht="23.4" customHeight="1">
      <c r="A64" s="46" t="s">
        <v>95</v>
      </c>
      <c r="B64" s="47"/>
      <c r="C64" s="47"/>
      <c r="D64" s="47"/>
      <c r="E64" s="47"/>
      <c r="F64" s="47"/>
      <c r="G64" s="48"/>
      <c r="H64" s="49"/>
      <c r="I64" s="53"/>
      <c r="J64" s="48"/>
      <c r="K64" s="52" t="s">
        <v>200</v>
      </c>
      <c r="L64" s="51"/>
      <c r="M64" s="52"/>
    </row>
    <row r="65" spans="1:13" ht="23.4" customHeight="1">
      <c r="A65" s="46"/>
      <c r="B65" s="47" t="s">
        <v>152</v>
      </c>
      <c r="C65" s="47"/>
      <c r="D65" s="47"/>
      <c r="E65" s="47"/>
      <c r="F65" s="47"/>
      <c r="G65" s="48"/>
      <c r="H65" s="49"/>
      <c r="I65" s="53"/>
      <c r="J65" s="48"/>
      <c r="K65" s="52"/>
      <c r="L65" s="51"/>
      <c r="M65" s="52"/>
    </row>
    <row r="66" spans="1:13" ht="23.4" customHeight="1">
      <c r="B66" s="47" t="s">
        <v>153</v>
      </c>
      <c r="C66" s="47"/>
      <c r="D66" s="47"/>
      <c r="E66" s="47"/>
      <c r="F66" s="47"/>
      <c r="G66" s="48">
        <v>-126589548</v>
      </c>
      <c r="H66" s="49"/>
      <c r="I66" s="48">
        <f>'[2]cash flow'!$G$64</f>
        <v>-139193609.24000001</v>
      </c>
      <c r="J66" s="48"/>
      <c r="K66" s="52">
        <v>0</v>
      </c>
      <c r="L66" s="51"/>
      <c r="M66" s="52">
        <f>'[2]cash flow'!$K$64</f>
        <v>-134851109.24000001</v>
      </c>
    </row>
    <row r="67" spans="1:13" ht="23.4" customHeight="1">
      <c r="B67" s="47" t="s">
        <v>96</v>
      </c>
      <c r="C67" s="47"/>
      <c r="D67" s="47"/>
      <c r="E67" s="47"/>
      <c r="F67" s="47"/>
      <c r="G67" s="48">
        <v>0</v>
      </c>
      <c r="H67" s="49"/>
      <c r="I67" s="48">
        <f>'[2]cash flow'!$G$65</f>
        <v>-62000000</v>
      </c>
      <c r="J67" s="48"/>
      <c r="K67" s="52">
        <v>-79000000</v>
      </c>
      <c r="L67" s="51"/>
      <c r="M67" s="48">
        <f>'[2]cash flow'!$K$65</f>
        <v>-62000000</v>
      </c>
    </row>
    <row r="68" spans="1:13" ht="23.4" customHeight="1">
      <c r="B68" s="47" t="s">
        <v>97</v>
      </c>
      <c r="C68" s="47"/>
      <c r="D68" s="47"/>
      <c r="E68" s="47"/>
      <c r="F68" s="47"/>
      <c r="G68" s="52">
        <v>-3004856.31</v>
      </c>
      <c r="H68" s="49"/>
      <c r="I68" s="52">
        <f>'[2]cash flow'!$G$66</f>
        <v>-948164.71</v>
      </c>
      <c r="J68" s="48"/>
      <c r="K68" s="52">
        <v>-1868643.66</v>
      </c>
      <c r="L68" s="51"/>
      <c r="M68" s="52">
        <f>'[2]cash flow'!$K$66</f>
        <v>-948164.71</v>
      </c>
    </row>
    <row r="69" spans="1:13" ht="23.4" customHeight="1">
      <c r="B69" s="47" t="s">
        <v>151</v>
      </c>
      <c r="C69" s="47"/>
      <c r="D69" s="47"/>
      <c r="E69" s="47"/>
      <c r="F69" s="47"/>
      <c r="G69" s="52">
        <v>538955351.36000001</v>
      </c>
      <c r="H69" s="49"/>
      <c r="I69" s="52">
        <f>'[2]cash flow'!$G$67</f>
        <v>120981751.36</v>
      </c>
      <c r="J69" s="48"/>
      <c r="K69" s="52">
        <v>298800000</v>
      </c>
      <c r="L69" s="51"/>
      <c r="M69" s="52">
        <f>'[2]cash flow'!$K$67</f>
        <v>73026400</v>
      </c>
    </row>
    <row r="70" spans="1:13" ht="23.4" customHeight="1">
      <c r="B70" s="47" t="s">
        <v>122</v>
      </c>
      <c r="C70" s="47"/>
      <c r="D70" s="47"/>
      <c r="E70" s="47"/>
      <c r="F70" s="47"/>
      <c r="G70" s="52">
        <v>-133095104.3</v>
      </c>
      <c r="H70" s="49"/>
      <c r="I70" s="52">
        <f>'[2]cash flow'!$G$68</f>
        <v>-315079397.27999997</v>
      </c>
      <c r="J70" s="48"/>
      <c r="K70" s="52">
        <v>-55139752.939999998</v>
      </c>
      <c r="L70" s="51"/>
      <c r="M70" s="52">
        <f>'[2]cash flow'!$K$68</f>
        <v>-287479397.27999997</v>
      </c>
    </row>
    <row r="71" spans="1:13" ht="23.4" customHeight="1">
      <c r="B71" s="47" t="s">
        <v>108</v>
      </c>
      <c r="C71" s="47"/>
      <c r="D71" s="47"/>
      <c r="E71" s="47"/>
      <c r="F71" s="47"/>
      <c r="G71" s="52">
        <v>0</v>
      </c>
      <c r="H71" s="49"/>
      <c r="I71" s="52">
        <f>'[2]cash flow'!$G$69</f>
        <v>412500000</v>
      </c>
      <c r="J71" s="48"/>
      <c r="K71" s="52">
        <v>0</v>
      </c>
      <c r="L71" s="51"/>
      <c r="M71" s="52">
        <f>'[2]cash flow'!$K$69</f>
        <v>412500000</v>
      </c>
    </row>
    <row r="72" spans="1:13" ht="23.4" customHeight="1">
      <c r="B72" s="47" t="s">
        <v>124</v>
      </c>
      <c r="C72" s="47"/>
      <c r="D72" s="47"/>
      <c r="E72" s="47"/>
      <c r="F72" s="47"/>
      <c r="G72" s="52">
        <v>-500000000</v>
      </c>
      <c r="H72" s="49"/>
      <c r="I72" s="52">
        <f>'[2]cash flow'!$G$70</f>
        <v>-450000000</v>
      </c>
      <c r="J72" s="48"/>
      <c r="K72" s="52">
        <v>-500000000</v>
      </c>
      <c r="L72" s="51"/>
      <c r="M72" s="52">
        <f>'[2]cash flow'!$K$70</f>
        <v>-450000000</v>
      </c>
    </row>
    <row r="73" spans="1:13" ht="23.4" customHeight="1">
      <c r="B73" s="47" t="str">
        <f>'[2]cash flow'!$B$71</f>
        <v>เงินสดจ่ายเงินปันผล</v>
      </c>
      <c r="C73" s="47"/>
      <c r="D73" s="47"/>
      <c r="E73" s="47"/>
      <c r="F73" s="47"/>
      <c r="G73" s="52">
        <v>-73200705.299999997</v>
      </c>
      <c r="H73" s="49"/>
      <c r="I73" s="52">
        <f>'[2]cash flow'!$G$71</f>
        <v>-73200525.299999997</v>
      </c>
      <c r="J73" s="48"/>
      <c r="K73" s="52">
        <v>-73200705.299999997</v>
      </c>
      <c r="L73" s="51"/>
      <c r="M73" s="52">
        <f>'[2]cash flow'!$K$71</f>
        <v>-73200525.299999997</v>
      </c>
    </row>
    <row r="74" spans="1:13" ht="23.4" customHeight="1">
      <c r="A74" s="46" t="s">
        <v>111</v>
      </c>
      <c r="B74" s="47"/>
      <c r="C74" s="47"/>
      <c r="D74" s="47"/>
      <c r="E74" s="47"/>
      <c r="F74" s="47"/>
      <c r="G74" s="64">
        <f>SUM(G65:G73)</f>
        <v>-296934862.55000001</v>
      </c>
      <c r="H74" s="52"/>
      <c r="I74" s="64">
        <f>SUM(I65:I73)</f>
        <v>-506939945.17000002</v>
      </c>
      <c r="J74" s="52"/>
      <c r="K74" s="64">
        <f>SUM(K65:K73)</f>
        <v>-410409101.90000004</v>
      </c>
      <c r="L74" s="52"/>
      <c r="M74" s="64">
        <f>SUM(M65:M73)</f>
        <v>-522952796.53000003</v>
      </c>
    </row>
    <row r="75" spans="1:13" ht="23.4" customHeight="1">
      <c r="A75" s="46" t="s">
        <v>98</v>
      </c>
      <c r="B75" s="47"/>
      <c r="C75" s="47"/>
      <c r="D75" s="47"/>
      <c r="E75" s="47"/>
      <c r="F75" s="47"/>
      <c r="G75" s="52">
        <f>+G53+G63+G74</f>
        <v>-144450107.74000004</v>
      </c>
      <c r="H75" s="49"/>
      <c r="I75" s="52">
        <f>+I53+I63+I74</f>
        <v>-72771834.303393126</v>
      </c>
      <c r="J75" s="48"/>
      <c r="K75" s="52">
        <f>+K53+K63+K74</f>
        <v>-204474790.70000017</v>
      </c>
      <c r="L75" s="51"/>
      <c r="M75" s="52">
        <f>+M53+M63+M74</f>
        <v>-77801812.040001333</v>
      </c>
    </row>
    <row r="76" spans="1:13" ht="23.4" customHeight="1">
      <c r="A76" s="46" t="s">
        <v>99</v>
      </c>
      <c r="B76" s="47"/>
      <c r="C76" s="47"/>
      <c r="D76" s="47"/>
      <c r="E76" s="47"/>
      <c r="F76" s="47"/>
      <c r="G76" s="54">
        <f>+งบการเงิน!I9</f>
        <v>468575722.29000002</v>
      </c>
      <c r="H76" s="49"/>
      <c r="I76" s="54">
        <v>434804021.94</v>
      </c>
      <c r="J76" s="48"/>
      <c r="K76" s="65">
        <f>+งบการเงิน!M9</f>
        <v>420663713.25999999</v>
      </c>
      <c r="L76" s="51"/>
      <c r="M76" s="65">
        <v>377842780.72000003</v>
      </c>
    </row>
    <row r="77" spans="1:13" ht="23.4" customHeight="1" thickBot="1">
      <c r="A77" s="46" t="s">
        <v>221</v>
      </c>
      <c r="B77" s="47"/>
      <c r="C77" s="47"/>
      <c r="D77" s="47"/>
      <c r="E77" s="47"/>
      <c r="F77" s="47"/>
      <c r="G77" s="66">
        <f>SUM(G75:G76)</f>
        <v>324125614.54999995</v>
      </c>
      <c r="H77" s="49"/>
      <c r="I77" s="66">
        <f>SUM(I75:I76)</f>
        <v>362032187.63660687</v>
      </c>
      <c r="J77" s="48"/>
      <c r="K77" s="66">
        <f>SUM(K75:K76)</f>
        <v>216188922.55999982</v>
      </c>
      <c r="L77" s="51"/>
      <c r="M77" s="66">
        <f>SUM(M75:M76)</f>
        <v>300040968.6799987</v>
      </c>
    </row>
    <row r="78" spans="1:13" ht="23.4" customHeight="1" thickTop="1">
      <c r="A78" s="46"/>
      <c r="B78" s="47"/>
      <c r="C78" s="47"/>
      <c r="D78" s="47"/>
      <c r="E78" s="47"/>
      <c r="F78" s="47"/>
      <c r="G78" s="52"/>
      <c r="H78" s="49"/>
      <c r="I78" s="52"/>
      <c r="J78" s="48"/>
      <c r="K78" s="52"/>
      <c r="L78" s="51"/>
      <c r="M78" s="52"/>
    </row>
    <row r="79" spans="1:13" ht="23.4" customHeight="1">
      <c r="A79" s="47" t="s">
        <v>202</v>
      </c>
      <c r="B79" s="47"/>
      <c r="C79" s="47"/>
      <c r="D79" s="47"/>
      <c r="E79" s="47"/>
      <c r="F79" s="47"/>
      <c r="G79" s="58"/>
      <c r="H79" s="58"/>
      <c r="I79" s="58"/>
      <c r="J79" s="58"/>
      <c r="K79" s="58"/>
      <c r="L79" s="58"/>
      <c r="M79" s="58"/>
    </row>
    <row r="80" spans="1:13" ht="23.4" customHeight="1">
      <c r="B80" s="47"/>
      <c r="C80" s="47"/>
      <c r="D80" s="47"/>
      <c r="E80" s="47"/>
      <c r="F80" s="47"/>
      <c r="G80" s="58"/>
      <c r="H80" s="57"/>
      <c r="I80" s="58"/>
      <c r="K80" s="58"/>
      <c r="L80" s="59"/>
      <c r="M80" s="58"/>
    </row>
    <row r="81" spans="1:13" ht="23.4" customHeight="1">
      <c r="A81" s="39" t="s">
        <v>17</v>
      </c>
      <c r="B81" s="47"/>
      <c r="C81" s="47"/>
      <c r="D81" s="47"/>
      <c r="E81" s="47"/>
      <c r="F81" s="47"/>
      <c r="G81" s="55"/>
      <c r="H81" s="57"/>
      <c r="K81" s="58"/>
      <c r="L81" s="58"/>
      <c r="M81" s="58"/>
    </row>
    <row r="82" spans="1:13" ht="23.4" customHeight="1">
      <c r="B82" s="47"/>
      <c r="C82" s="47"/>
      <c r="D82" s="47"/>
      <c r="E82" s="47"/>
      <c r="F82" s="47"/>
      <c r="G82" s="55"/>
      <c r="H82" s="57"/>
      <c r="K82" s="58"/>
      <c r="L82" s="58"/>
      <c r="M82" s="58"/>
    </row>
    <row r="83" spans="1:13" ht="23.4" customHeight="1">
      <c r="A83" s="60"/>
      <c r="D83" s="50" t="s">
        <v>34</v>
      </c>
      <c r="E83" s="50"/>
      <c r="F83" s="60"/>
      <c r="G83" s="60"/>
      <c r="H83" s="60"/>
      <c r="I83" s="60"/>
      <c r="J83" s="60"/>
      <c r="K83" s="60"/>
      <c r="L83" s="60"/>
      <c r="M83" s="60"/>
    </row>
    <row r="84" spans="1:13" s="62" customFormat="1" ht="23.4" customHeight="1">
      <c r="A84" s="61"/>
      <c r="D84" s="17" t="s">
        <v>156</v>
      </c>
      <c r="E84" s="61"/>
      <c r="F84" s="61"/>
      <c r="G84" s="63"/>
      <c r="H84" s="63"/>
      <c r="I84" s="63"/>
      <c r="J84" s="63"/>
      <c r="K84" s="63"/>
      <c r="L84" s="63"/>
      <c r="M84" s="63"/>
    </row>
  </sheetData>
  <mergeCells count="10">
    <mergeCell ref="G48:I48"/>
    <mergeCell ref="A1:M1"/>
    <mergeCell ref="A2:M2"/>
    <mergeCell ref="A3:M3"/>
    <mergeCell ref="G6:I6"/>
    <mergeCell ref="A4:M4"/>
    <mergeCell ref="A45:M45"/>
    <mergeCell ref="A46:M46"/>
    <mergeCell ref="A44:M44"/>
    <mergeCell ref="A43:M43"/>
  </mergeCells>
  <phoneticPr fontId="7" type="noConversion"/>
  <pageMargins left="0.70866141732283472" right="0.15748031496062992" top="0.39370078740157483" bottom="0.19685039370078741" header="0.15748031496062992" footer="0.1574803149606299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งบการเงิน</vt:lpstr>
      <vt:lpstr>งบกำไรขาดทุน3M</vt:lpstr>
      <vt:lpstr>งบกำไรขาดทุน6M</vt:lpstr>
      <vt:lpstr>งบแสดงฯรวม </vt:lpstr>
      <vt:lpstr>งบแสดงฯเฉพาะ </vt:lpstr>
      <vt:lpstr>cash flow</vt:lpstr>
      <vt:lpstr>'cash flow'!Print_Area</vt:lpstr>
      <vt:lpstr>งบการเงิน!Print_Area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2018-08-08T09:32:29Z</cp:lastPrinted>
  <dcterms:created xsi:type="dcterms:W3CDTF">2004-02-24T06:24:15Z</dcterms:created>
  <dcterms:modified xsi:type="dcterms:W3CDTF">2018-08-09T10:50:59Z</dcterms:modified>
</cp:coreProperties>
</file>