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388" yWindow="-12" windowWidth="9852" windowHeight="9432" tabRatio="934"/>
  </bookViews>
  <sheets>
    <sheet name="Note 1-7" sheetId="3" r:id="rId1"/>
    <sheet name="Note 8" sheetId="29" r:id="rId2"/>
    <sheet name="Note 9" sheetId="30" r:id="rId3"/>
    <sheet name="P10-11" sheetId="66" r:id="rId4"/>
    <sheet name="P12-14" sheetId="31" r:id="rId5"/>
    <sheet name="P15-16" sheetId="24" r:id="rId6"/>
    <sheet name="P17" sheetId="25" r:id="rId7"/>
    <sheet name="P18" sheetId="59" r:id="rId8"/>
    <sheet name="P19-20" sheetId="36" r:id="rId9"/>
    <sheet name="P21" sheetId="79" r:id="rId10"/>
    <sheet name="P22-29" sheetId="60" r:id="rId11"/>
    <sheet name="P30" sheetId="71" r:id="rId12"/>
    <sheet name="P31-32" sheetId="72" r:id="rId13"/>
    <sheet name="P33" sheetId="73" r:id="rId14"/>
    <sheet name="P34" sheetId="78" r:id="rId15"/>
    <sheet name="P35-38" sheetId="74" r:id="rId16"/>
    <sheet name="P39" sheetId="75" r:id="rId17"/>
    <sheet name="P40" sheetId="80" r:id="rId18"/>
    <sheet name="P41" sheetId="77" r:id="rId19"/>
    <sheet name="Sheet1" sheetId="27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calcPr calcId="145621"/>
</workbook>
</file>

<file path=xl/calcChain.xml><?xml version="1.0" encoding="utf-8"?>
<calcChain xmlns="http://schemas.openxmlformats.org/spreadsheetml/2006/main">
  <c r="I13" i="36"/>
  <c r="N14" i="59" l="1"/>
  <c r="N15" l="1"/>
  <c r="I31" i="79" l="1"/>
  <c r="I46" i="36"/>
  <c r="I48"/>
  <c r="I27" i="79"/>
  <c r="AA15" i="24" l="1"/>
  <c r="AA14"/>
  <c r="W13" i="25"/>
  <c r="W14"/>
  <c r="A29" l="1"/>
  <c r="I50" i="36" l="1"/>
  <c r="I27"/>
  <c r="I23"/>
  <c r="I47"/>
  <c r="I54" s="1"/>
  <c r="I41"/>
  <c r="I44" s="1"/>
  <c r="M47"/>
  <c r="M46"/>
  <c r="M41"/>
  <c r="M27"/>
  <c r="M23"/>
  <c r="M29" s="1"/>
  <c r="M31" i="79"/>
  <c r="M13"/>
  <c r="O13" i="36"/>
  <c r="M13"/>
  <c r="K13"/>
  <c r="I29" l="1"/>
  <c r="M54"/>
  <c r="I13" i="79"/>
  <c r="M7" i="73"/>
  <c r="K6"/>
  <c r="K7" s="1"/>
  <c r="N25" i="80" l="1"/>
  <c r="J25"/>
  <c r="T25" s="1"/>
  <c r="X25" s="1"/>
  <c r="Y20"/>
  <c r="J17"/>
  <c r="T17" s="1"/>
  <c r="X17" s="1"/>
  <c r="W16"/>
  <c r="U16"/>
  <c r="S16"/>
  <c r="Q16"/>
  <c r="O16"/>
  <c r="K16"/>
  <c r="I16"/>
  <c r="G16"/>
  <c r="J15"/>
  <c r="T15" s="1"/>
  <c r="X15" s="1"/>
  <c r="J14"/>
  <c r="T14" s="1"/>
  <c r="X14" s="1"/>
  <c r="J13"/>
  <c r="T13" s="1"/>
  <c r="X13" s="1"/>
  <c r="J12"/>
  <c r="T12" s="1"/>
  <c r="X12" s="1"/>
  <c r="V11"/>
  <c r="V16" s="1"/>
  <c r="V18" s="1"/>
  <c r="R11"/>
  <c r="R16" s="1"/>
  <c r="R18" s="1"/>
  <c r="P11"/>
  <c r="P16" s="1"/>
  <c r="P18" s="1"/>
  <c r="N11"/>
  <c r="N16" s="1"/>
  <c r="N18" s="1"/>
  <c r="L11"/>
  <c r="L16" s="1"/>
  <c r="L18" s="1"/>
  <c r="H11"/>
  <c r="H16" s="1"/>
  <c r="H18" s="1"/>
  <c r="F11"/>
  <c r="F16" s="1"/>
  <c r="F18" s="1"/>
  <c r="D11"/>
  <c r="D16" s="1"/>
  <c r="D18" s="1"/>
  <c r="J10"/>
  <c r="T10" s="1"/>
  <c r="X10" s="1"/>
  <c r="J9"/>
  <c r="T9" s="1"/>
  <c r="T11" l="1"/>
  <c r="J11"/>
  <c r="J16" s="1"/>
  <c r="J18" s="1"/>
  <c r="T16"/>
  <c r="T18" s="1"/>
  <c r="X9"/>
  <c r="X11" s="1"/>
  <c r="X16" s="1"/>
  <c r="X18" s="1"/>
  <c r="X21" s="1"/>
  <c r="X23" s="1"/>
  <c r="K64" i="72" l="1"/>
  <c r="F167" i="60"/>
  <c r="F45"/>
  <c r="F52"/>
  <c r="F53" l="1"/>
  <c r="K11" i="72"/>
  <c r="M11"/>
  <c r="K29" i="77" l="1"/>
  <c r="G29"/>
  <c r="J240" i="60"/>
  <c r="J239"/>
  <c r="J237"/>
  <c r="J235"/>
  <c r="K58" i="74"/>
  <c r="K56"/>
  <c r="G58"/>
  <c r="G56"/>
  <c r="G13" l="1"/>
  <c r="G12"/>
  <c r="G11"/>
  <c r="G10"/>
  <c r="G9"/>
  <c r="K23" i="78"/>
  <c r="K28" i="73" s="1"/>
  <c r="K21" i="78"/>
  <c r="K26" i="73" s="1"/>
  <c r="K18" i="78"/>
  <c r="K23" i="73" s="1"/>
  <c r="K54" i="72" l="1"/>
  <c r="K51"/>
  <c r="K49"/>
  <c r="K48"/>
  <c r="K42"/>
  <c r="K30"/>
  <c r="M31"/>
  <c r="K28" s="1"/>
  <c r="I31"/>
  <c r="G31"/>
  <c r="K29"/>
  <c r="K25"/>
  <c r="K21"/>
  <c r="K20"/>
  <c r="J67" i="60"/>
  <c r="K31" i="72" l="1"/>
  <c r="J128" i="60"/>
  <c r="J105"/>
  <c r="J108" s="1"/>
  <c r="J130"/>
  <c r="J68" s="1"/>
  <c r="J99"/>
  <c r="J66" s="1"/>
  <c r="J51"/>
  <c r="J15" i="66"/>
  <c r="J12"/>
  <c r="J13"/>
  <c r="J10"/>
  <c r="J11"/>
  <c r="J6" i="60"/>
  <c r="J7" s="1"/>
  <c r="J7" i="66"/>
  <c r="J6"/>
  <c r="K26" i="30"/>
  <c r="K13" i="74" s="1"/>
  <c r="K25" i="30"/>
  <c r="K12" i="74" s="1"/>
  <c r="K24" i="30"/>
  <c r="K11" i="74" s="1"/>
  <c r="K23" i="30"/>
  <c r="K10" i="74" s="1"/>
  <c r="K22" i="30"/>
  <c r="K9" i="74" s="1"/>
  <c r="M19" i="78"/>
  <c r="O31" i="79"/>
  <c r="K31"/>
  <c r="O21"/>
  <c r="M21"/>
  <c r="M33" s="1"/>
  <c r="K21"/>
  <c r="I21"/>
  <c r="I33" s="1"/>
  <c r="O13"/>
  <c r="K13"/>
  <c r="O54" i="36"/>
  <c r="K54"/>
  <c r="O44"/>
  <c r="O56" s="1"/>
  <c r="M44"/>
  <c r="K44"/>
  <c r="K19" i="78"/>
  <c r="I18"/>
  <c r="I19" s="1"/>
  <c r="G18"/>
  <c r="G19" s="1"/>
  <c r="M13"/>
  <c r="K13"/>
  <c r="O17" i="36"/>
  <c r="M17"/>
  <c r="K17"/>
  <c r="I17"/>
  <c r="L19" i="59"/>
  <c r="L18"/>
  <c r="L20" s="1"/>
  <c r="E44" i="24"/>
  <c r="L100" i="60"/>
  <c r="L83"/>
  <c r="L87" s="1"/>
  <c r="J83"/>
  <c r="J87" s="1"/>
  <c r="H83"/>
  <c r="H87"/>
  <c r="F83"/>
  <c r="F87" s="1"/>
  <c r="L76"/>
  <c r="J76"/>
  <c r="H76"/>
  <c r="F76"/>
  <c r="L52"/>
  <c r="H52"/>
  <c r="M71" i="31"/>
  <c r="M70"/>
  <c r="M68"/>
  <c r="M69" s="1"/>
  <c r="M72" s="1"/>
  <c r="M67"/>
  <c r="M50"/>
  <c r="M48"/>
  <c r="M47"/>
  <c r="M49" s="1"/>
  <c r="M44"/>
  <c r="M43"/>
  <c r="M42"/>
  <c r="M40"/>
  <c r="M39"/>
  <c r="M38"/>
  <c r="M37"/>
  <c r="F8" i="66"/>
  <c r="G27" i="30"/>
  <c r="G60" i="74"/>
  <c r="J45" i="60"/>
  <c r="R13" i="59"/>
  <c r="K67" i="72"/>
  <c r="K52"/>
  <c r="K24" i="73"/>
  <c r="J26" i="75"/>
  <c r="T26" s="1"/>
  <c r="X26" s="1"/>
  <c r="Y21"/>
  <c r="J18"/>
  <c r="W17"/>
  <c r="U17"/>
  <c r="S17"/>
  <c r="Q17"/>
  <c r="O17"/>
  <c r="K17"/>
  <c r="I17"/>
  <c r="G17"/>
  <c r="J16"/>
  <c r="T16" s="1"/>
  <c r="X16" s="1"/>
  <c r="J15"/>
  <c r="J14"/>
  <c r="T14" s="1"/>
  <c r="X14" s="1"/>
  <c r="J13"/>
  <c r="T13" s="1"/>
  <c r="X13" s="1"/>
  <c r="V12"/>
  <c r="V17" s="1"/>
  <c r="V19" s="1"/>
  <c r="R12"/>
  <c r="R17" s="1"/>
  <c r="R19" s="1"/>
  <c r="P12"/>
  <c r="P17" s="1"/>
  <c r="P19" s="1"/>
  <c r="N12"/>
  <c r="N17" s="1"/>
  <c r="N19" s="1"/>
  <c r="L12"/>
  <c r="L17" s="1"/>
  <c r="L19" s="1"/>
  <c r="H12"/>
  <c r="H17"/>
  <c r="H19" s="1"/>
  <c r="F12"/>
  <c r="F17" s="1"/>
  <c r="F19" s="1"/>
  <c r="D12"/>
  <c r="J11"/>
  <c r="T11" s="1"/>
  <c r="J10"/>
  <c r="M60" i="74"/>
  <c r="I60"/>
  <c r="M55"/>
  <c r="K52" s="1"/>
  <c r="K55" s="1"/>
  <c r="L55"/>
  <c r="J55"/>
  <c r="H55"/>
  <c r="I55"/>
  <c r="G52" s="1"/>
  <c r="G55" s="1"/>
  <c r="M14"/>
  <c r="I14"/>
  <c r="G14"/>
  <c r="M24" i="73"/>
  <c r="G23"/>
  <c r="G24" s="1"/>
  <c r="I23"/>
  <c r="I24" s="1"/>
  <c r="M18"/>
  <c r="M67" i="72"/>
  <c r="M64"/>
  <c r="I64"/>
  <c r="G64"/>
  <c r="M55"/>
  <c r="I55"/>
  <c r="G55"/>
  <c r="K55"/>
  <c r="M52"/>
  <c r="I52"/>
  <c r="G52"/>
  <c r="M43"/>
  <c r="K41" s="1"/>
  <c r="K43" s="1"/>
  <c r="I43"/>
  <c r="G43"/>
  <c r="M26"/>
  <c r="K24" s="1"/>
  <c r="K26" s="1"/>
  <c r="I26"/>
  <c r="G26"/>
  <c r="M22"/>
  <c r="K19" s="1"/>
  <c r="K22" s="1"/>
  <c r="I22"/>
  <c r="G22"/>
  <c r="M17"/>
  <c r="K14" s="1"/>
  <c r="K17" s="1"/>
  <c r="I17"/>
  <c r="G17"/>
  <c r="I11"/>
  <c r="G11"/>
  <c r="L22" i="59"/>
  <c r="R22"/>
  <c r="AA37" i="24"/>
  <c r="L167" i="60"/>
  <c r="J167"/>
  <c r="H167"/>
  <c r="W10" i="25"/>
  <c r="F51" i="66"/>
  <c r="F17"/>
  <c r="M27" i="30"/>
  <c r="W24" i="25"/>
  <c r="F7" i="60"/>
  <c r="L51" i="66"/>
  <c r="H51"/>
  <c r="L28"/>
  <c r="J28"/>
  <c r="J8"/>
  <c r="H28"/>
  <c r="F28"/>
  <c r="L17"/>
  <c r="H17"/>
  <c r="H18" s="1"/>
  <c r="L8"/>
  <c r="H8"/>
  <c r="L131" i="60"/>
  <c r="H131"/>
  <c r="L108"/>
  <c r="K108"/>
  <c r="I108"/>
  <c r="H108"/>
  <c r="G108"/>
  <c r="F108"/>
  <c r="H100"/>
  <c r="L69"/>
  <c r="H69"/>
  <c r="F69"/>
  <c r="L45"/>
  <c r="H45"/>
  <c r="L26"/>
  <c r="H26"/>
  <c r="F26"/>
  <c r="L7"/>
  <c r="H7"/>
  <c r="B23" i="59"/>
  <c r="R21"/>
  <c r="L21"/>
  <c r="P20"/>
  <c r="P23" s="1"/>
  <c r="N20"/>
  <c r="N23" s="1"/>
  <c r="J20"/>
  <c r="J23" s="1"/>
  <c r="H20"/>
  <c r="H23" s="1"/>
  <c r="R19"/>
  <c r="R18"/>
  <c r="R15"/>
  <c r="L15"/>
  <c r="R14"/>
  <c r="L14"/>
  <c r="P12"/>
  <c r="P16" s="1"/>
  <c r="N12"/>
  <c r="N16" s="1"/>
  <c r="N25"/>
  <c r="J12"/>
  <c r="J16" s="1"/>
  <c r="L13"/>
  <c r="H12"/>
  <c r="H16" s="1"/>
  <c r="H26" s="1"/>
  <c r="R11"/>
  <c r="R10"/>
  <c r="L10"/>
  <c r="R9"/>
  <c r="L9"/>
  <c r="R8"/>
  <c r="L8"/>
  <c r="L12" s="1"/>
  <c r="K29" i="36"/>
  <c r="O29"/>
  <c r="W7" i="25"/>
  <c r="W8"/>
  <c r="W9"/>
  <c r="E11"/>
  <c r="E16"/>
  <c r="G11"/>
  <c r="I11"/>
  <c r="K11"/>
  <c r="K16" s="1"/>
  <c r="M11"/>
  <c r="M16" s="1"/>
  <c r="O11"/>
  <c r="O16" s="1"/>
  <c r="Q11"/>
  <c r="Q16" s="1"/>
  <c r="S11"/>
  <c r="S16" s="1"/>
  <c r="U11"/>
  <c r="U16" s="1"/>
  <c r="W18"/>
  <c r="W19"/>
  <c r="W20"/>
  <c r="W21"/>
  <c r="E22"/>
  <c r="E26" s="1"/>
  <c r="G22"/>
  <c r="G26"/>
  <c r="I22"/>
  <c r="I26" s="1"/>
  <c r="K22"/>
  <c r="K26" s="1"/>
  <c r="M22"/>
  <c r="M26"/>
  <c r="O22"/>
  <c r="O26" s="1"/>
  <c r="Q22"/>
  <c r="Q26" s="1"/>
  <c r="S22"/>
  <c r="S26" s="1"/>
  <c r="U22"/>
  <c r="U26" s="1"/>
  <c r="W25"/>
  <c r="A26"/>
  <c r="AA8" i="24"/>
  <c r="AA9"/>
  <c r="AA10"/>
  <c r="AA11"/>
  <c r="E12"/>
  <c r="E47" s="1"/>
  <c r="G12"/>
  <c r="G17"/>
  <c r="I12"/>
  <c r="I17"/>
  <c r="K12"/>
  <c r="M12"/>
  <c r="M17" s="1"/>
  <c r="O12"/>
  <c r="O17" s="1"/>
  <c r="Q12"/>
  <c r="Q17"/>
  <c r="S12"/>
  <c r="S17" s="1"/>
  <c r="U12"/>
  <c r="U47" s="1"/>
  <c r="W12"/>
  <c r="W17" s="1"/>
  <c r="Y12"/>
  <c r="AA16"/>
  <c r="AA19"/>
  <c r="AA20"/>
  <c r="AA21"/>
  <c r="AA22"/>
  <c r="E34"/>
  <c r="E39"/>
  <c r="G34"/>
  <c r="I34"/>
  <c r="I39" s="1"/>
  <c r="K34"/>
  <c r="K39" s="1"/>
  <c r="M34"/>
  <c r="M39" s="1"/>
  <c r="O34"/>
  <c r="O39" s="1"/>
  <c r="Q34"/>
  <c r="Q39" s="1"/>
  <c r="S34"/>
  <c r="S39" s="1"/>
  <c r="U34"/>
  <c r="U39"/>
  <c r="W34"/>
  <c r="W39" s="1"/>
  <c r="Y34"/>
  <c r="Y39" s="1"/>
  <c r="AA36"/>
  <c r="AA38"/>
  <c r="A39"/>
  <c r="AA42"/>
  <c r="AA43"/>
  <c r="A44"/>
  <c r="G44"/>
  <c r="I44"/>
  <c r="K44"/>
  <c r="M44"/>
  <c r="O44"/>
  <c r="Q44"/>
  <c r="S44"/>
  <c r="U44"/>
  <c r="W44"/>
  <c r="Y44"/>
  <c r="AB48"/>
  <c r="G15" i="31"/>
  <c r="G20" s="1"/>
  <c r="I20"/>
  <c r="K20"/>
  <c r="M20"/>
  <c r="I41"/>
  <c r="I45" s="1"/>
  <c r="K41"/>
  <c r="I49"/>
  <c r="I51" s="1"/>
  <c r="K49"/>
  <c r="K51" s="1"/>
  <c r="M66"/>
  <c r="K69"/>
  <c r="K72" s="1"/>
  <c r="G79"/>
  <c r="I79"/>
  <c r="K79"/>
  <c r="M79"/>
  <c r="I27" i="30"/>
  <c r="G39" i="24"/>
  <c r="G16" i="25"/>
  <c r="G29" s="1"/>
  <c r="L18" i="66"/>
  <c r="K18" i="73"/>
  <c r="J26" i="60"/>
  <c r="G28" i="25"/>
  <c r="K60" i="74"/>
  <c r="F100" i="60"/>
  <c r="F131"/>
  <c r="I56" i="36"/>
  <c r="H25" i="59"/>
  <c r="Y47" i="24" l="1"/>
  <c r="I48"/>
  <c r="W11" i="25"/>
  <c r="O28"/>
  <c r="AA34" i="24"/>
  <c r="Y17"/>
  <c r="M47"/>
  <c r="I47"/>
  <c r="R12" i="59"/>
  <c r="R16" s="1"/>
  <c r="R20"/>
  <c r="G44" i="72"/>
  <c r="K33" i="79"/>
  <c r="K34" s="1"/>
  <c r="L23" i="59"/>
  <c r="L16"/>
  <c r="L26" s="1"/>
  <c r="AA12" i="24"/>
  <c r="AA17" s="1"/>
  <c r="AA39"/>
  <c r="Q48"/>
  <c r="M56" i="36"/>
  <c r="I34" i="79"/>
  <c r="M34"/>
  <c r="O57" i="36"/>
  <c r="I57"/>
  <c r="O29" i="25"/>
  <c r="I28"/>
  <c r="AA44" i="24"/>
  <c r="O48"/>
  <c r="T10" i="75"/>
  <c r="T12" s="1"/>
  <c r="T17" s="1"/>
  <c r="T19" s="1"/>
  <c r="T18"/>
  <c r="X18" s="1"/>
  <c r="S28" i="25"/>
  <c r="Q47" i="24"/>
  <c r="I54" i="31"/>
  <c r="G48" i="24"/>
  <c r="M28" i="25"/>
  <c r="L53" i="60"/>
  <c r="J25" i="59"/>
  <c r="L25" s="1"/>
  <c r="U17" i="24"/>
  <c r="U48" s="1"/>
  <c r="E17"/>
  <c r="E48" s="1"/>
  <c r="W48"/>
  <c r="K47"/>
  <c r="G47"/>
  <c r="U28" i="25"/>
  <c r="Q28"/>
  <c r="W22"/>
  <c r="W26" s="1"/>
  <c r="E28"/>
  <c r="J26" i="59"/>
  <c r="F18" i="66"/>
  <c r="D17" i="75"/>
  <c r="D19" s="1"/>
  <c r="T15"/>
  <c r="X15" s="1"/>
  <c r="H53" i="60"/>
  <c r="J69"/>
  <c r="J12" i="75"/>
  <c r="J17" s="1"/>
  <c r="J19" s="1"/>
  <c r="N26" i="59"/>
  <c r="R23"/>
  <c r="R26" s="1"/>
  <c r="M51" i="31"/>
  <c r="K53"/>
  <c r="K45"/>
  <c r="K54" s="1"/>
  <c r="M41"/>
  <c r="M53" s="1"/>
  <c r="Q29" i="25"/>
  <c r="M29"/>
  <c r="W16"/>
  <c r="I44" i="72"/>
  <c r="O33" i="79"/>
  <c r="Y48" i="24"/>
  <c r="S48"/>
  <c r="S29" i="25"/>
  <c r="AA47" i="24"/>
  <c r="AA48"/>
  <c r="U29" i="25"/>
  <c r="P26" i="59"/>
  <c r="M48" i="24"/>
  <c r="E29" i="25"/>
  <c r="X11" i="75"/>
  <c r="M45" i="31"/>
  <c r="M54" s="1"/>
  <c r="W28" i="25"/>
  <c r="K29"/>
  <c r="P25" i="59"/>
  <c r="R25" s="1"/>
  <c r="O47" i="24"/>
  <c r="S47"/>
  <c r="K56" i="36"/>
  <c r="I16" i="25"/>
  <c r="I29" s="1"/>
  <c r="K17" i="24"/>
  <c r="K48" s="1"/>
  <c r="J100" i="60"/>
  <c r="K14" i="74"/>
  <c r="M44" i="72"/>
  <c r="K28" i="25"/>
  <c r="W47" i="24"/>
  <c r="J52" i="60"/>
  <c r="J53" s="1"/>
  <c r="J131"/>
  <c r="J51" i="66"/>
  <c r="K27" i="30"/>
  <c r="J17" i="66"/>
  <c r="J18" s="1"/>
  <c r="K44" i="72"/>
  <c r="O34" i="79" l="1"/>
  <c r="M57" i="36"/>
  <c r="K57"/>
  <c r="X10" i="75"/>
  <c r="X12" s="1"/>
  <c r="X17" s="1"/>
  <c r="X19" s="1"/>
  <c r="X22" s="1"/>
  <c r="X24" s="1"/>
  <c r="W29" i="25"/>
</calcChain>
</file>

<file path=xl/comments1.xml><?xml version="1.0" encoding="utf-8"?>
<comments xmlns="http://schemas.openxmlformats.org/spreadsheetml/2006/main">
  <authors>
    <author>daungjai</author>
  </authors>
  <commentList>
    <comment ref="E14" authorId="0">
      <text>
        <r>
          <rPr>
            <b/>
            <sz val="9"/>
            <color indexed="81"/>
            <rFont val="Tahoma"/>
            <family val="2"/>
          </rPr>
          <t>daungjai:</t>
        </r>
        <r>
          <rPr>
            <sz val="9"/>
            <color indexed="81"/>
            <rFont val="Tahoma"/>
            <family val="2"/>
          </rPr>
          <t xml:space="preserve">
ค่าถมดินปรับปรุงพื้นที่โกรโยธาโรงงานเหล็ก</t>
        </r>
      </text>
    </comment>
  </commentList>
</comments>
</file>

<file path=xl/sharedStrings.xml><?xml version="1.0" encoding="utf-8"?>
<sst xmlns="http://schemas.openxmlformats.org/spreadsheetml/2006/main" count="1480" uniqueCount="912">
  <si>
    <t xml:space="preserve">     ยังคงมีอยู่แต่เป็นไปในทางที่ลดลง</t>
  </si>
  <si>
    <t xml:space="preserve">       โดยประมาณ</t>
  </si>
  <si>
    <t>ซื้อที่ดินเพื่อนำมาพัฒนาโครงการ</t>
  </si>
  <si>
    <t>ที่ดินและค่าพัฒนาที่ดิน</t>
  </si>
  <si>
    <t>งานระหว่างก่อสร้าง</t>
  </si>
  <si>
    <t>ค่าใช้จ่ายเกี่ยวข้องกับโครงการ</t>
  </si>
  <si>
    <t xml:space="preserve">     ค่าเสื่อมราคาสะสม :-</t>
  </si>
  <si>
    <t>ลักษณะความสัมพันธ์</t>
  </si>
  <si>
    <t>ลักษณะรายการ</t>
  </si>
  <si>
    <t>จำนวนโครงการที่ดำเนินการอยู่ต้นงวด</t>
  </si>
  <si>
    <t>จำนวนโครงการที่ปิดแล้ว</t>
  </si>
  <si>
    <t>จำนวนโครงการที่เปิดใหม่</t>
  </si>
  <si>
    <t>จำนวนโครงการที่ดำเนินการอยู่สิ้นงวด</t>
  </si>
  <si>
    <t xml:space="preserve">งบการเงินเฉพาะกิจการ </t>
  </si>
  <si>
    <t>กรรมการบางท่านเป็นผู้ถือหุ้น</t>
  </si>
  <si>
    <t>งบการเงินเฉพาะกิจการ  (บาท)</t>
  </si>
  <si>
    <t>งบการเงินเฉพาะกิจการ (บาท)</t>
  </si>
  <si>
    <t>บริษัท ไทยจินดาผ้าม่าน จำกัด</t>
  </si>
  <si>
    <t xml:space="preserve">       -  ค่าจ้างตกแต่ง</t>
  </si>
  <si>
    <t>งบการเงินรวม (บาท)</t>
  </si>
  <si>
    <t>บริษัท  ปริญสิริ  จำกัด  (มหาชน)  และบริษัทย่อย</t>
  </si>
  <si>
    <t>งบการเงินรวม</t>
  </si>
  <si>
    <t>3.  เกณฑ์ในการจัดทำงบการเงินรวม</t>
  </si>
  <si>
    <t>อายุระหว่าง   1 - 90 วัน</t>
  </si>
  <si>
    <t xml:space="preserve">     ลำดับ          บุคคลหรือกิจการ</t>
  </si>
  <si>
    <t xml:space="preserve">                      ความเป็นเจ้าของสินค้าให้กับผู้ซื้อแล้ว</t>
  </si>
  <si>
    <t xml:space="preserve">     ในการเก็บหนี้ที่ผ่านมาเป็นเกณฑ์</t>
  </si>
  <si>
    <t xml:space="preserve">            แตกต่างกันในบรรดาบริษัทต่าง ๆ ที่นำงบการเงินมาประกอบเป็นงบการเงินรวม</t>
  </si>
  <si>
    <t>ให้เช่าอสังหาริมทรัพย์หรือซื้อขาย</t>
  </si>
  <si>
    <t xml:space="preserve">   อสังหาริมทรัพย์ที่อยู่ระหว่างรอการพัฒนา</t>
  </si>
  <si>
    <t>ยานพาหนะ</t>
  </si>
  <si>
    <t>เงินปันผลรับ</t>
  </si>
  <si>
    <t xml:space="preserve">            ซึ่งบริษัท ปริญสิริ  จำกัด  (มหาชน)  เข้าถือหุ้นหรือมีอำนาจควบคุมอย่างเป็นสาระสำคัญในบริษัทย่อยดังนี้</t>
  </si>
  <si>
    <t xml:space="preserve">       -  ค่าซื้อวัสดุ</t>
  </si>
  <si>
    <t>คิดเป็นร้อยละของยอดขายรวมของ</t>
  </si>
  <si>
    <t>คอมพิวเตอร์</t>
  </si>
  <si>
    <t>อัตราส่วนหนี้สินต่อทุน</t>
  </si>
  <si>
    <t>งบการเงินเฉพาะกิจการ</t>
  </si>
  <si>
    <t>ยอดยกมา</t>
  </si>
  <si>
    <t>เจ้าหนี้การค้า - ผู้รับเหมา,ค่าสินค้า</t>
  </si>
  <si>
    <t>ดอกเบี้ยรอการตัดจ่าย</t>
  </si>
  <si>
    <t>อายุระหว่าง 181 - 360 วัน</t>
  </si>
  <si>
    <t>1.  การดำเนินงานของบริษัท</t>
  </si>
  <si>
    <t xml:space="preserve"> - 2 -</t>
  </si>
  <si>
    <t xml:space="preserve">            วันที่มีอำนาจควบคุม  </t>
  </si>
  <si>
    <t xml:space="preserve">            ร้อยละ 100 ส่วนที่เป็นของผู้ถือหุ้นรายอื่น  แสดงเป็นส่วนของส่วนได้เสียที่ไม่มีอำนาจควบคุม 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</si>
  <si>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</si>
  <si>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</si>
  <si>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</si>
  <si>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 xml:space="preserve">     4.3  เงินลงทุนชั่วคราว</t>
  </si>
  <si>
    <t xml:space="preserve">     4.5  การตีราคาสินค้าคงเหลือ</t>
  </si>
  <si>
    <t>-  ตั๋วสัญญาใช้เงิน</t>
  </si>
  <si>
    <t xml:space="preserve">     1.2  บริษัทจดทะเบียนในตลาดหลักทรัพย์แห่งประเทศไทย ประกอบธุรกิจพัฒนาอสังหาริมทรัพย์เพื่อขาย</t>
  </si>
  <si>
    <t xml:space="preserve">   รายใหญ่ของบริษัท</t>
  </si>
  <si>
    <t xml:space="preserve">            การกำหนดค่าเสื่อมราคา พิจารณาแต่ละส่วนแยกต่างหากจากกันเมื่อแต่ละส่วนประกอบนั้นมีสาระสำคัญ</t>
  </si>
  <si>
    <t>อาคารและสิ่งปลูกสร้าง</t>
  </si>
  <si>
    <t>เครื่องจักรและอุปกรณ์</t>
  </si>
  <si>
    <t>เครื่องตกแต่งสำนักงาน</t>
  </si>
  <si>
    <t>เครื่องใช้สำนักงาน</t>
  </si>
  <si>
    <t>5 ปี</t>
  </si>
  <si>
    <t xml:space="preserve">            อาคารและอุปกรณ์ ตัดค่าเสื่อมราคาโดยใช้วิธีเส้นตรงตามอายุการใช้งานโดยประมาณของสินทรัพย์ ดังนี้</t>
  </si>
  <si>
    <t xml:space="preserve">     เงินลงทุนบันทึกเป็นกำไร(ขาดทุน)จากการวัดมูลค่าเงินลงทุนในงบกำไรขาดทุนเบ็ดเสร็จ</t>
  </si>
  <si>
    <t>100.00   100.00</t>
  </si>
  <si>
    <t>อัตราการถือหุ้น</t>
  </si>
  <si>
    <t>99.97     99.97</t>
  </si>
  <si>
    <t>99.99     99.99</t>
  </si>
  <si>
    <t xml:space="preserve">     - บ้านเพื่อขาย</t>
  </si>
  <si>
    <t xml:space="preserve">     - วัสดุก่อสร้าง</t>
  </si>
  <si>
    <t>ราคาและค่าบริการเป็นไปตามปกติธุรกิจ</t>
  </si>
  <si>
    <t xml:space="preserve">รับจ้างดูแลและตกแต่งสวน </t>
  </si>
  <si>
    <t xml:space="preserve">                                   ลงชื่อ ………...………………………………………………………………………..ผู้รับมอบอำนาจ </t>
  </si>
  <si>
    <t xml:space="preserve">         (                                 นางสาวจินตนา    หมื่นไธสง                                 )</t>
  </si>
  <si>
    <t>ความสัมพันธ์</t>
  </si>
  <si>
    <t>ประเภทธุรกิจ</t>
  </si>
  <si>
    <t>ขายสินค้าและรับเหมาก่อสร้าง</t>
  </si>
  <si>
    <t>บริษัทย่อย</t>
  </si>
  <si>
    <t xml:space="preserve">ลูกหนี้การค้า </t>
  </si>
  <si>
    <t>พัฒนาอสังหาริมทรัพย์เพื่อขาย</t>
  </si>
  <si>
    <t>สินค้าสำเร็จรูป</t>
  </si>
  <si>
    <t xml:space="preserve">วิธีราคาทุน   </t>
  </si>
  <si>
    <t>บริษัท ปริญเวนเจอร์ จำกัด</t>
  </si>
  <si>
    <t>เช็คฝากระหว่างทาง</t>
  </si>
  <si>
    <t>หมายเหตุ</t>
  </si>
  <si>
    <t>นโยบายราคา</t>
  </si>
  <si>
    <t>ราคาใกล้เคียงกับท้องตลาด</t>
  </si>
  <si>
    <t xml:space="preserve">     - อาคารชุด</t>
  </si>
  <si>
    <t xml:space="preserve">            ยอดลูกหนี้การค้าแยกตามอายุหนี้ที่ค้างชำระได้ดังนี้</t>
  </si>
  <si>
    <t xml:space="preserve">ลงชื่อ ………...………………………………………………………………………..ผู้รับมอบอำนาจ </t>
  </si>
  <si>
    <t xml:space="preserve">     จะประมาณจากสินทรัพย์แต่ละรายการ หรือหน่วยสินทรัพย์ที่ก่อให้เกิดเงินสดแล้วแต่กรณี</t>
  </si>
  <si>
    <t>อัตราการถือหุ้นร้อยละ</t>
  </si>
  <si>
    <t>ในกำหนด</t>
  </si>
  <si>
    <t>อายุระหว่าง 91 - 180 วัน</t>
  </si>
  <si>
    <t>เกินกว่า 360 วัน</t>
  </si>
  <si>
    <t>รวม</t>
  </si>
  <si>
    <t>เงินสด</t>
  </si>
  <si>
    <t>เงินฝากกระแสรายวัน</t>
  </si>
  <si>
    <t xml:space="preserve">เงินฝากออมทรัพย์ </t>
  </si>
  <si>
    <t>ซื้อขายที่ดิน</t>
  </si>
  <si>
    <t>รวม ลูกหนี้การค้า - สุทธิ</t>
  </si>
  <si>
    <t>ที่ดินโครงการ</t>
  </si>
  <si>
    <t xml:space="preserve">     2.1  เกณฑ์ในการจัดทำงบการเงิน</t>
  </si>
  <si>
    <t>2.  หลักเกณฑ์ในการจัดทำงบการเงินและนำเสนองบการเงิน</t>
  </si>
  <si>
    <t>ที่ดิน</t>
  </si>
  <si>
    <t xml:space="preserve">       ราคาทุน :-</t>
  </si>
  <si>
    <t xml:space="preserve">          เพิ่มขึ้น</t>
  </si>
  <si>
    <t xml:space="preserve">          จำหน่าย/ตัดจำหน่าย</t>
  </si>
  <si>
    <t xml:space="preserve">          ค่าเสื่อมราคาสำหรับปี</t>
  </si>
  <si>
    <t xml:space="preserve">          โอนเข้า/ออก</t>
  </si>
  <si>
    <t xml:space="preserve">   มูลค่าสุทธิทางบัญชี</t>
  </si>
  <si>
    <t>โปรแกรมคอมพิวเตอร์</t>
  </si>
  <si>
    <t>37. เหตุการณ์ภายหลังวันที่ในงบการเงิน</t>
  </si>
  <si>
    <t xml:space="preserve">               ตามรายงานการประชุมผู้ถือหุ้นประจำปี 2555 เมื่อวันที่ 26 เมษายน 2555 ได้อนุมัติระเบียบวาระต่างๆ ที่สำคัญดังนี้</t>
  </si>
  <si>
    <t xml:space="preserve">                เงินปันผลในวันที่ 24 พฤษภาคม 2555</t>
  </si>
  <si>
    <t xml:space="preserve">               มูลค่าให้แก่กรรมการและ/หรือพนักงานของบริษัทและบริษัทย่อย ("ESOP Scheme"หรือ"หลักทรัพย์")โดยไม่ผ่านผู้รับซื้อ</t>
  </si>
  <si>
    <t xml:space="preserve">               หลักทรัพย์ จำนวน 60.00 ล้านบาท แบ่งออกเป็นหุ้นสามัญ จำนวน 60.00 ล้านหุ้น มูลค่าที่ตราไว้หุ้นละ 1 บาท</t>
  </si>
  <si>
    <t xml:space="preserve">                ตามหมายเหตุข้อ 37.4                                                 </t>
  </si>
  <si>
    <t xml:space="preserve">               ร้อยละ 5 ของที่ออกและเสนอขายในครั้งนี้</t>
  </si>
  <si>
    <t>10 ปี</t>
  </si>
  <si>
    <t xml:space="preserve">               (                                 นางสาวจินตนา    หมื่นไธสง                                 )</t>
  </si>
  <si>
    <t xml:space="preserve">                ขายหุ้นกู้ระยะยาวภายในวงเงินไม่เกิน 1,000 ล้านบาท</t>
  </si>
  <si>
    <t xml:space="preserve">       37.1  อนุมัติจ่ายเงินปันผลแก่ผู้ถือหุ้นสำหรับผลการดำเนินงานปี 2554 ในอัตราหุ้นละ 0.05 บาทต่อหุ้นโดยจ่ายเงินสด กำหนดจ่าย</t>
  </si>
  <si>
    <t xml:space="preserve">       37.2  อนุมัติยกเลิกวงเงินหุ้นกู้ระยะยาวส่วนที่ยังไม่ได้ออกและเสนอขายจำนวน 240 ล้านบาท และอนุมัติให้บริษัทออกและเสนอ</t>
  </si>
  <si>
    <t xml:space="preserve">       37.3  อนุมัติการออกและเสนอขายใบสำคัญแสดงสิทธิ (Warrant) ที่จะซื้อหุ้นสามัญของบริษัทจำนวน 60.00 ล้านหน่วย โดยไม่คิด</t>
  </si>
  <si>
    <t xml:space="preserve">       37.4  อนุมัติลดทุนจดทะเบียนของบริษัท ส่วนที่ยังไม่ได้จำหน่าย จำนวน 7,546  หุ้น มูลค่าที่ตราไว้หุ้นละ 1 บาท</t>
  </si>
  <si>
    <t xml:space="preserve">       37.5  อนุมัติเพิ่มทุนจดทะเบียนของบริษัท  60.00  ล้านหุ้น  เพื่อรองรับการใช้สิทธิของใบสำคัญแสดงสิทธิที่จะซื้อหุ้นของบริษัท </t>
  </si>
  <si>
    <t xml:space="preserve">       37.6  อนุมัติการจัดสรรใบสำคัญแสดงสิทธิ   (Warrant)  ให้แก่กรรมการและ/หรือพนักงานของบริษัทที่ได้รับการจัดสรรเกินกว่า</t>
  </si>
  <si>
    <t xml:space="preserve">              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</si>
  <si>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                      (                                 นางสาวจินตนา    หมื่นไธสง                                 )</t>
  </si>
  <si>
    <t>แคมป์คนงาน</t>
  </si>
  <si>
    <t>การซื้อขายตามราคาที่ตกลงกัน</t>
  </si>
  <si>
    <t xml:space="preserve">     4.7  อสังหาริมทรัพย์เพื่อการลงทุน</t>
  </si>
  <si>
    <t xml:space="preserve">     4.8  ที่ดิน อาคาร และอุปกรณ์</t>
  </si>
  <si>
    <t xml:space="preserve">     4.11  การด้อยค่าของสินทรัพย์</t>
  </si>
  <si>
    <t xml:space="preserve">     4.12  สินทรัพย์ตามสัญญาเช่าการเงิน</t>
  </si>
  <si>
    <t>ราคาทุน :-</t>
  </si>
  <si>
    <t xml:space="preserve">     เพิ่มขึ้น</t>
  </si>
  <si>
    <t xml:space="preserve">     ลดลง</t>
  </si>
  <si>
    <t xml:space="preserve">     ต้นทุนการรื้อถอน การขนย้าย และการบูรณะสภาพของสินทรัพย์หักด้วยค่าเสื่อมราคาสะสม และ ค่าเผื่อการด้อยค่า (ถ้ามี)</t>
  </si>
  <si>
    <t xml:space="preserve"> - 6 -</t>
  </si>
  <si>
    <t xml:space="preserve">บริษัท เพลินนารี่ มอลล์ จำกัด </t>
  </si>
  <si>
    <t>ให้เช่าและบริการอสังหาริมทรัพย์</t>
  </si>
  <si>
    <t>สินทรัพย์ภาษีเงินได้รอการตัดบัญชี</t>
  </si>
  <si>
    <t xml:space="preserve"> - 7 -</t>
  </si>
  <si>
    <t>ค่าใช้จ่ายภาษีเงินได้ / ภาษีเงินได้รอการตัดบัญชี</t>
  </si>
  <si>
    <t>ภาษีเงินได้ปัจจุบัน :</t>
  </si>
  <si>
    <t>ภาษีเงินได้รอการตัดบัญชี :</t>
  </si>
  <si>
    <t>อัตราภาษีเงินได้นิติบุคคล</t>
  </si>
  <si>
    <t>กำไรทางบัญชีก่อนภาษีเงินได้นิติบุคคลคูณ</t>
  </si>
  <si>
    <t>อัตราภาษี</t>
  </si>
  <si>
    <t>ผลกระทบทางภาษีสำหรับ :</t>
  </si>
  <si>
    <t>รายจ่ายอื่นที่เกณฑ์บัญชีต่างจากเกณฑ์ภาษี</t>
  </si>
  <si>
    <t>อัตราภาษีเงินได้ที่แท้จริง</t>
  </si>
  <si>
    <t xml:space="preserve">     3.2  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กับส่วนของผู้ถือหุ้นโดยถือหลักการตัดบัญชีเป็นเงินลงทุน</t>
  </si>
  <si>
    <t xml:space="preserve">            (มหาชน)  และบริษัทย่อย 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</si>
  <si>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         บริษัทและบริษัทย่อย พิจารณาการด้อยค่าของสินทรัพย์ประเภทที่ดิน อาคารและอุปกรณ์ เงินลงทุน ที่ดินและต้นทุนโครงการ</t>
  </si>
  <si>
    <t xml:space="preserve"> - 9 -</t>
  </si>
  <si>
    <t xml:space="preserve">     </t>
  </si>
  <si>
    <t xml:space="preserve">             จำนวนเท่าที่มีความเป็นไปได้ค่อนข้างแน่ที่บริษัทและบริษัทย่อยจะมีกำไรทางภาษีในอนาคตเพียงพอที่จะใช้ประโยชน์จาก</t>
  </si>
  <si>
    <t xml:space="preserve">             ผลแตกต่างชั่วคราวที่ใช้หักภาษีและผลขาดทุนทางภาษีที่ยังไม่ได้ใช้นั้น</t>
  </si>
  <si>
    <t>ที่ดินและต้นทุน</t>
  </si>
  <si>
    <t>พัฒนาที่ดิน</t>
  </si>
  <si>
    <t xml:space="preserve">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</si>
  <si>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>ค่าใช้จ่าย(รายได้)ภาษีเงินได้รอการตัดบัญชี</t>
  </si>
  <si>
    <t>ค่าใช้จ่ายภาษีเงินได้ที่แสดงอยู่ในงบกำไร</t>
  </si>
  <si>
    <t xml:space="preserve">      ขาดทุนเบ็ดเสร็จ</t>
  </si>
  <si>
    <t>ขาดทุนเบ็ดเสร็จ</t>
  </si>
  <si>
    <t xml:space="preserve">       2.  บริษัท ปริญเวนเจอร์ จำกัด</t>
  </si>
  <si>
    <t xml:space="preserve">       3.  บริษัท ไทยจินดาผ้าม่าน จำกัด</t>
  </si>
  <si>
    <t>ผลิตและจำหน่ายไฟฟ้าพลังงาน</t>
  </si>
  <si>
    <t xml:space="preserve">   แสงอาทิตย์และพลังงานทดแทน</t>
  </si>
  <si>
    <t>เงินสำรองจ่าย</t>
  </si>
  <si>
    <t>บริษัท ปริญ เอนเนอร์จี จำกัด</t>
  </si>
  <si>
    <t>จ่ายค่าตอบแทนสิทธิ์ในการใช้ที่ดิน</t>
  </si>
  <si>
    <t>ราคาและค่าบริการเป็นไปตามข้อตกลงกัน</t>
  </si>
  <si>
    <t>ค่าจ้างตามอัตราที่ตกลงกันตามสัญญา</t>
  </si>
  <si>
    <t>ราคาซื้อขายตามราคาที่ตกลงกัน</t>
  </si>
  <si>
    <t>ไม่มีการคิดดอกเบี้ยระหว่างกัน</t>
  </si>
  <si>
    <t xml:space="preserve"> บริษัท เพลินนารี่ มอลล์ จำกัด</t>
  </si>
  <si>
    <t xml:space="preserve">            บริษัทและบริษัทย่อยบันทึกค่าเผื่อหนี้สงสัยจะสูญ โดยประมาณการจากลูกหนี้ที่คาดว่าจะเก็บเงินไม่ได้และอาศัยประสบการณ์</t>
  </si>
  <si>
    <t xml:space="preserve">     ระยะเวลาไม่เกิน 3 เดือน (ไม่รวมเงินฝากธนาคารและสถาบันการเงินที่ติดภาระค้ำประกัน)</t>
  </si>
  <si>
    <t xml:space="preserve">             ภาษีเพียงพอต่อการนำสินทรัพย์ภาษีเงินได้รอการตัดบัญชีทั้งหมดหรือบางส่วนมาใช้ประโยชน์</t>
  </si>
  <si>
    <t>ค่าตอบแทนสิทธิการใช้ที่ดิน</t>
  </si>
  <si>
    <t>เพิ่มขึ้น</t>
  </si>
  <si>
    <t>ลดลง</t>
  </si>
  <si>
    <t>โปรแกรม</t>
  </si>
  <si>
    <t>ระหว่างติดตั้ง</t>
  </si>
  <si>
    <t>- 36 -</t>
  </si>
  <si>
    <t>- 31 -</t>
  </si>
  <si>
    <t>ให้บริษัทเข้าค้ำประกันทุกวงเงิน</t>
  </si>
  <si>
    <t xml:space="preserve">     ที่เกี่ยวกับโครงการก่อสร้าง</t>
  </si>
  <si>
    <t>มีเงินกู้ยืมจากบริษัทในรูป</t>
  </si>
  <si>
    <t>ค่าจ้างตามอัตราที่ตกลงกัน ตามผลงานที่ทำได้</t>
  </si>
  <si>
    <t>ขายและติดตั้งวัสดุตกแต่งให้บริษัท</t>
  </si>
  <si>
    <t>เงินกู้ยืมครบกำหนดเมื่อทวงถาม อัตราดอกเบี้ย</t>
  </si>
  <si>
    <t xml:space="preserve">     ตามอัตราที่ตกลงกันร้อยละ MLR ต่อปี </t>
  </si>
  <si>
    <t xml:space="preserve">5.  เงินสดและรายการเทียบเท่าเงินสด  </t>
  </si>
  <si>
    <t>6.1</t>
  </si>
  <si>
    <t>6.2</t>
  </si>
  <si>
    <t xml:space="preserve">7.  เงินให้กู้ยืมบริษัทที่เกี่ยวข้องกัน </t>
  </si>
  <si>
    <t>เครื่องจักร</t>
  </si>
  <si>
    <t xml:space="preserve">    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แสดงในราคาทุนหักค่าเผื่อการด้อยค่า(ถ้ามี) </t>
  </si>
  <si>
    <t xml:space="preserve">     การพัฒนาที่ดินนั้น บริษัทจะหยุดรวมต้นทุนกู้ยืมในระหว่างที่กิจกรรมในการพัฒนาที่ดินหยุดลงหรือเมื่อการพัฒนาเสร็จสิ้น</t>
  </si>
  <si>
    <t xml:space="preserve">     4.10  ที่ดินรอการพัฒนา </t>
  </si>
  <si>
    <t xml:space="preserve">     3.1  ในการจัดทำงบการเงินรวมถือหลักเกณฑ์การรวมเฉพาะบริษัท  ซึ่งบริษัท  ปริญสิริ จำกัด (มหาชน)  มีอำนาจควบคุมในบริษัท</t>
  </si>
  <si>
    <t>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ได้แสดงรวมไว้ในงบแสดงฐานะ</t>
  </si>
  <si>
    <t xml:space="preserve">       เพิ่มขึ้น</t>
  </si>
  <si>
    <t xml:space="preserve">       โอนเข้า/ออก</t>
  </si>
  <si>
    <t>ตัดจำหน่ายสะสม :-</t>
  </si>
  <si>
    <t xml:space="preserve">       ตัดจำหน่ายสำหรับปี</t>
  </si>
  <si>
    <t>มูลค่าสุทธิทางบัญชี</t>
  </si>
  <si>
    <t>- 34 -</t>
  </si>
  <si>
    <t>- 35 -</t>
  </si>
  <si>
    <t>5-15 ปี</t>
  </si>
  <si>
    <t xml:space="preserve">(ถือหุ้นโดยบริษัท เพลินนารี่ </t>
  </si>
  <si>
    <t xml:space="preserve">   ร้านอาหาร</t>
  </si>
  <si>
    <t>ให้บริการด้านอาหารในภัตตาคาร/</t>
  </si>
  <si>
    <t>เงินฝากประจำ 3 เดือน</t>
  </si>
  <si>
    <t>ให้บริการด้านสวนสนุกและศูนย์การ</t>
  </si>
  <si>
    <t xml:space="preserve">   เรียนรู้</t>
  </si>
  <si>
    <t>ผลขาดทุนทางภาษีที่ไม่ได้บันทึกเป็น</t>
  </si>
  <si>
    <t>- 15 -</t>
  </si>
  <si>
    <t>มอลล์ จำกัด ร้อยละ 99.97)</t>
  </si>
  <si>
    <t xml:space="preserve">รายจ่ายที่ไม่ถือเป็นค่าใช้จ่ายทางภาษี </t>
  </si>
  <si>
    <t xml:space="preserve">เงินฝากประจำ 3 เดือน </t>
  </si>
  <si>
    <t>ให้บริการรับเหมาก่อสร้างและขายสินค้า</t>
  </si>
  <si>
    <t xml:space="preserve">     4.14  ภาษีเงินได้นิติบุคคล</t>
  </si>
  <si>
    <t xml:space="preserve">             4.14.1  ภาษีเงินได้นิติบุคคลปัจจุบัน</t>
  </si>
  <si>
    <t xml:space="preserve">             4.14.2  ภาษีเงินได้รอการตัดบัญชี</t>
  </si>
  <si>
    <t xml:space="preserve">     4.15  กำไรต่อหุ้น</t>
  </si>
  <si>
    <t xml:space="preserve">             4.15.1  กำไรต่อหุ้นขั้นพื้นฐาน</t>
  </si>
  <si>
    <t xml:space="preserve">             4.15.2  กำไรต่อหุ้นปรับลด</t>
  </si>
  <si>
    <t xml:space="preserve">     4.16  ประมาณการทางบัญชี</t>
  </si>
  <si>
    <t xml:space="preserve">     4.17  ประมาณการหนี้สิน</t>
  </si>
  <si>
    <t xml:space="preserve">     4.13  สัญญาเช่าระยะยาว </t>
  </si>
  <si>
    <t xml:space="preserve">     4.18  ผลประโยชน์พนักงาน</t>
  </si>
  <si>
    <t xml:space="preserve">     ตามหมายเหตุ  4.18.2 การประมาณการในเรื่องอื่นๆ ได้ถูกเปิดเผยในแต่ละส่วนที่เกี่ยวข้องของหมายเหตุประกอบงบการเงินนี้</t>
  </si>
  <si>
    <t xml:space="preserve">              4.18.1  กองทุนสำรองเลี้ยงชีพพนักงาน</t>
  </si>
  <si>
    <t xml:space="preserve">              4.18.2  ผลประโยชน์ของพนักงาน</t>
  </si>
  <si>
    <t>อาคาร</t>
  </si>
  <si>
    <t>ให้เช่า</t>
  </si>
  <si>
    <t xml:space="preserve">     โอนเข้า(ออก)</t>
  </si>
  <si>
    <t>ค่าเสื่อมราคาสะสม :-</t>
  </si>
  <si>
    <t xml:space="preserve">     ค่าเสื่อมราคาสำหรับปี</t>
  </si>
  <si>
    <t xml:space="preserve">           มูลค่าสุทธิทางบัญชี :-</t>
  </si>
  <si>
    <t>ที่ดินให้เช่า</t>
  </si>
  <si>
    <t>เจ้าหนี้การค้า - ค่าตอบแทนสิทธิใน</t>
  </si>
  <si>
    <t xml:space="preserve">     การใช้ที่ดิน</t>
  </si>
  <si>
    <t xml:space="preserve">            4.1.5  รายได้อื่นและค่าใช้จ่ายรับรู้ตามเกณฑ์คงค้าง</t>
  </si>
  <si>
    <t xml:space="preserve">            4.1.4  รายได้ค่าบริการ รับรู้เป็นรายได้เมื่อให้บริการแก่ลูกค้าเสร็จเรียบร้อยแล้ว</t>
  </si>
  <si>
    <t xml:space="preserve">            บริษัทและบริษัทย่อยตีราคาสินค้าคงเหลือ - อสังหาริมทรัพย์รอการขาย ตามราคาทุนโดยวิธีเฉพาะเจาะจงหรือมูลค่าสุทธิที่จะ</t>
  </si>
  <si>
    <t xml:space="preserve">     รอพัฒนาและสินทรัพย์ไม่มีตัวตนต่าง  ๆ   เมื่อมีข้อบ่งชี้ว่าสินทรัพย์จะเกิดการด้อยค่า   โดยพิจารณาจากมูลค่าที่คาดว่าจะได้รับคืน</t>
  </si>
  <si>
    <t xml:space="preserve">             มูลค่าที่คาดว่าจะได้รับคืนของสินทรัพย์ หมายถึง ราคาขายสุทธิหรือมูลค่าจากการใช้สินทรัพย์  แล้วแต่ราคาใดจะสูงกว่าและ</t>
  </si>
  <si>
    <t xml:space="preserve">     เพื่อการลงทุน</t>
  </si>
  <si>
    <t>เช่าที่ดินเพื่อพัฒนาเป็นอสังหาริมทรัพย์</t>
  </si>
  <si>
    <t>บริษัทเข้าค้ำประกันวงเงินที่เกี่ยวกับ</t>
  </si>
  <si>
    <t xml:space="preserve">     โครงการพัฒนาอสังหาริมทรัพย์เพื่อการลงทุน</t>
  </si>
  <si>
    <t>มีเงินกู้ยืมจากบริษัทในรูปตั๋วสัญญาใช้เงิน</t>
  </si>
  <si>
    <t xml:space="preserve">     ให้สิทธิ์ในการใช้ที่ดินโดยมีค่าตอบแทน</t>
  </si>
  <si>
    <t xml:space="preserve">    ค่าเผื่อการด้อยค่า:-</t>
  </si>
  <si>
    <t>5-40 ปี</t>
  </si>
  <si>
    <t>- 32 -</t>
  </si>
  <si>
    <t>- 33 -</t>
  </si>
  <si>
    <t xml:space="preserve">ข้อมูลเกี่ยวกับการดำเนินงานตามประเภทส่วนงานที่ดำเนินงาน </t>
  </si>
  <si>
    <t xml:space="preserve">  (หน่วย : ล้านบาท)</t>
  </si>
  <si>
    <t>บริษัทใหญ่</t>
  </si>
  <si>
    <t>ธุรกิจ</t>
  </si>
  <si>
    <t xml:space="preserve">  อื่นๆ</t>
  </si>
  <si>
    <t xml:space="preserve">  ตัดบัญชี</t>
  </si>
  <si>
    <t xml:space="preserve">ประเภทส่วนงานที่ดำเนินงาน </t>
  </si>
  <si>
    <t xml:space="preserve"> อสังหาฯ</t>
  </si>
  <si>
    <t>ให้เช่าที่ดิน</t>
  </si>
  <si>
    <t>ให้เช่าและ</t>
  </si>
  <si>
    <t>ขายสินค้า</t>
  </si>
  <si>
    <t>บริการ</t>
  </si>
  <si>
    <t>ขาย-สุทธิ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</si>
  <si>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</si>
  <si>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</si>
  <si>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</si>
  <si>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</si>
  <si>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</si>
  <si>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</si>
  <si>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</si>
  <si>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</si>
  <si>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</si>
  <si>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รายการตัดบัญชีระหว่างกัน เป็นรายได้ค่าเช่าที่ดิน, ขายสินค้า, การให้บริการ, รับเหมาก่อสร้างและดอกเบี้ยรับ รายการดังกล่าวเป็นไปตามธุรกิจปกติทางการค้า</t>
  </si>
  <si>
    <t xml:space="preserve">             ภาษีเงินได้ตามที่กำหนดไว้ในประมวลรัษฎากร </t>
  </si>
  <si>
    <t xml:space="preserve">     4.6   เงินลงทุนในบริษัทย่อย</t>
  </si>
  <si>
    <t xml:space="preserve">       ลดลง</t>
  </si>
  <si>
    <t>หนี้สินภาษีเงินได้รอการตัดบัญชี</t>
  </si>
  <si>
    <t>- 16 -</t>
  </si>
  <si>
    <t>หัก   ค่าเผื่อหนี้สงสัยจะสูญ</t>
  </si>
  <si>
    <t>ผลแตกต่างระยะเวลา-ค่าเสื่อมสินทรัพย์</t>
  </si>
  <si>
    <t>- 17 -</t>
  </si>
  <si>
    <t xml:space="preserve">            นโยบายการบัญชีและการเปิดเผยข้อมูลของบริษัทและบริษัทย่อยหลายข้อกำหนดให้มีการวัดมูลค่ายุติธรรมทั้งสินทรัพย์</t>
  </si>
  <si>
    <t xml:space="preserve">     และหนี้สินทางการเงินและไม่ใช่ทางการเงิน </t>
  </si>
  <si>
    <t xml:space="preserve">            บริษัทและบริษัทย่อยกำหนดกรอบแนวคิดของการควบคุมเกี่ยวกับการวัดมูลค่ายุติธรรม        กรอบแนวคิดนี้รวมถึงกลุ่ม</t>
  </si>
  <si>
    <t xml:space="preserve">     รายงานโดยตรงต่อผู้บริหารสูงสุดทางด้านการเงิน </t>
  </si>
  <si>
    <t xml:space="preserve">     ตามที่กำหนดไว้ในมาตรฐานการรายงานทางการเงินอย่างเหมาะสม 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</si>
  <si>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ประเด็นปัญหาของการวัดมูลค่าที่มีนัยสำคัญจะถูกรายงานต่อคณะกรรมการตรวจสอบของบริษัทและบริษัทย่อย </t>
  </si>
  <si>
    <t xml:space="preserve">     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</si>
  <si>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</si>
  <si>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</si>
  <si>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</si>
  <si>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</t>
  </si>
  <si>
    <t xml:space="preserve">               บริษัทย่อยหมายถึงบริษัทที่บริษัทใหญ่มีอำนาจในการควบคุมบริษัทย่อย     การควบคุมเกิดขึ้นเมื่อบริษัทใหญ่เปิดรับหรือ</t>
  </si>
  <si>
    <t xml:space="preserve">            วิเคราะห์ความอ่อนไหว</t>
  </si>
  <si>
    <t xml:space="preserve">            บริษัทย่อยเป็นกิจการที่อยู่ภายใต้การควบคุมของบริษัท   การควบคุมเกิดขึ้นเมื่อบริษัทเปิดรับหรือมีสิทธิในผลตอบแทน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</si>
  <si>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</t>
  </si>
  <si>
    <t xml:space="preserve">     ผลตอบแทนของบริษัทงบการเงินของบริษัทย่อยได้รวมอยู่ในงบการเงินรวม  นับแต่วันที่มีการควบคุมจนถึงวันที่การควบคุม</t>
  </si>
  <si>
    <t xml:space="preserve">     สิ้นสุดลง </t>
  </si>
  <si>
    <t xml:space="preserve">            การสูญเสียความควบคุม</t>
  </si>
  <si>
    <t xml:space="preserve">            เมื่อบริษัทสูญเสียการควบคุมในบริษัทย่อย บริษัทตัดรายการสินทรัพย์และหนี้สินของบริษัทย่อยนั้นออก  รวมถึงส่วนได้</t>
  </si>
  <si>
    <t xml:space="preserve">     เสียที่ไม่มีอำนาจควบคุมและส่วนประกอบอื่นในส่วนของเจ้าของที่เกี่ยวข้องกับบริษัทย่อยนั้น  กำไรหรือขาดทุนที่เกิดขึ้นจาก</t>
  </si>
  <si>
    <t xml:space="preserve">     การสูญเสียการควบคุมในบริษัทย่อยรับรู้ในกำไรหรือขาดทุน      ส่วนได้เสียในบริษัทย่อยเดิมที่ยังคงเหลืออยู่ให้วัดมูลค่าด้วย</t>
  </si>
  <si>
    <t xml:space="preserve">     มูลค่ายุติธรรม  ณ  วันที่สูญเสียการควบคุม</t>
  </si>
  <si>
    <t xml:space="preserve">     - วัสดุสิ้นเปลืองและวัตถุดิบ</t>
  </si>
  <si>
    <t xml:space="preserve">     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</t>
  </si>
  <si>
    <t xml:space="preserve">     ในระดับต่ำสุดที่มีนัยสำคัญสำหรับการวัดมูลค่ายุติธรรมโดยรวม </t>
  </si>
  <si>
    <t xml:space="preserve">            4.1.1  รายได้จากการขายอสังหาริมทรัพย์   รับรู้เป็นรายได้เมื่องานก่อสร้างเสร็จตามสัญญา   และมีการโอนกรรมสิทธิ์แก่</t>
  </si>
  <si>
    <t xml:space="preserve">                      ผู้ซื้อเรียบร้อยแล้ว</t>
  </si>
  <si>
    <t xml:space="preserve">            4.1.2  รายได้จากการขายสินค้า รับรู้รายได้เมื่อมีการส่งมอบและได้โอนความเสี่ยงและผลตอบแทนที่เป็นสาระสำคัญของ</t>
  </si>
  <si>
    <t xml:space="preserve">                      เป็น "มูลค่างานเสร็จที่ยังไม่ได้เรียกเก็บ"</t>
  </si>
  <si>
    <t xml:space="preserve">            4.1.3  รายได้จากการรับเหมาก่อสร้าง รับรู้ตามส่วนของงานเสร็จ ซึ่งคำนวณตามอัตราส่วนต้นทุนของงานที่เกิดขึ้นแล้วกับ</t>
  </si>
  <si>
    <t xml:space="preserve">                      ต้นทุนทั้งหมดที่ประมาณว่าจะใช้ในการก่อสร้าง  รายได้ที่รับรู้แล้วแต่ยังไม่ถึงกำหนดเรียกชำระตามสัญญาแสดงไว้</t>
  </si>
  <si>
    <t xml:space="preserve">            เงินสดและรายการเทียบเท่าเงินสด  หมายถึง  เงินสด  เงินฝากธนาคารและเงินฝากสถาบันการเงิน  ซึ่งกำหนดรับคืนภายใน</t>
  </si>
  <si>
    <t xml:space="preserve">            ที่ดิน อาคาร และอุปกรณ์ บันทึกราคาสินทรัพย์ในราคาทุน ราคาทุน  ประกอบด้วย  ต้นทุนเริ่มแรกเพื่อให้ได้มาซึ่งสินทรัพย์</t>
  </si>
  <si>
    <t xml:space="preserve">     ของสินทรัพย์หากมีราคาต่ำกว่าราคาตามบัญชี   ถือว่าสินทรัพย์นั้นเกิดการด้อยค่า  ซึ่งจะรับรู้ผลขาดทุนจากการด้อยค่าดังกล่าวใน</t>
  </si>
  <si>
    <t xml:space="preserve">     งบกำไรขาดทุนเบ็ดเสร็จ  และบริษัทจะบันทึกกลับรายการจากการด้อยค่า ต่อเมื่อมีข้อบ่งชี้ว่าการด้อยค่านั้น ไม่มีอยู่อีกต่อไปหรือ</t>
  </si>
  <si>
    <t xml:space="preserve">            เงินลงทุนในหลักทรัพย์เผื่อขาย แสดงด้วยราคายุติธรรม ผลต่างจากการเปลี่ยนแปลงมูลค่าที่ยังไม่เกิดขึ้นจากการปรับมูลค่า</t>
  </si>
  <si>
    <t xml:space="preserve">                         บริษัทและบริษัทย่อยบันทึกภาษีเงินได้รอการตัดบัญชีของผลแตกต่างชั่วคราวระหว่างราคาตามบัญชีของสินทรัพย์</t>
  </si>
  <si>
    <t xml:space="preserve">             ณ  วันสิ้นรอบระยะเวลารายงาน</t>
  </si>
  <si>
    <t xml:space="preserve">                         บริษัทและบริษัทย่อยรับรู้หนี้สินภาษีเงินได้รอการตัดบัญชีของผลแตกต่างชั่วคราวที่ต้องเสียภาษีทุกรายการ แต่รับรู้ </t>
  </si>
  <si>
    <t xml:space="preserve">                         บริษัทและบริษัทย่อยจะบันทึกภาษีเงินได้รอการตัดบัญชีโดยตรงไปยังส่วนของผู้ถือหุ้นหากภาษีที่เกิดขึ้นเกี่ยวข้อง</t>
  </si>
  <si>
    <t xml:space="preserve">             กับรายการที่ได้บันทึกโดยตรงไปยังส่วนของผู้ถือหุ้น</t>
  </si>
  <si>
    <t xml:space="preserve">             สินทรัพย์ภาษีเงินได้รอการตัดบัญชีสำหรับผลแตกต่างชั่วคราวที่ใช้หักภาษีรวม          ทั้งผลขาดทุนทางภาษีที่ยังไม่ได้ใช้ใน </t>
  </si>
  <si>
    <t xml:space="preserve">     หากมีการใช้ข้อมูลจากบุคคลที่สามเพื่อวัดมูลค่ายุติธรรม  เช่น  ราคาจากนายหน้า 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</si>
  <si>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</si>
  <si>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 xml:space="preserve">     ผู้ประเมินมูลค่า  ซึ่งมีความรับผิดชอบโดยรวมต่อการวัดมูลค่ายุติธรรมที่มีนัยสำคัญ   รวมถึงการวัดมูลค่ายุติธรรมระดับ 3 และ</t>
  </si>
  <si>
    <t>- 38 -</t>
  </si>
  <si>
    <t xml:space="preserve">           การวัดมูลค่ายุติธรรม</t>
  </si>
  <si>
    <t xml:space="preserve">            บริษัทและบริษัทย่อยรับรู้การโอนระหว่างลำดับชั้นของมูลค่ายุติธรรม ณ วันสิ้นรอบระยะเวลารายงานที่เกิดรายการ</t>
  </si>
  <si>
    <t xml:space="preserve">    จากการเกิดผลแตกต่างชั่วคราวและ</t>
  </si>
  <si>
    <t>การกลับรายการผลแตกต่างชั่วคราว</t>
  </si>
  <si>
    <t>- 39 -</t>
  </si>
  <si>
    <t xml:space="preserve">                     สินทรัพย์ทางการเงินที่แสดงในงบแสดงฐานะการเงิน ประกอบด้วย เงินสด เงินฝากธนาคาร เงินลงทุนชั่วคราว ลูกหนี้การค้า</t>
  </si>
  <si>
    <t xml:space="preserve">                     ราคาตามบัญชีของสินทรัพย์และหนี้สินทางการเงินที่แสดงในงบแสดงฐานะการเงิน       มีมูลค่าใกล้เคียงกับมูลค่ายุติธรรม</t>
  </si>
  <si>
    <t>- 37 -</t>
  </si>
  <si>
    <t xml:space="preserve">              เหมาะสม  บริษัทจะพิจารณาจากอัตราดอกเบี้ยของพันธบัตรรัฐบาล ซึ่งจ่ายในสกุลเงินที่ได้รับประโยชน์</t>
  </si>
  <si>
    <t xml:space="preserve">   มูลค่าสุทธิทางบัญชี :-</t>
  </si>
  <si>
    <t>มูลค่าซื้อขายที่ได้ทำสัญญาแล้วทั้งสิ้น</t>
  </si>
  <si>
    <t xml:space="preserve">        (ล้านบาท)</t>
  </si>
  <si>
    <t>มูลค่าโครงการที่เปิดดำเนินการ (ล้านบาท)</t>
  </si>
  <si>
    <t xml:space="preserve">        โครงการที่เปิดดำเนินการอยู่</t>
  </si>
  <si>
    <t xml:space="preserve">        งบการเงินเฉพาะกิจการ (บาท)</t>
  </si>
  <si>
    <t>กำไรทางบัญชีก่อนภาษีเงินได้นิติบุคคล</t>
  </si>
  <si>
    <t>รายจ่ายฝ่ายทุนที่ใช้สิทธิได้เพิ่มขึ้น</t>
  </si>
  <si>
    <t>ที่ดินและอาคารเพื่อให้เช่า</t>
  </si>
  <si>
    <t>2560</t>
  </si>
  <si>
    <t xml:space="preserve">8.  สินค้าคงเหลือ   </t>
  </si>
  <si>
    <t>9.  เงินลงทุนในบริษัทย่อย</t>
  </si>
  <si>
    <t xml:space="preserve">11. ที่ดิน อาคารและอุปกรณ์ </t>
  </si>
  <si>
    <t>10. อสังหาริมทรัพย์เพื่อการลงทุน</t>
  </si>
  <si>
    <t xml:space="preserve"> - 3 -</t>
  </si>
  <si>
    <t xml:space="preserve"> - 4 -</t>
  </si>
  <si>
    <t xml:space="preserve"> - 5 -</t>
  </si>
  <si>
    <t>อาคารและ</t>
  </si>
  <si>
    <t>สิ่งปลูกสร้าง</t>
  </si>
  <si>
    <t>เครื่องจักรและ</t>
  </si>
  <si>
    <t>อุปกรณ์</t>
  </si>
  <si>
    <t>เครื่องตกแต่ง</t>
  </si>
  <si>
    <t>สำนักงาน</t>
  </si>
  <si>
    <t>เครื่องตกแต่งและ</t>
  </si>
  <si>
    <t>ส่วนปรับปรุงอาคาร</t>
  </si>
  <si>
    <t xml:space="preserve">     2.2  มาตรฐานการรายงานทางการเงินที่ออกและปรับปรุงใหม่ที่ได้ใช้ในระหว่างงวด</t>
  </si>
  <si>
    <t>และกิจการที่เกี่ยวข้องกับบริษัท เป็นดังนี้</t>
  </si>
  <si>
    <t>เป็นผู้บริหาร/บุคคลใกล้ชิดกรรมการ</t>
  </si>
  <si>
    <t>ซื้อบ้านพร้อมที่ดิน</t>
  </si>
  <si>
    <t>ราคาซื้อ-ขาย เป็นไปตามปกติธุระกิจ</t>
  </si>
  <si>
    <t>และเป็นผู้ใกล้ชิดผู้ถือหุ้นใหญ่ของบริษัท</t>
  </si>
  <si>
    <t xml:space="preserve">          บริษัท ปริญเวนเจอร์ จำกัด</t>
  </si>
  <si>
    <t xml:space="preserve">          บริษัท ปริญสิริ โอโซโน่ จำกัด</t>
  </si>
  <si>
    <t xml:space="preserve">          บริษัท เพลินนารี่ มอลล์ จำกัด </t>
  </si>
  <si>
    <t xml:space="preserve">          บริษัท ปริญ เอนเนอร์จี จำกัด  </t>
  </si>
  <si>
    <t xml:space="preserve">          บริษัท เพลินแลนด์ จำกัด  </t>
  </si>
  <si>
    <t xml:space="preserve">          บริษัท อีทเทอรี่ จำกัด  </t>
  </si>
  <si>
    <t>บริษัท ปริญสิริ โอโซโน่ จำกัด</t>
  </si>
  <si>
    <t xml:space="preserve">       1.  บริษัท ปริญสิริ ออกซิเจน(2017) จำกัด</t>
  </si>
  <si>
    <t>บริษัท ปริญสิริ ออกซิเจน(2017) จำกัด</t>
  </si>
  <si>
    <t>14. ที่ดินรอการพัฒนา</t>
  </si>
  <si>
    <t>15. เงินฝากธนาคารที่มีภาระผูกพัน</t>
  </si>
  <si>
    <t xml:space="preserve">16. เงินเบิกเกินบัญชีและเงินกู้ยืมระยะสั้นจากสถาบันการเงิน  </t>
  </si>
  <si>
    <t>ตั๋วสัญญาใช้เงิน - ธนาคารพาณิชย์</t>
  </si>
  <si>
    <t>เจ้าหนี้การค้า</t>
  </si>
  <si>
    <t xml:space="preserve">     -  บริษัทที่เกี่ยวข้อง       </t>
  </si>
  <si>
    <t>ตั๋วเงินจ่าย</t>
  </si>
  <si>
    <t xml:space="preserve">     - เงินประกันผลงานผู้รับเหมา</t>
  </si>
  <si>
    <t xml:space="preserve">     - ค่าใช้จ่ายค้างจ่าย</t>
  </si>
  <si>
    <t xml:space="preserve">     - รายได้รับล่วงหน้า</t>
  </si>
  <si>
    <t xml:space="preserve">     - เจ้าหนี้อื่น</t>
  </si>
  <si>
    <t xml:space="preserve">     - ประมาณการหนี้สินจากการถูกฟ้องร้อง</t>
  </si>
  <si>
    <t xml:space="preserve">      หนี้สินตามสัญญาเช่าการเงิน  </t>
  </si>
  <si>
    <t>20</t>
  </si>
  <si>
    <t xml:space="preserve">      เงินกู้ยืมระยะยาว</t>
  </si>
  <si>
    <t>21</t>
  </si>
  <si>
    <t xml:space="preserve">      หุ้นกู้</t>
  </si>
  <si>
    <t>รายละเอียดเกี่ยวกับสินทรัพย์ที่เช่าตามสัญญาเช่าการเงิน มีดังนี้</t>
  </si>
  <si>
    <t>หัก  ค่าเสื่อมราคาสะสม</t>
  </si>
  <si>
    <t>ราคาตามบัญชี-สุทธิ</t>
  </si>
  <si>
    <t>จำนวนเงินขั้นต่ำที่ต้องจ่ายสำหรับสัญญาเช่าการเงินข้างต้น มีดังนี้</t>
  </si>
  <si>
    <t>ภายใน 1 ปี</t>
  </si>
  <si>
    <t>หัก  ดอกเบี้ยจ่ายในอนาคตของสัญญา</t>
  </si>
  <si>
    <t xml:space="preserve">            เช่าการเงิน</t>
  </si>
  <si>
    <t>มูลค่าปัจจุบันของหนี้สินตาม</t>
  </si>
  <si>
    <t xml:space="preserve">           สัญญาเช่าการเงิน</t>
  </si>
  <si>
    <t>หนี้สินตามสัญญาเช่าการเงินไม่รวมดอกเบี้ยจ่ายในอนาคต มีดังนี้</t>
  </si>
  <si>
    <t>หนี้สินตามสัญญาเช่าการเงิน</t>
  </si>
  <si>
    <t>หัก  หนี้สินตามสัญญาเช่าการเงิน</t>
  </si>
  <si>
    <t xml:space="preserve">       ที่ครบกำหนดภายใน 1 ปี</t>
  </si>
  <si>
    <t>19</t>
  </si>
  <si>
    <t xml:space="preserve">เงินกู้ยืมระยะยาว </t>
  </si>
  <si>
    <t xml:space="preserve">         -  ธนาคารพาณิชย์</t>
  </si>
  <si>
    <t>หัก  ส่วนของหนี้สินระยะยาว</t>
  </si>
  <si>
    <t>- 27 -</t>
  </si>
  <si>
    <t>หุ้นกู้</t>
  </si>
  <si>
    <t xml:space="preserve">               ไถ่ถอนในวันที่ 8 กุมภาพันธ์ 2563 หุ้นกู้ดังกล่าวออกตามมติที่ประชุมผู้ถือหุ้นสามัญประจำปี 2558  เมื่อวันที่ 29 เมษายน 2559</t>
  </si>
  <si>
    <t xml:space="preserve">              ไถ่ถอนในวันที่ 4 กุมภาพันธ์ 2562 หุ้นกู้ดังกล่าวออกตามมติที่ประชุมผู้ถือหุ้นสามัญประจำปี 2558  เมื่อวันที่ 24 เมษายน 2558</t>
  </si>
  <si>
    <t>- 28 -</t>
  </si>
  <si>
    <t xml:space="preserve">               ไถ่ถอนในวันที่ 19 มกราคม 2561 หุ้นกู้ดังกล่าวออกตามมติที่ประชุมผู้ถือหุ้นสามัญประจำปี 2557  เมื่อวันที่ 29 เมษายน 2557 </t>
  </si>
  <si>
    <t xml:space="preserve">ณ วันต้นงวด </t>
  </si>
  <si>
    <t>ต้นทุนบริการปัจจุบัน และดอกเบี้ย</t>
  </si>
  <si>
    <t>ผลประโยชน์พนักงาน ที่โอนออก</t>
  </si>
  <si>
    <t>ณ วันปลายงวด</t>
  </si>
  <si>
    <t xml:space="preserve">            สมมติฐานที่สำคัญในการประมาณการตามหลักคณิตศาสตร์ประกันภัย ณ วันประเมินสรุปได้ดังนี้</t>
  </si>
  <si>
    <t>(ร้อยละต่อปี)</t>
  </si>
  <si>
    <t>อัตราคิดลด (ร้อยละ)</t>
  </si>
  <si>
    <t>อัตราการขึ้นเงินเดือนในอนาคต (ร้อยละ)</t>
  </si>
  <si>
    <t>อัตราการเปลี่ยนแปลงในจำนวน</t>
  </si>
  <si>
    <t xml:space="preserve">       พนักงาน (ขึ้นกับช่วงอายุ)</t>
  </si>
  <si>
    <t>0 - 40</t>
  </si>
  <si>
    <t>- 29 -</t>
  </si>
  <si>
    <t xml:space="preserve">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</si>
  <si>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</si>
  <si>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ภาระผูกพันผลประโยชน์พนักงาน</t>
  </si>
  <si>
    <t>อัตราคิดลด (เปลี่ยนแปลงร้อยละ 1)</t>
  </si>
  <si>
    <t xml:space="preserve">อัตราการขึ้นเงินเดือนในอนาคต </t>
  </si>
  <si>
    <t xml:space="preserve">     (เปลี่ยนแปลงร้อยละ 1)</t>
  </si>
  <si>
    <t xml:space="preserve">            ตามพระราชบัญญัติบริษัทมหาชนจำกัด พ.ศ. 2535 บริษัทต้องจัดสรรกำไรสุทธิเป็นทุนสำรองตามกฎหมาย ไม่น้อยกว่าร้อยละ 5 ของ</t>
  </si>
  <si>
    <t xml:space="preserve">      ตามกฎหมายดังกล่าวจะนำไปจ่ายเงินปันผลไม่ได้ </t>
  </si>
  <si>
    <t xml:space="preserve">      ค่าตอบแทนกรรมการ</t>
  </si>
  <si>
    <t xml:space="preserve">      ค่าตอบแทนผู้บริหาร</t>
  </si>
  <si>
    <t xml:space="preserve">                ค่าตอบแทนกรรมการบริหาร ผู้จัดการและผู้บริหารสี่รายแรก รองจากผู้จัดการลงมา และผู้บริหารในระดับเทียบเท่ารายที่สี่ทุกราย</t>
  </si>
  <si>
    <t>- 30 -</t>
  </si>
  <si>
    <t xml:space="preserve">              บริษัทและพนักงานร่วมกันจัดตั้งกองทุนสำรองเลี้ยงชีพตามพระราชบัญญัติกองทุนสำรองเลี้ยงชีพ พ.ศ. 2530  และพระราชบัญญัติ</t>
  </si>
  <si>
    <t xml:space="preserve">      กองทุนสำรองเลี้ยงชีพ (ฉบับที่ 2)  พ.ศ. 2542  โดยจัดตั้งเมื่อวันที่ 25 มิถุนายน 2547  และมอบหมายให้ผู้จัดการรับอนุญาตเป็นผู้จัดการ</t>
  </si>
  <si>
    <t xml:space="preserve">      ระเบียบการที่กำหนด</t>
  </si>
  <si>
    <t>ซื้อที่ดิน  วัสดุก่อสร้าง  และค่าแรง</t>
  </si>
  <si>
    <t xml:space="preserve">      ผู้รับเหมาระหว่างงวด </t>
  </si>
  <si>
    <t>การเปลี่ยนแปลงในสินค้าสำเร็จรูป</t>
  </si>
  <si>
    <t xml:space="preserve">      งานระหว่างทำและที่ดินรอพัฒนา</t>
  </si>
  <si>
    <t>เงินเดือนและค่าแรง และผลประโยชน์อื่น</t>
  </si>
  <si>
    <t xml:space="preserve">      ของพนักงาน</t>
  </si>
  <si>
    <t>ค่าเสื่อมราคาและค่าตัดจำหน่าย</t>
  </si>
  <si>
    <t>- 40 -</t>
  </si>
  <si>
    <t xml:space="preserve">          บริษัท ปริญสิริ ออกซิเจน (2017) จำกัด</t>
  </si>
  <si>
    <t xml:space="preserve">   สินทรัพย์ภาษีเงินได้รอการตัดบัญชี</t>
  </si>
  <si>
    <t xml:space="preserve">          (เดิมชื่อ บริษัท ซีเอ็น เอสพีอาร์  จำกัด)</t>
  </si>
  <si>
    <t>(ประเทศไทย) จำกัด</t>
  </si>
  <si>
    <t xml:space="preserve">             (เดิมชื่อ บริษัท โกรโยธา กรุ๊ป จำกัด)</t>
  </si>
  <si>
    <t>บริษัท ปริญสิริ ออกซิเจน (2017) จำกัด</t>
  </si>
  <si>
    <t xml:space="preserve">       4.  บริษัท เพลินนารี่ มอลล์ จำกัด </t>
  </si>
  <si>
    <t xml:space="preserve">       5.  บริษัท ปริญสิริ โอโซโน่ จำกัด</t>
  </si>
  <si>
    <t xml:space="preserve">       6.  บริษัท ปริญ เอนเนอร์จี จำกัด</t>
  </si>
  <si>
    <t xml:space="preserve">       7.  นายชาไว โกวิทจินดาชัย และ</t>
  </si>
  <si>
    <t xml:space="preserve">   ค่าใช้จ่ายจ่ายล่วงหน้า</t>
  </si>
  <si>
    <t xml:space="preserve">   เงินมัดจำค่าสินค้า</t>
  </si>
  <si>
    <t xml:space="preserve">   รายได้ค้างรับ</t>
  </si>
  <si>
    <t xml:space="preserve">   เงินทดรองจ่าย</t>
  </si>
  <si>
    <t xml:space="preserve">   เงินจ่ายล่วงหน้า - บริษัทที่เกี่ยวข้อง</t>
  </si>
  <si>
    <t xml:space="preserve">   ลูกหนี้อื่น ๆ</t>
  </si>
  <si>
    <t xml:space="preserve">   ลูกหนี้อื่น - เงินวางประกันศาล </t>
  </si>
  <si>
    <t xml:space="preserve">               ได้จ่ายให้ผู้ถือหุ้นเรียบร้อยแล้ว เมื่อวันที่ 8 กันยายน 2560</t>
  </si>
  <si>
    <t>เงินสำรองจ่าย/เงินจ่ายล่วงหน้า</t>
  </si>
  <si>
    <t xml:space="preserve">               ได้จ่ายให้ผู้ถือหุ้นเรียบร้อยแล้ว เมื่อวันที่ 25 พฤษภาคม 2560</t>
  </si>
  <si>
    <t xml:space="preserve">     ตั๋วสัญญาใช้เงิน</t>
  </si>
  <si>
    <t>มีเงินกู้รับจากบริษัทในรูปตั๋วสัญญาใช้เงิน</t>
  </si>
  <si>
    <t xml:space="preserve">     2.3  มาตรฐานการรายงานทางการเงินที่ออกและปรับปรุงใหม่ซึ่งมีผลบังคับใช้ในอนาคต</t>
  </si>
  <si>
    <t xml:space="preserve">       บริษัทจัดให้มีผลประโยชน์ของพนักงาน       หลังจากเลิกจ้างเพื่อจ่ายให้แก่พนักงานเป็นไปตามกฎหมายแรงงานไทย</t>
  </si>
  <si>
    <t xml:space="preserve">              มูลค่าปัจจุบันของหนี้สินผลประโยชน์พนักงาน       ได้ถูกรับรู้รายการในงบแสดงฐานะการเงินโดยการประมาณการตามหลัก</t>
  </si>
  <si>
    <t xml:space="preserve">              จำนวนพนักงานการเปลี่ยนแปลงในอัตราเหล่านี้         มีผลต่อประมาณการค่าใช้จ่ายที่เกี่ยวข้องกับผลประโยชน์ของพนักงาน</t>
  </si>
  <si>
    <t xml:space="preserve">              สินทรัพย์ของกองทุนสำรองเลี้ยงชีพ ได้แยกออกไปจากสินทรัพย์ของบริษัท และได้รับการบริหารโดยผู้จัดการกองทุนภายนอก</t>
  </si>
  <si>
    <t xml:space="preserve">              กองทุนสำรองเลี้ยงชีพดังกล่าวได้รับเงินสะสมเข้ากองทุนจากพนักงานและเงินสมทบจากบริษัท  เงินจ่ายสมทบกองทุนสำรอง</t>
  </si>
  <si>
    <t xml:space="preserve">       บริษัทจัดให้มีกองทุนสำรองเลี้ยงชีพ       ซึ่งเป็นลักษณะของแผนการจ่ายสมทบตามที่ได้กำหนดการจ่ายสมทบไว้แล้ว </t>
  </si>
  <si>
    <t xml:space="preserve">            ในระหว่างปี  2560   บริษัทย่อยมีการตกลงจ่ายชำระมูลค่างานก่อสร้างงวดสุดท้ายของอสังหาริมทรัพย์เพื่อการลงทุนกับเจ้าหนี้รายหนึ่ง  </t>
  </si>
  <si>
    <t xml:space="preserve">      กองทุนนี้   โดยหักจากเงินเดือนพนักงานส่วนหนึ่ง    และบริษัทจ่ายสมทบส่วนหนึ่ง   และจะจ่ายให้พนักงานในกรณีที่ออกจากงานตาม</t>
  </si>
  <si>
    <t xml:space="preserve">              ต่อปี  หุ้นกู้ดังกล่าวออกตามมติที่ประชุมผู้ถือหุ้นสามัญประจำปี 2559 เมื่อวันที่ 28 เมษายน 2560</t>
  </si>
  <si>
    <t xml:space="preserve">              700 ล้านบาท  (700,000 หุ้น มูลค่าหุ้นละ 1,000 บาท)  หุ้นกู้มีอายุ 3 ปี  ครบกำหนดไถ่ถอนในปี 2563  อัตราดอกเบี้ยร้อยละ 6.00 </t>
  </si>
  <si>
    <t xml:space="preserve">               412.50 ล้านบาท   (412,500  หุ้น  มูลค่าหุ้นละ 1,000  บาท)  หุ้นกู้มีอัตราดอกเบี้ยร้อยละ  5.15 ต่อปี  และมีอายุ  3 ปี ครบกำหนด</t>
  </si>
  <si>
    <t xml:space="preserve">              500  ล้านบาท   (500,000  หุ้น  มูลค่าหุ้นละ 1,000  บาท)   หุ้นกู้มีอัตราดอกเบี้ยร้อยละ  5.15  ต่อปี  และมีอายุ  3  ปี  ครบกำหนด</t>
  </si>
  <si>
    <t xml:space="preserve">              ไถ่ถอนในวันที่ 15 กรกฎาคม 2562 หุ้นกู้ดังกล่าวออกตามมติที่ประชุมผู้ถือหุ้นสามัญประจำปี 2559 เมื่อวันที่ 29 เมษายน 2559</t>
  </si>
  <si>
    <t xml:space="preserve">              350  ล้านบาท  (350,000  หุ้น  มูลค่าหุ้นละ 1,000  บาท)   หุ้นกู้มีอัตราดอกเบี้ยร้อยละ  5.25  ต่อปี  และมีอายุ  3  ปี  ครบกำหนด</t>
  </si>
  <si>
    <t xml:space="preserve">          ฝ่ายบริหารของบริษัทได้ประมาณการหนี้สินผลเสียหายจากการถูกฟ้องร้องในคดี  จำนวน  2.83  ล้านบาท  เมื่อวันที่ 14 </t>
  </si>
  <si>
    <t xml:space="preserve">          กันยายน 2560  ศาลอุทธรณ์มีคำพิพากษายืนตามศาลชั้นต้น คดีอยู่ระหว่างระยะเวลายื่นฎีกาและขออนุญาตฎีกา</t>
  </si>
  <si>
    <t xml:space="preserve">          จำนวนทุนทรัพย์  128.53  ล้านบาท  พร้อมดอกเบี้ยร้อยละ 7.5 ต่อปี  ในวันที่  12 กรกฎาคม 2554  ศาลได้มีคำพิพากษา</t>
  </si>
  <si>
    <t xml:space="preserve">          2556  ศาลอุธรณ์ได้มีคำพิพากษากลับคำพิพากษาของศาลชั้นต้น โดยให้บริษัทชำระเงินต้นจำนวน 33.30 ล้านบาท และ</t>
  </si>
  <si>
    <t xml:space="preserve">          พฤษภาคม 2547 จนกว่าจะชำระเสร็จ และดอกเบี้ยร้อยละ 7.5 ต่อปี ของเงินต้น 5.00 ล้านบาท ถัดจากวันฟ้องเป็นต้นไป  </t>
  </si>
  <si>
    <t xml:space="preserve">          แต่อย่างไรก็ตาม เมื่อวันที่ 7 ตุลาคม 2556  บริษัทได้ยื่นคำร้องขอขยายระยะเวลาอนุญาตฎีกา และระยะเวลายื่นฎีกาโดย</t>
  </si>
  <si>
    <t xml:space="preserve">          งบกำไรขาดทุนเบ็ดเสร็จรวม จำนวน 1.11 ล้านบาท รวมประมาณการหนี้สินผลเสียหายจากการถูกฟ้องร้องทั้งสิ้น จำนวน </t>
  </si>
  <si>
    <t xml:space="preserve">          28.41  ล้านบาท   ซึ่งบริษัทได้ชำระหนี้ตามคำพิพากษาของศาล    โดยนำเงินไปวางต่อศาลรวมเงินต้นและดอกเบี้ยทั้งสิ้น  </t>
  </si>
  <si>
    <t xml:space="preserve">          61.71  ล้านบาท  โดยบันทึกอยู่ใน   "ลูกหนี้อื่น - เงินวางประกันศาล"   ด้วยจำนวน  33.30  ล้านบาท   ตามหมายเหตุ  6.2  </t>
  </si>
  <si>
    <t xml:space="preserve">      ●</t>
  </si>
  <si>
    <t xml:space="preserve">          บริษัท ปริญสิริ ออกซิเจน</t>
  </si>
  <si>
    <t xml:space="preserve">                (2017) จำกัด</t>
  </si>
  <si>
    <t xml:space="preserve">          บริษัท เพลินนารี่ มอลล์ จำกัด  </t>
  </si>
  <si>
    <t>31 ธันวาคม 2560</t>
  </si>
  <si>
    <t>ณ วันที่ 31 ธันวาคม 2560</t>
  </si>
  <si>
    <t>ณ วันที่ 31 ธันวาคม  2560</t>
  </si>
  <si>
    <t xml:space="preserve">       ณ วันที่ 31 ธันวาคม 2560</t>
  </si>
  <si>
    <t xml:space="preserve">      ณ วันที่ 31 ธันวาคม 2560</t>
  </si>
  <si>
    <t xml:space="preserve">     ซึ่งบันทึกเป็นรายได้ค่าปรับงานล่าช้า จำนวน 36.47 ล้านบาท ในงบกำไรขาดทุนเบ็ดเสร็จ สำหรับปี สิ้นสุดวันที่ 31 ธันวาคม 2560</t>
  </si>
  <si>
    <t>ขายที่ดินเปล่า</t>
  </si>
  <si>
    <t>เป็นผู้ใกล้ชิดผู้ถือหุ้นใหญ่ของบริษัท</t>
  </si>
  <si>
    <t>เป็นผู้ถือหุ้นใหญ่</t>
  </si>
  <si>
    <t>ผลกำไรจากการวัดมูลค่าใหม่ของ</t>
  </si>
  <si>
    <t xml:space="preserve">    ผลประโยชน์ที่กำหนดไว้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</si>
  <si>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</si>
  <si>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ในพระบรมราชูปถัมภ์ (“สภาวิชาชีพบัญชี”) กฎระเบียบและประกาศคณะกรรมการกำกับหลักทรัพย์และตลาดหลักทรัพย์ ลงวันที่ </t>
  </si>
  <si>
    <t xml:space="preserve">            ในระหว่างปี บริษัทและบริษัทย่อยได้นำมาตรฐานการรายงานทางการเงินและการตีความมาตรฐานการรายงานทางการเงิน</t>
  </si>
  <si>
    <t>6.  ลูกหนี้การค้าและลูกหนี้หมุนเวียนอื่น</t>
  </si>
  <si>
    <t>ลูกหนี้หมุนเวียนอื่น</t>
  </si>
  <si>
    <t xml:space="preserve">            รวม ลูกหนี้การค้าและลูกหนี้หมุนเวียนอื่น - สุทธิ</t>
  </si>
  <si>
    <t>- 13 -</t>
  </si>
  <si>
    <t>- 14 -</t>
  </si>
  <si>
    <t>- 24 -</t>
  </si>
  <si>
    <t xml:space="preserve">            ณ วันที่ 31 ธันวาคม 2560 บริษัทมีการจัดประเภทสินค้าคงเหลือโครงการที่ยังไม่พัฒนา จำนวน 655.13 ล้านบาท  เป็นที่ดินรอพัฒนา </t>
  </si>
  <si>
    <t>- 25 -</t>
  </si>
  <si>
    <t>- 26 -</t>
  </si>
  <si>
    <t>4 ถึง 8</t>
  </si>
  <si>
    <t xml:space="preserve">     ณ วันที่  31 ธันวาคม  2560</t>
  </si>
  <si>
    <t>13.</t>
  </si>
  <si>
    <t xml:space="preserve">  รายการระหว่างกันในสินค้าคงเหลือ</t>
  </si>
  <si>
    <t>เจ้าหนี้หมุนเวียนอื่น</t>
  </si>
  <si>
    <t>รวม เจ้าหนี้การค้าและเจ้าหนี้หมุนเวียนอื่น</t>
  </si>
  <si>
    <t>สินทรัพย์ที่เช่าตามสัญญาเช่าการเงิน</t>
  </si>
  <si>
    <t>เกิน 1 ปี แต่ไม่เกิน 4 ปี</t>
  </si>
  <si>
    <t xml:space="preserve">     4.4  ลูกหนี้การค้าและลูกหนี้หมุนเวียนอื่น </t>
  </si>
  <si>
    <t xml:space="preserve">            ลูกหนี้การค้าและลูกหนี้หมุนเวียนอื่น แสดงในราคาตามสิทธิที่จะได้รับหักค่าเผื่อหนี้สงสัยจะสูญ</t>
  </si>
  <si>
    <t xml:space="preserve">     22 มกราคม 2544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</si>
  <si>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โดยรูปแบบการนำเสนองบการเงินไม่แตกต่างอย่างมีสาระสำคัญจากประกาศกรมพัฒนาธุรกิจการค้าลงวันที่ 11 ตุลาคม</t>
  </si>
  <si>
    <t xml:space="preserve">     2559 เรื่องกำหนดรายการย่อที่ต้องมีในงบการเงิน (ฉบับที่ 2) พ.ศ. 2559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</si>
  <si>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</si>
  <si>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ของบริษัทจัดทำขึ้นโดยใช้เกณฑ์ราคาทุนเดิมในการวัดมูลค่าขององค์ประกอบของรายการในงบการเงิน  ยกเว้น </t>
  </si>
  <si>
    <t xml:space="preserve">     ไม่มีผลกระทบอย่างเป็นสาระสำคัญต่องบการเงินของบริษัทและบริษัทย่อย</t>
  </si>
  <si>
    <t xml:space="preserve">     เพื่อให้มีเนื้อหาเท่าเทียมกับมาตรฐานการรายงานทางการเงินระหว่างประเทศ  โดยส่วนใหญ่เป็นการปรับปรุงถ้อยคำและคำศัพท์ </t>
  </si>
  <si>
    <t xml:space="preserve">     การตีความและการให้แนวปฏิบัติทางการบัญชีกับผู้ใช้มาตรฐาน   การนำมาตรฐานการรายงานทางการเงินดังกล่าวมาถือปฏิบัตินี้</t>
  </si>
  <si>
    <t xml:space="preserve">             หารยอดกำไร(ขาดทุน)สุทธิสำหรับงวดด้วยจำนวนหุ้นสามัญที่ออกจำหน่ายและเรียกชำระแล้วถัวเฉลี่ยถ่วงน้ำหนัก         </t>
  </si>
  <si>
    <t xml:space="preserve">                         กำไร(ขาดทุน)ต่อหุ้น ที่แสดงไว้ในงบกำไรขาดทุนเบ็ดเสร็จเป็นกำไร(ขาดทุน)ต่อหุ้นขั้นพื้นฐาน ซึ่งคำนวณโดยการ</t>
  </si>
  <si>
    <t xml:space="preserve">                         กำไรต่อหุ้นปรับลดคำนวณโดยหารกำไรสำหรับงวดที่เป็นของผู้ถือหุ้นของบริษัท (ไม่รวมกำไรขาดทุนเบ็ดเสร็จอื่น) </t>
  </si>
  <si>
    <t xml:space="preserve">             ด้วยผลรวมของจำนวนถัวเฉลี่ยถ่วงน้ำหนักของหุ้นสามัญที่ออกอยู่ในระหว่างปีกับจำนวนถัวเฉลี่ยถ่วงน้ำหนักของหุ้นสามัญ</t>
  </si>
  <si>
    <t xml:space="preserve">             ที่บริษัทอาจต้องออกเพื่อแปลงหุ้นสามัญเทียบเท่าปรับลดทั้งสิ้นให้เป็นหุ้นสามัญ    </t>
  </si>
  <si>
    <t xml:space="preserve">               (                                      นางสาวจินตนา    หมื่นไธสง                                      )</t>
  </si>
  <si>
    <t>อุปกกรณ์</t>
  </si>
  <si>
    <t>ก่อสร้าง</t>
  </si>
  <si>
    <t>งานระหว่าง</t>
  </si>
  <si>
    <t xml:space="preserve">      กำไรสุทธิหลังจากหักยอดขาดทุนสะสมยกมา  (ถ้ามี)   จนกว่าทุนสำรองนี้จะมีจำนวนไม่น้อยกว่าร้อยละ  10  ของทุนจดทะเบียนสำรอง</t>
  </si>
  <si>
    <t xml:space="preserve"> - 8 -</t>
  </si>
  <si>
    <t xml:space="preserve">    ประมาณการหนี้สินสำหรับผลประโยชน์พนักงาน</t>
  </si>
  <si>
    <t xml:space="preserve">    ประมาณการค่าใช้จ่าย</t>
  </si>
  <si>
    <t xml:space="preserve">    กำไรขาดทุนที่ยังไม่เกิดขึ้นจากการตัด</t>
  </si>
  <si>
    <t xml:space="preserve">     ปรับด้วยค่าประมาณ ตารางมรณะ พ.ศ. 2551 การปรับปรุงอัตราการเสียชีวิต ร้อยละ 3.0 ต่อปี</t>
  </si>
  <si>
    <t xml:space="preserve">    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 2551  (“TMO08”) </t>
  </si>
  <si>
    <t>รวม ลูกหนี้หมุนเวียนอื่น</t>
  </si>
  <si>
    <t xml:space="preserve">       8.  นายปริญญา โกวิทจินดาชัย</t>
  </si>
  <si>
    <t xml:space="preserve">       ระยะยาว</t>
  </si>
  <si>
    <t xml:space="preserve">       บัญชี  เงินกู้ยืมระยะสั้นจากสถาบันการเงิน  ตั๋วสัญญาใช้เงิน  เจ้าหนี้การค้าและเจ้าหนี้หมุนเวียนอื่น   เจ้าหนี้ค่าทรัพย์สินและเงินกู้ยืม</t>
  </si>
  <si>
    <t xml:space="preserve">     4.9  สินทรัพย์ไม่มีตัวตนอื่น </t>
  </si>
  <si>
    <t xml:space="preserve">12. สินทรัพย์ไม่มีตัวตนอื่น </t>
  </si>
  <si>
    <t xml:space="preserve">            การเปลี่ยนแปลงของประมาณการหนี้สินไม่หมุนเวียนสำหรับผลประโยชน์พนักงาน ประกอบด้วย</t>
  </si>
  <si>
    <t>ค่าใช้จ่ายภาษีเงินได้</t>
  </si>
  <si>
    <t>หัก  ส่วนของเงินกู้ยืมระยะยาว</t>
  </si>
  <si>
    <t xml:space="preserve">     มีมูลค่า 553.57 ล้านบาท โดยมีราคาบังคับขายมูลค่า 841.92 ล้านบาท ตามรายงานของผู้ประเมินราคาอิสระ ลงวันที่ 9 กุมภาพันธ์ 2561 </t>
  </si>
  <si>
    <t xml:space="preserve">          ได้ก่อสร้างโครงการอาคารชุดปิดกั้นทางที่โจทก์ทั้งสิบราย     ซึ่งมีที่ดินอยู่ใกล้เคียงกับโครงการของบริษัท   โดยโจทก์</t>
  </si>
  <si>
    <t xml:space="preserve">          ทั้งสิบรายอ้างว่าได้ใช้เส้นทางในที่ดินของบริษัทเดินผ่านออกสู่ถนนสาธารณะ      ขอให้ศาลพิพากษาให้บริษัทรื้อถอน</t>
  </si>
  <si>
    <t xml:space="preserve">          ต่อศาลแล้ว   และโจทก์ที่ 6  ถึงโจทก์ที่ 9   บริษัทสามารถไกล่เกลี่ยตกลงกันได้และถอนฟ้องแล้วเช่นกัน คงเหลือโจทก์</t>
  </si>
  <si>
    <t xml:space="preserve">          ที่ 10    จำนวน 1  ราย  ที่ยังคงฟ้องร้องบริษัทในคดีดังกล่าว  และโจทก์ที่ 10   ขอแก้ไขคำฟ้องอ้างว่าทางพิพาทเป็นทาง</t>
  </si>
  <si>
    <t xml:space="preserve">          สาธารณะ  โดยภายหลังจากเสร็จการสืบพยาน ในวันที่ 22 พฤศจิกายน  2560  ศาลชั้นต้นพิพากษาให้ทางพิพาทเป็นทาง</t>
  </si>
  <si>
    <t xml:space="preserve">          สาธารณะ และให้บริษัทรื้อถอนสิ่งปลูกสร้างที่ปิดกั้นทางพิพาท  ขณะนี้คดีดังกล่าวอยู่ในขั้นตอนการยื่นอุทธรณ์ต่อศาล</t>
  </si>
  <si>
    <t xml:space="preserve">          อุทธรณ์  โดยฝ่ายบริหารของบริษัทเชื่อว่า  บริษัทได้กระทำโดยสุจริตปฏิบัติถูกต้องตามขั้นตอนของกฏหมายที่เกี่ยวข้อง</t>
  </si>
  <si>
    <t xml:space="preserve">          ทุกประการแล้วทั้งก่อนและหลังซื้อที่ดิน   ดังนั้น ฝ่ายบริหารจึงไม่ได้ประมาณการค่าความเสียหายจากคดีดังกล่าว</t>
  </si>
  <si>
    <t xml:space="preserve">          รับโอนที่ดินพร้อมบ้านคืนจากโจทก์ พร้อมดอกเบี้ยอัตราร้อยละ 7.5 ต่อปี ของเงินต้น 28.30 ล้านบาท นับตั้งแต่วันที่ 28 </t>
  </si>
  <si>
    <t xml:space="preserve">          สิ่งปลูกสร้างที่มีมูลค่า 113.04 ล้านบาท  ที่ปิดกั้นทางพิพาทดังกล่าว และในปัจจุบันโจทก์ที่ 1 ถึงโจทก์ที่ 5 ได้ถอนฟ้อง</t>
  </si>
  <si>
    <t>2561</t>
  </si>
  <si>
    <t>2561     2560</t>
  </si>
  <si>
    <t>ณ วันที่ 1 มกราคม 2560</t>
  </si>
  <si>
    <t>ณ วันที่ 1 มกราคม 25560</t>
  </si>
  <si>
    <t>ณ วันที่ 31 ธันวาคม 2560 และ 1 มกราคม 2561</t>
  </si>
  <si>
    <t xml:space="preserve">                ล้านบาท และจำนวน 13.77 ล้านบาท ตามลำดับ)</t>
  </si>
  <si>
    <t xml:space="preserve">       ณ วันที่ 1 มกราคม 2560</t>
  </si>
  <si>
    <t xml:space="preserve">          และ 1 มกราคม 2561</t>
  </si>
  <si>
    <t>17. เจ้าหนี้การค้าและเจ้าหนี้หมุนเวียนอื่น</t>
  </si>
  <si>
    <t>17.1</t>
  </si>
  <si>
    <t>17.2</t>
  </si>
  <si>
    <t>18. ส่วนของหนี้สินระยะยาวที่ถึงกำหนดชำระในหนึ่งปี</t>
  </si>
  <si>
    <t>19. หนี้สินตามสัญญาเช่าการเงิน</t>
  </si>
  <si>
    <t>18</t>
  </si>
  <si>
    <t xml:space="preserve">20. เงินกู้ยืมระยะยาว </t>
  </si>
  <si>
    <t>21. หุ้นกู้</t>
  </si>
  <si>
    <t xml:space="preserve">       21.1  เมื่อวันที่ 19 กรกฎาคม 2560  บริษัทได้ออกหุ้นกู้ชนิดระบุชื่อผู้ถือไม่ด้อยสิทธิ  ไม่มีหลักประกันและไม่มีผู้แทนผู้ถือหุ้นจำนวน</t>
  </si>
  <si>
    <t xml:space="preserve">      21.2  เมื่อวันที่ 8 กุมภาพันธ์ 2560  บริษัทได้ออกหุ้นกู้ชนิดระบุชื่อผู้ถือ ไม่ด้อยสิทธิ ไม่มีหลักประกัน  และไม่มีผู้แทนผู้ถือหุ้น จำนวน</t>
  </si>
  <si>
    <t xml:space="preserve">      21.3  เมื่อวันที่ 15 กรกฎาคม 2559 บริษัทได้ออกหุ้นกู้ชนิดระบุชื่อผู้ถือ ไม่ด้อยสิทธิ ไม่มีหลักประกัน และไม่มีผู้แทนผู้ถือหุ้น จำนวน</t>
  </si>
  <si>
    <t xml:space="preserve">      21.4  เมื่อวันที่ 4 กุมภาพันธ์ 2559  บริษัทได้ออกหุ้นกู้ชนิดระบุชื่อผู้ถือ ไม่ด้อยสิทธิ ไม่มีหลักประกัน และไม่มีผู้แทนผู้ถือหุ้น จำนวน</t>
  </si>
  <si>
    <t>22.  ประมาณการหนี้สินไม่หมุนเวียนสำหรับผลประโยชน์พนักงาน</t>
  </si>
  <si>
    <t>งบการเงินรวมและงบการเงินเฉพาะกิจการ</t>
  </si>
  <si>
    <t>23.  สำรองตามกฎหมาย</t>
  </si>
  <si>
    <t>24.  เงินปันผลจ่าย</t>
  </si>
  <si>
    <t>25. การจ่ายค่าตอบแทนกรรมการและผู้บริหาร</t>
  </si>
  <si>
    <t xml:space="preserve">                ตามรายงานการประชุมสามัญผู้ถือหุ้น ประจำปี 2561 เมื่อวันที่ 27 เมษายน 2561 กำหนดจ่ายค่าตอบแทนกรรมการ ค่าเบี้ยประชุม</t>
  </si>
  <si>
    <t>26.  กองทุนสำรองเลี้ยงชีพพนักงาน</t>
  </si>
  <si>
    <t>27.  ค่าใช้จ่ายตามลักษณะ</t>
  </si>
  <si>
    <t xml:space="preserve">28. รายการกับบุคคลหรือกิจการที่เกี่ยวข้องกัน </t>
  </si>
  <si>
    <t xml:space="preserve">      28.1  รายการและจำนวนเงินด้านงบแสดงฐานะการเงินกับบุคคลและกิจการที่เกี่ยวข้องกับบริษัท  เป็นดังนี้</t>
  </si>
  <si>
    <t>28.1.1  สินค้าคงเหลือ</t>
  </si>
  <si>
    <t>28.1.2  เงินให้กู้ยืมระยะสั้น - ตั๋วสัญญาใช้เงิน - บริษัทที่เกี่ยวข้องกัน</t>
  </si>
  <si>
    <t>28.1.3  ดอกเบี้ยค้างรับ - เงินให้กู้ยืมระยะสั้น</t>
  </si>
  <si>
    <t>28.1.4  ค่าเช่าที่ดินค้างรับ</t>
  </si>
  <si>
    <t>28.1.5  เจ้าหนี้การค้า</t>
  </si>
  <si>
    <t>28.1.6  เงินประกันผลงาน</t>
  </si>
  <si>
    <t>28.1.7  เงินจ่ายล่วงหน้า</t>
  </si>
  <si>
    <t>28.2.1  ดอกเบี้ยรับ - เงินให้กู้ยืมระยะสั้น-ตั๋วสัญญาใช้เงิน</t>
  </si>
  <si>
    <t>28.2.2  ต้นทุนขาย</t>
  </si>
  <si>
    <t>28.2.3  ค่าดูแลส่วนกลาง</t>
  </si>
  <si>
    <t>28.2.4  รายได้ค่าเช่าที่ดิน</t>
  </si>
  <si>
    <t>29.  การเปิดเผยข้อมูลเพิ่มเติมเกี่ยวกับกระแสเงินสด</t>
  </si>
  <si>
    <t xml:space="preserve">      29.1  เงินสดและรายการเทียบเท่าเงินสด</t>
  </si>
  <si>
    <t xml:space="preserve">      29.2  รายการไม่กระทบเงินสด</t>
  </si>
  <si>
    <t>30.  ภาระผูกพัน</t>
  </si>
  <si>
    <t xml:space="preserve">      30.6  ภาระจากการพัฒนาโครงการที่ดำเนินการอยู่</t>
  </si>
  <si>
    <t>31. หนี้สินที่อาจเกิดขึ้น</t>
  </si>
  <si>
    <t>33. การเปิดเผยข้อมูลเกี่ยวกับเครื่องมือทางการเงิน</t>
  </si>
  <si>
    <t xml:space="preserve">       33.1  นโยบายการบัญชี</t>
  </si>
  <si>
    <t xml:space="preserve">       33.2  ความเสี่ยงเกี่ยวกับอัตราดอกเบี้ย</t>
  </si>
  <si>
    <t xml:space="preserve">       33.3  ความเสี่ยงจากการไม่ปฏิบัติตามสัญญา</t>
  </si>
  <si>
    <t xml:space="preserve">       33.4  ราคายุติธรรมของเครื่องมือทางการเงิน</t>
  </si>
  <si>
    <t>34. การบริหารจัดการทุน</t>
  </si>
  <si>
    <t xml:space="preserve">32.  </t>
  </si>
  <si>
    <t xml:space="preserve">            กลุ่มผู้ประเมินมูลค่ามีการทบทวนข้อมูลที่ไม่สามารถสังเกตได้      และปรับปรุงการวัดมูลค่าที่มีนัยสำคัญอย่างสม่ำเสมอ </t>
  </si>
  <si>
    <t xml:space="preserve">            เมื่อวัดมูลค่ายุติธรรมของสินทรัพย์และหนี้สิน    บริษัทและบริษัทย่อยได้ใช้ข้อมูลที่สามารถสังเกตได้ให้มากที่สุดเท่าที่จะ</t>
  </si>
  <si>
    <t xml:space="preserve">     ล้านบาท ตามลำดับ) ได้นำไปจดจำนองเป็นหลักทรัพย์ค้ำประกันวงเงินเบิกเกินบัญชี และเงินกู้ยืมระยะสั้นจากสถาบันการเงิน วงเงินอาวัล</t>
  </si>
  <si>
    <t xml:space="preserve">     ตั๋วสัญญาใช้เงิน  และเงินกู้ยืมระยะยาว    วงเงินในการให้ธนาคารออกหนังสือค้ำประกัน และค้ำประกันเงินกู้ยืมของบริษัทย่อยแห่งหนึ่ง  </t>
  </si>
  <si>
    <t xml:space="preserve">      อสังหาริมทรัพย์เพื่อการลงทุน</t>
  </si>
  <si>
    <t xml:space="preserve">       ตัดจำหน่ายสำหรับงวด</t>
  </si>
  <si>
    <t xml:space="preserve">          ค่าเสื่อมราคาสำหรับงวด</t>
  </si>
  <si>
    <t xml:space="preserve">      เป็นหลักทรัพย์ค้ำประกันวงเงินเบิกเกินบัญชี และเงินกู้ยืมระยะสั้นจากสถาบันการเงิน     วงเงินตั๋วสัญญาใช้เงินและวงเงินกู้ยืมระยะยาว  </t>
  </si>
  <si>
    <t xml:space="preserve">      หมู่บ้านแต่ละโครงการเรียบร้อยแล้ว โดยบริษัทและบริษัทย่อยได้บันทึกหนี้สินดังกล่าวเป็นเจ้าหนี้อื่นในงบการเงิน ส่วนที่เหลือนำไปเป็น</t>
  </si>
  <si>
    <t xml:space="preserve">     ตามข้อตกลงที่มีการทำสัญญาระหว่างกัน โดยจากการเจรจาตกลงกันบริษัทย่อยสามารถเรียกเก็บค่าปรับงานล่าช้าได้จากเจ้าหนี้รายดังกล่าว </t>
  </si>
  <si>
    <t xml:space="preserve">               5.10 ต่อปี หุ้นกู้ดังกล่าวออกตามมติที่ประชุมผู้ถือหุ้นสามัญประจำปี 2558 เมื่อวันที่ 24 เมษายน 2558</t>
  </si>
  <si>
    <t xml:space="preserve">      21.5  เมื่อวันที่  4  สิงหาคม 2558  บริษัทได้ออกหุ้นกู้ชนิดระบุชื่อผู้ถือไม่ด้อยสิทธิ ไม่มีหลักประกัน และไม่มีผู้แทนผู้ถือหุ้น  จำนวน </t>
  </si>
  <si>
    <t xml:space="preserve">               600  ล้านบาท  (600,000  หุ้น  มูลค่าหุ้นละ 1,000 บาท)   หุ้นกู้มีอายุ  3 ปี  ครบกำหนดไถ่ถอนในปี 2561   อัตราดอกเบี้ยร้อยละ </t>
  </si>
  <si>
    <t xml:space="preserve">       21.6  เมื่อวันที่ 19 มกราคม 2558 บริษัทได้ออกหุ้นกู้ชนิดระบุชื่อผู้ถือ  ไม่ด้อยสิทธิ ไม่มีหลักประกัน และไม่มีผู้แทนผู้ถือหุ้น จำนวน</t>
  </si>
  <si>
    <t xml:space="preserve">               500  ล้านบาท   (500,000 หุ้น มูลค่าหุ้นละ  1,000  บาท)   หุ้นกู้มีอัตราดอกเบี้ยร้อยละ  5.50  ต่อปี   และมีอายุ  3 ปี  ครบกำหนด</t>
  </si>
  <si>
    <t xml:space="preserve">               ผลการดำเนินงานปี 2560 ในอัตราหุ้นละ  0.06  บาทต่อหุ้น  เป็นจำนวน  73.20  ล้านบาท โดยมีเงื่อนไขการจ่ายเป็นเงินสด บริษัท</t>
  </si>
  <si>
    <t xml:space="preserve">               ผลการดำเนินงานปี 2559 ในอัตราหุ้นละ  0.06 บาทต่อหุ้น  เป็นจำนวน 73.20  ล้านบาท  โดยมีเงื่อนไขการจ่ายเป็นเงินสด บริษัท</t>
  </si>
  <si>
    <t xml:space="preserve">     เงินสดและรายการเทียบเท่าเงินสด ประกอบด้วย เงินสดในมือและยอดคงเหลือในธนาคารจากรายการในงบแสดงฐานะ</t>
  </si>
  <si>
    <t xml:space="preserve">              การเงิน ดังนี้</t>
  </si>
  <si>
    <t xml:space="preserve">               การสั่งซื้อสินค้า จำนวน  0.36 ล้านบาท และจำนวน 0.30 ล้านบาท ตามลำดับ</t>
  </si>
  <si>
    <t xml:space="preserve">               วงเงิน 600 ล้านบาท และใช้หลักประกันค้ำประกันการให้ธนาคารออกหนังสือค้ำประกันเพื่อพัฒนาโครงการของบริษัทย่อย</t>
  </si>
  <si>
    <t xml:space="preserve">               แห่งหนึ่ง วงเงิน 37.74 ล้านบาท</t>
  </si>
  <si>
    <t xml:space="preserve">                31.4.1  เมื่อวันที่  28  กรกฎาคม  2557 บริษัทถูกฟ้องต่อศาลแพ่งในข้อหาฐานความผิด  เรื่องผิดสัญญา, รื้อถอน, เรียกคืนเงิน,</t>
  </si>
  <si>
    <t xml:space="preserve">          จำนวน 19.49 ล้านบาท เมื่อวันที่ 28 กันยายน 2559 ศาลชั้นต้นพิพากษาให้บริษัทฯชำระแก่โจทก์ จำนวน 2.62 ล้านบาท</t>
  </si>
  <si>
    <t xml:space="preserve">          (                                 นางสาวจินตนา    หมื่นไธสง                                 )</t>
  </si>
  <si>
    <t xml:space="preserve">                     รายละเอียดของนโยบายการบัญชีที่สำคัญ วิธีการที่ใช้ซึ่งรวมถึงเกณฑ์ในการรับรู้ และวัดมูลค่าที่เกี่ยวกับสินทรัพย์และ</t>
  </si>
  <si>
    <t xml:space="preserve">      หนี้สินทางการเงินแต่ละประเภท ได้เปิดเผยไว้แล้วในหมายเหตุประกอบงบการเงิน 4</t>
  </si>
  <si>
    <t xml:space="preserve">                     ความเสี่ยงเกี่ยวกับอัตราดอกเบี้ย เกิดจากการเปลี่ยนแปลงของอัตราดอกเบี้ยในตลาด ซึ่งมีผลกระทบต่อผลการดำเนินงาน</t>
  </si>
  <si>
    <t xml:space="preserve">      ผันผวนของอัตราดอกเบี้ยดังกล่าว</t>
  </si>
  <si>
    <t xml:space="preserve">      และกระแสเงินสด     ดังนั้นฝ่ายบริหารของบริษัทจึงทำรายการตราสารหนี้ประเภทหุ้นกู้เพื่อป้องกันความเสี่ยงที่อาจเกิดจากความ</t>
  </si>
  <si>
    <t xml:space="preserve">       และลูกหนี้หมุนเวียนอื่น ตั๋วเงินรับและตั๋วสัญญาใช้เงิน หนี้สินทางการเงินที่แสดงในงบแสดงฐานะการเงิน ประกอบด้วย เงินเบิกเกิน</t>
  </si>
  <si>
    <t xml:space="preserve">               วัตถุประสงค์ในการบริหารจัดการทุนที่สำคัญของบริษัทและบริษัทย่อย   คือการจัดให้มีซึ่งโครงสร้างทางการเงินที่เหมาะสม</t>
  </si>
  <si>
    <t xml:space="preserve">      และการดำรงไว้ซึ่งความสามารถในการดำเนินธุรกิจอย่างต่อเนื่อง </t>
  </si>
  <si>
    <t xml:space="preserve">                          จำนวน 116.37 ล้านบาท เป็นสินค้าคงเหลือ</t>
  </si>
  <si>
    <t xml:space="preserve">               31.4.2  เมื่อวันที่ 11 กรกฎาคม 2554 บริษัทถูกฟ้องต่อศาลแพ่งในข้อหาฐานความผิด  เรื่องผิดสัญญาซื้อขาย  จำนวนทุนทรัพย์</t>
  </si>
  <si>
    <t xml:space="preserve">               31.4.3  เมื่อวันที่  25 พฤศจิกายน 2551  บริษัทถูกฟ้องร้องต่อศาลแพ่งเป็นคดีผู้บริโภค  ฐานผิดสัญญา  และเรียกค่าเสียหาย เป็น</t>
  </si>
  <si>
    <t xml:space="preserve">               31.4.4  เมื่อวันที่ 8 กรกฏาคม 2557   โจทก์สิบรายได้ยื่นฟ้องบริษัทต่อศาลในฐานความผิดเรื่อง ทางจำเป็น ภาระจำยอมที่บริษัท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</si>
  <si>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</t>
  </si>
  <si>
    <t xml:space="preserve">     ฉบับปรับปรุง (ปรับปรุง 2560 ) รวมถึงแนวปฏิบัติทางบัญชีฉบับใหม่ ซึ่งมีผลบังคับใช้สำหรับงบการเงินที่มีรอบระยะเวลาบัญชีที่</t>
  </si>
  <si>
    <t xml:space="preserve">     เริ่มในหรือหลังวันที่  1  มกราคม  2561  มาถือปฏิบัติ มาตรฐานการรายงานทางการเงินดังกล่าวได้รับการปรับปรุงหรือจัดให้มีขึ้น</t>
  </si>
  <si>
    <t xml:space="preserve">            เหล่านั้น  หลังจากได้ตัดยอดคงเหลือและรายการระหว่างกันแล้ว   โดยบริษัทได้นำบริษัทย่อยเข้ามาจัดทำงบการเงินรวมตั้งแต่</t>
  </si>
  <si>
    <t xml:space="preserve">     3.3  งบการเงินรวมนี้จัดทำขึ้น      โดยมีวัตถุประสงค์เพื่อแสดงฐานะการเงินและผลการดำเนินงานรวมของบริษัท   ปริญสิริ   จำกัด </t>
  </si>
  <si>
    <t xml:space="preserve">     3.4  งบการเงินรวมประกอบด้วยงบการเงินของบริษัท    ปริญสิริ    จำกัด   (มหาชน)    ซึ่งเป็นบริษัทใหญ่และงบการเงินบริษัทย่อย</t>
  </si>
  <si>
    <t xml:space="preserve">     ได้รับแล้วแต่ราคาใดจะต่ำกว่า    ราคาทุนของสินค้าคงเหลือ - อสังหาริมทรัพย์รอการขายของแต่ละโครงการประกอบด้วย   ต้นทุน</t>
  </si>
  <si>
    <t xml:space="preserve">     ในการได้มาซึ่งที่ดิน ค่าพัฒนาที่ดิน  ค่าใช้จ่ายที่เกี่ยวข้องโดยตรงกับโครงการและดอกเบี้ยเงินกู้ยืมที่เกี่ยวข้องกับการได้มาของที่ดิน</t>
  </si>
  <si>
    <t xml:space="preserve">     และการก่อสร้างจะบันทึกเป็นต้นทุนสินค้า     เมื่อเริ่มมีการพัฒนาโครงการ    และจะหยุดบันทึกเมื่อการก่อสร้างแล้วเสร็จหรือหยุด</t>
  </si>
  <si>
    <t xml:space="preserve">     พัฒนาโครงการ  โดยจะตัดจ่ายเป็นต้นทุนขายตามสัดส่วนของที่ดินที่โอนขาย</t>
  </si>
  <si>
    <t xml:space="preserve">            บริษัทย่อยตีราคาสินค้าคงเหลือ - วัสดุก่อสร้าง และวัตถุดิบในการทำอาหารตามราคาทุน โดยวิธีถัวเฉลี่ยถ่วงน้ำหนักหรือมูลค่า</t>
  </si>
  <si>
    <t xml:space="preserve">     สุทธิที่จะได้รับ  แล้วแต่ราคาใดจะต่ำกว่า</t>
  </si>
  <si>
    <t xml:space="preserve">              ที่ดินรอการพัฒนา หมายถึง ที่ดินที่บริษัทและบริษัทย่อยมีความตั้งใจที่จะถือไว้เพื่อพัฒนาโครงการในอนาคตบันทึกไว้เป็น</t>
  </si>
  <si>
    <t>- 11 -</t>
  </si>
  <si>
    <t>- 12 -</t>
  </si>
  <si>
    <t xml:space="preserve">          โอนกลับผลขาดทุนจากการด้อยค่า</t>
  </si>
  <si>
    <t xml:space="preserve"> - 19 -</t>
  </si>
  <si>
    <t xml:space="preserve"> - 20 -</t>
  </si>
  <si>
    <t>- 22 -</t>
  </si>
  <si>
    <t>- 23 -</t>
  </si>
  <si>
    <t>ภาษีเงินได้นิติบุคคลสำหรับงวด</t>
  </si>
  <si>
    <t xml:space="preserve">     ผลงานผู้ประเมินราคาอิสระ ซึ่งที่ดินใช้เกณฑ์ราคาตลาดในการประเมินมูลค่า 498.83 ล้านบาท  และอาคารเพื่อให้เช่าใช้เกณฑ์วิธีการต้นทุน</t>
  </si>
  <si>
    <t xml:space="preserve">     บางประการซึ่งมีผลกระทบต่อจำนวนเงินที่แสดงไว้ในงบการเงินและการเปิดเผยในหมายเหตุประกอบงบการเงิน ซึ่งผลที่เกิดขึ้นจริง</t>
  </si>
  <si>
    <t xml:space="preserve">     ภายหลังอาจแตกต่างไปจากจำนวนเงินที่ประมาณไว้</t>
  </si>
  <si>
    <t xml:space="preserve">              การจัดทำงบการเงินเป็นไปตามมาตรฐานรายงานทางการเงิน          ฝ่ายบริหารต้องใช้ประมาณการและการตั้งข้อสมมติฐาน</t>
  </si>
  <si>
    <t xml:space="preserve">              บริษัทและบริษัทย่อยจะบันทึกประมาณการหนี้สิน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</si>
  <si>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ภาระผูกพันดังกล่าวคาดว่าจะส่งผลให้สูญเสียทรัพยากรที่มี</t>
  </si>
  <si>
    <t xml:space="preserve">     ประโยชน์เชิงเศรษฐกิจ    เพื่อจ่ายชำระภาระผูกพันและจำนวนที่ต้องจ่ายสามารถประมาณการได้อย่างน่าเชื่อถือ   หากบริษัทคาดว่า</t>
  </si>
  <si>
    <t xml:space="preserve">     จะได้รับคืนรายจ่ายที่จ่ายชำระไปตามประมาณการหนี้สินทั้งหมดหรือบางส่วนอย่างแน่นอน   บริษัทและบริษัทย่อยจะรับรู้รายจ่าย</t>
  </si>
  <si>
    <t xml:space="preserve">     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</si>
  <si>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ณ วันที่ในงบแสดง</t>
  </si>
  <si>
    <t xml:space="preserve">     ฐานะการเงิน   ได้แก่   หนี้สินผลประโยชน์พนักงาน  เป็นมูลค่าที่ประมาณการโดยผู้เชี่ยวชาญ  ตามหลักคณิตศาสตร์ประกันภัย และ</t>
  </si>
  <si>
    <t xml:space="preserve">     ผู้บริหารให้การรับรองการประมาณการในเรื่องนี้ค่อนข้างมีความไม่แน่นอน   อันเนื่องมาจากลักษณะของโครงการที่มีระยะเวลายาว</t>
  </si>
  <si>
    <t xml:space="preserve">             รายงาน  และจะปรับลดมูลค่าตามบัญชีดังกล่าวหากมีความเป็นไปได้ค่อนข้างแน่ว่า บริษัทและบริษัทย่อยจะไม่มีกำไรทาง</t>
  </si>
  <si>
    <t xml:space="preserve">                         บริษัทและบริษัทย่อย    จะทบทวนมูลค่าตามบัญชีของสินทรัพย์ภาษีเงินได้รอการตัดบัญชีทุกวันสิ้นรอบระยะเวลา </t>
  </si>
  <si>
    <t xml:space="preserve">           ในระหว่างงวด สภาวิชาชีพบัญชีได้ประกาศใช้มาตรฐานการรายงานทางการเงิน ฉบับที่ 15 เรื่อง รายได้จากสัญญาที่ทำกับ</t>
  </si>
  <si>
    <t xml:space="preserve">     มีสิทธิได้รับในผลตอบแทนของบริษัทย่อยและสามารถใช้อำนาจในการสั่งการกิจกรรมที่ส่งผลกระทบต่อจำนวนเงินของผล</t>
  </si>
  <si>
    <t xml:space="preserve">     ตอบแทนนั้น เงินลงทุนในบริษัทย่อยแสดงในงบการเงินเฉพาะกิจการโดยใช้วิธีราคาทุน</t>
  </si>
  <si>
    <t xml:space="preserve">     เพิ่มขึ้นของมูลค่าของสินทรัพย์หรือทั้งสองอย่าง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</si>
  <si>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 xml:space="preserve">               อสังหาริมทรัพย์เพื่อการลงทุน     ซึ่งหมายถึง  อสังหาริมทรัพย์ที่ถือครองเพื่อหาประโยชน์จากรายได้ค่าเช่าหรือจากการ</t>
  </si>
  <si>
    <t xml:space="preserve">     โดยประมาณ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</si>
  <si>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          ราคาทุนได้รวมต้นทุนประมาณการเบื้องต้นสำหรับการรื้อถอน    การขนย้ายและการบูรณะสถานที่ตั้งของสินทรัพย์   ซึ่ง</t>
  </si>
  <si>
    <t xml:space="preserve">     เป็นภาระผูกพันของกิจการ และกิจการจะทบทวนอายุการให้ประโยชน์มูลค่าคงเหลือ และวิธีการคิดค่าเสื่อมราคาอย่างน้อยที่สุด</t>
  </si>
  <si>
    <t xml:space="preserve">     ทุกสิ้นรอบบัญชี     ค่าเสื่อมราคาของอสังหาริมทรัพย์เพื่อการลงทุนคำนวณจากราคาทุนโดยวิธีเส้นตรงตามอายุการให้ประโยชน์</t>
  </si>
  <si>
    <t xml:space="preserve">      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</si>
  <si>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สินทรัพย์ไม่มีตัวตนที่อายุการให้ประโยชน์ทราบได้แน่นอน      แสดงในราคาทุนหักค่าตัดจำหน่ายสะสม และค่าเผื่อการ</t>
  </si>
  <si>
    <t xml:space="preserve">     สินทรัพย์ไม่หมุนเวียน โดยแสดงตามราคาทุนซึ่งปรับด้วยค่าเผื่อการด้อยค่าของสินทรัพย์ถ้ามี ราคาทุนประกอบด้วย ค่าที่ดินและ</t>
  </si>
  <si>
    <t xml:space="preserve">     ค่าใช้จ่ายอื่นที่เกี่ยวข้องเพื่อให้ได้มาซึ่งที่ดิน รวมถึงต้นทุนการกู้ยืมที่เกี่ยวข้องที่เกิดในระหว่างการพัฒนาที่ดิน  เฉพาะในขณะที่มี</t>
  </si>
  <si>
    <t xml:space="preserve">             สัญญาเช่าอสังหาริมทรัพย์เพื่อการลงทุนที่มีความเสี่ยงและผลตอบแทนของความเป็นเจ้าของส่วนใหญ่ไม่ได้โอนไปให้</t>
  </si>
  <si>
    <t xml:space="preserve">     กับผู้เช่าถือเป็นสัญญาเช่าดำเนินงาน     จำนวนเงินที่รับตามสัญญาเช่าดำเนินงาน รับรู้เป็นรายได้ในส่วนของกำไรหรือขาดทุน</t>
  </si>
  <si>
    <t xml:space="preserve">     ตามวิธีเส้นตรงตลอดอายุสัญญาเช่า</t>
  </si>
  <si>
    <t xml:space="preserve">     ยุติธรรมของสินทรัพย์ตามสัญญาเช่าการเงิน ณ วันเริ่มต้นของสัญญา ดอกเบี้ยจ่ายตามสัญญาจะถูกบันทึกตามงวดต่าง ๆ ตลอด</t>
  </si>
  <si>
    <t xml:space="preserve">     อายุสัญญาเช่าการเงิน  ตามยอดคงเหลือของหนี้สินตามสัญญาเช่าการเงินในแต่ละงวด</t>
  </si>
  <si>
    <t xml:space="preserve">             บริษัทบันทึกสินทรัพย์ตามสัญญาเช่าการเงินเป็นสินทรัพย์และหนี้สินในงบแสดงฐานะการเงิน   ด้วยจำนวนเท่ากับราคา</t>
  </si>
  <si>
    <t xml:space="preserve">                         บริษัทและบริษัทย่อยบันทึกภาษีเงินได้นิติบุคคลที่ต้องจ่ายในแต่ละปี เป็นค่าใช้จ่ายทั้งหมดในงวดนั้น และคำนวณ</t>
  </si>
  <si>
    <t xml:space="preserve">             และหนี้สิน  ณ  วันสิ้นรอบระยะเวลารายงาน    กับฐานภาษีของสินทรัพย์และหนี้สินนั้น   โดยใช้อัตราภาษีที่มีผลบังคับใช้  </t>
  </si>
  <si>
    <t xml:space="preserve">              คณิตศาสตร์ประกันภัยโดยใช้วิธีคิดลดแต่ละหน่วยที่ประมาณการไว้    (Projected  Unit  Credit Method)  ภายใต้สมมติฐาน</t>
  </si>
  <si>
    <t xml:space="preserve">              เกี่ยวกับเหตุการณ์ในอนาคตที่บริษัท       กำหนดขึ้นอย่างเหมาะสม      สมมติฐานที่ใช้ในการประเมินค่าใช้จ่ายผลประโยชน์</t>
  </si>
  <si>
    <t xml:space="preserve">              ของพนักงานสุทธิประจำปี    ได้รวมถึงอัตราส่วนลด   อัตราการเพิ่มขึ้นของเงินเดือนพนักงาน    และอัตราการเปลี่ยนแปลงใน</t>
  </si>
  <si>
    <t xml:space="preserve">              สุทธิในทุกปี     บริษัทได้มีการทบทวนอัตราส่วนลดที่เหมาะสม       ซึ่งสะท้อนถึงอัตราดอกเบี้ยที่ควรนำมาใช้ในการคำนวณ</t>
  </si>
  <si>
    <t xml:space="preserve">              มูลค่าปัจจุบันสุทธิของกระแสเงินสดจ่ายในอนาคตที่คาดว่าจะต้องจ่ายให้กับพนักงาน             ในการประเมินอัตราส่วนลดที่</t>
  </si>
  <si>
    <t>- 10 -</t>
  </si>
  <si>
    <t xml:space="preserve">      สาธารณูปโภคส่วนกลางจากลูกค้า ซึ่งบริษัทและบริษัทย่อยมีภาระผูกพันที่ต้องโอนส่งมอบเงินดังกล่าว  เมื่อได้มีการจัดตั้งคณะกรรมการ</t>
  </si>
  <si>
    <t xml:space="preserve">          ยกฟ้องของโจทก์ โดยเหตุผลว่าบริษัทได้ปฏิบัติตามสัญญาแล้ว จึงไม่ได้ผิดสัญญาตามฟ้อง ต่อมาเมื่อวันที่ 14 สิงหาคม  </t>
  </si>
  <si>
    <t xml:space="preserve">          คำร้องขออนุญาตฎีกา  และเมื่อวันที่ 8 มิถุนายน 2559  ศาลฎีกามีคำสั่งไม่รับฎีกาของทั้งโจทก์ และบริษัทคดีเป็นอันถึง</t>
  </si>
  <si>
    <t xml:space="preserve">          ล้านบาท   และสำหรับปี  สิ้นสุดวันที่  31  ธันวาคม  2559     บริษัทรับรู้ผลเสียหายจากการถูกฟ้องร้องเพิ่ม  บันทึกไว้ใน</t>
  </si>
  <si>
    <t xml:space="preserve">          ที่สุดตามกฎหมาย  โดยระหว่างปี 2556 - 2558  บริษัทประมาณการหนี้สินผลเสียหายจากการถูกฟ้องร้องจำนวน  27.30  </t>
  </si>
  <si>
    <t xml:space="preserve">          พร้อมดอกเบี้ยร้อยละ  7.5  ของเงินต้น   50,000  บาทต่อราย   นับแต่วันถัดจากวันฟ้อง  ซึ่ง  ณ วันที่  31  มีนาคม  2560  </t>
  </si>
  <si>
    <t>28.1.5</t>
  </si>
  <si>
    <t xml:space="preserve">            เมื่อวันที่ 18 มกราคม 2561 บริษัท ปริญเวนเจอร์ จำกัด ซึ่งเป็นบริษัทย่อย ได้จดทะเบียนเพิ่มทุน จาก 100 ล้านบาท (หุ้นสามัญ 10 ล้านหุ้น </t>
  </si>
  <si>
    <t xml:space="preserve">     มูลค่าหุ้นละ 10 บาท)  เป็นจำนวน 500 ล้านบาท  (หุ้นสามัญ  50 ล้านหุ้น  มูลค่าหุ้นละ  10 บาท)  กับกระทรวงพาณิชย์  การเพิ่มทุนในครั้งนี้มี</t>
  </si>
  <si>
    <t xml:space="preserve">     วัตถุประสงค์เพื่อนำไปใช้พัฒนาโครงการอสังหาริมทรัพย์  บริษัทได้จ่ายเงินลงทุนเพิ่มในบริษัทย่อยดังกล่าว  จำนวน  40 ล้านหุ้น  ในราคา 10 </t>
  </si>
  <si>
    <t xml:space="preserve">     บาทต่อหุ้น รวมเป็นจำนวนเงิน 400 ล้านบาทแล้ว </t>
  </si>
  <si>
    <t xml:space="preserve">     ค่าเสื่อมราคาสำหรับงวด</t>
  </si>
  <si>
    <t xml:space="preserve">            ณ วันที่ 31 ธันวาคม 2560 ฝ่ายบริหารได้ประเมินมูลค่ายุติธรรมของอสังหาริมทรัพย์เพื่อการลงทุนของที่ดินและอาคารเพื่อให้เช่า โดยใช้</t>
  </si>
  <si>
    <t xml:space="preserve"> - 18 -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</si>
  <si>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สิ้นสุดวันที่ </t>
  </si>
  <si>
    <t xml:space="preserve">      ตามหมายเหตุ 16 และ 20 ตามลำดับ</t>
  </si>
  <si>
    <t xml:space="preserve">      หลักทรัพย์ค้ำประกันในการให้ธนาคารออกหนังสือค้ำประกัน  ตามหมายเหตุ 31.1  และ 31.2 ตามลำดับ  </t>
  </si>
  <si>
    <t xml:space="preserve">      หมายเหตุ  8,  11  และ 14 ตามลำดับ</t>
  </si>
  <si>
    <t xml:space="preserve">      และค่าบำเหน็จกรรมการ  สำหรับปี 2561  เป็นจำนวนเงินไม่เกิน  3.44 ล้านบาท</t>
  </si>
  <si>
    <t xml:space="preserve">      ประกอบด้วย เงินเดือน ค่าที่ปรึกษา โบนัส เบี้ยประชุม บำเหน็จ ค่ารถประจำตำแหน่ง  ค่าน้ำมัน  </t>
  </si>
  <si>
    <t xml:space="preserve">          มาตรฐานรายงานทางการเงิน ฉบับที่ 15  เรื่อง รายได้จากสัญญาที่ทำกับลูกค้า กำหนดหลักการสำคัญเกี่ยวกับการรับรู้รายได้</t>
  </si>
  <si>
    <t xml:space="preserve">     จากสัญญาที่ทำกับลูกค้าโดยกิจการจะรับรู้รายได้ในจำนวนเงินที่สะท้อนถึงสิ่งตอบแทนที่กิจการคาดว่าจะได้รับเมื่อกิจการส่งมอบ</t>
  </si>
  <si>
    <t xml:space="preserve">     การควบคุมสินค้าหรือบริการให้กับลูกค้า  ตามที่มาตรฐานการรายงานทางการเงินฉบับนี้  กำหนด  5 ขั้นตอน  และรวมถึงการใช้</t>
  </si>
  <si>
    <t xml:space="preserve">     การบัญชี  ฉบับที่ 18 (ปรับปรุง 2560) เรื่อง รายได้ มาตรฐานการบัญชีฉบับที่ 11 (ปรับปรุง 2560) เรื่อง สัญญาก่อสร้าง และการ</t>
  </si>
  <si>
    <t xml:space="preserve">     ตีความมาตรฐานที่เกี่ยวข้อง</t>
  </si>
  <si>
    <t xml:space="preserve">     ดุลยพินิจที่สำคัญในการพิจารณาตามหลักการในแต่ละขั้นตอน   มาตรฐานการรายงานทางการเงิน  ฉบับที่ 15  ใช้แทนมาตาฐาน</t>
  </si>
  <si>
    <t xml:space="preserve">          ปัจจุบันฝ่ายบริหารของบริษัทและบริษัทย่อย อยู่ระหว่างการประเมินผลกระทบต่องบการเงินในปีที่เริ่มนำมาตรฐานดังกล่าว</t>
  </si>
  <si>
    <t xml:space="preserve">     มาถือปฏิบัติ</t>
  </si>
  <si>
    <t xml:space="preserve">      (เฉพาะกิจการ  จำนวน 50 ล้านบาท)  ค้ำประกันโดยที่ดินและสิ่งปลูกสร้างโครงการ  ที่ดินและอุปกรณ์ - สุทธิ และที่ดินรอการพัฒนา ตาม</t>
  </si>
  <si>
    <t xml:space="preserve">     ไม่ได้ใช้มาตรฐานการรายงานการเงินดังกล่าวในการจัดทำงบการเงินระหว่างกาลก่อนวันที่มีผลบังคับใช้</t>
  </si>
  <si>
    <t xml:space="preserve">     ลูกค้าซึ่งมีผลบังคับใช้สำหรับงบการเงินที่มีรอบระยะเวลาบัญชีที่เริ่มในหรือหลังวันที่ 1 มกราคม 2562 บริษัทและบริษัทย่อย</t>
  </si>
  <si>
    <t>ยอดคงเหลือปลายงวด</t>
  </si>
  <si>
    <t>กำไร(ขาดทุน)เบ็ดเสร็จรวมสำหรับงวด</t>
  </si>
  <si>
    <t>28.1.7</t>
  </si>
  <si>
    <t xml:space="preserve">     ตามหมายเหตุ 16, 20, 31.1 และ 31.2 ตามลำดับ</t>
  </si>
  <si>
    <t xml:space="preserve">      เงินกู้ยืมระยะยาวของบริษัทย่อยแห่งหนึ่ง ตามหมายเหตุ 20 และ 31.3</t>
  </si>
  <si>
    <t>31.4.3</t>
  </si>
  <si>
    <t>สำหรับงวด 6 เดือน สิ้นสุดวันที่ 30 มิถุนายน 2561 (ยังไม่ได้ตรวจสอบ/สอบทานแล้ว)</t>
  </si>
  <si>
    <t>30 มิถุนายน 2561</t>
  </si>
  <si>
    <t xml:space="preserve">            ณ  วันที่ 30 มิถุนายน 2561 และ วันที่  31  ธันวาคม  2560     ที่ดินพร้อมสิ่งปลูกสร้างแต่ละโครงการของบริษัทและบริษัทย่อยส่วนใหญ่  </t>
  </si>
  <si>
    <t xml:space="preserve">            มูลค่าตามบัญชีของอสังหาริมทรัพย์เพื่อการลงทุน ณ วันที่ 30 มิถุนายน  2561 และ วันที่ 31 ธันวาคม 2560   ประกอบด้วย</t>
  </si>
  <si>
    <t>ณ วันที่ 30 มิถุนายน 2561</t>
  </si>
  <si>
    <t xml:space="preserve">       ณ วันที่ 30 มิถุนายน 2561</t>
  </si>
  <si>
    <t>ณ วันที่ 30 มิถุนายน 2561 และวันที่ 31 ธันวาคม 2560   บริษัทนำที่ดินไปจดจำนองกับธนาคารพาณิชย์แห่งหนึ่งเป็นหลักทรัพย์ค้ำประกันวงเงินหนังสือค้ำประกันจากธนาคาร  ตามหมายเหตุ  31.1</t>
  </si>
  <si>
    <t>การเงิน ณ วันที่ 30 มิถุนายน 2561 และ วันที่ 31 ธันวาคม 2560 โดยมีรายละเอียดดังนี้</t>
  </si>
  <si>
    <t>ค่าใช้จ่ายภาษีเงินได้ที่แสดงไว้ในงบกำไรขาดทุนเบ็ดเสร็จสำหรับงวด 6 เดือน สิ้นสุดวันที่ 30 มิถุนายน 2561 และ 2560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</si>
  <si>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6 เดือน สิ้นสุดวันที่ </t>
  </si>
  <si>
    <t>30 มิถุนายน 2561 และ 2560 สามารถแสดงได้ดังนี้</t>
  </si>
  <si>
    <t>30 มิถุนายน 2560</t>
  </si>
  <si>
    <t xml:space="preserve">            ณ วันที่  30 มิถุนายน  2561  และวันที่  31  ธันวาคม  2560  บริษัทและบริษัทย่อยมีวงเงินเบิกเกินบัญชีธนาคาร  จำนวน  60  ล้านบาท  </t>
  </si>
  <si>
    <t xml:space="preserve">               ณ วันที่ 30 มิถุนายน 2561 และ วันที่ 31 ธันวาคม 2560   บริษัทและบริษัทย่อยกู้ยืมเงินจากธนาคารพาณิชย์ในประเทศและสถาบัน</t>
  </si>
  <si>
    <t xml:space="preserve">               สำหรับงวด 6 เดือน สิ้นสุดวันที่ 30 มิถุนายน 2561 และ 2560 ประกอบด้วย</t>
  </si>
  <si>
    <t xml:space="preserve">      28.2  รายการและจำนวนเงินด้านงบกำไรขาดทุนเบ็ดเสร็จ  สำหรับงวด 3 เดือน สิ้นสุดวันที่  30 มิถุนายน 2561 และ 2560  กับบุคคล</t>
  </si>
  <si>
    <t xml:space="preserve">              29.2.1  สำหรับงวด 6 เดือน สิ้นสุดวันที่  30 มิถุนายน 2561 และ 2560  บริษัทและบริษัทย่อยบันทึกค่าเสื่อมราคาสินทรัพย์เป็น</t>
  </si>
  <si>
    <t xml:space="preserve">              29.2.2  สำหรับงวด 6 เดือน สิ้นสุดวันที่ 30 มิถุนายน 2561 และ 2560 บริษัทบันทึกเงินฝากประจำที่มีภาระผูกพันและเจ้าหนี้</t>
  </si>
  <si>
    <t xml:space="preserve">              29.2.3  สำหรับงวด 6 เดือน  สิ้นสุดวันที่ 30 มิถุนายน 2561 และ 2560  บริษัทและบริษัทย่อยบันทึกดอกเบี้ยจ่ายเป็นต้นทุนของ</t>
  </si>
  <si>
    <t xml:space="preserve">               29.2.4  สำหรับงวด 6 เดือน สิ้นสุดวันที่ 30 มิถุนายน 2561 บริษัทมีการจัดประเภทที่ดินรอการพัฒนาที่เริ่มมีการพัฒนาโครงการ  </t>
  </si>
  <si>
    <t xml:space="preserve">      30.1  ณ วันที่ 30 มิถุนายน 2561 และวันที่ 31 ธันวาคม 2560 บริษัทมีภาระผูกพันที่จะต้องจ่ายค่าเช่าจากการทำสัญญาเช่าอาคารระยะยาว</t>
  </si>
  <si>
    <t xml:space="preserve">      30.2  ณ วันที่ 30 มิถุนายน 2561 และวันที่ 31 ธันวาคม 2560 บริษัทและบริษัทย่อยมีภาระผูกพันที่จะต้องจ่ายชำระผู้รับเหมาจากการ</t>
  </si>
  <si>
    <t xml:space="preserve">      30.3  ณ วันที่ 30 มิถุนายน 2561 และวันที่ 31 ธันวาคม 2560 บริษัทและบริษัทย่อยมีภาระผูกพันที่จะต้องจ่ายค่าเช่าจากการทำสัญญาเช่า</t>
  </si>
  <si>
    <t xml:space="preserve">      30.4  ณ  วันที่ 30 มิถุนายน 2561  และวันที่ 31 ธันวาคม 2560   บริษัทและบริษัทย่อยมีภาระผูกพันที่จะต้องจ่ายค่าเช่าป้ายโฆษณาให้</t>
  </si>
  <si>
    <t xml:space="preserve">       31.1  ณ วันที่ 30 มิถุนายน 2561 และวันที่ 31 ธันวาคม 2560  บริษัทและบริษัทย่อย มีหนี้สินที่อาจเกิดขึ้นจากการให้ธนาคารออก</t>
  </si>
  <si>
    <t xml:space="preserve">       31.2  ณ วันที่ 30 มิถุนายน 2561 และ วันที่ 31 ธันวาคม 2560  บริษัทมีหนี้สินที่อาจเกิดขึ้นจากการให้ธนาคารออกหนังสือค้ำประกัน</t>
  </si>
  <si>
    <t xml:space="preserve">       31.3  ณ วันที่  30 มิถุนายน 2561  และวันที่  31  ธันวาคม 2560   บริษัทค้ำประกันการกู้ยืมเงินจากธนาคารของบริษัทย่อยแห่งหนึ่ง </t>
  </si>
  <si>
    <t xml:space="preserve">       31.4  ณ วันที่ 30 มิถุนายน 2561 และวันที่ 31 ธันวาคม 2560     บริษัทถูกฟ้องดังนี้</t>
  </si>
  <si>
    <t>ณ วันที่ 30 มิถุนายน 2561 ประกอบด้วย</t>
  </si>
  <si>
    <t>ณ วันที่ 30 มิถุนายน 2560 ประกอบด้วย</t>
  </si>
  <si>
    <t>สินทรัพย์ถาวร ณ วันที่ 30 มิถุนายน  2560</t>
  </si>
  <si>
    <t>สินทรัพย์ถาวร ณ วันที่ 30 มิถุนายน  2561</t>
  </si>
  <si>
    <t xml:space="preserve">               ณ วันที่ 30 มิถุนายน 2561 และวันที่ 31 ธันวาคม 2560  บริษัทและบริษัทย่อยมีอัตราส่วนหนี้สินต่อทุนสรุปได้ดังนี้ </t>
  </si>
  <si>
    <t xml:space="preserve">            ณ วันที่ 30 มิถุนายน 2561  และ วันที่  31 ธันวาคม 2560  บริษัทได้นำอสังหาริมทรัพย์เพื่อการลงทุนทั้งจำนวนเป็นหลักทรัพย์ค้ำประกัน</t>
  </si>
  <si>
    <t xml:space="preserve">            ณ  วันที่  30 มิถุนายน  2561   และ วันที่  31  ธันวาคม  2560    บริษัทให้บริษัทย่อยแห่งหนึ่งเช่าที่ดิน    เพื่อใช้ในการพัฒนาโครงการ</t>
  </si>
  <si>
    <t xml:space="preserve">   บันทึกเป็นสินทรัพย์ภาษีเงินได้รอการ</t>
  </si>
  <si>
    <t xml:space="preserve">   ตัดบัญชี</t>
  </si>
  <si>
    <t>ค่าใช้จ่ายภาษีเงินได้ที่แสดงไว้ในงบกำไรขาดทุนเบ็ดเสร็จสำหรับงวด 3 เดือน สิ้นสุดวันที่ 30 มิถุนายน 2561 และ 2560 สรุปได้ดังนี้</t>
  </si>
  <si>
    <t xml:space="preserve">              สำหรับงวด 6 เดือน   สิ้นสุดวันที่ 30 มิถุนายน 2561 และ 2560   บริษัทและบริษัทย่อยจ่ายเงินสมทบกองทุนสำรองเลี้ยงชีพพนักงาน </t>
  </si>
  <si>
    <t xml:space="preserve">                         และจำนวน 70.01 ล้านบาท ตามลำดับ) </t>
  </si>
  <si>
    <t xml:space="preserve">            ณ  วันที่  30 มิถุนายน  2561  และ วันที่ 31 ธันวาคม 2560   บริษัทและบริษัทย่อยบันทึกดอกเบี้ยจ่ายเป็นต้นทุนโครงการ จำนวน 59.43 </t>
  </si>
  <si>
    <t>ณ วันที่ 30 มิถุนายน  2561</t>
  </si>
  <si>
    <t xml:space="preserve">            มูลค่ายุติธรรมของอสังหาริมทรัพย์เพื่อการลงทุนรวมสิทธิการเช่า ณ วันที่ 30 มิถุนายน 2561 และ วันที่ 31 ธันวาคม 2560 แสดงได้ดังนี้</t>
  </si>
  <si>
    <t xml:space="preserve">      จำนวน 1,014.61 ล้านบาท ตามลำดับ  (เฉพาะกิจการ  จำนวน 1,157.60  ล้านบาท  และจำนวน 925.24  ล้านบาท ตามลำดับ)  ไปจดจำนอง</t>
  </si>
  <si>
    <t xml:space="preserve">      ล้านบาท  และจำนวน  82.65  ล้านบาท  ตามลำดับ  (เฉพาะกิจการ  มีจำนวน  69.34  ล้านบาท   และจำนวน   68.18   ล้านบาท  ตามลำดับ)  </t>
  </si>
  <si>
    <t xml:space="preserve">      การเงิน รวม 5 แห่ง มีวงเงินรวม จำนวน 2,481.12 ล้านบาท และจำนวน 2,685.12 ล้านบาท  ตามลำดับ (เฉพาะกิจการ จำนวน 1,817.00</t>
  </si>
  <si>
    <t xml:space="preserve">      ล้านบาท และจำนวน 1,672.28 ล้านบาท ตามลำดับ (เฉพาะกิจการ จำนวน 954.86 ล้านบาท และจำนวน 1,008.16 ล้านบาท ตามลำดับ)</t>
  </si>
  <si>
    <t xml:space="preserve">     จำนวน 1.64 ล้านบาท และจำนวน 1.70 ล้านบาท ตามลำดับ (เฉพาะกิจการจำนวน 1.55 ล้านบาท และจำนวน 1.54 ล้านบาท ตามลำดับ)</t>
  </si>
  <si>
    <t>ณ วันที่ 30 มิถุนายน 2561 และ วันที่ 31 ธันวาคม 2560   บริษัทมีสินทรัพย์ถาวรที่คิดค่าเสื่อมราคาเต็มราคามูลค่าแล้ว แต่ยังใช้งานอยู่ คิดเป็นมูลค่าต้นทุนจำนวน 69.88 ล้านบาท และจำนวน 59.49 ล้านบาท  ตามลำดับ</t>
  </si>
  <si>
    <t xml:space="preserve">                         ล้านบาท และจำนวน 1.01 ล้านบาท ตามลำดับ) </t>
  </si>
  <si>
    <t xml:space="preserve">                         ต้นทุนของสินค้าคงเหลือ จำนวน 0.84 ล้านบาท และจำนวน 1.30 ล้านบาท ตามลำดับ (งบเฉพาะกิจการ  จำนวน 0.84</t>
  </si>
  <si>
    <r>
      <t xml:space="preserve">                         หมุนเวียนอื่น ด้วยจำนวนเดียวกัน </t>
    </r>
    <r>
      <rPr>
        <sz val="15"/>
        <color rgb="FFFF0000"/>
        <rFont val="AngsanaUPC"/>
        <family val="1"/>
      </rPr>
      <t>จำนวน 1.69 ล้านบาท</t>
    </r>
    <r>
      <rPr>
        <sz val="15"/>
        <rFont val="AngsanaUPC"/>
        <family val="1"/>
        <charset val="222"/>
      </rPr>
      <t xml:space="preserve">  และจำนวน 11.41 ล้านบาท  ตามลำดับ </t>
    </r>
  </si>
  <si>
    <t xml:space="preserve">                         สินค้าคงเหลือ จำนวน 59.43 ล้านบาท และจำนวน 83.07 ล้านบาท ตามลำดับ (งบเฉพาะกิจการ จำนวน 40.87 ล้านบาท</t>
  </si>
  <si>
    <t xml:space="preserve">                จนครบกำหนดตามสัญญา จำนวน 0.30  ล้านบาท และจำนวน  9.00  ล้านบาท ตามลำดับ </t>
  </si>
  <si>
    <t xml:space="preserve">                ทำสัญญาว่าจ้างผู้รับเหมาก่อสร้างจนครบตามสัญญา เป็นจำนวนเงิน 305.59 ล้านบาท และจำนวน 324.08 ล้านบาท ตามลำดับ</t>
  </si>
  <si>
    <t xml:space="preserve">                (เฉพาะกิจการ จำนวน 266.91  ล้านบาท และจำนวน 264.07 ล้านบาท ตามลำดับ )</t>
  </si>
  <si>
    <t xml:space="preserve">                ดำเนินงานทรัพย์สินจนครบกำหนดตามสัญญา  จำนวน  4.32  ล้านบาท  และจำนวน  8.94  ล้านบาท   ตามลำดับ  (เฉพาะกิจการ </t>
  </si>
  <si>
    <t xml:space="preserve">                ครบกำหนดตามสัญญาเช่า  จำนวน  9.74  ล้านบาท   และจำนวน  14.95  ล้านบาท  ตามลำดับ  (เฉพาะกิจการ  จำนวน  8.57 </t>
  </si>
  <si>
    <t xml:space="preserve">                หนังสือค้ำประกันเพื่อการพัฒนาโครงการ จำนวน 470.22 ล้านบาท และจำนวน  479.75 ล้านบาท ตามลำดับ (เฉพาะกิจการ  </t>
  </si>
  <si>
    <t xml:space="preserve">                จำนวน 419.27 ล้านบาท และจำนวน 437.83 ล้านบาท  ตามลำดับ)      </t>
  </si>
  <si>
    <t xml:space="preserve">               งบการเงินนี้ได้รับการอนุมัติให้ออกงบการเงินโดยคณะกรรมการของบริษัท เมื่อวันที่ 9 สิงหาคม 2561</t>
  </si>
  <si>
    <t xml:space="preserve">      24.2  ตามรายงานการประชุมกรรมการบริษัท  ครั้งที่  4/2560   เมื่อวันที่  8  สิงหาคม  2560    มีมติให้จ่ายเงินปันผลระหว่างกาล สำหรับ</t>
  </si>
  <si>
    <t xml:space="preserve">      24.3  ตามรายงานการประชุมผู้ถือหุ้น  ประจำปี  2560   เมื่อวันที่  28  เมษายน  2560     ครั้งที่   1/2560   มีมติให้จ่ายเงินปันผล  สำหรับ</t>
  </si>
  <si>
    <t xml:space="preserve">      24.1  ตามรายงานการประชุมผู้ถือหุ้น  ประจำปี  2561   เมื่อวันที่  27  เมษายน  2561     ครั้งที่   1/2561   มีมติให้จ่ายเงินปันผล  สำหรับ</t>
  </si>
  <si>
    <t xml:space="preserve">               ผลการดำเนินงานปี 2560 ในอัตราหุ้นละ  0.06 บาทต่อหุ้น  เป็นจำนวน 73.20  ล้านบาท  โดยมีเงื่อนไขการจ่ายเป็นเงินสด บริษัท</t>
  </si>
  <si>
    <t xml:space="preserve">               ได้จ่ายให้ผู้ถือหุ้นเรียบร้อยแล้ว เมื่อวันที่ 25 พฤษภาคม 2561</t>
  </si>
  <si>
    <t xml:space="preserve">     จำนวน  3,452.93 ล้านบาท  และจำนวน 4,116.61 ล้านบาท  ตามลำดับ  (เฉพาะกิจการ  จำนวน 2,602.98 ล้านบาท   และจำนวน  3,008.05 </t>
  </si>
  <si>
    <t xml:space="preserve">            ณ  วันที่  30 มิถุนายน  2561  และวันที่  31 ธันวาคม 2560  บริษัทและบริษัทย่อยมีเงินฝากออมทรัพย์และเงินฝากประจำ จำนวน 84.86</t>
  </si>
  <si>
    <t xml:space="preserve">      โดยเงินฝากออมทรัพย์บางส่วนของบริษัท จำนวน 53.23 ล้านบาท และจำนวน 48.85 ล้านบาท ตามลำดับ เป็นเงินฝากจากการเรียกเก็บค่า</t>
  </si>
  <si>
    <t xml:space="preserve">     1.1  บริษัท  ปริญสิริ  จำกัด  (มหาชน) " บริษัท "  เป็นนิติบุคคลที่จัดตั้งขึ้นในประเทศไทย มีที่อยู่จดทะเบียน ตั้งอยู่เลขที่  246</t>
  </si>
  <si>
    <t xml:space="preserve">            ถนนวัชรพล  แขวงท่าแร้ง  เขตบางเขน กรุงเทพมหานคร  10230</t>
  </si>
  <si>
    <t>เจ้าหนี้การค้า -ค่าตกแต่ง</t>
  </si>
  <si>
    <t xml:space="preserve">      30.5  ณ  วันที่  30 มิถุนายน 2561 และวันที่  31 ธันวาคม 2560 บริษัทและบริษัทย่อยมีภาระผูกพันที่จะต้องจ่ายชำระค่าที่ดินตาม</t>
  </si>
  <si>
    <t xml:space="preserve">               สัญญาจะซื้อจะขาย จำนวน 507.32 ล้านบาท และจำนวน  440.50 ล้านบาท  ตามลำดับ (เฉพาะกิจการ จำนวน 192.15 ล้านบาท </t>
  </si>
  <si>
    <t xml:space="preserve">               และจำนวน 440.50 ล้านบาท ตามลำดับ)</t>
  </si>
  <si>
    <t>- 41 -</t>
  </si>
  <si>
    <t>ค่าเสื่อมราคาสำหรับงวด 6 เดือน สิ้นสุดวันที่ 30 มิถุนายน  2561 และ 2560 จำนวน 6.17 ล้านบาท และจำนวน 5.56 ล้านบาท ตามลำดับ โดยมีค่าเสื่อมราคาจำนวน 0.84 ล้านบาท และจำนวน 1.01 ล้านบาท ตามลำดับ  บันทึก เป็นต้นทุนของสินค้าคงเหลือ ตามหมายเหตุ 29.2.1</t>
  </si>
  <si>
    <t xml:space="preserve">      (เฉพาะกิจการ  จำนวน 2.49 ล้านบาท และ จำนวน 2.33 ล้านบาท ตามลำดับ )</t>
  </si>
  <si>
    <t xml:space="preserve"> - 21 -</t>
  </si>
  <si>
    <t xml:space="preserve">      1-6  เดือน อัตราดอกเบี้ยร้อยละ   MLR-1.875 และ MOR-2.25 ต่อปี ค้ำประกันโดยที่ดินพร้อมสิ่งปลูกสร้าง ตามหมายเหตุ 8</t>
  </si>
  <si>
    <t>ภาษีเงินได้</t>
  </si>
  <si>
    <t xml:space="preserve">            ณ วันที่ 30 มิถุนายน 2561 และวันที่ 31 ธันวาคม 2560 บริษัทให้เงินกู้ยืมแก่บริษัทย่อย 5 แห่ง เป็นตั๋วสัญญาใช้เงินและสัญญากู้ยืมเงิน</t>
  </si>
  <si>
    <t xml:space="preserve">     ธนาคารไทยพาณิชย์ไม่มีหลักทรัพย์ค้ำประกัน</t>
  </si>
  <si>
    <t xml:space="preserve">     รวมจำนวน 1,066.36 ล้านบาท และจำนวน 1,207.66 ล้านบาท ตามลำดับ  ครบกำหนดเมื่อทวงถาม  อัตราดอกเบี้ยร้อยละ MLR  ต่อปี ของ</t>
  </si>
  <si>
    <t xml:space="preserve">            ณ  วันที่  31  ธันวาคม  2560  บริษัทและบริษัทย่อยออกตั๋วสัญญาใช้เงินกับธนาคารพาณิชย์  จำนวน  126.59  ล้านบาท  ครบกำหนด</t>
  </si>
  <si>
    <t xml:space="preserve">      ดอกเบี้ยทุกเดือนและชำระเงินต้นตามการปลดจำนองอสังหาริมทรัพย์รอการขาย ในสัดส่วนร้อยละ 70 - 90 ของราคาขาย บริษัทต้องชำระ</t>
  </si>
  <si>
    <t xml:space="preserve">      คืนเงินกู้ให้ครบทั้งจำนวน  ในปี 2562  -  2565  เงินกู้ยืมดังกล่าวค้ำประกันโดยการจดจำนองที่ดินพร้อมสิ่งปลูกสร้างของแต่ละโครงการที่</t>
  </si>
  <si>
    <t xml:space="preserve">      ล้านบาท  และจำนวน 2,021.00 ล้านบาท   ตามลำดับ)   มีอัตราดอกเบี้ยระหว่างร้อยละอ้างอิง  MLR - 1.50  ถึง   MLR  ต่อปี   โดยชำระ</t>
  </si>
  <si>
    <t xml:space="preserve">      เสนอกู้อสังหาริมทรัพย์เพื่อการลงทุน   และที่ดินพร้อมสิ่งปลูกสร้างของบริษัทย่อยแห่งหนึ่ง   ตามหมายเหตุ 8, 10, 14</t>
  </si>
  <si>
    <t xml:space="preserve">               ณ วันที่  30 มิถุนายน 2561  และ วันที่  31 ธันวาคม 2560   บริษัทและบริษัทย่อยมีวงเงินสินเชื่อที่ยังไม่ได้เบิกใช้ จำนวน 1,426.78 </t>
  </si>
  <si>
    <t>หนี้สินตามสัญญาเช่าการเงิน - สุทธิ</t>
  </si>
  <si>
    <t xml:space="preserve">           เรียกค่าเสียหาย, เพิกถอนคำสั่ง  จำนวนทุนทรัพย์จำนวน 20.87 ล้านบาท  เมื่อวันที่ 7 พฤศจิกายน  2560  ศาลอุทธรณ์มี</t>
  </si>
  <si>
    <t xml:space="preserve">          คำพิพากษายืนตามศาลชั้นต้นโจทก์ยื่นฎีกาและยื่นคำร้องขออนุญาตฎีกา คดีอยู่ระหว่างพิจารณาของศาลฎีกาว่าจะรับฎีกา</t>
  </si>
  <si>
    <t xml:space="preserve">          ของโจทก์หรือไม่</t>
  </si>
  <si>
    <t xml:space="preserve">                     ความเสี่ยงจากการไม่ปฏิบัติตามข้อกำหนดในสัญญาอาจก่อให้เกิดความเสียหายแก่บริษัทและบริษัทย่อย  ฝ่ายบริหารมี</t>
  </si>
  <si>
    <t xml:space="preserve">       การบริหารจัดการธุรกิจอย่างระมัดระวัง โดยใช้นโยบายทางบัญชีในการรับรู้รายได้เมื่อโอนกรรมสิทธิ์ให้แก่ลูกค้าต่อเมื่อได้รับชำระ</t>
  </si>
  <si>
    <t xml:space="preserve">       เต็มจำนวนแล้ว   สำหรับบริษัทย่อยที่ประกอบธุรกิจขายวัสดุก่อสร้าง    ฝ่ายบริหารใช้นโยบายในการพิจารณาความน่าเชื่อถือของ</t>
  </si>
  <si>
    <t xml:space="preserve">       ลูกค้า โดยการกำหนดวงเงินการให้สินเชื่อและตั้งค่าเผื่อหนี้สงสัยจะสูญในกรณีที่ไม่ปฏิบัติตามสัญญา</t>
  </si>
  <si>
    <t xml:space="preserve">     ล้านบาท และจำนวน 141.19  ล้านบาท ตามลำดับ (เฉพาะกิจการ จำนวน 40.98 ล้านบาท และจำนวน 110.43 ล้านบาท ตามลำดับ) </t>
  </si>
  <si>
    <t xml:space="preserve">            ณ  วันที่  30 มิถุนายน  2561  และวันที่ 31 ธันวาคม 2560  บริษัทและบริษัทย่อยนำที่ดินรอการพัฒนา จำนวน 1,196.17  ล้านบาท และ</t>
  </si>
  <si>
    <t xml:space="preserve">      116.37 ล้านบาท และจำนวน 29.99 ล้านบาท ตามลำดับ เป็นสินค้าคงเหลือ</t>
  </si>
  <si>
    <t xml:space="preserve">            ณ วันที่  30 มิถุนายน  2561 และวันที่  31  ธันวาคม  2560   บริษัทมีการจัดประเภทที่ดินรอพัฒนาที่เริ่มมีการพัฒนาโครงการ จำนวน </t>
  </si>
  <si>
    <t xml:space="preserve">      28.3  รายการและจำนวนเงินด้านงบกำไรขาดทุนเบ็ดเสร็จ  สำหรับงวด 6 เดือน สิ้นสุดวันที่  30 มิถุนายน 2561 และ 2560  กับบุคคล</t>
  </si>
  <si>
    <t>28.3.1  ดอกเบี้ยรับ - เงินให้กู้ยืมระยะสั้น-ตั๋วสัญญาใช้เงิน</t>
  </si>
  <si>
    <t>28.3.2  ต้นทุนขาย</t>
  </si>
  <si>
    <t>28.3.3  ค่าดูแลส่วนกลาง</t>
  </si>
  <si>
    <t>28.3.4  รายได้ค่าเช่าที่ดิน</t>
  </si>
  <si>
    <t>นายชาไว โกวิทจินดาชัย และ</t>
  </si>
  <si>
    <t>นายพิษณุ โกวิทจินดาชัย</t>
  </si>
  <si>
    <t>นางสาวสุดารัตน์ โกวิทจินดาชัย</t>
  </si>
  <si>
    <t>28.2.5  ขายบ้านพร้อมที่ดิน</t>
  </si>
  <si>
    <t>28.3.5  ขายบ้านพร้อมที่ดิน</t>
  </si>
  <si>
    <t xml:space="preserve">                จำนวน 3.96 ล้านบาท และจำนวน 5.42 ล้านบาท ตามลำดับ)   </t>
  </si>
  <si>
    <t>ผลขาดทุนทางภาษีที่นำมาใช้สิทธิ์ที่ไม่ได้</t>
  </si>
  <si>
    <t xml:space="preserve">      ณ วันที่ 30 มิถุนายน 2561</t>
  </si>
  <si>
    <t>หมายเหตุประกอบงบการเงินระหว่างกาล</t>
  </si>
  <si>
    <t xml:space="preserve">     -  อื่น ๆ</t>
  </si>
  <si>
    <t>รวมเจ้าหนี้การค้า</t>
  </si>
  <si>
    <t>รวมเจ้าหนี้อื่น</t>
  </si>
  <si>
    <t>ต้นทุนในการจัดจำหน่าย</t>
  </si>
  <si>
    <t>ณ วันที่ 30 มิถุนายน 2561 และวันที่ 31 ธันวาคม 2560  บริษัทและบริษัทย่อยมีสินทรัพย์ถาวรที่คิดค่าเสื่อมราคาเต็มราคามูลค่าแล้วแต่ยังใช้งานอยู่ คิดเป็นมูลค่าต้นทุนจำนวน 66.71 ล้านบาท และ 60.56 ล้านบาท ตามลำดับ</t>
  </si>
  <si>
    <t>ค่าเสื่อมราคาสำหรับงวด 6 เดือน สิ้นสุดวันที่ 30 มิถุนายน 2561 และ 2560 จำนวน 16.01 ล้านบาท และจำนวน 15.81 ล้านบาท  ตามลำดับ  โดยมีค่าเสื่อมราคา จำนวน 1.18 ล้านบาท  และจำนวน 1.30 ล้านบาท  ตามลำดับ บันทึกเป็นต้นทุนของสินค้าคงเหลือ ตามหมายเหตุ 29.2.1</t>
  </si>
  <si>
    <t xml:space="preserve">สำหรับงวด  6 เดือน สิ้นสุดวันที่  30 มิถุนายน  2561 และ 2560  บริษัทและบริษัทย่อยตัดจำหน่ายสินทรัพย์ไม่มีตัวตน-โปรแกรมคอมพิวเตอร์ จำนวน 2.57 ล้านบาท และจำนวน 2.41 ล้านบาท ตามลำดับ </t>
  </si>
  <si>
    <t xml:space="preserve">           ประมาณการหนี้สินไม่หมุนเวียนสำหรับ</t>
  </si>
  <si>
    <t xml:space="preserve">             ผลประโยชน์พนักงาน</t>
  </si>
  <si>
    <t xml:space="preserve">          กรรมสิทธิ์ที่ดินพร้อมบ้านคืนให้แก่บริษัท ศาลฎีกานัดฟังคำสั่งศาลและศาลแพ่ง วันที่ 15 สิงหาคม 2561</t>
  </si>
  <si>
    <t xml:space="preserve">          โจทก์ยื่นฎีกาคำสั่งของศาลอุทธรณ์ที่มีคำสั่งมิให้โจทก์รับเงินที่บริษัท     วางชำระหนี้จนกว่าโจทก์จะดำเนินการโอน</t>
  </si>
  <si>
    <t>ไม่คิดค่าธรรมเนียมระหว่างกัน</t>
  </si>
  <si>
    <t>35. เหตุการณ์ภายหลังรอบระยะเวลารายงาน</t>
  </si>
  <si>
    <t xml:space="preserve">               ตามรายงานการประชุมคณะกรรมการบริษัท ครั้งที่ 3/2561 เมื่อวันที่ 9 สิงหาคม 2561 มีมติอนุมัติให้จ่ายเงินปันผลระหว่างกาล</t>
  </si>
  <si>
    <t xml:space="preserve">      ในอัตราหุ้นละ 0.04 บาท เป็นจำนวน 48.80 ล้านบาท โดยบริษัทจะจ่ายให้แล้วเสร็จในวันที่ 7 กันยายน 2561</t>
  </si>
  <si>
    <t>36. การอนุมัติงบการเงิน</t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</si>
</sst>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#,##0.00_);[Blue]\(#,##0.00\)"/>
    <numFmt numFmtId="167" formatCode="#,##0;\(#,##0\)"/>
    <numFmt numFmtId="168" formatCode="##,#00.00\ ;\(#,##0.00\)"/>
    <numFmt numFmtId="169" formatCode="_ * #,##0_ ;_ * \-#,##0_ ;_ * \-??_ ;_ @_ "/>
    <numFmt numFmtId="170" formatCode="_-* #,##0.00_-;\-* #,##0.00_-;_-* \-??_-;_-@_-"/>
    <numFmt numFmtId="171" formatCode="#,##0.00_);[Black]\(#,##0.00\)"/>
    <numFmt numFmtId="172" formatCode="\$#,##0.00;\(\$#,##0.00\)"/>
    <numFmt numFmtId="173" formatCode="\$#,##0;\(\$#,##0\)"/>
    <numFmt numFmtId="174" formatCode="#,##0_);[Black]\(#,##0\)"/>
    <numFmt numFmtId="175" formatCode="##,##0.00\ ;\(#,##0.00\)"/>
  </numFmts>
  <fonts count="47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AngsanaUPC"/>
      <family val="1"/>
      <charset val="222"/>
    </font>
    <font>
      <sz val="14"/>
      <name val="Cordia New"/>
      <family val="2"/>
    </font>
    <font>
      <sz val="13"/>
      <name val="AngsanaUPC"/>
      <family val="1"/>
      <charset val="222"/>
    </font>
    <font>
      <sz val="15"/>
      <name val="Cordia New"/>
      <family val="2"/>
    </font>
    <font>
      <sz val="15"/>
      <name val="AngsanaUPC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3"/>
      <color theme="1"/>
      <name val="AngsanaUPC"/>
      <family val="1"/>
      <charset val="222"/>
    </font>
    <font>
      <sz val="13"/>
      <color theme="1"/>
      <name val="AngsanaUPC"/>
      <family val="1"/>
      <charset val="222"/>
    </font>
    <font>
      <sz val="16"/>
      <color theme="1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Verdana"/>
      <family val="2"/>
    </font>
    <font>
      <u/>
      <sz val="15"/>
      <color theme="1"/>
      <name val="Angsana New"/>
      <family val="1"/>
    </font>
    <font>
      <sz val="13"/>
      <color rgb="FFFF0000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rgb="FFFF0000"/>
      <name val="AngsanaUPC"/>
      <family val="1"/>
    </font>
    <font>
      <b/>
      <sz val="15"/>
      <name val="AngsanaUPC"/>
      <family val="1"/>
    </font>
    <font>
      <b/>
      <sz val="14"/>
      <color theme="1"/>
      <name val="AngsanaUPC"/>
      <family val="1"/>
      <charset val="222"/>
    </font>
    <font>
      <b/>
      <sz val="18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b/>
      <sz val="20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3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5" fillId="0" borderId="0"/>
    <xf numFmtId="172" fontId="15" fillId="0" borderId="0"/>
    <xf numFmtId="170" fontId="3" fillId="0" borderId="0"/>
    <xf numFmtId="173" fontId="15" fillId="0" borderId="0"/>
    <xf numFmtId="0" fontId="3" fillId="0" borderId="0"/>
    <xf numFmtId="0" fontId="18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4" fillId="0" borderId="0"/>
    <xf numFmtId="0" fontId="1" fillId="0" borderId="0"/>
    <xf numFmtId="0" fontId="3" fillId="0" borderId="0"/>
    <xf numFmtId="0" fontId="22" fillId="0" borderId="0"/>
    <xf numFmtId="0" fontId="5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ill="0" applyBorder="0" applyAlignment="0" applyProtection="0"/>
    <xf numFmtId="165" fontId="16" fillId="0" borderId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3" fillId="0" borderId="0"/>
    <xf numFmtId="39" fontId="2" fillId="0" borderId="0"/>
    <xf numFmtId="39" fontId="17" fillId="0" borderId="0"/>
    <xf numFmtId="39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</cellStyleXfs>
  <cellXfs count="561">
    <xf numFmtId="0" fontId="0" fillId="0" borderId="0" xfId="0"/>
    <xf numFmtId="166" fontId="6" fillId="0" borderId="0" xfId="0" applyNumberFormat="1" applyFont="1" applyFill="1" applyBorder="1" applyAlignment="1"/>
    <xf numFmtId="166" fontId="6" fillId="0" borderId="0" xfId="37" applyNumberFormat="1" applyFont="1" applyFill="1" applyBorder="1" applyAlignment="1"/>
    <xf numFmtId="166" fontId="9" fillId="0" borderId="0" xfId="0" applyNumberFormat="1" applyFont="1" applyFill="1" applyAlignment="1"/>
    <xf numFmtId="166" fontId="11" fillId="0" borderId="0" xfId="0" applyNumberFormat="1" applyFont="1" applyFill="1" applyBorder="1" applyAlignment="1"/>
    <xf numFmtId="166" fontId="11" fillId="0" borderId="0" xfId="22" applyNumberFormat="1" applyFont="1" applyFill="1" applyBorder="1"/>
    <xf numFmtId="166" fontId="12" fillId="0" borderId="0" xfId="0" applyNumberFormat="1" applyFont="1" applyFill="1" applyBorder="1" applyAlignment="1"/>
    <xf numFmtId="166" fontId="7" fillId="0" borderId="0" xfId="22" applyNumberFormat="1" applyFont="1" applyFill="1" applyBorder="1"/>
    <xf numFmtId="166" fontId="6" fillId="0" borderId="0" xfId="22" applyNumberFormat="1" applyFont="1" applyFill="1" applyBorder="1"/>
    <xf numFmtId="166" fontId="7" fillId="0" borderId="0" xfId="0" applyNumberFormat="1" applyFont="1" applyFill="1" applyBorder="1" applyAlignment="1"/>
    <xf numFmtId="166" fontId="8" fillId="0" borderId="0" xfId="22" applyNumberFormat="1" applyFont="1" applyFill="1" applyBorder="1"/>
    <xf numFmtId="166" fontId="8" fillId="0" borderId="0" xfId="37" applyNumberFormat="1" applyFont="1" applyFill="1" applyBorder="1" applyAlignment="1"/>
    <xf numFmtId="166" fontId="8" fillId="0" borderId="0" xfId="0" applyNumberFormat="1" applyFont="1" applyFill="1" applyBorder="1" applyAlignment="1"/>
    <xf numFmtId="40" fontId="28" fillId="0" borderId="0" xfId="15" applyNumberFormat="1" applyFont="1" applyFill="1" applyAlignment="1"/>
    <xf numFmtId="40" fontId="29" fillId="0" borderId="0" xfId="15" applyNumberFormat="1" applyFont="1" applyFill="1" applyAlignment="1"/>
    <xf numFmtId="40" fontId="30" fillId="0" borderId="0" xfId="15" applyNumberFormat="1" applyFont="1" applyFill="1" applyAlignment="1"/>
    <xf numFmtId="40" fontId="30" fillId="0" borderId="0" xfId="15" applyNumberFormat="1" applyFont="1" applyFill="1" applyAlignment="1">
      <alignment horizontal="center"/>
    </xf>
    <xf numFmtId="40" fontId="31" fillId="0" borderId="0" xfId="15" applyNumberFormat="1" applyFont="1" applyFill="1" applyAlignment="1"/>
    <xf numFmtId="40" fontId="32" fillId="0" borderId="0" xfId="15" applyNumberFormat="1" applyFont="1" applyFill="1" applyAlignment="1"/>
    <xf numFmtId="171" fontId="29" fillId="0" borderId="0" xfId="0" applyNumberFormat="1" applyFont="1" applyFill="1" applyAlignment="1"/>
    <xf numFmtId="171" fontId="29" fillId="0" borderId="0" xfId="0" applyNumberFormat="1" applyFont="1" applyFill="1" applyAlignment="1">
      <alignment horizontal="center"/>
    </xf>
    <xf numFmtId="171" fontId="29" fillId="0" borderId="0" xfId="2" applyNumberFormat="1" applyFont="1" applyFill="1" applyBorder="1"/>
    <xf numFmtId="171" fontId="9" fillId="0" borderId="0" xfId="15" quotePrefix="1" applyNumberFormat="1" applyFont="1" applyFill="1" applyAlignment="1">
      <alignment horizontal="center"/>
    </xf>
    <xf numFmtId="171" fontId="9" fillId="0" borderId="0" xfId="15" applyNumberFormat="1" applyFont="1" applyFill="1" applyAlignment="1"/>
    <xf numFmtId="171" fontId="9" fillId="0" borderId="0" xfId="15" quotePrefix="1" applyNumberFormat="1" applyFont="1" applyFill="1" applyAlignment="1">
      <alignment horizontal="left"/>
    </xf>
    <xf numFmtId="171" fontId="9" fillId="0" borderId="0" xfId="15" applyNumberFormat="1" applyFont="1" applyFill="1" applyAlignment="1">
      <alignment horizontal="center"/>
    </xf>
    <xf numFmtId="171" fontId="10" fillId="0" borderId="0" xfId="15" applyNumberFormat="1" applyFont="1" applyFill="1" applyAlignment="1">
      <alignment horizontal="center"/>
    </xf>
    <xf numFmtId="171" fontId="9" fillId="0" borderId="0" xfId="15" applyNumberFormat="1" applyFont="1" applyFill="1"/>
    <xf numFmtId="171" fontId="10" fillId="0" borderId="0" xfId="37" applyNumberFormat="1" applyFont="1" applyFill="1" applyAlignment="1"/>
    <xf numFmtId="171" fontId="9" fillId="0" borderId="0" xfId="37" applyNumberFormat="1" applyFont="1" applyFill="1" applyAlignment="1"/>
    <xf numFmtId="171" fontId="9" fillId="0" borderId="0" xfId="37" applyNumberFormat="1" applyFont="1" applyFill="1" applyAlignment="1" applyProtection="1">
      <alignment horizontal="left"/>
    </xf>
    <xf numFmtId="171" fontId="9" fillId="0" borderId="1" xfId="15" applyNumberFormat="1" applyFont="1" applyFill="1" applyBorder="1" applyAlignment="1"/>
    <xf numFmtId="171" fontId="10" fillId="0" borderId="0" xfId="2" quotePrefix="1" applyNumberFormat="1" applyFont="1" applyFill="1" applyAlignment="1">
      <alignment horizontal="center"/>
    </xf>
    <xf numFmtId="171" fontId="9" fillId="0" borderId="2" xfId="15" applyNumberFormat="1" applyFont="1" applyFill="1" applyBorder="1" applyAlignment="1"/>
    <xf numFmtId="171" fontId="9" fillId="0" borderId="0" xfId="15" applyNumberFormat="1" applyFont="1" applyFill="1" applyBorder="1" applyAlignment="1"/>
    <xf numFmtId="171" fontId="10" fillId="0" borderId="0" xfId="37" quotePrefix="1" applyNumberFormat="1" applyFont="1" applyFill="1" applyAlignment="1">
      <alignment horizontal="center"/>
    </xf>
    <xf numFmtId="171" fontId="9" fillId="0" borderId="0" xfId="2" quotePrefix="1" applyNumberFormat="1" applyFont="1" applyFill="1" applyAlignment="1"/>
    <xf numFmtId="171" fontId="9" fillId="0" borderId="0" xfId="15" applyNumberFormat="1" applyFont="1" applyFill="1" applyBorder="1"/>
    <xf numFmtId="171" fontId="9" fillId="0" borderId="0" xfId="2" applyNumberFormat="1" applyFont="1" applyFill="1" applyBorder="1"/>
    <xf numFmtId="171" fontId="9" fillId="0" borderId="0" xfId="2" applyNumberFormat="1" applyFont="1" applyFill="1" applyBorder="1" applyAlignment="1">
      <alignment horizontal="center"/>
    </xf>
    <xf numFmtId="171" fontId="9" fillId="0" borderId="0" xfId="0" applyNumberFormat="1" applyFont="1" applyFill="1" applyAlignment="1"/>
    <xf numFmtId="171" fontId="10" fillId="0" borderId="0" xfId="15" applyNumberFormat="1" applyFont="1" applyFill="1" applyAlignment="1"/>
    <xf numFmtId="171" fontId="29" fillId="0" borderId="0" xfId="2" applyNumberFormat="1" applyFont="1" applyFill="1" applyBorder="1" applyAlignment="1">
      <alignment horizontal="right"/>
    </xf>
    <xf numFmtId="171" fontId="10" fillId="0" borderId="0" xfId="15" applyNumberFormat="1" applyFont="1" applyFill="1"/>
    <xf numFmtId="171" fontId="9" fillId="0" borderId="0" xfId="37" quotePrefix="1" applyNumberFormat="1" applyFont="1" applyFill="1" applyAlignment="1"/>
    <xf numFmtId="171" fontId="10" fillId="0" borderId="0" xfId="15" applyNumberFormat="1" applyFont="1" applyFill="1" applyBorder="1"/>
    <xf numFmtId="171" fontId="10" fillId="0" borderId="0" xfId="15" applyNumberFormat="1" applyFont="1" applyFill="1" applyBorder="1" applyAlignment="1">
      <alignment horizontal="center"/>
    </xf>
    <xf numFmtId="171" fontId="9" fillId="0" borderId="0" xfId="0" applyNumberFormat="1" applyFont="1" applyFill="1" applyBorder="1" applyAlignment="1"/>
    <xf numFmtId="171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/>
    <xf numFmtId="166" fontId="9" fillId="0" borderId="0" xfId="37" applyNumberFormat="1" applyFont="1" applyFill="1" applyBorder="1" applyAlignment="1"/>
    <xf numFmtId="171" fontId="9" fillId="0" borderId="0" xfId="0" applyNumberFormat="1" applyFont="1" applyFill="1"/>
    <xf numFmtId="171" fontId="9" fillId="0" borderId="0" xfId="0" quotePrefix="1" applyNumberFormat="1" applyFont="1" applyFill="1" applyBorder="1" applyAlignment="1">
      <alignment horizontal="left"/>
    </xf>
    <xf numFmtId="171" fontId="9" fillId="0" borderId="0" xfId="0" applyNumberFormat="1" applyFont="1" applyFill="1" applyBorder="1"/>
    <xf numFmtId="171" fontId="29" fillId="0" borderId="0" xfId="37" applyNumberFormat="1" applyFont="1" applyFill="1" applyAlignment="1">
      <alignment horizontal="left"/>
    </xf>
    <xf numFmtId="166" fontId="31" fillId="0" borderId="0" xfId="37" applyNumberFormat="1" applyFont="1" applyFill="1" applyAlignment="1" applyProtection="1">
      <alignment horizontal="left"/>
    </xf>
    <xf numFmtId="171" fontId="29" fillId="0" borderId="0" xfId="2" applyNumberFormat="1" applyFont="1" applyFill="1" applyBorder="1" applyAlignment="1">
      <alignment horizontal="center"/>
    </xf>
    <xf numFmtId="166" fontId="9" fillId="0" borderId="0" xfId="15" applyNumberFormat="1" applyFont="1" applyFill="1" applyAlignment="1"/>
    <xf numFmtId="166" fontId="29" fillId="0" borderId="0" xfId="2" applyNumberFormat="1" applyFont="1" applyFill="1" applyAlignment="1"/>
    <xf numFmtId="175" fontId="29" fillId="0" borderId="0" xfId="2" quotePrefix="1" applyNumberFormat="1" applyFont="1" applyFill="1" applyAlignment="1">
      <alignment horizontal="right"/>
    </xf>
    <xf numFmtId="171" fontId="10" fillId="0" borderId="3" xfId="37" applyNumberFormat="1" applyFont="1" applyFill="1" applyBorder="1" applyAlignment="1">
      <alignment horizontal="center"/>
    </xf>
    <xf numFmtId="171" fontId="10" fillId="0" borderId="3" xfId="37" applyNumberFormat="1" applyFont="1" applyFill="1" applyBorder="1" applyAlignment="1"/>
    <xf numFmtId="171" fontId="9" fillId="0" borderId="0" xfId="37" quotePrefix="1" applyNumberFormat="1" applyFont="1" applyFill="1" applyAlignment="1" applyProtection="1">
      <alignment horizontal="center"/>
    </xf>
    <xf numFmtId="171" fontId="9" fillId="0" borderId="0" xfId="37" applyNumberFormat="1" applyFont="1" applyFill="1" applyAlignment="1" applyProtection="1"/>
    <xf numFmtId="171" fontId="9" fillId="0" borderId="0" xfId="37" applyNumberFormat="1" applyFont="1" applyFill="1" applyBorder="1" applyAlignment="1"/>
    <xf numFmtId="171" fontId="9" fillId="0" borderId="0" xfId="37" applyNumberFormat="1" applyFont="1" applyFill="1" applyAlignment="1">
      <alignment horizontal="left"/>
    </xf>
    <xf numFmtId="171" fontId="9" fillId="0" borderId="0" xfId="37" quotePrefix="1" applyNumberFormat="1" applyFont="1" applyFill="1" applyAlignment="1" applyProtection="1"/>
    <xf numFmtId="171" fontId="9" fillId="0" borderId="1" xfId="37" applyNumberFormat="1" applyFont="1" applyFill="1" applyBorder="1" applyAlignment="1"/>
    <xf numFmtId="171" fontId="10" fillId="0" borderId="0" xfId="37" applyNumberFormat="1" applyFont="1" applyFill="1" applyAlignment="1">
      <alignment horizontal="left"/>
    </xf>
    <xf numFmtId="171" fontId="9" fillId="0" borderId="0" xfId="2" applyNumberFormat="1" applyFont="1" applyFill="1" applyAlignment="1"/>
    <xf numFmtId="171" fontId="9" fillId="0" borderId="1" xfId="2" applyNumberFormat="1" applyFont="1" applyFill="1" applyBorder="1" applyAlignment="1"/>
    <xf numFmtId="171" fontId="9" fillId="0" borderId="0" xfId="2" applyNumberFormat="1" applyFont="1" applyFill="1" applyBorder="1" applyAlignment="1"/>
    <xf numFmtId="171" fontId="9" fillId="0" borderId="0" xfId="37" quotePrefix="1" applyNumberFormat="1" applyFont="1" applyFill="1" applyAlignment="1">
      <alignment horizontal="right"/>
    </xf>
    <xf numFmtId="171" fontId="9" fillId="0" borderId="0" xfId="37" applyNumberFormat="1" applyFont="1" applyFill="1" applyAlignment="1">
      <alignment horizontal="right"/>
    </xf>
    <xf numFmtId="171" fontId="9" fillId="0" borderId="1" xfId="15" applyNumberFormat="1" applyFont="1" applyFill="1" applyBorder="1"/>
    <xf numFmtId="171" fontId="10" fillId="0" borderId="0" xfId="37" applyNumberFormat="1" applyFont="1" applyFill="1" applyAlignment="1">
      <alignment horizontal="center"/>
    </xf>
    <xf numFmtId="171" fontId="9" fillId="0" borderId="0" xfId="37" quotePrefix="1" applyNumberFormat="1" applyFont="1" applyFill="1" applyAlignment="1">
      <alignment horizontal="center"/>
    </xf>
    <xf numFmtId="171" fontId="9" fillId="0" borderId="0" xfId="37" quotePrefix="1" applyNumberFormat="1" applyFont="1" applyFill="1" applyAlignment="1" applyProtection="1">
      <alignment horizontal="left"/>
    </xf>
    <xf numFmtId="171" fontId="9" fillId="0" borderId="0" xfId="37" applyNumberFormat="1" applyFont="1" applyFill="1" applyAlignment="1">
      <alignment horizontal="center"/>
    </xf>
    <xf numFmtId="171" fontId="9" fillId="0" borderId="0" xfId="25" applyNumberFormat="1" applyFont="1" applyFill="1" applyBorder="1" applyAlignment="1">
      <alignment horizontal="left"/>
    </xf>
    <xf numFmtId="171" fontId="9" fillId="0" borderId="0" xfId="25" applyNumberFormat="1" applyFont="1" applyFill="1" applyBorder="1" applyAlignment="1">
      <alignment horizontal="left" vertical="center"/>
    </xf>
    <xf numFmtId="171" fontId="9" fillId="0" borderId="3" xfId="15" applyNumberFormat="1" applyFont="1" applyFill="1" applyBorder="1"/>
    <xf numFmtId="171" fontId="9" fillId="0" borderId="3" xfId="37" quotePrefix="1" applyNumberFormat="1" applyFont="1" applyFill="1" applyBorder="1" applyAlignment="1">
      <alignment horizontal="right"/>
    </xf>
    <xf numFmtId="171" fontId="9" fillId="0" borderId="0" xfId="37" quotePrefix="1" applyNumberFormat="1" applyFont="1" applyFill="1" applyBorder="1" applyAlignment="1">
      <alignment horizontal="right"/>
    </xf>
    <xf numFmtId="171" fontId="9" fillId="0" borderId="4" xfId="37" quotePrefix="1" applyNumberFormat="1" applyFont="1" applyFill="1" applyBorder="1" applyAlignment="1">
      <alignment horizontal="right"/>
    </xf>
    <xf numFmtId="171" fontId="9" fillId="0" borderId="3" xfId="2" applyNumberFormat="1" applyFont="1" applyFill="1" applyBorder="1"/>
    <xf numFmtId="171" fontId="9" fillId="0" borderId="0" xfId="15" applyNumberFormat="1" applyFont="1" applyFill="1" applyBorder="1" applyAlignment="1">
      <alignment horizontal="center"/>
    </xf>
    <xf numFmtId="171" fontId="9" fillId="0" borderId="0" xfId="24" applyNumberFormat="1" applyFont="1" applyFill="1" applyBorder="1"/>
    <xf numFmtId="171" fontId="10" fillId="0" borderId="0" xfId="2" applyNumberFormat="1" applyFont="1" applyFill="1" applyBorder="1"/>
    <xf numFmtId="171" fontId="10" fillId="0" borderId="0" xfId="2" applyNumberFormat="1" applyFont="1" applyFill="1" applyBorder="1" applyAlignment="1">
      <alignment horizontal="center"/>
    </xf>
    <xf numFmtId="166" fontId="8" fillId="0" borderId="0" xfId="23" applyNumberFormat="1" applyFont="1" applyFill="1" applyBorder="1"/>
    <xf numFmtId="166" fontId="8" fillId="0" borderId="0" xfId="15" applyNumberFormat="1" applyFont="1" applyFill="1" applyBorder="1" applyAlignment="1"/>
    <xf numFmtId="166" fontId="11" fillId="0" borderId="0" xfId="15" applyNumberFormat="1" applyFont="1" applyFill="1" applyBorder="1" applyAlignment="1"/>
    <xf numFmtId="166" fontId="9" fillId="0" borderId="0" xfId="23" applyNumberFormat="1" applyFont="1" applyFill="1" applyBorder="1"/>
    <xf numFmtId="171" fontId="9" fillId="0" borderId="0" xfId="23" applyNumberFormat="1" applyFont="1" applyFill="1" applyBorder="1"/>
    <xf numFmtId="171" fontId="9" fillId="0" borderId="0" xfId="37" applyNumberFormat="1" applyFont="1" applyFill="1" applyBorder="1" applyAlignment="1" applyProtection="1">
      <alignment horizontal="left"/>
    </xf>
    <xf numFmtId="171" fontId="9" fillId="0" borderId="0" xfId="0" applyNumberFormat="1" applyFont="1" applyFill="1" applyAlignment="1">
      <alignment horizontal="left"/>
    </xf>
    <xf numFmtId="171" fontId="9" fillId="0" borderId="0" xfId="0" quotePrefix="1" applyNumberFormat="1" applyFont="1" applyFill="1" applyBorder="1" applyAlignment="1">
      <alignment horizontal="center"/>
    </xf>
    <xf numFmtId="171" fontId="10" fillId="0" borderId="0" xfId="37" applyNumberFormat="1" applyFont="1" applyFill="1" applyAlignment="1" applyProtection="1">
      <alignment horizontal="left"/>
    </xf>
    <xf numFmtId="171" fontId="9" fillId="0" borderId="0" xfId="37" applyNumberFormat="1" applyFont="1" applyFill="1" applyAlignment="1" applyProtection="1">
      <alignment horizontal="center"/>
    </xf>
    <xf numFmtId="171" fontId="10" fillId="0" borderId="0" xfId="15" applyNumberFormat="1" applyFont="1" applyFill="1" applyAlignment="1">
      <alignment horizontal="left"/>
    </xf>
    <xf numFmtId="171" fontId="10" fillId="0" borderId="0" xfId="15" applyNumberFormat="1" applyFont="1" applyFill="1" applyBorder="1" applyAlignment="1"/>
    <xf numFmtId="171" fontId="10" fillId="0" borderId="0" xfId="37" applyNumberFormat="1" applyFont="1" applyFill="1" applyBorder="1" applyAlignment="1">
      <alignment horizontal="center"/>
    </xf>
    <xf numFmtId="171" fontId="29" fillId="0" borderId="0" xfId="15" applyNumberFormat="1" applyFont="1" applyFill="1" applyBorder="1" applyAlignment="1">
      <alignment horizontal="right"/>
    </xf>
    <xf numFmtId="40" fontId="23" fillId="0" borderId="0" xfId="15" applyNumberFormat="1" applyFont="1" applyFill="1" applyAlignment="1"/>
    <xf numFmtId="40" fontId="21" fillId="0" borderId="0" xfId="15" applyNumberFormat="1" applyFont="1" applyFill="1" applyAlignment="1"/>
    <xf numFmtId="166" fontId="6" fillId="0" borderId="0" xfId="15" applyNumberFormat="1" applyFont="1" applyFill="1" applyBorder="1" applyAlignment="1"/>
    <xf numFmtId="166" fontId="29" fillId="0" borderId="0" xfId="15" applyNumberFormat="1" applyFont="1" applyFill="1" applyAlignment="1"/>
    <xf numFmtId="171" fontId="29" fillId="0" borderId="0" xfId="15" applyNumberFormat="1" applyFont="1" applyFill="1"/>
    <xf numFmtId="171" fontId="28" fillId="0" borderId="0" xfId="15" applyNumberFormat="1" applyFont="1" applyFill="1"/>
    <xf numFmtId="171" fontId="29" fillId="0" borderId="0" xfId="15" applyNumberFormat="1" applyFont="1" applyFill="1" applyBorder="1"/>
    <xf numFmtId="171" fontId="29" fillId="0" borderId="0" xfId="37" applyNumberFormat="1" applyFont="1" applyFill="1" applyAlignment="1"/>
    <xf numFmtId="171" fontId="29" fillId="0" borderId="0" xfId="15" applyNumberFormat="1" applyFont="1" applyFill="1" applyAlignment="1"/>
    <xf numFmtId="171" fontId="29" fillId="0" borderId="0" xfId="15" applyNumberFormat="1" applyFont="1" applyFill="1" applyAlignment="1">
      <alignment horizontal="center"/>
    </xf>
    <xf numFmtId="171" fontId="9" fillId="0" borderId="0" xfId="15" quotePrefix="1" applyNumberFormat="1" applyFont="1" applyFill="1" applyAlignment="1"/>
    <xf numFmtId="166" fontId="29" fillId="0" borderId="0" xfId="37" applyNumberFormat="1" applyFont="1" applyFill="1" applyAlignment="1"/>
    <xf numFmtId="166" fontId="29" fillId="0" borderId="0" xfId="37" applyNumberFormat="1" applyFont="1" applyFill="1" applyBorder="1" applyAlignment="1"/>
    <xf numFmtId="171" fontId="28" fillId="0" borderId="0" xfId="15" applyNumberFormat="1" applyFont="1" applyFill="1" applyBorder="1" applyAlignment="1">
      <alignment horizontal="center"/>
    </xf>
    <xf numFmtId="171" fontId="28" fillId="0" borderId="0" xfId="15" applyNumberFormat="1" applyFont="1" applyFill="1" applyBorder="1"/>
    <xf numFmtId="171" fontId="29" fillId="0" borderId="0" xfId="15" applyNumberFormat="1" applyFont="1" applyFill="1" applyBorder="1" applyAlignment="1"/>
    <xf numFmtId="171" fontId="29" fillId="0" borderId="0" xfId="15" applyNumberFormat="1" applyFont="1" applyFill="1" applyAlignment="1">
      <alignment horizontal="right"/>
    </xf>
    <xf numFmtId="171" fontId="29" fillId="0" borderId="0" xfId="15" applyNumberFormat="1" applyFont="1" applyFill="1" applyBorder="1" applyAlignment="1">
      <alignment horizontal="left"/>
    </xf>
    <xf numFmtId="171" fontId="29" fillId="0" borderId="1" xfId="15" applyNumberFormat="1" applyFont="1" applyFill="1" applyBorder="1" applyAlignment="1">
      <alignment horizontal="right"/>
    </xf>
    <xf numFmtId="166" fontId="29" fillId="0" borderId="0" xfId="15" applyNumberFormat="1" applyFont="1" applyFill="1"/>
    <xf numFmtId="166" fontId="29" fillId="0" borderId="0" xfId="15" applyNumberFormat="1" applyFont="1" applyFill="1" applyAlignment="1">
      <alignment horizontal="left"/>
    </xf>
    <xf numFmtId="166" fontId="29" fillId="0" borderId="0" xfId="15" applyNumberFormat="1" applyFont="1" applyFill="1" applyBorder="1" applyAlignment="1"/>
    <xf numFmtId="166" fontId="29" fillId="0" borderId="0" xfId="23" applyNumberFormat="1" applyFont="1" applyFill="1" applyBorder="1"/>
    <xf numFmtId="166" fontId="29" fillId="0" borderId="0" xfId="15" applyNumberFormat="1" applyFont="1" applyFill="1" applyAlignment="1">
      <alignment horizontal="center"/>
    </xf>
    <xf numFmtId="166" fontId="28" fillId="0" borderId="0" xfId="15" applyNumberFormat="1" applyFont="1" applyFill="1" applyAlignment="1"/>
    <xf numFmtId="166" fontId="29" fillId="0" borderId="0" xfId="23" applyNumberFormat="1" applyFont="1" applyFill="1"/>
    <xf numFmtId="166" fontId="28" fillId="0" borderId="0" xfId="23" applyNumberFormat="1" applyFont="1" applyFill="1" applyBorder="1"/>
    <xf numFmtId="40" fontId="29" fillId="0" borderId="0" xfId="37" applyNumberFormat="1" applyFont="1" applyFill="1" applyAlignment="1">
      <alignment horizontal="left"/>
    </xf>
    <xf numFmtId="166" fontId="6" fillId="0" borderId="0" xfId="23" applyNumberFormat="1" applyFont="1" applyFill="1" applyBorder="1"/>
    <xf numFmtId="166" fontId="7" fillId="0" borderId="0" xfId="37" quotePrefix="1" applyNumberFormat="1" applyFont="1" applyFill="1" applyAlignment="1">
      <alignment horizontal="center"/>
    </xf>
    <xf numFmtId="166" fontId="7" fillId="0" borderId="0" xfId="37" applyNumberFormat="1" applyFont="1" applyFill="1" applyAlignment="1"/>
    <xf numFmtId="171" fontId="29" fillId="0" borderId="0" xfId="15" applyNumberFormat="1" applyFont="1" applyFill="1" applyBorder="1" applyAlignment="1">
      <alignment horizontal="center"/>
    </xf>
    <xf numFmtId="40" fontId="33" fillId="0" borderId="0" xfId="15" applyNumberFormat="1" applyFont="1" applyFill="1" applyAlignment="1"/>
    <xf numFmtId="171" fontId="29" fillId="0" borderId="3" xfId="15" applyNumberFormat="1" applyFont="1" applyFill="1" applyBorder="1"/>
    <xf numFmtId="171" fontId="28" fillId="0" borderId="4" xfId="15" applyNumberFormat="1" applyFont="1" applyFill="1" applyBorder="1"/>
    <xf numFmtId="171" fontId="29" fillId="0" borderId="0" xfId="28" applyNumberFormat="1" applyFont="1" applyFill="1" applyAlignment="1">
      <alignment horizontal="center"/>
    </xf>
    <xf numFmtId="171" fontId="28" fillId="0" borderId="0" xfId="15" quotePrefix="1" applyNumberFormat="1" applyFont="1" applyFill="1" applyAlignment="1">
      <alignment horizontal="left"/>
    </xf>
    <xf numFmtId="171" fontId="29" fillId="0" borderId="1" xfId="15" applyNumberFormat="1" applyFont="1" applyFill="1" applyBorder="1"/>
    <xf numFmtId="171" fontId="29" fillId="0" borderId="0" xfId="1" applyNumberFormat="1" applyFont="1" applyFill="1"/>
    <xf numFmtId="9" fontId="29" fillId="0" borderId="0" xfId="26" applyFont="1" applyFill="1" applyAlignment="1">
      <alignment horizontal="center"/>
    </xf>
    <xf numFmtId="9" fontId="29" fillId="0" borderId="0" xfId="26" applyFont="1" applyFill="1"/>
    <xf numFmtId="10" fontId="29" fillId="0" borderId="0" xfId="26" applyNumberFormat="1" applyFont="1" applyFill="1" applyAlignment="1">
      <alignment horizontal="center"/>
    </xf>
    <xf numFmtId="10" fontId="29" fillId="0" borderId="0" xfId="26" applyNumberFormat="1" applyFont="1" applyFill="1"/>
    <xf numFmtId="171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/>
    <xf numFmtId="166" fontId="6" fillId="0" borderId="0" xfId="0" applyNumberFormat="1" applyFont="1" applyFill="1" applyAlignment="1">
      <alignment horizontal="left"/>
    </xf>
    <xf numFmtId="166" fontId="6" fillId="0" borderId="0" xfId="37" applyNumberFormat="1" applyFont="1" applyFill="1" applyAlignment="1" applyProtection="1">
      <alignment horizontal="left"/>
    </xf>
    <xf numFmtId="166" fontId="6" fillId="0" borderId="0" xfId="37" applyNumberFormat="1" applyFont="1" applyFill="1" applyAlignment="1"/>
    <xf numFmtId="166" fontId="6" fillId="0" borderId="0" xfId="37" applyNumberFormat="1" applyFont="1" applyFill="1" applyAlignment="1">
      <alignment horizontal="left"/>
    </xf>
    <xf numFmtId="40" fontId="6" fillId="0" borderId="0" xfId="0" applyNumberFormat="1" applyFont="1" applyFill="1" applyAlignment="1"/>
    <xf numFmtId="166" fontId="6" fillId="0" borderId="0" xfId="0" applyNumberFormat="1" applyFont="1" applyFill="1" applyAlignment="1">
      <alignment horizontal="center"/>
    </xf>
    <xf numFmtId="166" fontId="6" fillId="0" borderId="0" xfId="37" quotePrefix="1" applyNumberFormat="1" applyFont="1" applyFill="1" applyAlignment="1" applyProtection="1"/>
    <xf numFmtId="166" fontId="6" fillId="0" borderId="0" xfId="37" quotePrefix="1" applyNumberFormat="1" applyFont="1" applyFill="1" applyAlignment="1" applyProtection="1">
      <alignment horizontal="center"/>
    </xf>
    <xf numFmtId="166" fontId="6" fillId="0" borderId="0" xfId="0" applyNumberFormat="1" applyFont="1" applyFill="1"/>
    <xf numFmtId="166" fontId="34" fillId="0" borderId="0" xfId="0" applyNumberFormat="1" applyFont="1" applyFill="1" applyAlignment="1"/>
    <xf numFmtId="166" fontId="34" fillId="0" borderId="0" xfId="37" applyNumberFormat="1" applyFont="1" applyFill="1" applyAlignment="1"/>
    <xf numFmtId="166" fontId="34" fillId="0" borderId="0" xfId="37" applyNumberFormat="1" applyFont="1" applyFill="1" applyAlignment="1" applyProtection="1">
      <alignment horizontal="left"/>
    </xf>
    <xf numFmtId="166" fontId="35" fillId="0" borderId="0" xfId="37" applyNumberFormat="1" applyFont="1" applyFill="1" applyAlignment="1" applyProtection="1">
      <alignment horizontal="left"/>
    </xf>
    <xf numFmtId="166" fontId="34" fillId="0" borderId="0" xfId="37" applyNumberFormat="1" applyFont="1" applyFill="1" applyAlignment="1">
      <alignment horizontal="left"/>
    </xf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7" fillId="0" borderId="3" xfId="37" applyNumberFormat="1" applyFont="1" applyFill="1" applyBorder="1" applyAlignment="1">
      <alignment horizontal="center"/>
    </xf>
    <xf numFmtId="166" fontId="6" fillId="0" borderId="3" xfId="0" quotePrefix="1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center"/>
    </xf>
    <xf numFmtId="166" fontId="6" fillId="0" borderId="3" xfId="0" applyNumberFormat="1" applyFont="1" applyFill="1" applyBorder="1"/>
    <xf numFmtId="166" fontId="6" fillId="0" borderId="1" xfId="37" applyNumberFormat="1" applyFont="1" applyFill="1" applyBorder="1" applyAlignment="1"/>
    <xf numFmtId="166" fontId="6" fillId="0" borderId="0" xfId="15" applyNumberFormat="1" applyFont="1" applyFill="1" applyAlignment="1"/>
    <xf numFmtId="166" fontId="7" fillId="0" borderId="0" xfId="37" applyNumberFormat="1" applyFont="1" applyFill="1" applyAlignment="1">
      <alignment horizontal="center"/>
    </xf>
    <xf numFmtId="166" fontId="6" fillId="0" borderId="0" xfId="15" applyNumberFormat="1" applyFont="1" applyFill="1" applyBorder="1" applyAlignment="1">
      <alignment horizontal="center"/>
    </xf>
    <xf numFmtId="166" fontId="6" fillId="0" borderId="3" xfId="15" quotePrefix="1" applyNumberFormat="1" applyFont="1" applyFill="1" applyBorder="1" applyAlignment="1">
      <alignment horizontal="center"/>
    </xf>
    <xf numFmtId="166" fontId="6" fillId="0" borderId="3" xfId="15" applyNumberFormat="1" applyFont="1" applyFill="1" applyBorder="1"/>
    <xf numFmtId="40" fontId="6" fillId="0" borderId="0" xfId="15" applyNumberFormat="1" applyFont="1" applyFill="1" applyAlignment="1"/>
    <xf numFmtId="166" fontId="6" fillId="0" borderId="0" xfId="37" applyNumberFormat="1" applyFont="1" applyFill="1" applyAlignment="1">
      <alignment horizontal="right"/>
    </xf>
    <xf numFmtId="166" fontId="6" fillId="0" borderId="0" xfId="15" quotePrefix="1" applyNumberFormat="1" applyFont="1" applyFill="1" applyAlignment="1">
      <alignment horizontal="center"/>
    </xf>
    <xf numFmtId="168" fontId="6" fillId="0" borderId="0" xfId="37" applyNumberFormat="1" applyFont="1" applyFill="1" applyBorder="1" applyAlignment="1"/>
    <xf numFmtId="168" fontId="6" fillId="0" borderId="0" xfId="37" applyNumberFormat="1" applyFont="1" applyFill="1" applyAlignment="1"/>
    <xf numFmtId="166" fontId="6" fillId="0" borderId="2" xfId="37" applyNumberFormat="1" applyFont="1" applyFill="1" applyBorder="1" applyAlignment="1"/>
    <xf numFmtId="0" fontId="6" fillId="0" borderId="0" xfId="25" applyNumberFormat="1" applyFont="1" applyFill="1" applyBorder="1" applyAlignment="1"/>
    <xf numFmtId="0" fontId="6" fillId="0" borderId="0" xfId="25" applyFont="1" applyFill="1" applyBorder="1" applyAlignment="1"/>
    <xf numFmtId="166" fontId="6" fillId="0" borderId="0" xfId="37" applyNumberFormat="1" applyFont="1" applyFill="1" applyAlignment="1" applyProtection="1"/>
    <xf numFmtId="166" fontId="6" fillId="0" borderId="0" xfId="37" quotePrefix="1" applyNumberFormat="1" applyFont="1" applyFill="1" applyBorder="1" applyAlignment="1" applyProtection="1"/>
    <xf numFmtId="166" fontId="35" fillId="0" borderId="0" xfId="15" applyNumberFormat="1" applyFont="1" applyFill="1" applyAlignment="1"/>
    <xf numFmtId="166" fontId="35" fillId="0" borderId="0" xfId="37" applyNumberFormat="1" applyFont="1" applyFill="1" applyAlignment="1">
      <alignment horizontal="left"/>
    </xf>
    <xf numFmtId="166" fontId="35" fillId="0" borderId="0" xfId="37" applyNumberFormat="1" applyFont="1" applyFill="1" applyAlignment="1"/>
    <xf numFmtId="166" fontId="35" fillId="0" borderId="0" xfId="37" applyNumberFormat="1" applyFont="1" applyFill="1" applyBorder="1" applyAlignment="1"/>
    <xf numFmtId="171" fontId="6" fillId="0" borderId="0" xfId="15" applyNumberFormat="1" applyFont="1" applyFill="1"/>
    <xf numFmtId="0" fontId="6" fillId="0" borderId="0" xfId="15" applyFont="1" applyFill="1" applyAlignment="1">
      <alignment horizontal="left"/>
    </xf>
    <xf numFmtId="171" fontId="6" fillId="0" borderId="0" xfId="15" quotePrefix="1" applyNumberFormat="1" applyFont="1" applyFill="1" applyBorder="1" applyAlignment="1">
      <alignment horizontal="left"/>
    </xf>
    <xf numFmtId="171" fontId="6" fillId="0" borderId="0" xfId="15" applyNumberFormat="1" applyFont="1" applyFill="1" applyBorder="1"/>
    <xf numFmtId="171" fontId="6" fillId="0" borderId="0" xfId="15" applyNumberFormat="1" applyFont="1" applyFill="1" applyBorder="1" applyAlignment="1">
      <alignment horizontal="left"/>
    </xf>
    <xf numFmtId="166" fontId="7" fillId="0" borderId="0" xfId="37" applyNumberFormat="1" applyFont="1" applyFill="1" applyAlignment="1" applyProtection="1">
      <alignment horizontal="left"/>
    </xf>
    <xf numFmtId="166" fontId="6" fillId="0" borderId="0" xfId="37" applyNumberFormat="1" applyFont="1" applyFill="1" applyBorder="1" applyAlignment="1" applyProtection="1">
      <alignment horizontal="left"/>
    </xf>
    <xf numFmtId="166" fontId="6" fillId="0" borderId="0" xfId="37" quotePrefix="1" applyNumberFormat="1" applyFont="1" applyFill="1" applyBorder="1" applyAlignment="1">
      <alignment horizontal="center"/>
    </xf>
    <xf numFmtId="166" fontId="6" fillId="0" borderId="0" xfId="37" quotePrefix="1" applyNumberFormat="1" applyFont="1" applyFill="1" applyBorder="1" applyAlignment="1"/>
    <xf numFmtId="166" fontId="6" fillId="0" borderId="0" xfId="15" quotePrefix="1" applyNumberFormat="1" applyFont="1" applyFill="1" applyBorder="1" applyAlignment="1"/>
    <xf numFmtId="166" fontId="6" fillId="0" borderId="0" xfId="2" applyNumberFormat="1" applyFont="1" applyFill="1" applyBorder="1"/>
    <xf numFmtId="40" fontId="6" fillId="0" borderId="0" xfId="15" applyNumberFormat="1" applyFont="1" applyFill="1" applyBorder="1" applyAlignment="1"/>
    <xf numFmtId="171" fontId="34" fillId="0" borderId="0" xfId="0" applyNumberFormat="1" applyFont="1" applyFill="1" applyAlignment="1"/>
    <xf numFmtId="171" fontId="34" fillId="0" borderId="0" xfId="37" applyNumberFormat="1" applyFont="1" applyFill="1" applyAlignment="1">
      <alignment horizontal="left"/>
    </xf>
    <xf numFmtId="171" fontId="36" fillId="0" borderId="0" xfId="37" applyNumberFormat="1" applyFont="1" applyFill="1" applyAlignment="1" applyProtection="1">
      <alignment horizontal="left"/>
    </xf>
    <xf numFmtId="171" fontId="34" fillId="0" borderId="2" xfId="0" applyNumberFormat="1" applyFont="1" applyFill="1" applyBorder="1" applyAlignment="1">
      <alignment horizontal="center"/>
    </xf>
    <xf numFmtId="171" fontId="36" fillId="0" borderId="5" xfId="0" quotePrefix="1" applyNumberFormat="1" applyFont="1" applyFill="1" applyBorder="1" applyAlignment="1">
      <alignment horizontal="center"/>
    </xf>
    <xf numFmtId="171" fontId="36" fillId="0" borderId="0" xfId="0" quotePrefix="1" applyNumberFormat="1" applyFont="1" applyFill="1" applyAlignment="1">
      <alignment horizontal="center"/>
    </xf>
    <xf numFmtId="171" fontId="34" fillId="0" borderId="0" xfId="0" applyNumberFormat="1" applyFont="1" applyFill="1" applyAlignment="1">
      <alignment horizontal="center"/>
    </xf>
    <xf numFmtId="171" fontId="34" fillId="0" borderId="0" xfId="37" applyNumberFormat="1" applyFont="1" applyFill="1" applyAlignment="1" applyProtection="1">
      <alignment horizontal="left"/>
    </xf>
    <xf numFmtId="171" fontId="34" fillId="0" borderId="1" xfId="0" applyNumberFormat="1" applyFont="1" applyFill="1" applyBorder="1" applyAlignment="1"/>
    <xf numFmtId="171" fontId="34" fillId="0" borderId="0" xfId="37" applyNumberFormat="1" applyFont="1" applyFill="1" applyAlignment="1"/>
    <xf numFmtId="171" fontId="36" fillId="0" borderId="0" xfId="37" applyNumberFormat="1" applyFont="1" applyFill="1" applyAlignment="1"/>
    <xf numFmtId="171" fontId="36" fillId="0" borderId="0" xfId="37" applyNumberFormat="1" applyFont="1" applyFill="1" applyBorder="1" applyAlignment="1" applyProtection="1"/>
    <xf numFmtId="171" fontId="34" fillId="0" borderId="0" xfId="37" applyNumberFormat="1" applyFont="1" applyFill="1" applyAlignment="1" applyProtection="1">
      <alignment horizontal="left" wrapText="1"/>
    </xf>
    <xf numFmtId="171" fontId="34" fillId="0" borderId="0" xfId="0" applyNumberFormat="1" applyFont="1" applyFill="1" applyAlignment="1">
      <alignment wrapText="1"/>
    </xf>
    <xf numFmtId="171" fontId="34" fillId="0" borderId="0" xfId="0" applyNumberFormat="1" applyFont="1" applyFill="1" applyBorder="1" applyAlignment="1">
      <alignment wrapText="1"/>
    </xf>
    <xf numFmtId="171" fontId="34" fillId="0" borderId="5" xfId="0" applyNumberFormat="1" applyFont="1" applyFill="1" applyBorder="1" applyAlignment="1">
      <alignment wrapText="1"/>
    </xf>
    <xf numFmtId="171" fontId="34" fillId="0" borderId="3" xfId="0" applyNumberFormat="1" applyFont="1" applyFill="1" applyBorder="1" applyAlignment="1">
      <alignment wrapText="1"/>
    </xf>
    <xf numFmtId="171" fontId="34" fillId="0" borderId="0" xfId="37" applyNumberFormat="1" applyFont="1" applyFill="1"/>
    <xf numFmtId="171" fontId="34" fillId="0" borderId="0" xfId="37" quotePrefix="1" applyNumberFormat="1" applyFont="1" applyFill="1" applyBorder="1" applyAlignment="1">
      <alignment horizontal="center"/>
    </xf>
    <xf numFmtId="171" fontId="34" fillId="0" borderId="3" xfId="0" applyNumberFormat="1" applyFont="1" applyFill="1" applyBorder="1" applyAlignment="1"/>
    <xf numFmtId="171" fontId="34" fillId="0" borderId="0" xfId="37" quotePrefix="1" applyNumberFormat="1" applyFont="1" applyFill="1" applyAlignment="1" applyProtection="1"/>
    <xf numFmtId="171" fontId="34" fillId="0" borderId="0" xfId="1" quotePrefix="1" applyNumberFormat="1" applyFont="1" applyFill="1" applyAlignment="1" applyProtection="1"/>
    <xf numFmtId="171" fontId="34" fillId="0" borderId="0" xfId="1" quotePrefix="1" applyNumberFormat="1" applyFont="1" applyFill="1" applyAlignment="1" applyProtection="1">
      <alignment horizontal="center"/>
    </xf>
    <xf numFmtId="171" fontId="36" fillId="0" borderId="5" xfId="37" applyNumberFormat="1" applyFont="1" applyFill="1" applyBorder="1" applyAlignment="1">
      <alignment horizontal="center" vertical="center"/>
    </xf>
    <xf numFmtId="171" fontId="34" fillId="0" borderId="0" xfId="0" applyNumberFormat="1" applyFont="1" applyFill="1" applyAlignment="1">
      <alignment horizontal="left"/>
    </xf>
    <xf numFmtId="171" fontId="6" fillId="0" borderId="0" xfId="15" applyNumberFormat="1" applyFont="1" applyFill="1" applyAlignment="1"/>
    <xf numFmtId="171" fontId="6" fillId="0" borderId="0" xfId="37" quotePrefix="1" applyNumberFormat="1" applyFont="1" applyFill="1" applyAlignment="1"/>
    <xf numFmtId="166" fontId="34" fillId="0" borderId="0" xfId="0" applyNumberFormat="1" applyFont="1" applyFill="1" applyAlignment="1"/>
    <xf numFmtId="166" fontId="34" fillId="0" borderId="0" xfId="37" applyNumberFormat="1" applyFont="1" applyFill="1" applyAlignment="1"/>
    <xf numFmtId="166" fontId="36" fillId="0" borderId="0" xfId="37" applyNumberFormat="1" applyFont="1" applyFill="1" applyAlignment="1"/>
    <xf numFmtId="166" fontId="34" fillId="0" borderId="0" xfId="37" applyNumberFormat="1" applyFont="1" applyFill="1" applyAlignment="1" applyProtection="1">
      <alignment horizontal="left"/>
    </xf>
    <xf numFmtId="171" fontId="36" fillId="0" borderId="0" xfId="0" applyNumberFormat="1" applyFont="1" applyFill="1"/>
    <xf numFmtId="171" fontId="34" fillId="0" borderId="0" xfId="0" applyNumberFormat="1" applyFont="1" applyFill="1"/>
    <xf numFmtId="166" fontId="34" fillId="0" borderId="0" xfId="0" applyNumberFormat="1" applyFont="1" applyFill="1"/>
    <xf numFmtId="39" fontId="34" fillId="0" borderId="0" xfId="13" applyNumberFormat="1" applyFont="1" applyFill="1"/>
    <xf numFmtId="39" fontId="34" fillId="0" borderId="0" xfId="39" applyNumberFormat="1" applyFont="1" applyFill="1" applyAlignment="1" applyProtection="1">
      <alignment horizontal="center"/>
    </xf>
    <xf numFmtId="39" fontId="34" fillId="0" borderId="0" xfId="20" applyNumberFormat="1" applyFont="1" applyFill="1"/>
    <xf numFmtId="39" fontId="34" fillId="0" borderId="0" xfId="13" applyNumberFormat="1" applyFont="1" applyFill="1" applyAlignment="1" applyProtection="1">
      <alignment horizontal="left"/>
    </xf>
    <xf numFmtId="0" fontId="36" fillId="0" borderId="0" xfId="0" applyFont="1" applyFill="1"/>
    <xf numFmtId="166" fontId="34" fillId="0" borderId="0" xfId="0" applyNumberFormat="1" applyFont="1" applyFill="1" applyAlignment="1">
      <alignment horizontal="center"/>
    </xf>
    <xf numFmtId="0" fontId="34" fillId="0" borderId="0" xfId="0" applyFont="1" applyFill="1"/>
    <xf numFmtId="0" fontId="34" fillId="0" borderId="0" xfId="21" applyFont="1" applyFill="1" applyAlignment="1">
      <alignment horizontal="center"/>
    </xf>
    <xf numFmtId="169" fontId="34" fillId="0" borderId="0" xfId="21" applyNumberFormat="1" applyFont="1" applyFill="1"/>
    <xf numFmtId="0" fontId="34" fillId="0" borderId="0" xfId="21" applyNumberFormat="1" applyFont="1" applyFill="1" applyAlignment="1">
      <alignment horizontal="center"/>
    </xf>
    <xf numFmtId="0" fontId="34" fillId="0" borderId="0" xfId="21" applyFont="1" applyFill="1" applyBorder="1"/>
    <xf numFmtId="166" fontId="34" fillId="0" borderId="0" xfId="40" applyNumberFormat="1" applyFont="1" applyFill="1"/>
    <xf numFmtId="0" fontId="34" fillId="0" borderId="0" xfId="21" applyFont="1" applyFill="1"/>
    <xf numFmtId="171" fontId="34" fillId="0" borderId="0" xfId="0" applyNumberFormat="1" applyFont="1" applyFill="1" applyBorder="1" applyAlignment="1"/>
    <xf numFmtId="166" fontId="34" fillId="0" borderId="0" xfId="37" quotePrefix="1" applyNumberFormat="1" applyFont="1" applyFill="1" applyAlignment="1" applyProtection="1"/>
    <xf numFmtId="166" fontId="34" fillId="0" borderId="0" xfId="37" quotePrefix="1" applyNumberFormat="1" applyFont="1" applyFill="1" applyAlignment="1" applyProtection="1">
      <alignment horizontal="center"/>
    </xf>
    <xf numFmtId="166" fontId="34" fillId="0" borderId="0" xfId="0" quotePrefix="1" applyNumberFormat="1" applyFont="1" applyFill="1" applyAlignment="1">
      <alignment horizontal="center"/>
    </xf>
    <xf numFmtId="166" fontId="34" fillId="0" borderId="0" xfId="37" applyNumberFormat="1" applyFont="1" applyFill="1" applyAlignment="1" applyProtection="1">
      <alignment horizontal="center"/>
    </xf>
    <xf numFmtId="0" fontId="34" fillId="0" borderId="0" xfId="15" applyFont="1" applyFill="1" applyAlignment="1"/>
    <xf numFmtId="0" fontId="34" fillId="0" borderId="0" xfId="0" applyFont="1" applyFill="1" applyAlignment="1"/>
    <xf numFmtId="166" fontId="34" fillId="0" borderId="0" xfId="40" applyNumberFormat="1" applyFont="1" applyFill="1" applyAlignment="1"/>
    <xf numFmtId="39" fontId="34" fillId="0" borderId="0" xfId="15" applyNumberFormat="1" applyFont="1" applyFill="1" applyAlignment="1"/>
    <xf numFmtId="39" fontId="34" fillId="0" borderId="0" xfId="5" applyNumberFormat="1" applyFont="1" applyFill="1" applyBorder="1" applyAlignment="1" applyProtection="1"/>
    <xf numFmtId="166" fontId="36" fillId="0" borderId="0" xfId="37" applyNumberFormat="1" applyFont="1" applyFill="1" applyAlignment="1" applyProtection="1">
      <alignment horizontal="left"/>
    </xf>
    <xf numFmtId="166" fontId="36" fillId="0" borderId="0" xfId="0" applyNumberFormat="1" applyFont="1" applyFill="1"/>
    <xf numFmtId="166" fontId="34" fillId="0" borderId="5" xfId="0" quotePrefix="1" applyNumberFormat="1" applyFont="1" applyFill="1" applyBorder="1" applyAlignment="1">
      <alignment horizontal="center"/>
    </xf>
    <xf numFmtId="166" fontId="34" fillId="0" borderId="5" xfId="0" applyNumberFormat="1" applyFont="1" applyFill="1" applyBorder="1" applyAlignment="1">
      <alignment horizontal="center"/>
    </xf>
    <xf numFmtId="166" fontId="34" fillId="0" borderId="0" xfId="37" applyNumberFormat="1" applyFont="1" applyFill="1" applyAlignment="1">
      <alignment horizontal="center"/>
    </xf>
    <xf numFmtId="166" fontId="34" fillId="0" borderId="0" xfId="37" applyNumberFormat="1" applyFont="1" applyFill="1" applyAlignment="1">
      <alignment horizontal="left"/>
    </xf>
    <xf numFmtId="166" fontId="34" fillId="0" borderId="0" xfId="37" applyNumberFormat="1" applyFont="1" applyFill="1"/>
    <xf numFmtId="166" fontId="34" fillId="0" borderId="0" xfId="0" applyNumberFormat="1" applyFont="1" applyFill="1" applyAlignment="1">
      <alignment horizontal="left"/>
    </xf>
    <xf numFmtId="171" fontId="34" fillId="0" borderId="0" xfId="0" applyNumberFormat="1" applyFont="1" applyFill="1" applyBorder="1"/>
    <xf numFmtId="166" fontId="9" fillId="0" borderId="0" xfId="37" quotePrefix="1" applyNumberFormat="1" applyFont="1" applyFill="1" applyAlignment="1">
      <alignment horizontal="right"/>
    </xf>
    <xf numFmtId="171" fontId="9" fillId="0" borderId="0" xfId="7" quotePrefix="1" applyNumberFormat="1" applyFont="1" applyFill="1" applyAlignment="1">
      <alignment horizontal="right"/>
    </xf>
    <xf numFmtId="171" fontId="9" fillId="0" borderId="0" xfId="7" quotePrefix="1" applyNumberFormat="1" applyFont="1" applyFill="1" applyAlignment="1"/>
    <xf numFmtId="39" fontId="29" fillId="0" borderId="0" xfId="15" applyNumberFormat="1" applyFont="1" applyFill="1" applyAlignment="1"/>
    <xf numFmtId="171" fontId="37" fillId="0" borderId="0" xfId="0" applyNumberFormat="1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4" fillId="0" borderId="0" xfId="0" applyFont="1" applyFill="1" applyAlignment="1">
      <alignment horizontal="left"/>
    </xf>
    <xf numFmtId="0" fontId="6" fillId="0" borderId="0" xfId="0" applyFont="1" applyFill="1" applyAlignment="1"/>
    <xf numFmtId="40" fontId="39" fillId="0" borderId="0" xfId="15" applyNumberFormat="1" applyFont="1" applyFill="1" applyAlignment="1"/>
    <xf numFmtId="171" fontId="34" fillId="0" borderId="0" xfId="37" quotePrefix="1" applyNumberFormat="1" applyFont="1" applyFill="1" applyAlignment="1" applyProtection="1">
      <alignment horizontal="center"/>
    </xf>
    <xf numFmtId="171" fontId="36" fillId="0" borderId="5" xfId="0" applyNumberFormat="1" applyFont="1" applyFill="1" applyBorder="1" applyAlignment="1">
      <alignment horizontal="center" wrapText="1"/>
    </xf>
    <xf numFmtId="171" fontId="36" fillId="0" borderId="3" xfId="0" applyNumberFormat="1" applyFont="1" applyFill="1" applyBorder="1" applyAlignment="1">
      <alignment horizontal="center" wrapText="1"/>
    </xf>
    <xf numFmtId="171" fontId="36" fillId="0" borderId="3" xfId="37" applyNumberFormat="1" applyFont="1" applyFill="1" applyBorder="1" applyAlignment="1">
      <alignment horizontal="center" vertical="center" wrapText="1"/>
    </xf>
    <xf numFmtId="171" fontId="34" fillId="0" borderId="0" xfId="37" quotePrefix="1" applyNumberFormat="1" applyFont="1" applyFill="1" applyBorder="1" applyAlignment="1" applyProtection="1">
      <alignment horizontal="center"/>
    </xf>
    <xf numFmtId="171" fontId="36" fillId="0" borderId="5" xfId="37" applyNumberFormat="1" applyFont="1" applyFill="1" applyBorder="1" applyAlignment="1">
      <alignment horizontal="center"/>
    </xf>
    <xf numFmtId="171" fontId="36" fillId="0" borderId="3" xfId="37" applyNumberFormat="1" applyFont="1" applyFill="1" applyBorder="1" applyAlignment="1">
      <alignment horizontal="center" wrapText="1"/>
    </xf>
    <xf numFmtId="171" fontId="34" fillId="0" borderId="5" xfId="0" applyNumberFormat="1" applyFont="1" applyFill="1" applyBorder="1" applyAlignment="1"/>
    <xf numFmtId="171" fontId="29" fillId="0" borderId="0" xfId="37" applyNumberFormat="1" applyFont="1" applyFill="1" applyAlignment="1" applyProtection="1">
      <alignment horizontal="left"/>
    </xf>
    <xf numFmtId="175" fontId="29" fillId="0" borderId="0" xfId="15" applyNumberFormat="1" applyFont="1" applyFill="1" applyAlignment="1"/>
    <xf numFmtId="175" fontId="29" fillId="0" borderId="1" xfId="15" applyNumberFormat="1" applyFont="1" applyFill="1" applyBorder="1" applyAlignment="1"/>
    <xf numFmtId="171" fontId="28" fillId="0" borderId="0" xfId="15" applyNumberFormat="1" applyFont="1" applyFill="1" applyAlignment="1"/>
    <xf numFmtId="0" fontId="24" fillId="0" borderId="0" xfId="15" applyFont="1" applyFill="1"/>
    <xf numFmtId="171" fontId="29" fillId="0" borderId="0" xfId="15" quotePrefix="1" applyNumberFormat="1" applyFont="1" applyFill="1" applyAlignment="1">
      <alignment horizontal="left"/>
    </xf>
    <xf numFmtId="40" fontId="29" fillId="0" borderId="0" xfId="37" quotePrefix="1" applyNumberFormat="1" applyFont="1" applyFill="1" applyAlignment="1" applyProtection="1">
      <alignment horizontal="center"/>
    </xf>
    <xf numFmtId="171" fontId="29" fillId="0" borderId="0" xfId="15" quotePrefix="1" applyNumberFormat="1" applyFont="1" applyFill="1" applyAlignment="1">
      <alignment horizontal="center"/>
    </xf>
    <xf numFmtId="175" fontId="29" fillId="0" borderId="0" xfId="37" applyNumberFormat="1" applyFont="1" applyFill="1" applyAlignment="1"/>
    <xf numFmtId="171" fontId="29" fillId="0" borderId="1" xfId="15" applyNumberFormat="1" applyFont="1" applyFill="1" applyBorder="1" applyAlignment="1"/>
    <xf numFmtId="171" fontId="29" fillId="0" borderId="0" xfId="37" quotePrefix="1" applyNumberFormat="1" applyFont="1" applyFill="1" applyAlignment="1"/>
    <xf numFmtId="171" fontId="29" fillId="0" borderId="0" xfId="2" quotePrefix="1" applyNumberFormat="1" applyFont="1" applyFill="1" applyAlignment="1"/>
    <xf numFmtId="39" fontId="29" fillId="0" borderId="0" xfId="37" quotePrefix="1" applyNumberFormat="1" applyFont="1" applyFill="1" applyAlignment="1"/>
    <xf numFmtId="171" fontId="25" fillId="0" borderId="0" xfId="37" applyNumberFormat="1" applyFont="1" applyFill="1" applyAlignment="1">
      <alignment horizontal="left"/>
    </xf>
    <xf numFmtId="171" fontId="6" fillId="0" borderId="0" xfId="37" applyNumberFormat="1" applyFont="1" applyFill="1" applyAlignment="1">
      <alignment horizontal="left"/>
    </xf>
    <xf numFmtId="171" fontId="6" fillId="0" borderId="0" xfId="0" applyNumberFormat="1" applyFont="1" applyFill="1" applyAlignment="1"/>
    <xf numFmtId="171" fontId="6" fillId="0" borderId="0" xfId="0" applyNumberFormat="1" applyFont="1" applyFill="1" applyBorder="1" applyAlignment="1"/>
    <xf numFmtId="166" fontId="10" fillId="0" borderId="0" xfId="15" applyNumberFormat="1" applyFont="1" applyFill="1" applyAlignment="1"/>
    <xf numFmtId="166" fontId="9" fillId="0" borderId="0" xfId="15" applyNumberFormat="1" applyFont="1" applyFill="1"/>
    <xf numFmtId="171" fontId="10" fillId="0" borderId="0" xfId="0" applyNumberFormat="1" applyFont="1" applyFill="1" applyAlignment="1">
      <alignment horizontal="left"/>
    </xf>
    <xf numFmtId="171" fontId="10" fillId="0" borderId="0" xfId="0" applyNumberFormat="1" applyFont="1" applyFill="1"/>
    <xf numFmtId="166" fontId="7" fillId="0" borderId="0" xfId="37" quotePrefix="1" applyNumberFormat="1" applyFont="1" applyFill="1" applyBorder="1" applyAlignment="1">
      <alignment horizontal="center"/>
    </xf>
    <xf numFmtId="171" fontId="9" fillId="0" borderId="0" xfId="37" applyNumberFormat="1" applyFont="1" applyFill="1" applyBorder="1" applyAlignment="1">
      <alignment horizontal="center"/>
    </xf>
    <xf numFmtId="171" fontId="9" fillId="0" borderId="0" xfId="15" applyNumberFormat="1" applyFont="1" applyFill="1" applyAlignment="1">
      <alignment horizontal="left"/>
    </xf>
    <xf numFmtId="171" fontId="34" fillId="0" borderId="3" xfId="37" applyNumberFormat="1" applyFont="1" applyFill="1" applyBorder="1" applyAlignment="1"/>
    <xf numFmtId="171" fontId="25" fillId="0" borderId="0" xfId="37" applyNumberFormat="1" applyFont="1" applyFill="1" applyAlignment="1" applyProtection="1">
      <alignment horizontal="left"/>
    </xf>
    <xf numFmtId="171" fontId="25" fillId="0" borderId="0" xfId="37" applyNumberFormat="1" applyFont="1" applyFill="1" applyAlignment="1"/>
    <xf numFmtId="171" fontId="25" fillId="0" borderId="0" xfId="15" applyNumberFormat="1" applyFont="1" applyFill="1" applyAlignment="1"/>
    <xf numFmtId="166" fontId="36" fillId="0" borderId="3" xfId="0" applyNumberFormat="1" applyFont="1" applyFill="1" applyBorder="1" applyAlignment="1">
      <alignment horizontal="center"/>
    </xf>
    <xf numFmtId="171" fontId="34" fillId="0" borderId="0" xfId="0" applyNumberFormat="1" applyFont="1" applyFill="1" applyBorder="1" applyAlignment="1">
      <alignment horizontal="center"/>
    </xf>
    <xf numFmtId="171" fontId="34" fillId="0" borderId="0" xfId="37" quotePrefix="1" applyNumberFormat="1" applyFont="1" applyFill="1" applyAlignment="1" applyProtection="1">
      <alignment horizontal="center"/>
    </xf>
    <xf numFmtId="171" fontId="29" fillId="0" borderId="0" xfId="15" applyNumberFormat="1" applyFont="1" applyFill="1" applyBorder="1" applyAlignment="1">
      <alignment horizontal="center"/>
    </xf>
    <xf numFmtId="171" fontId="29" fillId="0" borderId="0" xfId="15" quotePrefix="1" applyNumberFormat="1" applyFont="1" applyFill="1" applyAlignment="1">
      <alignment horizontal="center"/>
    </xf>
    <xf numFmtId="171" fontId="29" fillId="0" borderId="0" xfId="37" applyNumberFormat="1" applyFont="1" applyFill="1" applyBorder="1" applyAlignment="1"/>
    <xf numFmtId="165" fontId="29" fillId="0" borderId="0" xfId="1" applyFont="1" applyFill="1" applyAlignment="1">
      <alignment horizontal="center"/>
    </xf>
    <xf numFmtId="171" fontId="26" fillId="0" borderId="0" xfId="37" applyNumberFormat="1" applyFont="1" applyFill="1" applyBorder="1" applyAlignment="1"/>
    <xf numFmtId="175" fontId="29" fillId="0" borderId="0" xfId="37" quotePrefix="1" applyNumberFormat="1" applyFont="1" applyFill="1" applyAlignment="1"/>
    <xf numFmtId="175" fontId="29" fillId="0" borderId="0" xfId="2" quotePrefix="1" applyNumberFormat="1" applyFont="1" applyFill="1" applyAlignment="1"/>
    <xf numFmtId="171" fontId="34" fillId="0" borderId="0" xfId="37" quotePrefix="1" applyNumberFormat="1" applyFont="1" applyFill="1" applyAlignment="1" applyProtection="1">
      <alignment horizontal="center"/>
    </xf>
    <xf numFmtId="171" fontId="29" fillId="0" borderId="0" xfId="37" applyNumberFormat="1" applyFont="1" applyFill="1" applyAlignment="1">
      <alignment horizontal="center"/>
    </xf>
    <xf numFmtId="166" fontId="6" fillId="0" borderId="0" xfId="37" quotePrefix="1" applyNumberFormat="1" applyFont="1" applyFill="1" applyAlignment="1" applyProtection="1">
      <alignment horizontal="center"/>
    </xf>
    <xf numFmtId="166" fontId="7" fillId="0" borderId="3" xfId="15" applyNumberFormat="1" applyFont="1" applyFill="1" applyBorder="1" applyAlignment="1">
      <alignment horizontal="center"/>
    </xf>
    <xf numFmtId="171" fontId="29" fillId="0" borderId="0" xfId="15" applyNumberFormat="1" applyFont="1" applyFill="1" applyBorder="1" applyAlignment="1">
      <alignment horizontal="center"/>
    </xf>
    <xf numFmtId="171" fontId="29" fillId="0" borderId="0" xfId="15" quotePrefix="1" applyNumberFormat="1" applyFont="1" applyFill="1" applyAlignment="1">
      <alignment horizontal="center"/>
    </xf>
    <xf numFmtId="166" fontId="6" fillId="0" borderId="1" xfId="37" quotePrefix="1" applyNumberFormat="1" applyFont="1" applyFill="1" applyBorder="1" applyAlignment="1" applyProtection="1"/>
    <xf numFmtId="37" fontId="9" fillId="0" borderId="0" xfId="15" applyNumberFormat="1" applyFont="1" applyFill="1" applyAlignment="1">
      <alignment horizontal="center"/>
    </xf>
    <xf numFmtId="174" fontId="9" fillId="0" borderId="0" xfId="15" applyNumberFormat="1" applyFont="1" applyFill="1" applyAlignment="1">
      <alignment horizontal="center"/>
    </xf>
    <xf numFmtId="37" fontId="9" fillId="0" borderId="1" xfId="15" applyNumberFormat="1" applyFont="1" applyFill="1" applyBorder="1" applyAlignment="1">
      <alignment horizontal="center"/>
    </xf>
    <xf numFmtId="171" fontId="40" fillId="0" borderId="0" xfId="15" applyNumberFormat="1" applyFont="1" applyFill="1" applyBorder="1"/>
    <xf numFmtId="171" fontId="40" fillId="0" borderId="3" xfId="15" applyNumberFormat="1" applyFont="1" applyFill="1" applyBorder="1"/>
    <xf numFmtId="0" fontId="1" fillId="0" borderId="0" xfId="15" applyFont="1"/>
    <xf numFmtId="171" fontId="6" fillId="0" borderId="0" xfId="2" quotePrefix="1" applyNumberFormat="1" applyFont="1" applyFill="1" applyAlignment="1"/>
    <xf numFmtId="37" fontId="9" fillId="0" borderId="0" xfId="15" applyNumberFormat="1" applyFont="1" applyFill="1" applyAlignment="1"/>
    <xf numFmtId="174" fontId="9" fillId="0" borderId="0" xfId="15" applyNumberFormat="1" applyFont="1" applyFill="1" applyAlignment="1"/>
    <xf numFmtId="37" fontId="9" fillId="0" borderId="0" xfId="15" applyNumberFormat="1" applyFont="1" applyFill="1" applyBorder="1" applyAlignment="1"/>
    <xf numFmtId="37" fontId="9" fillId="0" borderId="0" xfId="15" applyNumberFormat="1" applyFont="1" applyFill="1" applyBorder="1" applyAlignment="1">
      <alignment horizontal="center"/>
    </xf>
    <xf numFmtId="171" fontId="40" fillId="0" borderId="0" xfId="37" applyNumberFormat="1" applyFont="1" applyFill="1" applyAlignment="1"/>
    <xf numFmtId="166" fontId="9" fillId="0" borderId="0" xfId="37" quotePrefix="1" applyNumberFormat="1" applyFont="1" applyFill="1" applyAlignment="1">
      <alignment horizontal="center"/>
    </xf>
    <xf numFmtId="166" fontId="9" fillId="0" borderId="0" xfId="37" applyNumberFormat="1" applyFont="1" applyFill="1" applyAlignment="1"/>
    <xf numFmtId="166" fontId="9" fillId="0" borderId="0" xfId="37" applyNumberFormat="1" applyFont="1" applyFill="1" applyAlignment="1">
      <alignment horizontal="center"/>
    </xf>
    <xf numFmtId="171" fontId="34" fillId="0" borderId="0" xfId="37" quotePrefix="1" applyNumberFormat="1" applyFont="1" applyFill="1" applyAlignment="1" applyProtection="1">
      <alignment horizontal="center"/>
    </xf>
    <xf numFmtId="166" fontId="25" fillId="0" borderId="0" xfId="37" quotePrefix="1" applyNumberFormat="1" applyFont="1" applyFill="1" applyAlignment="1" applyProtection="1"/>
    <xf numFmtId="166" fontId="25" fillId="0" borderId="0" xfId="0" applyNumberFormat="1" applyFont="1" applyFill="1" applyAlignment="1"/>
    <xf numFmtId="166" fontId="25" fillId="0" borderId="0" xfId="37" quotePrefix="1" applyNumberFormat="1" applyFont="1" applyFill="1" applyAlignment="1" applyProtection="1">
      <alignment horizontal="center"/>
    </xf>
    <xf numFmtId="166" fontId="25" fillId="0" borderId="0" xfId="37" applyNumberFormat="1" applyFont="1" applyFill="1" applyAlignment="1" applyProtection="1">
      <alignment horizontal="left"/>
    </xf>
    <xf numFmtId="166" fontId="25" fillId="0" borderId="0" xfId="37" applyNumberFormat="1" applyFont="1" applyFill="1" applyAlignment="1"/>
    <xf numFmtId="166" fontId="25" fillId="0" borderId="0" xfId="0" applyNumberFormat="1" applyFont="1" applyFill="1" applyBorder="1" applyAlignment="1"/>
    <xf numFmtId="166" fontId="25" fillId="0" borderId="0" xfId="37" applyNumberFormat="1" applyFont="1" applyFill="1" applyAlignment="1" applyProtection="1">
      <alignment horizontal="left" wrapText="1"/>
    </xf>
    <xf numFmtId="166" fontId="25" fillId="0" borderId="0" xfId="0" applyNumberFormat="1" applyFont="1" applyFill="1" applyAlignment="1">
      <alignment wrapText="1"/>
    </xf>
    <xf numFmtId="166" fontId="25" fillId="0" borderId="0" xfId="37" applyNumberFormat="1" applyFont="1" applyFill="1" applyAlignment="1">
      <alignment wrapText="1"/>
    </xf>
    <xf numFmtId="40" fontId="42" fillId="0" borderId="5" xfId="37" applyNumberFormat="1" applyFont="1" applyFill="1" applyBorder="1" applyAlignment="1">
      <alignment horizontal="center" vertical="center" wrapText="1"/>
    </xf>
    <xf numFmtId="171" fontId="42" fillId="0" borderId="5" xfId="37" applyNumberFormat="1" applyFont="1" applyFill="1" applyBorder="1" applyAlignment="1">
      <alignment horizontal="center"/>
    </xf>
    <xf numFmtId="40" fontId="42" fillId="0" borderId="5" xfId="0" applyNumberFormat="1" applyFont="1" applyFill="1" applyBorder="1" applyAlignment="1">
      <alignment horizontal="center" vertical="center" wrapText="1"/>
    </xf>
    <xf numFmtId="166" fontId="25" fillId="0" borderId="5" xfId="0" applyNumberFormat="1" applyFont="1" applyFill="1" applyBorder="1" applyAlignment="1">
      <alignment wrapText="1"/>
    </xf>
    <xf numFmtId="40" fontId="25" fillId="0" borderId="5" xfId="0" applyNumberFormat="1" applyFont="1" applyFill="1" applyBorder="1" applyAlignment="1">
      <alignment wrapText="1"/>
    </xf>
    <xf numFmtId="40" fontId="42" fillId="0" borderId="3" xfId="37" applyNumberFormat="1" applyFont="1" applyFill="1" applyBorder="1" applyAlignment="1">
      <alignment horizontal="center" vertical="center" wrapText="1"/>
    </xf>
    <xf numFmtId="171" fontId="42" fillId="0" borderId="3" xfId="37" applyNumberFormat="1" applyFont="1" applyFill="1" applyBorder="1" applyAlignment="1">
      <alignment horizontal="center" vertical="center" wrapText="1"/>
    </xf>
    <xf numFmtId="40" fontId="42" fillId="0" borderId="3" xfId="0" applyNumberFormat="1" applyFont="1" applyFill="1" applyBorder="1" applyAlignment="1">
      <alignment horizontal="center" vertical="center" wrapText="1"/>
    </xf>
    <xf numFmtId="166" fontId="25" fillId="0" borderId="3" xfId="0" applyNumberFormat="1" applyFont="1" applyFill="1" applyBorder="1" applyAlignment="1">
      <alignment wrapText="1"/>
    </xf>
    <xf numFmtId="40" fontId="25" fillId="0" borderId="3" xfId="0" applyNumberFormat="1" applyFont="1" applyFill="1" applyBorder="1" applyAlignment="1">
      <alignment wrapText="1"/>
    </xf>
    <xf numFmtId="39" fontId="42" fillId="0" borderId="0" xfId="37" applyNumberFormat="1" applyFont="1" applyFill="1"/>
    <xf numFmtId="40" fontId="25" fillId="0" borderId="0" xfId="37" quotePrefix="1" applyNumberFormat="1" applyFont="1" applyFill="1" applyBorder="1" applyAlignment="1">
      <alignment horizontal="center"/>
    </xf>
    <xf numFmtId="40" fontId="25" fillId="0" borderId="0" xfId="37" applyNumberFormat="1" applyFont="1" applyFill="1" applyBorder="1" applyAlignment="1"/>
    <xf numFmtId="171" fontId="42" fillId="0" borderId="0" xfId="37" applyNumberFormat="1" applyFont="1" applyFill="1" applyBorder="1" applyAlignment="1">
      <alignment horizontal="center" vertical="center" wrapText="1"/>
    </xf>
    <xf numFmtId="40" fontId="25" fillId="0" borderId="0" xfId="0" applyNumberFormat="1" applyFont="1" applyFill="1" applyBorder="1" applyAlignment="1"/>
    <xf numFmtId="40" fontId="25" fillId="0" borderId="0" xfId="37" applyNumberFormat="1" applyFont="1" applyFill="1" applyBorder="1" applyAlignment="1">
      <alignment horizontal="center"/>
    </xf>
    <xf numFmtId="40" fontId="25" fillId="0" borderId="0" xfId="0" applyNumberFormat="1" applyFont="1" applyFill="1" applyAlignment="1"/>
    <xf numFmtId="39" fontId="25" fillId="0" borderId="0" xfId="37" applyNumberFormat="1" applyFont="1" applyFill="1" applyAlignment="1" applyProtection="1">
      <alignment horizontal="left"/>
    </xf>
    <xf numFmtId="39" fontId="25" fillId="0" borderId="0" xfId="0" applyNumberFormat="1" applyFont="1" applyFill="1"/>
    <xf numFmtId="175" fontId="25" fillId="0" borderId="0" xfId="37" applyNumberFormat="1" applyFont="1" applyFill="1" applyAlignment="1"/>
    <xf numFmtId="175" fontId="25" fillId="0" borderId="0" xfId="37" applyNumberFormat="1" applyFont="1" applyFill="1" applyBorder="1" applyAlignment="1"/>
    <xf numFmtId="175" fontId="25" fillId="0" borderId="0" xfId="0" applyNumberFormat="1" applyFont="1" applyFill="1" applyAlignment="1"/>
    <xf numFmtId="175" fontId="25" fillId="0" borderId="3" xfId="37" applyNumberFormat="1" applyFont="1" applyFill="1" applyBorder="1" applyAlignment="1"/>
    <xf numFmtId="175" fontId="25" fillId="0" borderId="0" xfId="0" applyNumberFormat="1" applyFont="1" applyFill="1" applyBorder="1" applyAlignment="1"/>
    <xf numFmtId="40" fontId="25" fillId="0" borderId="0" xfId="37" applyNumberFormat="1" applyFont="1" applyFill="1" applyAlignment="1"/>
    <xf numFmtId="175" fontId="25" fillId="0" borderId="5" xfId="37" applyNumberFormat="1" applyFont="1" applyFill="1" applyBorder="1" applyAlignment="1"/>
    <xf numFmtId="175" fontId="25" fillId="0" borderId="0" xfId="37" quotePrefix="1" applyNumberFormat="1" applyFont="1" applyFill="1" applyBorder="1" applyAlignment="1">
      <alignment horizontal="center"/>
    </xf>
    <xf numFmtId="175" fontId="25" fillId="0" borderId="1" xfId="0" applyNumberFormat="1" applyFont="1" applyFill="1" applyBorder="1" applyAlignment="1"/>
    <xf numFmtId="39" fontId="42" fillId="0" borderId="0" xfId="37" applyNumberFormat="1" applyFont="1" applyFill="1" applyAlignment="1" applyProtection="1">
      <alignment horizontal="left"/>
    </xf>
    <xf numFmtId="166" fontId="42" fillId="0" borderId="0" xfId="0" applyNumberFormat="1" applyFont="1" applyFill="1" applyAlignment="1"/>
    <xf numFmtId="175" fontId="25" fillId="0" borderId="0" xfId="37" applyNumberFormat="1" applyFont="1" applyFill="1" applyBorder="1" applyAlignment="1" applyProtection="1"/>
    <xf numFmtId="175" fontId="25" fillId="0" borderId="0" xfId="37" applyNumberFormat="1" applyFont="1" applyFill="1" applyBorder="1" applyAlignment="1">
      <alignment horizontal="right"/>
    </xf>
    <xf numFmtId="175" fontId="25" fillId="0" borderId="0" xfId="0" applyNumberFormat="1" applyFont="1" applyFill="1" applyBorder="1" applyAlignment="1">
      <alignment horizontal="right"/>
    </xf>
    <xf numFmtId="40" fontId="25" fillId="0" borderId="0" xfId="37" applyNumberFormat="1" applyFont="1" applyFill="1" applyAlignment="1" applyProtection="1">
      <alignment horizontal="left"/>
    </xf>
    <xf numFmtId="175" fontId="25" fillId="0" borderId="1" xfId="37" applyNumberFormat="1" applyFont="1" applyFill="1" applyBorder="1" applyAlignment="1"/>
    <xf numFmtId="166" fontId="42" fillId="0" borderId="0" xfId="37" applyNumberFormat="1" applyFont="1" applyFill="1" applyAlignment="1"/>
    <xf numFmtId="166" fontId="42" fillId="0" borderId="0" xfId="37" applyNumberFormat="1" applyFont="1" applyFill="1" applyAlignment="1" applyProtection="1">
      <alignment horizontal="left"/>
    </xf>
    <xf numFmtId="166" fontId="25" fillId="0" borderId="0" xfId="37" applyNumberFormat="1" applyFont="1" applyFill="1" applyAlignment="1" applyProtection="1"/>
    <xf numFmtId="166" fontId="25" fillId="0" borderId="0" xfId="37" applyNumberFormat="1" applyFont="1" applyFill="1" applyBorder="1" applyAlignment="1"/>
    <xf numFmtId="40" fontId="25" fillId="0" borderId="0" xfId="37" quotePrefix="1" applyNumberFormat="1" applyFont="1" applyFill="1" applyAlignment="1" applyProtection="1">
      <alignment horizontal="center"/>
    </xf>
    <xf numFmtId="166" fontId="25" fillId="0" borderId="0" xfId="0" applyNumberFormat="1" applyFont="1" applyFill="1" applyAlignment="1">
      <alignment horizontal="center"/>
    </xf>
    <xf numFmtId="166" fontId="25" fillId="0" borderId="0" xfId="0" applyNumberFormat="1" applyFont="1" applyFill="1"/>
    <xf numFmtId="40" fontId="25" fillId="0" borderId="0" xfId="0" applyNumberFormat="1" applyFont="1" applyFill="1" applyAlignment="1">
      <alignment horizontal="center"/>
    </xf>
    <xf numFmtId="40" fontId="25" fillId="0" borderId="0" xfId="0" applyNumberFormat="1" applyFont="1" applyFill="1"/>
    <xf numFmtId="171" fontId="6" fillId="0" borderId="0" xfId="37" applyNumberFormat="1" applyFont="1" applyFill="1"/>
    <xf numFmtId="171" fontId="25" fillId="0" borderId="0" xfId="15" applyNumberFormat="1" applyFont="1" applyFill="1"/>
    <xf numFmtId="171" fontId="29" fillId="0" borderId="0" xfId="41" applyNumberFormat="1" applyFont="1" applyFill="1"/>
    <xf numFmtId="171" fontId="29" fillId="0" borderId="0" xfId="41" applyNumberFormat="1" applyFont="1" applyFill="1" applyBorder="1" applyAlignment="1">
      <alignment horizontal="centerContinuous"/>
    </xf>
    <xf numFmtId="171" fontId="29" fillId="0" borderId="0" xfId="41" applyNumberFormat="1" applyFont="1" applyFill="1" applyBorder="1" applyAlignment="1">
      <alignment horizontal="right"/>
    </xf>
    <xf numFmtId="171" fontId="29" fillId="0" borderId="0" xfId="41" quotePrefix="1" applyNumberFormat="1" applyFont="1" applyFill="1" applyAlignment="1">
      <alignment horizontal="left"/>
    </xf>
    <xf numFmtId="171" fontId="29" fillId="0" borderId="0" xfId="41" applyNumberFormat="1" applyFont="1" applyFill="1" applyAlignment="1">
      <alignment horizontal="right"/>
    </xf>
    <xf numFmtId="171" fontId="29" fillId="0" borderId="0" xfId="41" applyNumberFormat="1" applyFont="1" applyFill="1" applyBorder="1" applyAlignment="1">
      <alignment horizontal="center"/>
    </xf>
    <xf numFmtId="171" fontId="29" fillId="0" borderId="0" xfId="41" quotePrefix="1" applyNumberFormat="1" applyFont="1" applyFill="1" applyBorder="1" applyAlignment="1">
      <alignment horizontal="center"/>
    </xf>
    <xf numFmtId="171" fontId="29" fillId="0" borderId="5" xfId="41" quotePrefix="1" applyNumberFormat="1" applyFont="1" applyFill="1" applyBorder="1" applyAlignment="1">
      <alignment horizontal="center"/>
    </xf>
    <xf numFmtId="171" fontId="29" fillId="0" borderId="0" xfId="41" applyNumberFormat="1" applyFont="1" applyFill="1" applyAlignment="1">
      <alignment horizontal="centerContinuous" vertical="center"/>
    </xf>
    <xf numFmtId="171" fontId="29" fillId="0" borderId="0" xfId="41" applyNumberFormat="1" applyFont="1" applyFill="1" applyAlignment="1">
      <alignment horizontal="center"/>
    </xf>
    <xf numFmtId="171" fontId="29" fillId="0" borderId="0" xfId="41" applyNumberFormat="1" applyFont="1" applyFill="1" applyBorder="1" applyAlignment="1">
      <alignment horizontal="centerContinuous" vertical="center"/>
    </xf>
    <xf numFmtId="171" fontId="28" fillId="0" borderId="0" xfId="41" applyNumberFormat="1" applyFont="1" applyFill="1"/>
    <xf numFmtId="171" fontId="29" fillId="0" borderId="3" xfId="41" quotePrefix="1" applyNumberFormat="1" applyFont="1" applyFill="1" applyBorder="1" applyAlignment="1">
      <alignment horizontal="center"/>
    </xf>
    <xf numFmtId="171" fontId="29" fillId="0" borderId="3" xfId="41" applyNumberFormat="1" applyFont="1" applyFill="1" applyBorder="1" applyAlignment="1">
      <alignment horizontal="center"/>
    </xf>
    <xf numFmtId="171" fontId="29" fillId="0" borderId="3" xfId="41" applyNumberFormat="1" applyFont="1" applyFill="1" applyBorder="1" applyAlignment="1">
      <alignment horizontal="center" vertical="center"/>
    </xf>
    <xf numFmtId="171" fontId="29" fillId="0" borderId="3" xfId="41" applyNumberFormat="1" applyFont="1" applyFill="1" applyBorder="1" applyAlignment="1">
      <alignment horizontal="centerContinuous" vertical="center"/>
    </xf>
    <xf numFmtId="171" fontId="29" fillId="0" borderId="0" xfId="41" applyNumberFormat="1" applyFont="1" applyFill="1" applyBorder="1"/>
    <xf numFmtId="171" fontId="29" fillId="0" borderId="0" xfId="42" applyNumberFormat="1" applyFont="1" applyFill="1" applyBorder="1" applyAlignment="1">
      <alignment horizontal="right"/>
    </xf>
    <xf numFmtId="171" fontId="29" fillId="0" borderId="3" xfId="42" applyNumberFormat="1" applyFont="1" applyFill="1" applyBorder="1" applyAlignment="1">
      <alignment horizontal="right"/>
    </xf>
    <xf numFmtId="171" fontId="29" fillId="0" borderId="2" xfId="42" applyNumberFormat="1" applyFont="1" applyFill="1" applyBorder="1" applyAlignment="1">
      <alignment horizontal="right"/>
    </xf>
    <xf numFmtId="171" fontId="29" fillId="0" borderId="0" xfId="42" applyNumberFormat="1" applyFont="1" applyFill="1"/>
    <xf numFmtId="171" fontId="29" fillId="0" borderId="0" xfId="41" applyNumberFormat="1" applyFont="1" applyFill="1" applyBorder="1" applyAlignment="1">
      <alignment horizontal="left"/>
    </xf>
    <xf numFmtId="171" fontId="29" fillId="0" borderId="0" xfId="41" applyNumberFormat="1" applyFont="1" applyFill="1" applyAlignment="1">
      <alignment horizontal="left"/>
    </xf>
    <xf numFmtId="171" fontId="29" fillId="0" borderId="1" xfId="42" applyNumberFormat="1" applyFont="1" applyFill="1" applyBorder="1" applyAlignment="1">
      <alignment horizontal="right"/>
    </xf>
    <xf numFmtId="171" fontId="29" fillId="0" borderId="4" xfId="42" applyNumberFormat="1" applyFont="1" applyFill="1" applyBorder="1" applyAlignment="1">
      <alignment horizontal="right"/>
    </xf>
    <xf numFmtId="171" fontId="43" fillId="0" borderId="0" xfId="42" applyNumberFormat="1" applyFont="1" applyFill="1" applyBorder="1" applyAlignment="1" applyProtection="1">
      <alignment vertical="center"/>
    </xf>
    <xf numFmtId="171" fontId="29" fillId="0" borderId="0" xfId="33" applyNumberFormat="1" applyFont="1" applyFill="1" applyAlignment="1">
      <alignment horizontal="left"/>
    </xf>
    <xf numFmtId="171" fontId="29" fillId="0" borderId="0" xfId="42" quotePrefix="1" applyNumberFormat="1" applyFont="1" applyFill="1" applyAlignment="1">
      <alignment horizontal="left"/>
    </xf>
    <xf numFmtId="171" fontId="29" fillId="0" borderId="0" xfId="42" applyNumberFormat="1" applyFont="1" applyFill="1" applyBorder="1"/>
    <xf numFmtId="171" fontId="29" fillId="0" borderId="0" xfId="41" applyNumberFormat="1" applyFont="1" applyFill="1" applyAlignment="1"/>
    <xf numFmtId="166" fontId="44" fillId="0" borderId="0" xfId="15" applyNumberFormat="1" applyFont="1" applyFill="1" applyAlignment="1"/>
    <xf numFmtId="171" fontId="6" fillId="0" borderId="0" xfId="41" applyNumberFormat="1" applyFont="1" applyFill="1" applyAlignment="1"/>
    <xf numFmtId="171" fontId="6" fillId="0" borderId="0" xfId="42" quotePrefix="1" applyNumberFormat="1" applyFont="1" applyFill="1" applyAlignment="1"/>
    <xf numFmtId="171" fontId="9" fillId="0" borderId="0" xfId="41" applyNumberFormat="1" applyFont="1" applyFill="1" applyAlignment="1"/>
    <xf numFmtId="171" fontId="28" fillId="0" borderId="3" xfId="15" applyNumberFormat="1" applyFont="1" applyFill="1" applyBorder="1" applyAlignment="1">
      <alignment horizontal="center"/>
    </xf>
    <xf numFmtId="171" fontId="28" fillId="0" borderId="3" xfId="37" applyNumberFormat="1" applyFont="1" applyFill="1" applyBorder="1" applyAlignment="1">
      <alignment horizontal="center"/>
    </xf>
    <xf numFmtId="171" fontId="29" fillId="0" borderId="0" xfId="15" quotePrefix="1" applyNumberFormat="1" applyFont="1" applyFill="1" applyBorder="1" applyAlignment="1">
      <alignment horizontal="center"/>
    </xf>
    <xf numFmtId="171" fontId="29" fillId="0" borderId="0" xfId="15" applyNumberFormat="1" applyFont="1" applyFill="1" applyBorder="1" applyAlignment="1">
      <alignment horizontal="center"/>
    </xf>
    <xf numFmtId="171" fontId="29" fillId="0" borderId="0" xfId="0" applyNumberFormat="1" applyFont="1" applyFill="1" applyAlignment="1">
      <alignment horizontal="right"/>
    </xf>
    <xf numFmtId="171" fontId="29" fillId="0" borderId="0" xfId="0" applyNumberFormat="1" applyFont="1" applyFill="1" applyBorder="1" applyAlignment="1">
      <alignment horizontal="right"/>
    </xf>
    <xf numFmtId="171" fontId="29" fillId="0" borderId="0" xfId="0" applyNumberFormat="1" applyFont="1" applyFill="1" applyBorder="1" applyAlignment="1"/>
    <xf numFmtId="171" fontId="28" fillId="0" borderId="0" xfId="37" applyNumberFormat="1" applyFont="1" applyFill="1" applyAlignment="1" applyProtection="1">
      <alignment horizontal="left"/>
    </xf>
    <xf numFmtId="171" fontId="29" fillId="0" borderId="0" xfId="37" applyNumberFormat="1" applyFont="1" applyFill="1" applyAlignment="1">
      <alignment horizontal="right"/>
    </xf>
    <xf numFmtId="171" fontId="29" fillId="0" borderId="0" xfId="37" applyNumberFormat="1" applyFont="1" applyFill="1" applyBorder="1" applyAlignment="1">
      <alignment horizontal="right"/>
    </xf>
    <xf numFmtId="171" fontId="28" fillId="0" borderId="5" xfId="37" applyNumberFormat="1" applyFont="1" applyFill="1" applyBorder="1" applyAlignment="1">
      <alignment horizontal="center"/>
    </xf>
    <xf numFmtId="171" fontId="28" fillId="0" borderId="3" xfId="37" applyNumberFormat="1" applyFont="1" applyFill="1" applyBorder="1" applyAlignment="1">
      <alignment horizontal="center" vertical="center" wrapText="1"/>
    </xf>
    <xf numFmtId="171" fontId="28" fillId="0" borderId="0" xfId="37" applyNumberFormat="1" applyFont="1" applyFill="1"/>
    <xf numFmtId="171" fontId="29" fillId="0" borderId="0" xfId="37" applyNumberFormat="1" applyFont="1" applyFill="1"/>
    <xf numFmtId="171" fontId="29" fillId="0" borderId="0" xfId="37" quotePrefix="1" applyNumberFormat="1" applyFont="1" applyFill="1" applyBorder="1" applyAlignment="1">
      <alignment horizontal="right"/>
    </xf>
    <xf numFmtId="171" fontId="29" fillId="0" borderId="0" xfId="37" quotePrefix="1" applyNumberFormat="1" applyFont="1" applyFill="1" applyBorder="1" applyAlignment="1"/>
    <xf numFmtId="171" fontId="29" fillId="0" borderId="0" xfId="0" applyNumberFormat="1" applyFont="1" applyFill="1"/>
    <xf numFmtId="171" fontId="29" fillId="0" borderId="3" xfId="37" applyNumberFormat="1" applyFont="1" applyFill="1" applyBorder="1" applyAlignment="1">
      <alignment horizontal="right"/>
    </xf>
    <xf numFmtId="171" fontId="29" fillId="0" borderId="3" xfId="37" applyNumberFormat="1" applyFont="1" applyFill="1" applyBorder="1" applyAlignment="1"/>
    <xf numFmtId="171" fontId="29" fillId="0" borderId="5" xfId="37" applyNumberFormat="1" applyFont="1" applyFill="1" applyBorder="1" applyAlignment="1">
      <alignment horizontal="right"/>
    </xf>
    <xf numFmtId="171" fontId="29" fillId="0" borderId="0" xfId="37" quotePrefix="1" applyNumberFormat="1" applyFont="1" applyFill="1" applyBorder="1" applyAlignment="1">
      <alignment horizontal="center"/>
    </xf>
    <xf numFmtId="171" fontId="29" fillId="0" borderId="0" xfId="38" applyNumberFormat="1" applyFont="1" applyFill="1" applyBorder="1" applyAlignment="1">
      <alignment horizontal="right"/>
    </xf>
    <xf numFmtId="171" fontId="29" fillId="0" borderId="2" xfId="0" applyNumberFormat="1" applyFont="1" applyFill="1" applyBorder="1" applyAlignment="1">
      <alignment horizontal="right"/>
    </xf>
    <xf numFmtId="171" fontId="29" fillId="0" borderId="2" xfId="0" applyNumberFormat="1" applyFont="1" applyFill="1" applyBorder="1" applyAlignment="1"/>
    <xf numFmtId="171" fontId="29" fillId="0" borderId="0" xfId="37" applyNumberFormat="1" applyFont="1" applyFill="1" applyBorder="1" applyAlignment="1" applyProtection="1">
      <alignment horizontal="right"/>
    </xf>
    <xf numFmtId="171" fontId="29" fillId="0" borderId="0" xfId="0" applyNumberFormat="1" applyFont="1" applyFill="1" applyAlignment="1">
      <alignment horizontal="left"/>
    </xf>
    <xf numFmtId="171" fontId="29" fillId="0" borderId="0" xfId="37" quotePrefix="1" applyNumberFormat="1" applyFont="1" applyFill="1" applyAlignment="1" applyProtection="1">
      <alignment horizontal="center"/>
    </xf>
    <xf numFmtId="171" fontId="29" fillId="0" borderId="0" xfId="37" quotePrefix="1" applyNumberFormat="1" applyFont="1" applyFill="1" applyAlignment="1" applyProtection="1">
      <alignment horizontal="right"/>
    </xf>
    <xf numFmtId="171" fontId="29" fillId="0" borderId="2" xfId="37" applyNumberFormat="1" applyFont="1" applyFill="1" applyBorder="1" applyAlignment="1">
      <alignment horizontal="right"/>
    </xf>
    <xf numFmtId="171" fontId="29" fillId="0" borderId="0" xfId="37" applyNumberFormat="1" applyFont="1" applyFill="1" applyBorder="1" applyAlignment="1" applyProtection="1">
      <alignment horizontal="left"/>
    </xf>
    <xf numFmtId="171" fontId="29" fillId="0" borderId="4" xfId="37" applyNumberFormat="1" applyFont="1" applyFill="1" applyBorder="1" applyAlignment="1">
      <alignment horizontal="right"/>
    </xf>
    <xf numFmtId="171" fontId="28" fillId="0" borderId="0" xfId="37" applyNumberFormat="1" applyFont="1" applyFill="1" applyAlignment="1"/>
    <xf numFmtId="171" fontId="29" fillId="0" borderId="0" xfId="37" applyNumberFormat="1" applyFont="1" applyFill="1" applyAlignment="1" applyProtection="1"/>
    <xf numFmtId="171" fontId="28" fillId="0" borderId="5" xfId="15" applyNumberFormat="1" applyFont="1" applyFill="1" applyBorder="1" applyAlignment="1">
      <alignment horizontal="center"/>
    </xf>
    <xf numFmtId="171" fontId="28" fillId="0" borderId="5" xfId="15" applyNumberFormat="1" applyFont="1" applyFill="1" applyBorder="1" applyAlignment="1"/>
    <xf numFmtId="171" fontId="28" fillId="0" borderId="5" xfId="37" applyNumberFormat="1" applyFont="1" applyFill="1" applyBorder="1" applyAlignment="1"/>
    <xf numFmtId="4" fontId="28" fillId="0" borderId="5" xfId="15" applyNumberFormat="1" applyFont="1" applyFill="1" applyBorder="1" applyAlignment="1">
      <alignment horizontal="center"/>
    </xf>
    <xf numFmtId="4" fontId="28" fillId="0" borderId="5" xfId="37" applyNumberFormat="1" applyFont="1" applyFill="1" applyBorder="1" applyAlignment="1">
      <alignment horizontal="center"/>
    </xf>
    <xf numFmtId="171" fontId="28" fillId="0" borderId="3" xfId="15" applyNumberFormat="1" applyFont="1" applyFill="1" applyBorder="1" applyAlignment="1"/>
    <xf numFmtId="171" fontId="28" fillId="0" borderId="3" xfId="37" applyNumberFormat="1" applyFont="1" applyFill="1" applyBorder="1" applyAlignment="1"/>
    <xf numFmtId="171" fontId="28" fillId="0" borderId="3" xfId="37" quotePrefix="1" applyNumberFormat="1" applyFont="1" applyFill="1" applyBorder="1" applyAlignment="1">
      <alignment horizontal="center"/>
    </xf>
    <xf numFmtId="4" fontId="28" fillId="0" borderId="3" xfId="15" applyNumberFormat="1" applyFont="1" applyFill="1" applyBorder="1" applyAlignment="1">
      <alignment horizontal="center"/>
    </xf>
    <xf numFmtId="4" fontId="28" fillId="0" borderId="3" xfId="37" applyNumberFormat="1" applyFont="1" applyFill="1" applyBorder="1" applyAlignment="1">
      <alignment horizontal="center"/>
    </xf>
    <xf numFmtId="4" fontId="28" fillId="0" borderId="3" xfId="37" quotePrefix="1" applyNumberFormat="1" applyFont="1" applyFill="1" applyBorder="1" applyAlignment="1">
      <alignment horizontal="center"/>
    </xf>
    <xf numFmtId="171" fontId="29" fillId="0" borderId="0" xfId="37" quotePrefix="1" applyNumberFormat="1" applyFont="1" applyFill="1" applyAlignment="1" applyProtection="1"/>
    <xf numFmtId="4" fontId="29" fillId="0" borderId="0" xfId="37" quotePrefix="1" applyNumberFormat="1" applyFont="1" applyFill="1" applyAlignment="1" applyProtection="1"/>
    <xf numFmtId="4" fontId="29" fillId="0" borderId="0" xfId="37" quotePrefix="1" applyNumberFormat="1" applyFont="1" applyFill="1" applyAlignment="1" applyProtection="1">
      <alignment horizontal="center"/>
    </xf>
    <xf numFmtId="175" fontId="29" fillId="0" borderId="0" xfId="37" quotePrefix="1" applyNumberFormat="1" applyFont="1" applyFill="1" applyAlignment="1" applyProtection="1"/>
    <xf numFmtId="175" fontId="29" fillId="0" borderId="0" xfId="37" quotePrefix="1" applyNumberFormat="1" applyFont="1" applyFill="1" applyAlignment="1" applyProtection="1">
      <alignment horizontal="center"/>
    </xf>
    <xf numFmtId="175" fontId="29" fillId="0" borderId="0" xfId="15" applyNumberFormat="1" applyFont="1" applyFill="1" applyBorder="1" applyAlignment="1"/>
    <xf numFmtId="175" fontId="29" fillId="0" borderId="0" xfId="37" quotePrefix="1" applyNumberFormat="1" applyFont="1" applyFill="1" applyBorder="1" applyAlignment="1" applyProtection="1"/>
    <xf numFmtId="175" fontId="29" fillId="0" borderId="3" xfId="15" applyNumberFormat="1" applyFont="1" applyFill="1" applyBorder="1" applyAlignment="1"/>
    <xf numFmtId="175" fontId="29" fillId="0" borderId="3" xfId="37" quotePrefix="1" applyNumberFormat="1" applyFont="1" applyFill="1" applyBorder="1" applyAlignment="1" applyProtection="1"/>
    <xf numFmtId="175" fontId="29" fillId="0" borderId="0" xfId="37" quotePrefix="1" applyNumberFormat="1" applyFont="1" applyFill="1" applyBorder="1" applyAlignment="1" applyProtection="1">
      <alignment horizontal="center"/>
    </xf>
    <xf numFmtId="4" fontId="29" fillId="0" borderId="0" xfId="15" applyNumberFormat="1" applyFont="1" applyFill="1" applyAlignment="1"/>
    <xf numFmtId="175" fontId="29" fillId="0" borderId="1" xfId="37" quotePrefix="1" applyNumberFormat="1" applyFont="1" applyFill="1" applyBorder="1" applyAlignment="1" applyProtection="1"/>
    <xf numFmtId="175" fontId="29" fillId="0" borderId="0" xfId="15" applyNumberFormat="1" applyFont="1" applyFill="1"/>
    <xf numFmtId="39" fontId="29" fillId="0" borderId="0" xfId="15" applyNumberFormat="1" applyFont="1" applyFill="1" applyBorder="1" applyAlignment="1"/>
    <xf numFmtId="39" fontId="29" fillId="0" borderId="0" xfId="37" quotePrefix="1" applyNumberFormat="1" applyFont="1" applyFill="1" applyAlignment="1" applyProtection="1"/>
    <xf numFmtId="39" fontId="29" fillId="0" borderId="0" xfId="37" quotePrefix="1" applyNumberFormat="1" applyFont="1" applyFill="1" applyBorder="1" applyAlignment="1" applyProtection="1"/>
    <xf numFmtId="39" fontId="29" fillId="0" borderId="0" xfId="37" quotePrefix="1" applyNumberFormat="1" applyFont="1" applyFill="1" applyAlignment="1" applyProtection="1">
      <alignment horizontal="center"/>
    </xf>
    <xf numFmtId="175" fontId="29" fillId="0" borderId="4" xfId="15" applyNumberFormat="1" applyFont="1" applyFill="1" applyBorder="1" applyAlignment="1"/>
    <xf numFmtId="175" fontId="29" fillId="0" borderId="6" xfId="15" applyNumberFormat="1" applyFont="1" applyFill="1" applyBorder="1" applyAlignment="1"/>
    <xf numFmtId="171" fontId="45" fillId="0" borderId="0" xfId="0" applyNumberFormat="1" applyFont="1" applyFill="1"/>
    <xf numFmtId="171" fontId="46" fillId="0" borderId="0" xfId="15" applyNumberFormat="1" applyFont="1" applyFill="1" applyAlignment="1"/>
    <xf numFmtId="171" fontId="29" fillId="0" borderId="0" xfId="15" applyNumberFormat="1" applyFont="1" applyFill="1" applyBorder="1" applyAlignment="1">
      <alignment horizontal="centerContinuous"/>
    </xf>
    <xf numFmtId="171" fontId="28" fillId="0" borderId="0" xfId="15" quotePrefix="1" applyNumberFormat="1" applyFont="1" applyFill="1" applyBorder="1" applyAlignment="1">
      <alignment horizontal="left"/>
    </xf>
    <xf numFmtId="171" fontId="29" fillId="0" borderId="5" xfId="15" quotePrefix="1" applyNumberFormat="1" applyFont="1" applyFill="1" applyBorder="1" applyAlignment="1">
      <alignment horizontal="center"/>
    </xf>
    <xf numFmtId="171" fontId="29" fillId="0" borderId="0" xfId="15" applyNumberFormat="1" applyFont="1" applyFill="1" applyAlignment="1">
      <alignment horizontal="centerContinuous" vertical="center"/>
    </xf>
    <xf numFmtId="171" fontId="29" fillId="0" borderId="0" xfId="15" applyNumberFormat="1" applyFont="1" applyFill="1" applyBorder="1" applyAlignment="1">
      <alignment horizontal="centerContinuous" vertical="center"/>
    </xf>
    <xf numFmtId="171" fontId="29" fillId="0" borderId="3" xfId="15" quotePrefix="1" applyNumberFormat="1" applyFont="1" applyFill="1" applyBorder="1" applyAlignment="1">
      <alignment horizontal="center"/>
    </xf>
    <xf numFmtId="171" fontId="29" fillId="0" borderId="3" xfId="15" applyNumberFormat="1" applyFont="1" applyFill="1" applyBorder="1" applyAlignment="1">
      <alignment horizontal="center"/>
    </xf>
    <xf numFmtId="171" fontId="29" fillId="0" borderId="3" xfId="15" applyNumberFormat="1" applyFont="1" applyFill="1" applyBorder="1" applyAlignment="1">
      <alignment horizontal="center" vertical="center"/>
    </xf>
    <xf numFmtId="171" fontId="29" fillId="0" borderId="3" xfId="15" applyNumberFormat="1" applyFont="1" applyFill="1" applyBorder="1" applyAlignment="1">
      <alignment horizontal="centerContinuous" vertical="center"/>
    </xf>
    <xf numFmtId="171" fontId="29" fillId="0" borderId="3" xfId="2" applyNumberFormat="1" applyFont="1" applyFill="1" applyBorder="1" applyAlignment="1">
      <alignment horizontal="right"/>
    </xf>
    <xf numFmtId="171" fontId="29" fillId="0" borderId="2" xfId="2" applyNumberFormat="1" applyFont="1" applyFill="1" applyBorder="1" applyAlignment="1">
      <alignment horizontal="right"/>
    </xf>
    <xf numFmtId="171" fontId="29" fillId="0" borderId="0" xfId="2" applyNumberFormat="1" applyFont="1" applyFill="1"/>
    <xf numFmtId="171" fontId="29" fillId="0" borderId="0" xfId="15" applyNumberFormat="1" applyFont="1" applyFill="1" applyAlignment="1">
      <alignment horizontal="left"/>
    </xf>
    <xf numFmtId="171" fontId="29" fillId="0" borderId="1" xfId="2" applyNumberFormat="1" applyFont="1" applyFill="1" applyBorder="1" applyAlignment="1">
      <alignment horizontal="right"/>
    </xf>
    <xf numFmtId="171" fontId="29" fillId="0" borderId="4" xfId="2" applyNumberFormat="1" applyFont="1" applyFill="1" applyBorder="1" applyAlignment="1">
      <alignment horizontal="right"/>
    </xf>
    <xf numFmtId="171" fontId="43" fillId="0" borderId="0" xfId="2" applyNumberFormat="1" applyFont="1" applyFill="1" applyBorder="1" applyAlignment="1" applyProtection="1">
      <alignment vertical="center"/>
    </xf>
    <xf numFmtId="171" fontId="29" fillId="0" borderId="0" xfId="2" quotePrefix="1" applyNumberFormat="1" applyFont="1" applyFill="1" applyAlignment="1">
      <alignment horizontal="left"/>
    </xf>
    <xf numFmtId="166" fontId="36" fillId="0" borderId="0" xfId="37" applyNumberFormat="1" applyFont="1" applyFill="1" applyAlignment="1" applyProtection="1">
      <alignment horizontal="center"/>
    </xf>
    <xf numFmtId="171" fontId="34" fillId="0" borderId="0" xfId="0" applyNumberFormat="1" applyFont="1" applyFill="1" applyBorder="1" applyAlignment="1">
      <alignment horizontal="center"/>
    </xf>
    <xf numFmtId="166" fontId="36" fillId="0" borderId="3" xfId="0" applyNumberFormat="1" applyFont="1" applyFill="1" applyBorder="1" applyAlignment="1">
      <alignment horizontal="center"/>
    </xf>
    <xf numFmtId="171" fontId="6" fillId="0" borderId="0" xfId="0" applyNumberFormat="1" applyFont="1" applyFill="1" applyBorder="1" applyAlignment="1">
      <alignment horizontal="center"/>
    </xf>
    <xf numFmtId="166" fontId="6" fillId="0" borderId="0" xfId="37" quotePrefix="1" applyNumberFormat="1" applyFont="1" applyFill="1" applyAlignment="1" applyProtection="1">
      <alignment horizontal="center"/>
    </xf>
    <xf numFmtId="166" fontId="7" fillId="0" borderId="3" xfId="37" applyNumberFormat="1" applyFont="1" applyFill="1" applyBorder="1" applyAlignment="1">
      <alignment horizontal="center"/>
    </xf>
    <xf numFmtId="166" fontId="7" fillId="0" borderId="3" xfId="15" applyNumberFormat="1" applyFont="1" applyFill="1" applyBorder="1" applyAlignment="1">
      <alignment horizontal="center"/>
    </xf>
    <xf numFmtId="171" fontId="34" fillId="0" borderId="0" xfId="37" quotePrefix="1" applyNumberFormat="1" applyFont="1" applyFill="1" applyAlignment="1" applyProtection="1">
      <alignment horizontal="center"/>
    </xf>
    <xf numFmtId="171" fontId="36" fillId="0" borderId="2" xfId="0" quotePrefix="1" applyNumberFormat="1" applyFont="1" applyFill="1" applyBorder="1" applyAlignment="1">
      <alignment horizontal="center"/>
    </xf>
    <xf numFmtId="171" fontId="36" fillId="0" borderId="3" xfId="0" applyNumberFormat="1" applyFont="1" applyFill="1" applyBorder="1" applyAlignment="1">
      <alignment horizontal="center"/>
    </xf>
    <xf numFmtId="171" fontId="36" fillId="0" borderId="3" xfId="37" applyNumberFormat="1" applyFont="1" applyFill="1" applyBorder="1" applyAlignment="1">
      <alignment horizontal="center"/>
    </xf>
    <xf numFmtId="171" fontId="36" fillId="0" borderId="5" xfId="37" applyNumberFormat="1" applyFont="1" applyFill="1" applyBorder="1" applyAlignment="1">
      <alignment horizontal="center" vertical="center" wrapText="1"/>
    </xf>
    <xf numFmtId="171" fontId="36" fillId="0" borderId="3" xfId="37" applyNumberFormat="1" applyFont="1" applyFill="1" applyBorder="1" applyAlignment="1">
      <alignment horizontal="center" vertical="center" wrapText="1"/>
    </xf>
    <xf numFmtId="171" fontId="28" fillId="0" borderId="0" xfId="37" applyNumberFormat="1" applyFont="1" applyFill="1" applyBorder="1" applyAlignment="1">
      <alignment horizontal="center"/>
    </xf>
    <xf numFmtId="171" fontId="29" fillId="0" borderId="0" xfId="37" quotePrefix="1" applyNumberFormat="1" applyFont="1" applyFill="1" applyAlignment="1" applyProtection="1">
      <alignment horizontal="center"/>
    </xf>
    <xf numFmtId="166" fontId="25" fillId="0" borderId="0" xfId="37" quotePrefix="1" applyNumberFormat="1" applyFont="1" applyFill="1" applyAlignment="1" applyProtection="1">
      <alignment horizontal="center"/>
    </xf>
    <xf numFmtId="40" fontId="42" fillId="0" borderId="3" xfId="37" applyNumberFormat="1" applyFont="1" applyFill="1" applyBorder="1" applyAlignment="1">
      <alignment horizontal="center"/>
    </xf>
    <xf numFmtId="171" fontId="29" fillId="0" borderId="0" xfId="15" quotePrefix="1" applyNumberFormat="1" applyFont="1" applyFill="1" applyBorder="1" applyAlignment="1">
      <alignment horizontal="center"/>
    </xf>
    <xf numFmtId="171" fontId="29" fillId="0" borderId="0" xfId="15" applyNumberFormat="1" applyFont="1" applyFill="1" applyBorder="1" applyAlignment="1">
      <alignment horizontal="center"/>
    </xf>
    <xf numFmtId="171" fontId="28" fillId="0" borderId="3" xfId="37" applyNumberFormat="1" applyFont="1" applyFill="1" applyBorder="1" applyAlignment="1">
      <alignment horizontal="center"/>
    </xf>
    <xf numFmtId="4" fontId="28" fillId="0" borderId="3" xfId="37" applyNumberFormat="1" applyFont="1" applyFill="1" applyBorder="1" applyAlignment="1">
      <alignment horizontal="center"/>
    </xf>
    <xf numFmtId="171" fontId="28" fillId="0" borderId="3" xfId="15" applyNumberFormat="1" applyFont="1" applyFill="1" applyBorder="1" applyAlignment="1">
      <alignment horizontal="center"/>
    </xf>
    <xf numFmtId="171" fontId="25" fillId="0" borderId="0" xfId="15" quotePrefix="1" applyNumberFormat="1" applyFont="1" applyFill="1" applyBorder="1" applyAlignment="1">
      <alignment horizontal="center"/>
    </xf>
    <xf numFmtId="171" fontId="25" fillId="0" borderId="0" xfId="15" applyNumberFormat="1" applyFont="1" applyFill="1" applyBorder="1" applyAlignment="1">
      <alignment horizontal="center"/>
    </xf>
    <xf numFmtId="171" fontId="9" fillId="0" borderId="0" xfId="37" quotePrefix="1" applyNumberFormat="1" applyFont="1" applyFill="1" applyAlignment="1" applyProtection="1">
      <alignment horizontal="center"/>
    </xf>
    <xf numFmtId="171" fontId="10" fillId="0" borderId="3" xfId="37" applyNumberFormat="1" applyFont="1" applyFill="1" applyBorder="1" applyAlignment="1">
      <alignment horizontal="center"/>
    </xf>
    <xf numFmtId="171" fontId="10" fillId="0" borderId="3" xfId="0" applyNumberFormat="1" applyFont="1" applyFill="1" applyBorder="1" applyAlignment="1">
      <alignment horizontal="center"/>
    </xf>
    <xf numFmtId="171" fontId="10" fillId="0" borderId="0" xfId="37" applyNumberFormat="1" applyFont="1" applyFill="1" applyBorder="1" applyAlignment="1">
      <alignment horizontal="center"/>
    </xf>
    <xf numFmtId="40" fontId="29" fillId="0" borderId="0" xfId="37" quotePrefix="1" applyNumberFormat="1" applyFont="1" applyFill="1" applyAlignment="1" applyProtection="1">
      <alignment horizontal="center"/>
    </xf>
    <xf numFmtId="40" fontId="29" fillId="0" borderId="0" xfId="15" applyNumberFormat="1" applyFont="1" applyFill="1" applyAlignment="1">
      <alignment horizontal="center"/>
    </xf>
    <xf numFmtId="171" fontId="9" fillId="0" borderId="0" xfId="15" quotePrefix="1" applyNumberFormat="1" applyFont="1" applyFill="1" applyAlignment="1">
      <alignment horizontal="center"/>
    </xf>
    <xf numFmtId="171" fontId="29" fillId="0" borderId="0" xfId="15" quotePrefix="1" applyNumberFormat="1" applyFont="1" applyFill="1" applyAlignment="1">
      <alignment horizontal="center"/>
    </xf>
    <xf numFmtId="171" fontId="29" fillId="0" borderId="3" xfId="15" applyNumberFormat="1" applyFont="1" applyFill="1" applyBorder="1" applyAlignment="1">
      <alignment horizontal="center"/>
    </xf>
    <xf numFmtId="171" fontId="29" fillId="0" borderId="5" xfId="15" applyNumberFormat="1" applyFont="1" applyFill="1" applyBorder="1" applyAlignment="1">
      <alignment horizontal="center" vertical="center"/>
    </xf>
    <xf numFmtId="171" fontId="29" fillId="0" borderId="0" xfId="15" applyNumberFormat="1" applyFont="1" applyFill="1" applyBorder="1" applyAlignment="1">
      <alignment horizontal="center" vertical="center"/>
    </xf>
    <xf numFmtId="171" fontId="29" fillId="0" borderId="0" xfId="41" quotePrefix="1" applyNumberFormat="1" applyFont="1" applyFill="1" applyBorder="1" applyAlignment="1">
      <alignment horizontal="center"/>
    </xf>
    <xf numFmtId="171" fontId="29" fillId="0" borderId="0" xfId="41" applyNumberFormat="1" applyFont="1" applyFill="1" applyBorder="1" applyAlignment="1">
      <alignment horizontal="center"/>
    </xf>
    <xf numFmtId="171" fontId="29" fillId="0" borderId="3" xfId="41" applyNumberFormat="1" applyFont="1" applyFill="1" applyBorder="1" applyAlignment="1">
      <alignment horizontal="center"/>
    </xf>
    <xf numFmtId="171" fontId="29" fillId="0" borderId="5" xfId="41" applyNumberFormat="1" applyFont="1" applyFill="1" applyBorder="1" applyAlignment="1">
      <alignment horizontal="center" vertical="center"/>
    </xf>
    <xf numFmtId="171" fontId="29" fillId="0" borderId="0" xfId="41" applyNumberFormat="1" applyFont="1" applyFill="1" applyBorder="1" applyAlignment="1">
      <alignment horizontal="center" vertical="center"/>
    </xf>
    <xf numFmtId="166" fontId="29" fillId="0" borderId="0" xfId="15" quotePrefix="1" applyNumberFormat="1" applyFont="1" applyFill="1" applyAlignment="1">
      <alignment horizontal="center"/>
    </xf>
    <xf numFmtId="166" fontId="28" fillId="0" borderId="3" xfId="37" applyNumberFormat="1" applyFont="1" applyFill="1" applyBorder="1" applyAlignment="1">
      <alignment horizontal="center"/>
    </xf>
    <xf numFmtId="171" fontId="25" fillId="0" borderId="3" xfId="15" applyNumberFormat="1" applyFont="1" applyFill="1" applyBorder="1"/>
    <xf numFmtId="171" fontId="25" fillId="0" borderId="0" xfId="15" applyNumberFormat="1" applyFont="1" applyFill="1" applyBorder="1"/>
  </cellXfs>
  <cellStyles count="43">
    <cellStyle name="Comma" xfId="1" builtinId="3"/>
    <cellStyle name="Comma 2" xfId="2"/>
    <cellStyle name="Comma 2 2" xfId="3"/>
    <cellStyle name="Comma 2 2 2" xfId="4"/>
    <cellStyle name="Comma 2 3" xfId="5"/>
    <cellStyle name="Comma 2 3 2" xfId="6"/>
    <cellStyle name="Comma 2 4" xfId="7"/>
    <cellStyle name="Comma 2 5" xfId="42"/>
    <cellStyle name="Comma 3" xfId="8"/>
    <cellStyle name="Comma 3 2" xfId="9"/>
    <cellStyle name="Comma 4" xfId="10"/>
    <cellStyle name="comma zerodec" xfId="11"/>
    <cellStyle name="Currency1" xfId="12"/>
    <cellStyle name="Currency1 28" xfId="13"/>
    <cellStyle name="Dollar (zero dec)" xfId="14"/>
    <cellStyle name="Normal" xfId="0" builtinId="0"/>
    <cellStyle name="Normal 2" xfId="15"/>
    <cellStyle name="Normal 2 2" xfId="16"/>
    <cellStyle name="Normal 2 3" xfId="41"/>
    <cellStyle name="Normal 3" xfId="17"/>
    <cellStyle name="Normal 45" xfId="18"/>
    <cellStyle name="Normal 63" xfId="19"/>
    <cellStyle name="Normal 8 2" xfId="20"/>
    <cellStyle name="Normal_C779A0245" xfId="21"/>
    <cellStyle name="Normal_Sheet1" xfId="22"/>
    <cellStyle name="Normal_Sheet1 2" xfId="23"/>
    <cellStyle name="Normal_Sheet1 3" xfId="24"/>
    <cellStyle name="Normal_รายละเอียดงบการเงินรวม-ไม่รวม3.6" xfId="25"/>
    <cellStyle name="Percent" xfId="26" builtinId="5"/>
    <cellStyle name="Percent 2" xfId="27"/>
    <cellStyle name="Percent 2 2" xfId="28"/>
    <cellStyle name="เครื่องหมายจุลภาค 2" xfId="29"/>
    <cellStyle name="เครื่องหมายจุลภาค 2 2" xfId="30"/>
    <cellStyle name="เครื่องหมายจุลภาค 3" xfId="31"/>
    <cellStyle name="เครื่องหมายจุลภาค 3 2" xfId="32"/>
    <cellStyle name="ปกติ 2" xfId="33"/>
    <cellStyle name="ปกติ 2 2" xfId="34"/>
    <cellStyle name="ปกติ 2 3" xfId="35"/>
    <cellStyle name="ปกติ 3" xfId="36"/>
    <cellStyle name="ปกติ_Sheet1" xfId="37"/>
    <cellStyle name="ปกติ_Sheet1 2" xfId="38"/>
    <cellStyle name="ปกติ_Sheet1 3 2" xfId="39"/>
    <cellStyle name="ปกติ_SPC-Dec'50-T3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60291" name="Line 2"/>
        <xdr:cNvSpPr>
          <a:spLocks noChangeShapeType="1"/>
        </xdr:cNvSpPr>
      </xdr:nvSpPr>
      <xdr:spPr bwMode="auto">
        <a:xfrm>
          <a:off x="46291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2-2561%20&#3586;&#3657;&#3629;&#3617;&#3641;&#3621;&#3627;&#3617;&#3634;&#3618;&#3648;&#3627;&#3605;&#36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6-2561%20&#3591;&#3610;&#3585;&#3634;&#3619;&#3648;&#3591;&#3636;&#3609;%20&#3611;&#3619;&#3636;&#3597;&#3626;&#3636;&#3619;&#3636;%20&#3610;&#3617;&#3592;.(&#3591;&#3610;&#3648;&#3593;&#3614;&#3634;&#3632;&#3585;&#3636;&#3592;&#3585;&#3634;&#3619;)%20%20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Q2-2561%20%20&#3611;&#3619;&#3632;&#3617;&#3634;&#3603;&#3585;&#3634;&#3619;&#3627;&#3609;&#3637;&#3657;&#3626;&#3636;&#3609;(&#3588;&#3604;&#3637;&#3588;&#3623;&#3634;&#3617;)%20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Q2-2561%20&#3588;&#3594;&#3592;.&#3605;&#3634;&#3617;&#3621;&#3633;&#3585;&#3625;&#3603;&#3632;&#3591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Q2-2561%20&#3611;&#3633;&#3609;&#3626;&#3656;&#3623;&#3609;&#3604;&#3629;&#3585;&#3648;&#3610;&#3637;&#3657;&#3618;&#3650;&#3588;&#3619;&#3591;&#3585;&#3634;&#3619;%20Pr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06-2561%20&#3619;&#3634;&#3618;&#3585;&#3634;&#3619;&#3619;&#3632;&#3627;&#3623;&#3656;&#3634;&#3591;&#3585;&#3633;&#3609;%20&#3611;&#3619;&#3636;&#3597;&#3626;&#3636;&#3619;&#363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Q2-2561%20PRIN__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TE-CF"/>
      <sheetName val="NOTE-รวม"/>
      <sheetName val="งบปริญสิริ"/>
      <sheetName val="รายการระหว่างกัน"/>
      <sheetName val="FG-ไม่มีภาระฯ ปริญ"/>
      <sheetName val="FG-ไม่มีภาระฯ PV"/>
      <sheetName val="ที่ดินรอพัฒนา ปริญสิริ"/>
      <sheetName val="สินค้าสำเร็จรูป note"/>
      <sheetName val="เงินสด ปริญและย่อย"/>
      <sheetName val="เงินสด ปริญ"/>
      <sheetName val="สรุป LG"/>
      <sheetName val="วงเงิน OD+LL"/>
      <sheetName val="วงเงินกู้ pm"/>
      <sheetName val="LL-PM"/>
      <sheetName val="ลูกหนี้การค้า"/>
      <sheetName val="AR-PM"/>
      <sheetName val="มูลค่าโครงการ prin"/>
      <sheetName val="มูลค่าโครงการ PV"/>
      <sheetName val="ค่าก่อสร้าง-ปริญ"/>
      <sheetName val="ค่าก่อสร้าง-PV"/>
      <sheetName val="สัญญา PM "/>
      <sheetName val="โฆษณา-ปริญ"/>
      <sheetName val="โฆษณา-PV"/>
      <sheetName val="สัญญา เช่ารถ"/>
      <sheetName val="สัญญาเช่ารถกอล์ฟ"/>
      <sheetName val="เช่า สนญ."/>
      <sheetName val="สัญญาจะซื้อจะขายที่ดิน-ปริญสิริ"/>
      <sheetName val="สัญญาจื้อจะขายที่ดิน-PV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7">
          <cell r="Q47">
            <v>43773266.6116395</v>
          </cell>
        </row>
      </sheetData>
      <sheetData sheetId="8"/>
      <sheetData sheetId="9">
        <row r="8">
          <cell r="D8">
            <v>737333.69</v>
          </cell>
        </row>
        <row r="9">
          <cell r="D9">
            <v>120038706.19</v>
          </cell>
        </row>
        <row r="29">
          <cell r="D29">
            <v>91244239.229999989</v>
          </cell>
        </row>
        <row r="47">
          <cell r="D47">
            <v>3852071.12</v>
          </cell>
        </row>
        <row r="51">
          <cell r="D51">
            <v>316572.33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27">
          <cell r="D27">
            <v>23583084232.639999</v>
          </cell>
          <cell r="F27">
            <v>17767549232.639999</v>
          </cell>
        </row>
        <row r="30">
          <cell r="D30">
            <v>25761984132.639999</v>
          </cell>
          <cell r="F30">
            <v>18237689132.639999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งบดุล"/>
      <sheetName val="งบกำไรขาดทุน300661"/>
      <sheetName val="TAX"/>
      <sheetName val="Sheet1"/>
      <sheetName val="งบกำไรขาดทุนรวม300661"/>
      <sheetName val="งบกำไรขาดทุน"/>
      <sheetName val="ธค60"/>
      <sheetName val="สูตร"/>
      <sheetName val="มค"/>
      <sheetName val="งบดุล0261"/>
      <sheetName val="Sheet2"/>
    </sheetNames>
    <sheetDataSet>
      <sheetData sheetId="0" refreshError="1">
        <row r="53">
          <cell r="K53">
            <v>216361872.55999997</v>
          </cell>
        </row>
        <row r="57">
          <cell r="L57">
            <v>26526991.660000004</v>
          </cell>
        </row>
        <row r="61">
          <cell r="L61">
            <v>13806819.109999999</v>
          </cell>
        </row>
        <row r="62">
          <cell r="L62">
            <v>1405064.59</v>
          </cell>
        </row>
        <row r="64">
          <cell r="L64">
            <v>183532140.72000003</v>
          </cell>
        </row>
        <row r="68">
          <cell r="L68">
            <v>61543650.57</v>
          </cell>
        </row>
        <row r="126">
          <cell r="K126">
            <v>1737432867.6300001</v>
          </cell>
        </row>
        <row r="193">
          <cell r="K193">
            <v>233872.76</v>
          </cell>
        </row>
        <row r="195">
          <cell r="K195">
            <v>-950000000</v>
          </cell>
        </row>
        <row r="196">
          <cell r="K196">
            <v>-3924520.8</v>
          </cell>
        </row>
        <row r="216">
          <cell r="K216">
            <v>-387424900.69999999</v>
          </cell>
        </row>
        <row r="217">
          <cell r="K217">
            <v>-2562500000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261"/>
      <sheetName val="Q161"/>
      <sheetName val="สรุปปี60"/>
      <sheetName val="สรุป ประมาณการหนี้สิน"/>
      <sheetName val="เรวดี"/>
      <sheetName val="ซีรีน กัลฯ"/>
      <sheetName val="SIX.รามอินทรา"/>
      <sheetName val="SIX.กัลปพฤก"/>
      <sheetName val="Sheet1"/>
      <sheetName val="ฉลองรัช"/>
      <sheetName val="ธัญญสิริ"/>
      <sheetName val="จุฑา"/>
      <sheetName val="18 ดีไซด์"/>
      <sheetName val="Sheet2"/>
      <sheetName val="พีบีแอล"/>
      <sheetName val="GL2560"/>
    </sheetNames>
    <sheetDataSet>
      <sheetData sheetId="0">
        <row r="24">
          <cell r="E24">
            <v>12168757.589999998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รวม"/>
      <sheetName val="Prin"/>
      <sheetName val="PV "/>
      <sheetName val="Gro "/>
      <sheetName val="CNSPR"/>
      <sheetName val="PM"/>
      <sheetName val="ET"/>
      <sheetName val="PL"/>
      <sheetName val="รายการระหว่างกัน"/>
      <sheetName val="สรุป Pm"/>
      <sheetName val="FG.ปริญ"/>
      <sheetName val="FG.โกรฯ"/>
      <sheetName val="FG.PV"/>
      <sheetName val="Sheet5"/>
    </sheetNames>
    <sheetDataSet>
      <sheetData sheetId="0"/>
      <sheetData sheetId="1">
        <row r="6">
          <cell r="B6">
            <v>488645023.57000041</v>
          </cell>
        </row>
        <row r="7">
          <cell r="B7">
            <v>162539264.10000038</v>
          </cell>
        </row>
        <row r="8">
          <cell r="B8">
            <v>51531113.859999999</v>
          </cell>
        </row>
        <row r="11">
          <cell r="B11">
            <v>7817784.9200000009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ปันส่วน ดอกเบี้ยโครงการ"/>
      <sheetName val="เงินกู้+ดบ.ปี2561"/>
      <sheetName val="ดอกเบี้ยรับ 2561"/>
      <sheetName val="ดอกเบี้ยค้างรับ"/>
      <sheetName val="สินค้า 06-2561"/>
      <sheetName val="Sheet2"/>
    </sheetNames>
    <sheetDataSet>
      <sheetData sheetId="0" refreshError="1"/>
      <sheetData sheetId="1" refreshError="1"/>
      <sheetData sheetId="2" refreshError="1"/>
      <sheetData sheetId="3">
        <row r="21">
          <cell r="B21">
            <v>273290400</v>
          </cell>
          <cell r="C21">
            <v>16500000</v>
          </cell>
          <cell r="F21">
            <v>17000000</v>
          </cell>
          <cell r="G21">
            <v>0</v>
          </cell>
          <cell r="H21">
            <v>100000</v>
          </cell>
        </row>
        <row r="35">
          <cell r="F35">
            <v>-12346656.050000001</v>
          </cell>
          <cell r="G35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 รายการระหว่างกัน"/>
      <sheetName val="ปริญสิริ"/>
      <sheetName val="โกรฯ"/>
      <sheetName val="เงินกู้ยืม-ดบ."/>
      <sheetName val="ดบ.ค้างรับ"/>
      <sheetName val="PM ค่าเช่าที่ดิน"/>
      <sheetName val="ค่าตอบแทนสิทธิ์ PV&amp;โอโน่"/>
      <sheetName val="ขายที่ดินให้ PV รัตนาธิเบศณร์"/>
      <sheetName val="ซื้อ สิริทาวารา"/>
      <sheetName val="ซื้อที่ดิน BA"/>
      <sheetName val="BB.โกรฯ"/>
      <sheetName val="ไทยจินดา"/>
      <sheetName val="ค่าตอบแทนฯ-ศาลายา"/>
      <sheetName val="ค่าตอบแทนฯ-ปริญ ราชพฤก"/>
      <sheetName val="ค่าตอบแทนสิทธิ์-ท่าข้าม 2"/>
    </sheetNames>
    <sheetDataSet>
      <sheetData sheetId="0">
        <row r="7">
          <cell r="D7">
            <v>2492562.38</v>
          </cell>
        </row>
        <row r="20">
          <cell r="E20">
            <v>6404620.7500000009</v>
          </cell>
        </row>
        <row r="21">
          <cell r="E21">
            <v>62090603.140000001</v>
          </cell>
        </row>
        <row r="22">
          <cell r="E22">
            <v>670874.23</v>
          </cell>
        </row>
        <row r="43">
          <cell r="D43">
            <v>6733333.3200000003</v>
          </cell>
          <cell r="E43">
            <v>68455555.430000007</v>
          </cell>
        </row>
        <row r="50">
          <cell r="F50">
            <v>10309007.189999999</v>
          </cell>
        </row>
        <row r="60">
          <cell r="D60">
            <v>799732.5</v>
          </cell>
        </row>
      </sheetData>
      <sheetData sheetId="1">
        <row r="64">
          <cell r="K64">
            <v>68455555.430000007</v>
          </cell>
        </row>
      </sheetData>
      <sheetData sheetId="2">
        <row r="32">
          <cell r="C32">
            <v>2492562.38</v>
          </cell>
        </row>
      </sheetData>
      <sheetData sheetId="3">
        <row r="6">
          <cell r="D6" t="str">
            <v>เพลินแลนด์</v>
          </cell>
        </row>
      </sheetData>
      <sheetData sheetId="4">
        <row r="36">
          <cell r="D36">
            <v>0</v>
          </cell>
        </row>
      </sheetData>
      <sheetData sheetId="5">
        <row r="1">
          <cell r="A1" t="str">
            <v>บริษัท ปริญสิริ จำกัด (มหาชน)</v>
          </cell>
        </row>
      </sheetData>
      <sheetData sheetId="6">
        <row r="7">
          <cell r="F7">
            <v>16768800</v>
          </cell>
        </row>
      </sheetData>
      <sheetData sheetId="7"/>
      <sheetData sheetId="8"/>
      <sheetData sheetId="9"/>
      <sheetData sheetId="10"/>
      <sheetData sheetId="11"/>
      <sheetData sheetId="12">
        <row r="41">
          <cell r="D41">
            <v>33025997.539999999</v>
          </cell>
        </row>
      </sheetData>
      <sheetData sheetId="13">
        <row r="7">
          <cell r="F7">
            <v>5908500</v>
          </cell>
        </row>
      </sheetData>
      <sheetData sheetId="14">
        <row r="16">
          <cell r="G16">
            <v>14750000.0011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"/>
      <sheetName val="งบกำไรขาดทุน3M"/>
      <sheetName val="งบกำไรขาดทุน6M"/>
      <sheetName val="งบแสดงฯรวม "/>
      <sheetName val="งบแสดงฯเฉพาะ "/>
      <sheetName val="cash flow"/>
    </sheetNames>
    <sheetDataSet>
      <sheetData sheetId="0">
        <row r="100">
          <cell r="G100">
            <v>0.85713086901164171</v>
          </cell>
          <cell r="K100">
            <v>0.67707065522200327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1"/>
  <sheetViews>
    <sheetView tabSelected="1" zoomScale="80" zoomScaleNormal="80" zoomScaleSheetLayoutView="90" workbookViewId="0">
      <selection activeCell="R6" sqref="R6"/>
    </sheetView>
  </sheetViews>
  <sheetFormatPr defaultColWidth="9.125" defaultRowHeight="25.5" customHeight="1"/>
  <cols>
    <col min="1" max="3" width="9.125" style="228" customWidth="1"/>
    <col min="4" max="4" width="8.375" style="228" customWidth="1"/>
    <col min="5" max="5" width="8.75" style="228" customWidth="1"/>
    <col min="6" max="6" width="1" style="228" customWidth="1"/>
    <col min="7" max="7" width="8.75" style="228" customWidth="1"/>
    <col min="8" max="8" width="1" style="228" customWidth="1"/>
    <col min="9" max="9" width="14.75" style="228" customWidth="1"/>
    <col min="10" max="10" width="1" style="228" customWidth="1"/>
    <col min="11" max="11" width="14.75" style="228" customWidth="1"/>
    <col min="12" max="12" width="1" style="228" customWidth="1"/>
    <col min="13" max="13" width="14.75" style="228" customWidth="1"/>
    <col min="14" max="14" width="2.25" style="228" customWidth="1"/>
    <col min="15" max="15" width="9.125" style="228"/>
    <col min="16" max="16" width="15.375" style="228" bestFit="1" customWidth="1"/>
    <col min="17" max="16384" width="9.125" style="228"/>
  </cols>
  <sheetData>
    <row r="1" spans="1:13" ht="27.75" customHeight="1">
      <c r="A1" s="517" t="s">
        <v>20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</row>
    <row r="2" spans="1:13" ht="27.75" customHeight="1">
      <c r="A2" s="517" t="s">
        <v>895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</row>
    <row r="3" spans="1:13" ht="27.75" customHeight="1">
      <c r="A3" s="517" t="s">
        <v>780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</row>
    <row r="4" spans="1:13" ht="27.75" customHeight="1">
      <c r="A4" s="229"/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13" ht="27.75" customHeight="1">
      <c r="A5" s="230" t="s">
        <v>42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  <row r="6" spans="1:13" ht="27.75" customHeight="1">
      <c r="A6" s="231" t="s">
        <v>849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</row>
    <row r="7" spans="1:13" ht="27.75" customHeight="1">
      <c r="A7" s="231" t="s">
        <v>850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</row>
    <row r="8" spans="1:13" ht="27.75" customHeight="1">
      <c r="A8" s="231" t="s">
        <v>52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</row>
    <row r="9" spans="1:13" s="233" customFormat="1" ht="27.75" customHeight="1">
      <c r="A9" s="232" t="s">
        <v>101</v>
      </c>
      <c r="C9" s="232"/>
    </row>
    <row r="10" spans="1:13" s="233" customFormat="1" ht="27.75" customHeight="1">
      <c r="A10" s="233" t="s">
        <v>100</v>
      </c>
      <c r="B10" s="232"/>
    </row>
    <row r="11" spans="1:13" s="235" customFormat="1" ht="27.75" customHeight="1">
      <c r="A11" s="234" t="s">
        <v>524</v>
      </c>
      <c r="C11" s="236"/>
      <c r="D11" s="236"/>
      <c r="E11" s="236"/>
      <c r="F11" s="236"/>
      <c r="G11" s="236"/>
      <c r="H11" s="236"/>
      <c r="I11" s="237"/>
      <c r="L11" s="234"/>
    </row>
    <row r="12" spans="1:13" s="235" customFormat="1" ht="27.75" customHeight="1">
      <c r="A12" s="234" t="s">
        <v>525</v>
      </c>
      <c r="B12" s="238"/>
      <c r="C12" s="236"/>
      <c r="D12" s="236"/>
      <c r="E12" s="236"/>
      <c r="F12" s="236"/>
      <c r="G12" s="236"/>
      <c r="H12" s="236"/>
      <c r="I12" s="237"/>
      <c r="L12" s="234"/>
    </row>
    <row r="13" spans="1:13" s="235" customFormat="1" ht="27.75" customHeight="1">
      <c r="A13" s="234" t="s">
        <v>546</v>
      </c>
      <c r="B13" s="238"/>
      <c r="C13" s="236"/>
      <c r="D13" s="236"/>
      <c r="E13" s="236"/>
      <c r="F13" s="236"/>
      <c r="G13" s="236"/>
      <c r="H13" s="236"/>
      <c r="I13" s="237"/>
      <c r="L13" s="234"/>
    </row>
    <row r="14" spans="1:13" s="235" customFormat="1" ht="27.75" customHeight="1">
      <c r="A14" s="234" t="s">
        <v>547</v>
      </c>
      <c r="B14" s="238"/>
      <c r="C14" s="236"/>
      <c r="D14" s="236"/>
      <c r="E14" s="236"/>
      <c r="F14" s="236"/>
      <c r="G14" s="236"/>
      <c r="H14" s="236"/>
      <c r="I14" s="237"/>
      <c r="L14" s="234"/>
    </row>
    <row r="15" spans="1:13" s="235" customFormat="1" ht="27.75" customHeight="1">
      <c r="A15" s="234" t="s">
        <v>548</v>
      </c>
      <c r="B15" s="238"/>
      <c r="C15" s="236"/>
      <c r="D15" s="236"/>
      <c r="E15" s="236"/>
      <c r="F15" s="236"/>
      <c r="G15" s="236"/>
      <c r="H15" s="236"/>
      <c r="I15" s="237"/>
      <c r="L15" s="234"/>
    </row>
    <row r="16" spans="1:13" s="235" customFormat="1" ht="27.75" customHeight="1">
      <c r="A16" s="234" t="s">
        <v>550</v>
      </c>
      <c r="C16" s="236"/>
      <c r="D16" s="236"/>
      <c r="E16" s="236"/>
      <c r="F16" s="236"/>
      <c r="G16" s="236"/>
      <c r="H16" s="236"/>
      <c r="I16" s="237"/>
      <c r="L16" s="234"/>
    </row>
    <row r="17" spans="1:13" s="235" customFormat="1" ht="27.75" customHeight="1">
      <c r="A17" s="234" t="s">
        <v>549</v>
      </c>
      <c r="B17" s="238"/>
      <c r="C17" s="236"/>
      <c r="D17" s="236"/>
      <c r="E17" s="236"/>
      <c r="F17" s="236"/>
      <c r="G17" s="236"/>
      <c r="H17" s="236"/>
      <c r="I17" s="237"/>
      <c r="L17" s="234"/>
    </row>
    <row r="18" spans="1:13" s="234" customFormat="1" ht="27.75" customHeight="1">
      <c r="A18" s="239" t="s">
        <v>339</v>
      </c>
      <c r="L18" s="240"/>
    </row>
    <row r="19" spans="1:13" s="241" customFormat="1" ht="27.75" customHeight="1">
      <c r="A19" s="241" t="s">
        <v>293</v>
      </c>
      <c r="C19" s="242"/>
      <c r="D19" s="242"/>
      <c r="E19" s="242"/>
      <c r="F19" s="243"/>
      <c r="G19" s="243"/>
      <c r="H19" s="243"/>
      <c r="I19" s="244"/>
      <c r="J19" s="244"/>
      <c r="K19" s="244"/>
      <c r="L19" s="245"/>
      <c r="M19" s="245"/>
    </row>
    <row r="20" spans="1:13" s="241" customFormat="1" ht="27.75" customHeight="1">
      <c r="A20" s="241" t="s">
        <v>294</v>
      </c>
      <c r="B20" s="246"/>
      <c r="C20" s="242"/>
      <c r="D20" s="242"/>
      <c r="E20" s="242"/>
      <c r="F20" s="243"/>
      <c r="G20" s="243"/>
      <c r="H20" s="243"/>
      <c r="I20" s="244"/>
      <c r="J20" s="244"/>
      <c r="K20" s="244"/>
      <c r="L20" s="245"/>
      <c r="M20" s="245"/>
    </row>
    <row r="21" spans="1:13" s="241" customFormat="1" ht="27.75" customHeight="1">
      <c r="A21" s="241" t="s">
        <v>295</v>
      </c>
      <c r="B21" s="246"/>
      <c r="C21" s="242"/>
      <c r="D21" s="242"/>
      <c r="E21" s="242"/>
      <c r="F21" s="243"/>
      <c r="G21" s="243"/>
      <c r="H21" s="243"/>
      <c r="I21" s="244"/>
      <c r="J21" s="244"/>
      <c r="K21" s="244"/>
      <c r="L21" s="245"/>
      <c r="M21" s="245"/>
    </row>
    <row r="22" spans="1:13" s="241" customFormat="1" ht="27.75" customHeight="1">
      <c r="A22" s="241" t="s">
        <v>337</v>
      </c>
      <c r="B22" s="247"/>
      <c r="C22" s="242"/>
      <c r="D22" s="242"/>
      <c r="E22" s="242"/>
      <c r="F22" s="243"/>
      <c r="G22" s="243"/>
      <c r="H22" s="243"/>
      <c r="I22" s="244"/>
      <c r="J22" s="244"/>
      <c r="K22" s="244"/>
      <c r="L22" s="245"/>
      <c r="M22" s="245"/>
    </row>
    <row r="23" spans="1:13" s="241" customFormat="1" ht="27.75" customHeight="1">
      <c r="A23" s="241" t="s">
        <v>296</v>
      </c>
      <c r="C23" s="242"/>
      <c r="D23" s="242"/>
      <c r="E23" s="242"/>
      <c r="F23" s="243"/>
      <c r="G23" s="243"/>
      <c r="H23" s="243"/>
      <c r="I23" s="244"/>
      <c r="J23" s="244"/>
      <c r="K23" s="244"/>
      <c r="L23" s="245"/>
      <c r="M23" s="245"/>
    </row>
    <row r="24" spans="1:13" s="241" customFormat="1" ht="27.75" customHeight="1">
      <c r="A24" s="241" t="s">
        <v>644</v>
      </c>
      <c r="B24" s="247"/>
      <c r="C24" s="242"/>
      <c r="D24" s="242"/>
      <c r="E24" s="242"/>
      <c r="F24" s="243"/>
      <c r="G24" s="243"/>
      <c r="H24" s="243"/>
      <c r="I24" s="244"/>
      <c r="J24" s="244"/>
      <c r="K24" s="244"/>
      <c r="L24" s="245"/>
      <c r="M24" s="245"/>
    </row>
    <row r="25" spans="1:13" s="234" customFormat="1" ht="27.75" customHeight="1">
      <c r="A25" s="241" t="s">
        <v>335</v>
      </c>
      <c r="L25" s="240"/>
    </row>
    <row r="26" spans="1:13" s="241" customFormat="1" ht="27.75" customHeight="1">
      <c r="A26" s="241" t="s">
        <v>336</v>
      </c>
      <c r="C26" s="242"/>
      <c r="D26" s="242"/>
      <c r="E26" s="242"/>
      <c r="F26" s="243"/>
      <c r="G26" s="243"/>
      <c r="H26" s="243"/>
      <c r="I26" s="244"/>
      <c r="J26" s="244"/>
      <c r="K26" s="244"/>
      <c r="L26" s="245"/>
      <c r="M26" s="245"/>
    </row>
    <row r="27" spans="1:13" s="241" customFormat="1" ht="27.75" customHeight="1">
      <c r="A27" s="241" t="s">
        <v>297</v>
      </c>
      <c r="B27" s="246"/>
      <c r="C27" s="242"/>
      <c r="D27" s="242"/>
      <c r="E27" s="242"/>
      <c r="F27" s="243"/>
      <c r="G27" s="243"/>
      <c r="H27" s="243"/>
      <c r="I27" s="244"/>
      <c r="J27" s="244"/>
      <c r="K27" s="244"/>
      <c r="L27" s="245"/>
      <c r="M27" s="245"/>
    </row>
    <row r="28" spans="1:13" s="241" customFormat="1" ht="27.75" customHeight="1">
      <c r="A28" s="241" t="s">
        <v>298</v>
      </c>
      <c r="B28" s="246"/>
      <c r="C28" s="242"/>
      <c r="D28" s="242"/>
      <c r="E28" s="242"/>
      <c r="F28" s="243"/>
      <c r="G28" s="243"/>
      <c r="H28" s="243"/>
      <c r="I28" s="244"/>
      <c r="J28" s="244"/>
      <c r="K28" s="244"/>
      <c r="L28" s="245"/>
      <c r="M28" s="245"/>
    </row>
    <row r="29" spans="1:13" s="241" customFormat="1" ht="27.75" customHeight="1">
      <c r="C29" s="242"/>
      <c r="D29" s="242"/>
      <c r="E29" s="242"/>
      <c r="F29" s="243"/>
      <c r="G29" s="243"/>
      <c r="H29" s="243"/>
      <c r="I29" s="244"/>
      <c r="J29" s="244"/>
      <c r="K29" s="244"/>
      <c r="L29" s="245"/>
      <c r="M29" s="245"/>
    </row>
    <row r="30" spans="1:13" s="241" customFormat="1" ht="27.75" customHeight="1">
      <c r="C30" s="242"/>
      <c r="D30" s="242"/>
      <c r="E30" s="242"/>
      <c r="F30" s="243"/>
      <c r="G30" s="243"/>
      <c r="H30" s="243"/>
      <c r="I30" s="244"/>
      <c r="J30" s="244"/>
      <c r="K30" s="244"/>
      <c r="L30" s="245"/>
      <c r="M30" s="245"/>
    </row>
    <row r="31" spans="1:13" s="234" customFormat="1" ht="27.75" customHeight="1">
      <c r="A31" s="228"/>
      <c r="C31" s="228" t="s">
        <v>87</v>
      </c>
      <c r="D31" s="240"/>
      <c r="E31" s="240"/>
      <c r="F31" s="240"/>
      <c r="G31" s="240"/>
      <c r="H31" s="240"/>
      <c r="I31" s="240"/>
      <c r="J31" s="240"/>
      <c r="K31" s="240"/>
      <c r="L31" s="240"/>
      <c r="M31" s="240"/>
    </row>
    <row r="32" spans="1:13" s="234" customFormat="1" ht="27.75" customHeight="1">
      <c r="A32" s="228"/>
      <c r="C32" s="228" t="s">
        <v>71</v>
      </c>
      <c r="D32" s="228"/>
      <c r="E32" s="240"/>
      <c r="F32" s="240"/>
      <c r="G32" s="240"/>
      <c r="H32" s="240"/>
      <c r="I32" s="240"/>
      <c r="J32" s="240"/>
      <c r="K32" s="240"/>
      <c r="L32" s="240"/>
      <c r="M32" s="240"/>
    </row>
    <row r="33" spans="1:14" s="241" customFormat="1" ht="24.75" customHeight="1">
      <c r="A33" s="518" t="s">
        <v>43</v>
      </c>
      <c r="B33" s="518"/>
      <c r="C33" s="518"/>
      <c r="D33" s="518"/>
      <c r="E33" s="518"/>
      <c r="F33" s="518"/>
      <c r="G33" s="518"/>
      <c r="H33" s="518"/>
      <c r="I33" s="518"/>
      <c r="J33" s="518"/>
      <c r="K33" s="518"/>
      <c r="L33" s="518"/>
      <c r="M33" s="518"/>
    </row>
    <row r="34" spans="1:14" s="241" customFormat="1" ht="24.75" customHeight="1">
      <c r="A34" s="314"/>
      <c r="B34" s="314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</row>
    <row r="35" spans="1:14" s="241" customFormat="1" ht="24.75" customHeight="1">
      <c r="A35" s="241" t="s">
        <v>645</v>
      </c>
      <c r="B35" s="247"/>
      <c r="C35" s="242"/>
      <c r="D35" s="242"/>
      <c r="E35" s="242"/>
      <c r="F35" s="243"/>
      <c r="G35" s="243"/>
      <c r="H35" s="243"/>
      <c r="I35" s="244"/>
      <c r="J35" s="244"/>
      <c r="K35" s="244"/>
      <c r="L35" s="245"/>
      <c r="M35" s="245"/>
    </row>
    <row r="36" spans="1:14" s="241" customFormat="1" ht="24.75" customHeight="1">
      <c r="A36" s="241" t="s">
        <v>299</v>
      </c>
      <c r="C36" s="242"/>
      <c r="D36" s="242"/>
      <c r="E36" s="242"/>
      <c r="F36" s="243"/>
      <c r="G36" s="243"/>
      <c r="H36" s="243"/>
      <c r="I36" s="244"/>
      <c r="J36" s="244"/>
      <c r="K36" s="244"/>
      <c r="L36" s="245"/>
      <c r="M36" s="245"/>
    </row>
    <row r="37" spans="1:14" s="234" customFormat="1" ht="24.75" customHeight="1">
      <c r="A37" s="271" t="s">
        <v>509</v>
      </c>
      <c r="B37" s="249" t="s">
        <v>681</v>
      </c>
      <c r="C37" s="250"/>
      <c r="D37" s="250"/>
      <c r="E37" s="250"/>
      <c r="F37" s="251"/>
      <c r="G37" s="250"/>
      <c r="H37" s="231"/>
      <c r="I37" s="250"/>
      <c r="J37" s="250"/>
      <c r="K37" s="250"/>
      <c r="L37" s="252"/>
    </row>
    <row r="38" spans="1:14" s="234" customFormat="1" ht="24.75" customHeight="1">
      <c r="A38" s="271" t="s">
        <v>509</v>
      </c>
      <c r="B38" s="249" t="s">
        <v>300</v>
      </c>
      <c r="C38" s="250"/>
      <c r="D38" s="250"/>
      <c r="E38" s="250"/>
      <c r="F38" s="251"/>
      <c r="G38" s="250"/>
      <c r="H38" s="231"/>
      <c r="I38" s="250"/>
      <c r="J38" s="250"/>
      <c r="K38" s="250"/>
      <c r="L38" s="252"/>
    </row>
    <row r="39" spans="1:14" s="234" customFormat="1" ht="24.75" customHeight="1">
      <c r="A39" s="231"/>
      <c r="B39" s="249" t="s">
        <v>301</v>
      </c>
      <c r="C39" s="250"/>
      <c r="D39" s="250"/>
      <c r="E39" s="250"/>
      <c r="F39" s="251"/>
      <c r="G39" s="250"/>
      <c r="H39" s="231"/>
      <c r="I39" s="250"/>
      <c r="J39" s="250"/>
      <c r="K39" s="250"/>
      <c r="L39" s="252"/>
    </row>
    <row r="40" spans="1:14" s="234" customFormat="1" ht="24.75" customHeight="1">
      <c r="A40" s="271" t="s">
        <v>509</v>
      </c>
      <c r="B40" s="249" t="s">
        <v>302</v>
      </c>
      <c r="C40" s="250"/>
      <c r="D40" s="250"/>
      <c r="E40" s="250"/>
      <c r="F40" s="251"/>
      <c r="G40" s="250"/>
      <c r="H40" s="231"/>
      <c r="I40" s="250"/>
      <c r="J40" s="250"/>
      <c r="K40" s="250"/>
      <c r="L40" s="252"/>
    </row>
    <row r="41" spans="1:14" s="234" customFormat="1" ht="24.75" customHeight="1">
      <c r="A41" s="231" t="s">
        <v>303</v>
      </c>
      <c r="B41" s="249"/>
      <c r="C41" s="250"/>
      <c r="D41" s="250"/>
      <c r="E41" s="250"/>
      <c r="F41" s="251"/>
      <c r="G41" s="250"/>
      <c r="H41" s="231"/>
      <c r="I41" s="250"/>
      <c r="J41" s="250"/>
      <c r="K41" s="250"/>
      <c r="L41" s="252"/>
    </row>
    <row r="42" spans="1:14" s="234" customFormat="1" ht="24.75" customHeight="1">
      <c r="A42" s="231" t="s">
        <v>316</v>
      </c>
      <c r="B42" s="249"/>
      <c r="C42" s="250"/>
      <c r="D42" s="250"/>
      <c r="E42" s="250"/>
      <c r="F42" s="251"/>
      <c r="G42" s="250"/>
      <c r="H42" s="231"/>
      <c r="I42" s="250"/>
      <c r="J42" s="250"/>
      <c r="K42" s="250"/>
      <c r="L42" s="252"/>
    </row>
    <row r="43" spans="1:14" s="234" customFormat="1" ht="24.75" customHeight="1">
      <c r="A43" s="231" t="s">
        <v>317</v>
      </c>
      <c r="B43" s="249"/>
      <c r="C43" s="250"/>
      <c r="D43" s="250"/>
      <c r="E43" s="250"/>
      <c r="F43" s="251"/>
      <c r="G43" s="250"/>
      <c r="H43" s="231"/>
      <c r="I43" s="250"/>
      <c r="J43" s="250"/>
      <c r="K43" s="250"/>
      <c r="L43" s="252"/>
    </row>
    <row r="44" spans="1:14" s="234" customFormat="1" ht="24.75" customHeight="1">
      <c r="A44" s="231" t="s">
        <v>340</v>
      </c>
      <c r="B44" s="249"/>
      <c r="C44" s="250"/>
      <c r="D44" s="250"/>
      <c r="E44" s="250"/>
      <c r="F44" s="251"/>
      <c r="G44" s="250"/>
      <c r="H44" s="231"/>
      <c r="I44" s="250"/>
      <c r="J44" s="250"/>
      <c r="K44" s="250"/>
      <c r="L44" s="252"/>
    </row>
    <row r="45" spans="1:14" s="254" customFormat="1" ht="24.75" customHeight="1">
      <c r="A45" s="241" t="s">
        <v>373</v>
      </c>
      <c r="B45" s="241"/>
      <c r="C45" s="241"/>
      <c r="D45" s="241"/>
      <c r="E45" s="241"/>
      <c r="F45" s="241"/>
      <c r="G45" s="241"/>
      <c r="H45" s="241"/>
      <c r="I45" s="241"/>
      <c r="J45" s="272"/>
      <c r="K45" s="253"/>
      <c r="L45" s="253"/>
      <c r="M45" s="253"/>
      <c r="N45" s="244"/>
    </row>
    <row r="46" spans="1:14" s="254" customFormat="1" ht="24.75" customHeight="1">
      <c r="A46" s="241" t="s">
        <v>526</v>
      </c>
      <c r="B46" s="241"/>
      <c r="C46" s="241"/>
      <c r="D46" s="241"/>
      <c r="E46" s="241"/>
      <c r="F46" s="241"/>
      <c r="G46" s="241"/>
      <c r="H46" s="241"/>
      <c r="I46" s="241"/>
      <c r="J46" s="272"/>
      <c r="K46" s="253"/>
      <c r="L46" s="253"/>
      <c r="M46" s="253"/>
      <c r="N46" s="244"/>
    </row>
    <row r="47" spans="1:14" s="254" customFormat="1" ht="24.75" customHeight="1">
      <c r="A47" s="241" t="s">
        <v>682</v>
      </c>
      <c r="B47" s="241"/>
      <c r="C47" s="241"/>
      <c r="D47" s="241"/>
      <c r="E47" s="241"/>
      <c r="F47" s="241"/>
      <c r="G47" s="241"/>
      <c r="H47" s="241"/>
      <c r="I47" s="241"/>
      <c r="J47" s="272"/>
      <c r="K47" s="253"/>
      <c r="L47" s="253"/>
      <c r="M47" s="253"/>
      <c r="N47" s="244"/>
    </row>
    <row r="48" spans="1:14" s="254" customFormat="1" ht="24.75" customHeight="1">
      <c r="A48" s="241" t="s">
        <v>683</v>
      </c>
      <c r="B48" s="241"/>
      <c r="C48" s="241"/>
      <c r="D48" s="241"/>
      <c r="E48" s="241"/>
      <c r="F48" s="241"/>
      <c r="G48" s="241"/>
      <c r="H48" s="241"/>
      <c r="I48" s="241"/>
      <c r="J48" s="272"/>
      <c r="K48" s="253"/>
      <c r="L48" s="253"/>
      <c r="M48" s="253"/>
      <c r="N48" s="244"/>
    </row>
    <row r="49" spans="1:14" s="254" customFormat="1" ht="24.75" customHeight="1">
      <c r="A49" s="241" t="s">
        <v>552</v>
      </c>
      <c r="B49" s="241"/>
      <c r="C49" s="241"/>
      <c r="D49" s="241"/>
      <c r="E49" s="241"/>
      <c r="F49" s="241"/>
      <c r="G49" s="241"/>
      <c r="H49" s="241"/>
      <c r="I49" s="241"/>
      <c r="J49" s="272"/>
      <c r="K49" s="253"/>
      <c r="L49" s="253"/>
      <c r="M49" s="253"/>
      <c r="N49" s="244"/>
    </row>
    <row r="50" spans="1:14" s="254" customFormat="1" ht="24.75" customHeight="1">
      <c r="A50" s="241" t="s">
        <v>553</v>
      </c>
      <c r="B50" s="241"/>
      <c r="C50" s="241"/>
      <c r="D50" s="241"/>
      <c r="E50" s="241"/>
      <c r="F50" s="241"/>
      <c r="G50" s="241"/>
      <c r="H50" s="241"/>
      <c r="I50" s="241"/>
      <c r="J50" s="272"/>
      <c r="K50" s="253"/>
      <c r="L50" s="253"/>
      <c r="M50" s="253"/>
      <c r="N50" s="244"/>
    </row>
    <row r="51" spans="1:14" s="254" customFormat="1" ht="24.75" customHeight="1">
      <c r="A51" s="241" t="s">
        <v>551</v>
      </c>
      <c r="B51" s="241"/>
      <c r="C51" s="241"/>
      <c r="D51" s="241"/>
      <c r="E51" s="241"/>
      <c r="F51" s="241"/>
      <c r="G51" s="241"/>
      <c r="H51" s="241"/>
      <c r="I51" s="241"/>
      <c r="J51" s="272"/>
      <c r="K51" s="253"/>
      <c r="L51" s="253"/>
      <c r="M51" s="253"/>
      <c r="N51" s="244"/>
    </row>
    <row r="52" spans="1:14" s="234" customFormat="1" ht="24.75" customHeight="1">
      <c r="A52" s="241" t="s">
        <v>485</v>
      </c>
      <c r="B52" s="241"/>
      <c r="C52" s="241"/>
      <c r="D52" s="255"/>
      <c r="E52" s="253"/>
      <c r="F52" s="240"/>
      <c r="G52" s="240"/>
      <c r="H52" s="240"/>
      <c r="I52" s="240"/>
      <c r="J52" s="240"/>
      <c r="K52" s="240"/>
      <c r="L52" s="240"/>
      <c r="M52" s="240"/>
    </row>
    <row r="53" spans="1:14" s="234" customFormat="1" ht="24.75" customHeight="1">
      <c r="A53" s="241" t="s">
        <v>716</v>
      </c>
      <c r="B53" s="241"/>
      <c r="C53" s="275"/>
      <c r="D53" s="255"/>
      <c r="E53" s="253"/>
      <c r="F53" s="240"/>
      <c r="G53" s="240"/>
      <c r="H53" s="240"/>
      <c r="I53" s="240"/>
      <c r="J53" s="240"/>
      <c r="K53" s="240"/>
      <c r="L53" s="240"/>
      <c r="M53" s="240"/>
    </row>
    <row r="54" spans="1:14" s="234" customFormat="1" ht="24.75" customHeight="1">
      <c r="A54" s="275" t="s">
        <v>773</v>
      </c>
      <c r="C54" s="254"/>
      <c r="D54" s="255"/>
      <c r="E54" s="253"/>
      <c r="F54" s="240"/>
      <c r="G54" s="240"/>
      <c r="H54" s="240"/>
      <c r="I54" s="240"/>
      <c r="J54" s="240"/>
      <c r="K54" s="240"/>
      <c r="L54" s="240"/>
      <c r="M54" s="240"/>
    </row>
    <row r="55" spans="1:14" s="234" customFormat="1" ht="24.75" customHeight="1">
      <c r="A55" s="275" t="s">
        <v>772</v>
      </c>
      <c r="C55" s="241"/>
      <c r="D55" s="255"/>
      <c r="E55" s="253"/>
      <c r="F55" s="240"/>
      <c r="G55" s="240"/>
      <c r="H55" s="240"/>
      <c r="I55" s="240"/>
      <c r="J55" s="240"/>
      <c r="K55" s="240"/>
      <c r="L55" s="240"/>
      <c r="M55" s="240"/>
    </row>
    <row r="56" spans="1:14" s="234" customFormat="1" ht="24.75" customHeight="1">
      <c r="A56" s="241" t="s">
        <v>763</v>
      </c>
      <c r="C56" s="241"/>
      <c r="D56" s="255"/>
      <c r="E56" s="253"/>
      <c r="F56" s="240"/>
      <c r="G56" s="240"/>
      <c r="H56" s="240"/>
      <c r="I56" s="240"/>
      <c r="J56" s="240"/>
      <c r="K56" s="240"/>
      <c r="L56" s="240"/>
      <c r="M56" s="240"/>
    </row>
    <row r="57" spans="1:14" s="234" customFormat="1" ht="24.75" customHeight="1">
      <c r="A57" s="275" t="s">
        <v>764</v>
      </c>
      <c r="C57" s="241"/>
      <c r="D57" s="255"/>
      <c r="E57" s="253"/>
      <c r="F57" s="240"/>
      <c r="G57" s="240"/>
      <c r="H57" s="240"/>
      <c r="I57" s="240"/>
      <c r="J57" s="240"/>
      <c r="K57" s="240"/>
      <c r="L57" s="240"/>
      <c r="M57" s="240"/>
    </row>
    <row r="58" spans="1:14" s="234" customFormat="1" ht="24.75" customHeight="1">
      <c r="A58" s="254" t="s">
        <v>765</v>
      </c>
      <c r="B58" s="241"/>
      <c r="C58" s="254"/>
      <c r="D58" s="254"/>
      <c r="E58" s="254"/>
      <c r="F58" s="241"/>
      <c r="G58" s="241"/>
      <c r="H58" s="253"/>
      <c r="I58" s="273"/>
      <c r="J58" s="253"/>
      <c r="K58" s="253"/>
      <c r="L58" s="240"/>
      <c r="M58" s="240"/>
    </row>
    <row r="59" spans="1:14" s="234" customFormat="1" ht="24.75" customHeight="1">
      <c r="A59" s="254" t="s">
        <v>768</v>
      </c>
      <c r="B59" s="241"/>
      <c r="C59" s="254"/>
      <c r="D59" s="254"/>
      <c r="E59" s="254"/>
      <c r="F59" s="241"/>
      <c r="G59" s="241"/>
      <c r="H59" s="253"/>
      <c r="I59" s="273"/>
      <c r="J59" s="253"/>
      <c r="K59" s="253"/>
      <c r="L59" s="240"/>
      <c r="M59" s="240"/>
    </row>
    <row r="60" spans="1:14" s="234" customFormat="1" ht="24.75" customHeight="1">
      <c r="A60" s="254" t="s">
        <v>766</v>
      </c>
      <c r="B60" s="254"/>
      <c r="C60" s="254"/>
      <c r="D60" s="255"/>
      <c r="E60" s="274"/>
      <c r="F60" s="254"/>
      <c r="G60" s="254"/>
      <c r="H60" s="256"/>
      <c r="I60" s="257"/>
      <c r="J60" s="253"/>
      <c r="K60" s="253"/>
      <c r="L60" s="240"/>
      <c r="M60" s="240"/>
    </row>
    <row r="61" spans="1:14" s="234" customFormat="1" ht="24.75" customHeight="1">
      <c r="A61" s="254" t="s">
        <v>767</v>
      </c>
      <c r="B61" s="254"/>
      <c r="C61" s="254"/>
      <c r="D61" s="255"/>
      <c r="E61" s="274"/>
      <c r="F61" s="254"/>
      <c r="G61" s="254"/>
      <c r="H61" s="256"/>
      <c r="I61" s="257"/>
      <c r="J61" s="253"/>
      <c r="K61" s="253"/>
      <c r="L61" s="240"/>
      <c r="M61" s="240"/>
    </row>
    <row r="62" spans="1:14" s="234" customFormat="1" ht="24.75" customHeight="1">
      <c r="A62" s="241" t="s">
        <v>769</v>
      </c>
      <c r="B62" s="254"/>
      <c r="C62" s="254"/>
      <c r="D62" s="255"/>
      <c r="E62" s="274"/>
      <c r="F62" s="254"/>
      <c r="G62" s="254"/>
      <c r="H62" s="256"/>
      <c r="I62" s="257"/>
      <c r="J62" s="253"/>
      <c r="K62" s="253"/>
      <c r="L62" s="240"/>
      <c r="M62" s="240"/>
    </row>
    <row r="63" spans="1:14" s="234" customFormat="1" ht="24.75" customHeight="1">
      <c r="A63" s="254" t="s">
        <v>770</v>
      </c>
      <c r="B63" s="254"/>
      <c r="C63" s="254"/>
      <c r="D63" s="255"/>
      <c r="E63" s="274"/>
      <c r="F63" s="254"/>
      <c r="G63" s="254"/>
      <c r="H63" s="256"/>
      <c r="I63" s="257"/>
      <c r="J63" s="253"/>
      <c r="K63" s="253"/>
      <c r="L63" s="240"/>
      <c r="M63" s="240"/>
    </row>
    <row r="64" spans="1:14" s="234" customFormat="1" ht="24.75" customHeight="1">
      <c r="A64" s="254"/>
      <c r="B64" s="254"/>
      <c r="C64" s="254"/>
      <c r="D64" s="255"/>
      <c r="E64" s="274"/>
      <c r="F64" s="254"/>
      <c r="G64" s="254"/>
      <c r="H64" s="256"/>
      <c r="I64" s="257"/>
      <c r="J64" s="253"/>
      <c r="K64" s="253"/>
      <c r="L64" s="240"/>
      <c r="M64" s="240"/>
    </row>
    <row r="65" spans="1:13" s="234" customFormat="1" ht="24.75" customHeight="1">
      <c r="A65" s="254"/>
      <c r="B65" s="254"/>
      <c r="C65" s="254"/>
      <c r="D65" s="255"/>
      <c r="E65" s="274"/>
      <c r="F65" s="254"/>
      <c r="G65" s="254"/>
      <c r="H65" s="256"/>
      <c r="I65" s="257"/>
      <c r="J65" s="253"/>
      <c r="K65" s="253"/>
      <c r="L65" s="240"/>
      <c r="M65" s="240"/>
    </row>
    <row r="66" spans="1:13" s="234" customFormat="1" ht="24.75" customHeight="1">
      <c r="A66" s="228"/>
      <c r="C66" s="228" t="s">
        <v>87</v>
      </c>
      <c r="D66" s="240"/>
      <c r="E66" s="240"/>
      <c r="F66" s="240"/>
      <c r="G66" s="240"/>
      <c r="H66" s="240"/>
      <c r="I66" s="240"/>
      <c r="J66" s="240"/>
      <c r="K66" s="240"/>
      <c r="L66" s="240"/>
      <c r="M66" s="240"/>
    </row>
    <row r="67" spans="1:13" s="234" customFormat="1" ht="24.75" customHeight="1">
      <c r="A67" s="228"/>
      <c r="C67" s="228" t="s">
        <v>71</v>
      </c>
      <c r="D67" s="228"/>
      <c r="E67" s="240"/>
      <c r="F67" s="240"/>
      <c r="G67" s="240"/>
      <c r="H67" s="240"/>
      <c r="I67" s="240"/>
      <c r="J67" s="240"/>
      <c r="K67" s="240"/>
      <c r="L67" s="240"/>
      <c r="M67" s="240"/>
    </row>
    <row r="68" spans="1:13" s="234" customFormat="1" ht="24.75" customHeight="1">
      <c r="A68" s="228"/>
      <c r="C68" s="228"/>
      <c r="D68" s="228"/>
      <c r="E68" s="240"/>
      <c r="F68" s="240"/>
      <c r="G68" s="240"/>
      <c r="H68" s="240"/>
      <c r="I68" s="240"/>
      <c r="J68" s="240"/>
      <c r="K68" s="240"/>
      <c r="L68" s="240"/>
      <c r="M68" s="240"/>
    </row>
    <row r="69" spans="1:13" s="241" customFormat="1" ht="25.5" customHeight="1">
      <c r="A69" s="518" t="s">
        <v>362</v>
      </c>
      <c r="B69" s="518"/>
      <c r="C69" s="518"/>
      <c r="D69" s="518"/>
      <c r="E69" s="518"/>
      <c r="F69" s="518"/>
      <c r="G69" s="518"/>
      <c r="H69" s="518"/>
      <c r="I69" s="518"/>
      <c r="J69" s="518"/>
      <c r="K69" s="518"/>
      <c r="L69" s="518"/>
      <c r="M69" s="518"/>
    </row>
    <row r="70" spans="1:13" s="241" customFormat="1" ht="25.5" customHeight="1">
      <c r="A70" s="314"/>
      <c r="B70" s="314"/>
      <c r="C70" s="314"/>
      <c r="D70" s="314"/>
      <c r="E70" s="314"/>
      <c r="F70" s="314"/>
      <c r="G70" s="314"/>
      <c r="H70" s="314"/>
      <c r="I70" s="314"/>
      <c r="J70" s="314"/>
      <c r="K70" s="314"/>
      <c r="L70" s="314"/>
      <c r="M70" s="314"/>
    </row>
    <row r="71" spans="1:13" s="234" customFormat="1" ht="25.5" customHeight="1">
      <c r="A71" s="258" t="s">
        <v>22</v>
      </c>
    </row>
    <row r="72" spans="1:13" s="234" customFormat="1" ht="25.5" customHeight="1">
      <c r="A72" s="231" t="s">
        <v>203</v>
      </c>
    </row>
    <row r="73" spans="1:13" s="234" customFormat="1" ht="25.5" customHeight="1">
      <c r="A73" s="231" t="s">
        <v>684</v>
      </c>
    </row>
    <row r="74" spans="1:13" s="234" customFormat="1" ht="25.5" customHeight="1">
      <c r="A74" s="231" t="s">
        <v>44</v>
      </c>
    </row>
    <row r="75" spans="1:13" s="234" customFormat="1" ht="25.5" customHeight="1">
      <c r="A75" s="231" t="s">
        <v>152</v>
      </c>
    </row>
    <row r="76" spans="1:13" s="234" customFormat="1" ht="25.5" customHeight="1">
      <c r="A76" s="231" t="s">
        <v>45</v>
      </c>
    </row>
    <row r="77" spans="1:13" s="234" customFormat="1" ht="25.5" customHeight="1">
      <c r="A77" s="231" t="s">
        <v>685</v>
      </c>
    </row>
    <row r="78" spans="1:13" s="234" customFormat="1" ht="25.5" customHeight="1">
      <c r="A78" s="231" t="s">
        <v>153</v>
      </c>
    </row>
    <row r="79" spans="1:13" s="234" customFormat="1" ht="25.5" customHeight="1">
      <c r="A79" s="231" t="s">
        <v>27</v>
      </c>
    </row>
    <row r="80" spans="1:13" s="234" customFormat="1" ht="25.5" customHeight="1">
      <c r="A80" s="231" t="s">
        <v>686</v>
      </c>
    </row>
    <row r="81" spans="1:13" s="234" customFormat="1" ht="25.5" customHeight="1">
      <c r="A81" s="231" t="s">
        <v>32</v>
      </c>
    </row>
    <row r="82" spans="1:13" s="234" customFormat="1" ht="25.5" customHeight="1">
      <c r="A82" s="231"/>
      <c r="E82" s="519" t="s">
        <v>89</v>
      </c>
      <c r="F82" s="519"/>
      <c r="G82" s="519"/>
      <c r="H82" s="259"/>
      <c r="I82" s="519" t="s">
        <v>73</v>
      </c>
      <c r="J82" s="519"/>
      <c r="K82" s="519"/>
      <c r="L82" s="259"/>
      <c r="M82" s="313" t="s">
        <v>72</v>
      </c>
    </row>
    <row r="83" spans="1:13" s="234" customFormat="1" ht="25.5" customHeight="1">
      <c r="E83" s="260" t="s">
        <v>590</v>
      </c>
      <c r="F83" s="261"/>
      <c r="G83" s="260" t="s">
        <v>357</v>
      </c>
    </row>
    <row r="84" spans="1:13" s="234" customFormat="1" ht="25.5" customHeight="1">
      <c r="A84" s="231" t="s">
        <v>463</v>
      </c>
    </row>
    <row r="85" spans="1:13" s="234" customFormat="1" ht="25.5" customHeight="1">
      <c r="A85" s="231" t="s">
        <v>467</v>
      </c>
      <c r="E85" s="251">
        <v>99.99</v>
      </c>
      <c r="F85" s="251"/>
      <c r="G85" s="251">
        <v>99.99</v>
      </c>
      <c r="I85" s="234" t="s">
        <v>74</v>
      </c>
      <c r="M85" s="240" t="s">
        <v>75</v>
      </c>
    </row>
    <row r="86" spans="1:13" s="234" customFormat="1" ht="25.5" customHeight="1">
      <c r="A86" s="231" t="s">
        <v>379</v>
      </c>
      <c r="E86" s="240">
        <v>100</v>
      </c>
      <c r="F86" s="240"/>
      <c r="G86" s="240">
        <v>100</v>
      </c>
      <c r="I86" s="234" t="s">
        <v>77</v>
      </c>
      <c r="M86" s="240" t="s">
        <v>75</v>
      </c>
    </row>
    <row r="87" spans="1:13" s="234" customFormat="1" ht="25.5" customHeight="1">
      <c r="A87" s="231" t="s">
        <v>380</v>
      </c>
    </row>
    <row r="88" spans="1:13" s="234" customFormat="1" ht="25.5" customHeight="1">
      <c r="A88" s="231" t="s">
        <v>465</v>
      </c>
    </row>
    <row r="89" spans="1:13" s="234" customFormat="1" ht="25.5" customHeight="1">
      <c r="A89" s="231"/>
      <c r="B89" s="234" t="s">
        <v>466</v>
      </c>
      <c r="E89" s="251">
        <v>99.97</v>
      </c>
      <c r="F89" s="251"/>
      <c r="G89" s="251">
        <v>99.97</v>
      </c>
      <c r="I89" s="234" t="s">
        <v>28</v>
      </c>
      <c r="M89" s="240" t="s">
        <v>75</v>
      </c>
    </row>
    <row r="90" spans="1:13" s="234" customFormat="1" ht="25.5" customHeight="1">
      <c r="A90" s="231"/>
      <c r="I90" s="234" t="s">
        <v>29</v>
      </c>
      <c r="M90" s="240"/>
    </row>
    <row r="91" spans="1:13" s="234" customFormat="1" ht="25.5" customHeight="1">
      <c r="A91" s="231" t="s">
        <v>381</v>
      </c>
      <c r="E91" s="251">
        <v>99.99</v>
      </c>
      <c r="G91" s="251">
        <v>99.99</v>
      </c>
      <c r="I91" s="234" t="s">
        <v>140</v>
      </c>
      <c r="M91" s="240" t="s">
        <v>75</v>
      </c>
    </row>
    <row r="92" spans="1:13" s="234" customFormat="1" ht="25.5" customHeight="1">
      <c r="A92" s="231" t="s">
        <v>382</v>
      </c>
      <c r="E92" s="251">
        <v>99.97</v>
      </c>
      <c r="G92" s="251">
        <v>99.97</v>
      </c>
      <c r="I92" s="234" t="s">
        <v>168</v>
      </c>
      <c r="M92" s="240" t="s">
        <v>75</v>
      </c>
    </row>
    <row r="93" spans="1:13" s="234" customFormat="1" ht="25.5" customHeight="1">
      <c r="A93" s="231"/>
      <c r="E93" s="251"/>
      <c r="G93" s="251"/>
      <c r="I93" s="234" t="s">
        <v>169</v>
      </c>
      <c r="M93" s="240"/>
    </row>
    <row r="94" spans="1:13" s="234" customFormat="1" ht="25.5" customHeight="1">
      <c r="A94" s="231" t="s">
        <v>383</v>
      </c>
      <c r="E94" s="251">
        <v>99.97</v>
      </c>
      <c r="G94" s="251">
        <v>99.97</v>
      </c>
      <c r="I94" s="234" t="s">
        <v>217</v>
      </c>
      <c r="M94" s="240" t="s">
        <v>75</v>
      </c>
    </row>
    <row r="95" spans="1:13" s="234" customFormat="1" ht="25.5" customHeight="1">
      <c r="A95" s="231"/>
      <c r="B95" s="234" t="s">
        <v>213</v>
      </c>
      <c r="E95" s="251"/>
      <c r="G95" s="251"/>
      <c r="I95" s="234" t="s">
        <v>218</v>
      </c>
      <c r="M95" s="240"/>
    </row>
    <row r="96" spans="1:13" s="234" customFormat="1" ht="25.5" customHeight="1">
      <c r="A96" s="231"/>
      <c r="B96" s="234" t="s">
        <v>221</v>
      </c>
      <c r="E96" s="251"/>
      <c r="G96" s="251"/>
      <c r="M96" s="240"/>
    </row>
    <row r="97" spans="1:13" s="234" customFormat="1" ht="25.5" customHeight="1">
      <c r="A97" s="231" t="s">
        <v>384</v>
      </c>
      <c r="E97" s="251">
        <v>99.97</v>
      </c>
      <c r="G97" s="251">
        <v>99.97</v>
      </c>
      <c r="I97" s="234" t="s">
        <v>215</v>
      </c>
      <c r="M97" s="240" t="s">
        <v>75</v>
      </c>
    </row>
    <row r="98" spans="1:13" s="234" customFormat="1" ht="25.5" customHeight="1">
      <c r="A98" s="231"/>
      <c r="B98" s="234" t="s">
        <v>213</v>
      </c>
      <c r="E98" s="251"/>
      <c r="G98" s="251"/>
      <c r="I98" s="234" t="s">
        <v>214</v>
      </c>
      <c r="M98" s="240"/>
    </row>
    <row r="99" spans="1:13" s="234" customFormat="1" ht="25.5" customHeight="1">
      <c r="A99" s="231"/>
      <c r="B99" s="234" t="s">
        <v>221</v>
      </c>
      <c r="E99" s="251"/>
      <c r="G99" s="251"/>
      <c r="M99" s="240"/>
    </row>
    <row r="100" spans="1:13" s="234" customFormat="1" ht="25.5" customHeight="1">
      <c r="A100" s="231"/>
    </row>
    <row r="101" spans="1:13" s="234" customFormat="1" ht="25.5" customHeight="1">
      <c r="A101" s="231"/>
    </row>
    <row r="102" spans="1:13" s="234" customFormat="1" ht="25.5" customHeight="1">
      <c r="A102" s="228"/>
      <c r="C102" s="228" t="s">
        <v>87</v>
      </c>
      <c r="D102" s="240"/>
      <c r="E102" s="240"/>
      <c r="F102" s="240"/>
      <c r="G102" s="240"/>
      <c r="H102" s="240"/>
      <c r="I102" s="240"/>
      <c r="J102" s="240"/>
      <c r="K102" s="240"/>
      <c r="L102" s="240"/>
      <c r="M102" s="240"/>
    </row>
    <row r="103" spans="1:13" s="234" customFormat="1" ht="25.5" customHeight="1">
      <c r="A103" s="228"/>
      <c r="C103" s="228" t="s">
        <v>71</v>
      </c>
      <c r="D103" s="228"/>
      <c r="E103" s="240"/>
      <c r="F103" s="240"/>
      <c r="G103" s="240"/>
      <c r="H103" s="240"/>
      <c r="I103" s="240"/>
      <c r="J103" s="240"/>
      <c r="K103" s="240"/>
      <c r="L103" s="240"/>
      <c r="M103" s="240"/>
    </row>
    <row r="104" spans="1:13" s="241" customFormat="1" ht="27.75" customHeight="1">
      <c r="A104" s="518" t="s">
        <v>363</v>
      </c>
      <c r="B104" s="518"/>
      <c r="C104" s="518"/>
      <c r="D104" s="518"/>
      <c r="E104" s="518"/>
      <c r="F104" s="518"/>
      <c r="G104" s="518"/>
      <c r="H104" s="518"/>
      <c r="I104" s="518"/>
      <c r="J104" s="518"/>
      <c r="K104" s="518"/>
      <c r="L104" s="518"/>
      <c r="M104" s="518"/>
    </row>
    <row r="105" spans="1:13" s="241" customFormat="1" ht="27.75" customHeight="1">
      <c r="A105" s="314"/>
      <c r="B105" s="314"/>
      <c r="C105" s="314"/>
      <c r="D105" s="314"/>
      <c r="E105" s="314"/>
      <c r="F105" s="314"/>
      <c r="G105" s="314"/>
      <c r="H105" s="314"/>
      <c r="I105" s="314"/>
      <c r="J105" s="314"/>
      <c r="K105" s="314"/>
      <c r="L105" s="314"/>
      <c r="M105" s="314"/>
    </row>
    <row r="106" spans="1:13" s="234" customFormat="1" ht="27.75" customHeight="1">
      <c r="A106" s="231" t="s">
        <v>306</v>
      </c>
      <c r="B106" s="249"/>
      <c r="C106" s="250"/>
      <c r="D106" s="250"/>
      <c r="E106" s="250"/>
      <c r="F106" s="251"/>
      <c r="G106" s="250"/>
      <c r="H106" s="231"/>
      <c r="I106" s="250"/>
      <c r="J106" s="250"/>
      <c r="K106" s="250"/>
      <c r="L106" s="252"/>
    </row>
    <row r="107" spans="1:13" s="234" customFormat="1" ht="27.75" customHeight="1">
      <c r="A107" s="231" t="s">
        <v>307</v>
      </c>
      <c r="B107" s="249"/>
      <c r="C107" s="250"/>
      <c r="D107" s="250"/>
      <c r="E107" s="250"/>
      <c r="F107" s="251"/>
      <c r="G107" s="250"/>
      <c r="H107" s="231"/>
      <c r="I107" s="250"/>
      <c r="J107" s="250"/>
      <c r="K107" s="250"/>
      <c r="L107" s="252"/>
    </row>
    <row r="108" spans="1:13" s="234" customFormat="1" ht="27.75" customHeight="1">
      <c r="A108" s="231" t="s">
        <v>308</v>
      </c>
      <c r="B108" s="249"/>
      <c r="C108" s="250"/>
      <c r="D108" s="250"/>
      <c r="E108" s="250"/>
      <c r="F108" s="251"/>
      <c r="G108" s="250"/>
      <c r="H108" s="231"/>
      <c r="I108" s="250"/>
      <c r="J108" s="250"/>
      <c r="K108" s="250"/>
      <c r="L108" s="252"/>
    </row>
    <row r="109" spans="1:13" s="234" customFormat="1" ht="27.75" customHeight="1">
      <c r="A109" s="231" t="s">
        <v>309</v>
      </c>
      <c r="B109" s="249"/>
      <c r="C109" s="250"/>
      <c r="D109" s="250"/>
      <c r="E109" s="250"/>
      <c r="F109" s="251"/>
      <c r="G109" s="250"/>
      <c r="H109" s="231"/>
      <c r="I109" s="250"/>
      <c r="J109" s="250"/>
      <c r="K109" s="250"/>
      <c r="L109" s="252"/>
    </row>
    <row r="110" spans="1:13" s="234" customFormat="1" ht="27.75" customHeight="1">
      <c r="A110" s="258" t="s">
        <v>310</v>
      </c>
      <c r="B110" s="249"/>
      <c r="C110" s="250"/>
      <c r="D110" s="250"/>
      <c r="E110" s="250"/>
      <c r="F110" s="251"/>
      <c r="G110" s="250"/>
      <c r="H110" s="231"/>
      <c r="I110" s="250"/>
      <c r="J110" s="250"/>
      <c r="K110" s="250"/>
      <c r="L110" s="252"/>
    </row>
    <row r="111" spans="1:13" s="234" customFormat="1" ht="27.75" customHeight="1">
      <c r="A111" s="231" t="s">
        <v>311</v>
      </c>
      <c r="B111" s="249"/>
      <c r="C111" s="250"/>
      <c r="D111" s="250"/>
      <c r="E111" s="250"/>
      <c r="F111" s="251"/>
      <c r="G111" s="250"/>
      <c r="H111" s="231"/>
      <c r="I111" s="250"/>
      <c r="J111" s="250"/>
      <c r="K111" s="250"/>
      <c r="L111" s="252"/>
    </row>
    <row r="112" spans="1:13" s="234" customFormat="1" ht="27.75" customHeight="1">
      <c r="A112" s="231" t="s">
        <v>312</v>
      </c>
      <c r="B112" s="249"/>
      <c r="C112" s="250"/>
      <c r="D112" s="250"/>
      <c r="E112" s="250"/>
      <c r="F112" s="251"/>
      <c r="G112" s="250"/>
      <c r="H112" s="231"/>
      <c r="I112" s="250"/>
      <c r="J112" s="250"/>
      <c r="K112" s="250"/>
      <c r="L112" s="252"/>
    </row>
    <row r="113" spans="1:13" s="234" customFormat="1" ht="27.75" customHeight="1">
      <c r="A113" s="231" t="s">
        <v>313</v>
      </c>
      <c r="B113" s="249"/>
      <c r="C113" s="250"/>
      <c r="D113" s="250"/>
      <c r="E113" s="250"/>
      <c r="F113" s="251"/>
      <c r="G113" s="250"/>
      <c r="H113" s="231"/>
      <c r="I113" s="250"/>
      <c r="J113" s="250"/>
      <c r="K113" s="250"/>
      <c r="L113" s="252"/>
    </row>
    <row r="114" spans="1:13" s="234" customFormat="1" ht="27.75" customHeight="1">
      <c r="A114" s="231" t="s">
        <v>314</v>
      </c>
      <c r="B114" s="249"/>
      <c r="C114" s="250"/>
      <c r="D114" s="250"/>
      <c r="E114" s="250"/>
      <c r="F114" s="251"/>
      <c r="G114" s="250"/>
      <c r="H114" s="231"/>
      <c r="I114" s="250"/>
      <c r="J114" s="250"/>
      <c r="K114" s="250"/>
      <c r="L114" s="252"/>
    </row>
    <row r="115" spans="1:13" ht="27.75" customHeight="1">
      <c r="A115" s="258" t="s">
        <v>46</v>
      </c>
      <c r="B115" s="229"/>
      <c r="C115" s="229"/>
      <c r="D115" s="229"/>
      <c r="E115" s="229"/>
      <c r="F115" s="229"/>
      <c r="G115" s="229"/>
      <c r="H115" s="229"/>
      <c r="I115" s="229"/>
      <c r="J115" s="229"/>
      <c r="K115" s="229"/>
      <c r="L115" s="229"/>
      <c r="M115" s="229"/>
    </row>
    <row r="116" spans="1:13" ht="27.75" customHeight="1">
      <c r="A116" s="231" t="s">
        <v>47</v>
      </c>
      <c r="B116" s="229"/>
      <c r="C116" s="229"/>
      <c r="D116" s="229"/>
      <c r="E116" s="229"/>
      <c r="F116" s="229"/>
      <c r="G116" s="229"/>
      <c r="H116" s="229"/>
      <c r="I116" s="229"/>
      <c r="J116" s="229"/>
      <c r="K116" s="229"/>
      <c r="L116" s="229"/>
    </row>
    <row r="117" spans="1:13" ht="27.75" customHeight="1">
      <c r="A117" s="231" t="s">
        <v>318</v>
      </c>
      <c r="C117" s="229"/>
      <c r="D117" s="229"/>
      <c r="E117" s="229"/>
      <c r="F117" s="229"/>
      <c r="G117" s="229"/>
      <c r="H117" s="229"/>
      <c r="I117" s="229"/>
      <c r="J117" s="229"/>
      <c r="K117" s="229"/>
      <c r="L117" s="229"/>
      <c r="M117" s="229"/>
    </row>
    <row r="118" spans="1:13" ht="27.75" customHeight="1">
      <c r="A118" s="231" t="s">
        <v>319</v>
      </c>
      <c r="C118" s="229"/>
      <c r="D118" s="229"/>
      <c r="E118" s="229"/>
      <c r="F118" s="229"/>
      <c r="G118" s="229"/>
      <c r="H118" s="229"/>
      <c r="I118" s="229"/>
      <c r="J118" s="229"/>
      <c r="K118" s="229"/>
      <c r="L118" s="229"/>
      <c r="M118" s="229"/>
    </row>
    <row r="119" spans="1:13" ht="27.75" customHeight="1">
      <c r="A119" s="231" t="s">
        <v>320</v>
      </c>
      <c r="C119" s="229"/>
      <c r="D119" s="229"/>
      <c r="E119" s="229"/>
      <c r="F119" s="229"/>
      <c r="G119" s="229"/>
      <c r="H119" s="229"/>
      <c r="I119" s="229"/>
      <c r="J119" s="229"/>
      <c r="K119" s="229"/>
      <c r="L119" s="229"/>
      <c r="M119" s="229"/>
    </row>
    <row r="120" spans="1:13" ht="27.75" customHeight="1">
      <c r="A120" s="231" t="s">
        <v>25</v>
      </c>
      <c r="C120" s="229"/>
      <c r="D120" s="229"/>
      <c r="E120" s="229"/>
      <c r="F120" s="229"/>
      <c r="G120" s="229"/>
      <c r="H120" s="229"/>
      <c r="I120" s="229"/>
      <c r="J120" s="229"/>
      <c r="K120" s="229"/>
      <c r="L120" s="229"/>
      <c r="M120" s="229"/>
    </row>
    <row r="121" spans="1:13" ht="27.75" customHeight="1">
      <c r="A121" s="231" t="s">
        <v>322</v>
      </c>
      <c r="C121" s="229"/>
      <c r="D121" s="229"/>
      <c r="E121" s="229"/>
      <c r="F121" s="229"/>
      <c r="G121" s="229"/>
      <c r="H121" s="229"/>
      <c r="I121" s="229"/>
      <c r="J121" s="229"/>
      <c r="K121" s="229"/>
      <c r="L121" s="229"/>
      <c r="M121" s="229"/>
    </row>
    <row r="122" spans="1:13" ht="27.75" customHeight="1">
      <c r="A122" s="231" t="s">
        <v>323</v>
      </c>
      <c r="C122" s="229"/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</row>
    <row r="123" spans="1:13" ht="27.75" customHeight="1">
      <c r="A123" s="231" t="s">
        <v>321</v>
      </c>
      <c r="C123" s="229"/>
      <c r="D123" s="229"/>
      <c r="E123" s="229"/>
      <c r="F123" s="229"/>
      <c r="G123" s="229"/>
      <c r="H123" s="229"/>
      <c r="I123" s="229"/>
      <c r="J123" s="229"/>
      <c r="K123" s="229"/>
      <c r="L123" s="229"/>
      <c r="M123" s="229"/>
    </row>
    <row r="124" spans="1:13" ht="27.75" customHeight="1">
      <c r="A124" s="231" t="s">
        <v>248</v>
      </c>
      <c r="C124" s="229"/>
      <c r="D124" s="229"/>
      <c r="E124" s="229"/>
      <c r="F124" s="229"/>
      <c r="G124" s="229"/>
      <c r="H124" s="229"/>
      <c r="I124" s="229"/>
      <c r="J124" s="229"/>
      <c r="K124" s="229"/>
      <c r="L124" s="229"/>
      <c r="M124" s="229"/>
    </row>
    <row r="125" spans="1:13" ht="27.75" customHeight="1">
      <c r="A125" s="231" t="s">
        <v>247</v>
      </c>
      <c r="C125" s="229"/>
      <c r="D125" s="229"/>
      <c r="E125" s="229"/>
      <c r="F125" s="229"/>
      <c r="G125" s="229"/>
      <c r="H125" s="229"/>
      <c r="I125" s="229"/>
      <c r="J125" s="229"/>
      <c r="K125" s="229"/>
      <c r="L125" s="229"/>
      <c r="M125" s="229"/>
    </row>
    <row r="126" spans="1:13" ht="27.75" customHeight="1">
      <c r="A126" s="231" t="s">
        <v>48</v>
      </c>
      <c r="C126" s="229"/>
      <c r="D126" s="229"/>
      <c r="E126" s="229"/>
      <c r="F126" s="229"/>
      <c r="G126" s="229"/>
      <c r="H126" s="229"/>
      <c r="I126" s="229"/>
      <c r="J126" s="229"/>
      <c r="K126" s="229"/>
      <c r="L126" s="229"/>
    </row>
    <row r="127" spans="1:13" ht="27.75" customHeight="1">
      <c r="A127" s="231" t="s">
        <v>324</v>
      </c>
      <c r="C127" s="229"/>
      <c r="D127" s="229"/>
      <c r="E127" s="229"/>
      <c r="F127" s="229"/>
      <c r="G127" s="229"/>
      <c r="H127" s="229"/>
      <c r="I127" s="229"/>
      <c r="J127" s="229"/>
      <c r="K127" s="229"/>
      <c r="L127" s="229"/>
      <c r="M127" s="229"/>
    </row>
    <row r="128" spans="1:13" ht="27.75" customHeight="1">
      <c r="A128" s="231" t="s">
        <v>179</v>
      </c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</row>
    <row r="129" spans="1:13" ht="27.75" customHeight="1">
      <c r="A129" s="231" t="s">
        <v>49</v>
      </c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</row>
    <row r="130" spans="1:13" ht="27.75" customHeight="1">
      <c r="A130" s="231" t="s">
        <v>328</v>
      </c>
      <c r="C130" s="229"/>
      <c r="D130" s="229"/>
      <c r="E130" s="229"/>
      <c r="F130" s="229"/>
      <c r="G130" s="229"/>
      <c r="H130" s="229"/>
      <c r="I130" s="229"/>
      <c r="J130" s="229"/>
      <c r="K130" s="229"/>
      <c r="L130" s="229"/>
      <c r="M130" s="229"/>
    </row>
    <row r="131" spans="1:13" ht="27.75" customHeight="1">
      <c r="A131" s="231" t="s">
        <v>61</v>
      </c>
      <c r="C131" s="229"/>
      <c r="D131" s="229"/>
      <c r="E131" s="229"/>
      <c r="F131" s="229"/>
      <c r="G131" s="229"/>
      <c r="H131" s="229"/>
      <c r="I131" s="229"/>
      <c r="J131" s="229"/>
      <c r="K131" s="229"/>
      <c r="L131" s="229"/>
      <c r="M131" s="229"/>
    </row>
    <row r="132" spans="1:13" ht="27.75" customHeight="1">
      <c r="A132" s="231"/>
      <c r="C132" s="229"/>
      <c r="D132" s="229"/>
      <c r="E132" s="229"/>
      <c r="F132" s="229"/>
      <c r="G132" s="229"/>
      <c r="H132" s="229"/>
      <c r="I132" s="229"/>
      <c r="J132" s="229"/>
      <c r="K132" s="229"/>
      <c r="L132" s="229"/>
      <c r="M132" s="229"/>
    </row>
    <row r="133" spans="1:13" s="234" customFormat="1" ht="27.75" customHeight="1">
      <c r="A133" s="231"/>
      <c r="E133" s="251"/>
      <c r="G133" s="251"/>
      <c r="M133" s="240"/>
    </row>
    <row r="134" spans="1:13" s="234" customFormat="1" ht="27.75" customHeight="1">
      <c r="A134" s="228"/>
      <c r="C134" s="228" t="s">
        <v>87</v>
      </c>
      <c r="D134" s="240"/>
      <c r="E134" s="240"/>
      <c r="F134" s="240"/>
      <c r="G134" s="240"/>
      <c r="H134" s="240"/>
      <c r="I134" s="240"/>
      <c r="J134" s="240"/>
      <c r="K134" s="240"/>
      <c r="L134" s="240"/>
      <c r="M134" s="240"/>
    </row>
    <row r="135" spans="1:13" s="234" customFormat="1" ht="27.75" customHeight="1">
      <c r="A135" s="228"/>
      <c r="C135" s="228" t="s">
        <v>71</v>
      </c>
      <c r="D135" s="228"/>
      <c r="E135" s="240"/>
      <c r="F135" s="240"/>
      <c r="G135" s="240"/>
      <c r="H135" s="240"/>
      <c r="I135" s="240"/>
      <c r="J135" s="240"/>
      <c r="K135" s="240"/>
      <c r="L135" s="240"/>
      <c r="M135" s="240"/>
    </row>
    <row r="136" spans="1:13" s="241" customFormat="1" ht="30.75" customHeight="1">
      <c r="A136" s="518" t="s">
        <v>364</v>
      </c>
      <c r="B136" s="518"/>
      <c r="C136" s="518"/>
      <c r="D136" s="518"/>
      <c r="E136" s="518"/>
      <c r="F136" s="518"/>
      <c r="G136" s="518"/>
      <c r="H136" s="518"/>
      <c r="I136" s="518"/>
      <c r="J136" s="518"/>
      <c r="K136" s="518"/>
      <c r="L136" s="518"/>
      <c r="M136" s="518"/>
    </row>
    <row r="137" spans="1:13" s="241" customFormat="1" ht="30.75" customHeight="1">
      <c r="A137" s="314"/>
      <c r="B137" s="314"/>
      <c r="C137" s="314"/>
      <c r="D137" s="314"/>
      <c r="E137" s="314"/>
      <c r="F137" s="314"/>
      <c r="G137" s="314"/>
      <c r="H137" s="314"/>
      <c r="I137" s="314"/>
      <c r="J137" s="314"/>
      <c r="K137" s="314"/>
      <c r="L137" s="314"/>
      <c r="M137" s="314"/>
    </row>
    <row r="138" spans="1:13" ht="30.75" customHeight="1">
      <c r="A138" s="231" t="s">
        <v>544</v>
      </c>
      <c r="C138" s="229"/>
      <c r="D138" s="229"/>
      <c r="E138" s="229"/>
      <c r="F138" s="229"/>
      <c r="G138" s="229"/>
      <c r="H138" s="229"/>
      <c r="I138" s="229"/>
      <c r="J138" s="229"/>
      <c r="K138" s="229"/>
      <c r="L138" s="229"/>
      <c r="M138" s="229"/>
    </row>
    <row r="139" spans="1:13" ht="30.75" customHeight="1">
      <c r="A139" s="231" t="s">
        <v>545</v>
      </c>
      <c r="C139" s="229"/>
      <c r="D139" s="229"/>
      <c r="E139" s="229"/>
      <c r="F139" s="229"/>
      <c r="G139" s="229"/>
      <c r="H139" s="229"/>
      <c r="I139" s="229"/>
      <c r="J139" s="229"/>
      <c r="K139" s="229"/>
      <c r="L139" s="229"/>
      <c r="M139" s="229"/>
    </row>
    <row r="140" spans="1:13" ht="30.75" customHeight="1">
      <c r="A140" s="231" t="s">
        <v>178</v>
      </c>
      <c r="C140" s="229"/>
      <c r="D140" s="229"/>
      <c r="E140" s="229"/>
      <c r="F140" s="229"/>
      <c r="G140" s="229"/>
      <c r="H140" s="229"/>
      <c r="I140" s="229"/>
      <c r="J140" s="229"/>
      <c r="K140" s="229"/>
      <c r="L140" s="229"/>
      <c r="M140" s="229"/>
    </row>
    <row r="141" spans="1:13" ht="30.75" customHeight="1">
      <c r="A141" s="231" t="s">
        <v>26</v>
      </c>
      <c r="C141" s="229"/>
      <c r="D141" s="229"/>
      <c r="E141" s="229"/>
      <c r="F141" s="229"/>
      <c r="G141" s="229"/>
      <c r="H141" s="229"/>
      <c r="I141" s="229"/>
      <c r="J141" s="229"/>
      <c r="K141" s="229"/>
      <c r="L141" s="229"/>
      <c r="M141" s="229"/>
    </row>
    <row r="142" spans="1:13" ht="30.75" customHeight="1">
      <c r="A142" s="231" t="s">
        <v>50</v>
      </c>
      <c r="C142" s="229"/>
      <c r="D142" s="229"/>
      <c r="E142" s="229"/>
      <c r="F142" s="229"/>
      <c r="G142" s="229"/>
      <c r="H142" s="229"/>
      <c r="I142" s="229"/>
      <c r="J142" s="229"/>
      <c r="K142" s="229"/>
      <c r="L142" s="229"/>
    </row>
    <row r="143" spans="1:13" ht="30.75" customHeight="1">
      <c r="A143" s="231" t="s">
        <v>249</v>
      </c>
      <c r="C143" s="229"/>
      <c r="D143" s="229"/>
      <c r="E143" s="229"/>
      <c r="F143" s="229"/>
      <c r="G143" s="229"/>
      <c r="H143" s="229"/>
      <c r="I143" s="229"/>
      <c r="J143" s="229"/>
      <c r="K143" s="229"/>
      <c r="L143" s="229"/>
      <c r="M143" s="229"/>
    </row>
    <row r="144" spans="1:13" ht="30.75" customHeight="1">
      <c r="A144" s="231" t="s">
        <v>687</v>
      </c>
      <c r="C144" s="229"/>
      <c r="D144" s="229"/>
      <c r="E144" s="229"/>
      <c r="F144" s="229"/>
      <c r="G144" s="229"/>
      <c r="H144" s="229"/>
      <c r="I144" s="229"/>
      <c r="J144" s="229"/>
      <c r="K144" s="229"/>
      <c r="L144" s="229"/>
      <c r="M144" s="229"/>
    </row>
    <row r="145" spans="1:13" ht="30.75" customHeight="1">
      <c r="A145" s="231" t="s">
        <v>688</v>
      </c>
      <c r="C145" s="229"/>
      <c r="D145" s="229"/>
      <c r="E145" s="229"/>
      <c r="F145" s="229"/>
      <c r="G145" s="229"/>
      <c r="H145" s="229"/>
      <c r="I145" s="229"/>
      <c r="J145" s="229"/>
      <c r="K145" s="229"/>
      <c r="L145" s="229"/>
      <c r="M145" s="229"/>
    </row>
    <row r="146" spans="1:13" ht="30.75" customHeight="1">
      <c r="A146" s="231" t="s">
        <v>689</v>
      </c>
      <c r="C146" s="229"/>
      <c r="D146" s="229"/>
      <c r="E146" s="229"/>
      <c r="F146" s="229"/>
      <c r="G146" s="229"/>
      <c r="H146" s="229"/>
      <c r="I146" s="229"/>
      <c r="J146" s="229"/>
      <c r="K146" s="229"/>
      <c r="L146" s="229"/>
      <c r="M146" s="229"/>
    </row>
    <row r="147" spans="1:13" ht="30.75" customHeight="1">
      <c r="A147" s="231" t="s">
        <v>690</v>
      </c>
      <c r="C147" s="229"/>
      <c r="D147" s="229"/>
      <c r="E147" s="229"/>
      <c r="F147" s="229"/>
      <c r="G147" s="229"/>
      <c r="H147" s="229"/>
      <c r="I147" s="229"/>
      <c r="J147" s="229"/>
      <c r="K147" s="229"/>
      <c r="L147" s="229"/>
      <c r="M147" s="229"/>
    </row>
    <row r="148" spans="1:13" ht="30.75" customHeight="1">
      <c r="A148" s="231" t="s">
        <v>691</v>
      </c>
      <c r="C148" s="229"/>
      <c r="D148" s="229"/>
      <c r="E148" s="229"/>
      <c r="F148" s="229"/>
      <c r="G148" s="229"/>
      <c r="H148" s="229"/>
      <c r="I148" s="229"/>
      <c r="J148" s="229"/>
      <c r="K148" s="229"/>
      <c r="L148" s="229"/>
      <c r="M148" s="229"/>
    </row>
    <row r="149" spans="1:13" ht="30.75" customHeight="1">
      <c r="A149" s="231" t="s">
        <v>692</v>
      </c>
      <c r="C149" s="229"/>
      <c r="D149" s="229"/>
      <c r="E149" s="229"/>
      <c r="F149" s="229"/>
      <c r="G149" s="229"/>
      <c r="H149" s="229"/>
      <c r="I149" s="229"/>
      <c r="J149" s="229"/>
      <c r="K149" s="229"/>
      <c r="L149" s="229"/>
      <c r="M149" s="229"/>
    </row>
    <row r="150" spans="1:13" s="234" customFormat="1" ht="30.75" customHeight="1">
      <c r="A150" s="231" t="s">
        <v>286</v>
      </c>
      <c r="E150" s="240"/>
      <c r="F150" s="240"/>
      <c r="G150" s="240"/>
      <c r="M150" s="240"/>
    </row>
    <row r="151" spans="1:13" s="234" customFormat="1" ht="30.75" customHeight="1">
      <c r="A151" s="234" t="s">
        <v>304</v>
      </c>
      <c r="E151" s="240"/>
      <c r="F151" s="240"/>
      <c r="G151" s="240"/>
      <c r="M151" s="240"/>
    </row>
    <row r="152" spans="1:13" s="234" customFormat="1" ht="30.75" customHeight="1">
      <c r="A152" s="234" t="s">
        <v>717</v>
      </c>
      <c r="E152" s="240"/>
      <c r="F152" s="240"/>
      <c r="G152" s="240"/>
      <c r="M152" s="240"/>
    </row>
    <row r="153" spans="1:13" s="234" customFormat="1" ht="30.75" customHeight="1">
      <c r="A153" s="234" t="s">
        <v>718</v>
      </c>
      <c r="E153" s="240"/>
      <c r="F153" s="240"/>
      <c r="G153" s="240"/>
      <c r="M153" s="240"/>
    </row>
    <row r="154" spans="1:13" s="234" customFormat="1" ht="30.75" customHeight="1">
      <c r="A154" s="231" t="s">
        <v>130</v>
      </c>
      <c r="E154" s="240"/>
      <c r="F154" s="240"/>
      <c r="G154" s="240"/>
      <c r="M154" s="240"/>
    </row>
    <row r="155" spans="1:13" s="234" customFormat="1" ht="30.75" customHeight="1">
      <c r="A155" s="234" t="s">
        <v>720</v>
      </c>
      <c r="E155" s="240"/>
      <c r="F155" s="240"/>
      <c r="G155" s="240"/>
      <c r="M155" s="240"/>
    </row>
    <row r="156" spans="1:13" s="234" customFormat="1" ht="30.75" customHeight="1">
      <c r="A156" s="231" t="s">
        <v>719</v>
      </c>
      <c r="E156" s="240"/>
      <c r="F156" s="240"/>
      <c r="G156" s="240"/>
      <c r="M156" s="240"/>
    </row>
    <row r="157" spans="1:13" s="234" customFormat="1" ht="30.75" customHeight="1">
      <c r="A157" s="231" t="s">
        <v>722</v>
      </c>
      <c r="C157" s="228"/>
      <c r="D157" s="229"/>
      <c r="E157" s="229"/>
      <c r="F157" s="229"/>
      <c r="G157" s="229"/>
      <c r="H157" s="229"/>
      <c r="I157" s="229"/>
      <c r="J157" s="229"/>
      <c r="K157" s="229"/>
      <c r="L157" s="229"/>
      <c r="M157" s="240"/>
    </row>
    <row r="158" spans="1:13" s="234" customFormat="1" ht="30.75" customHeight="1">
      <c r="A158" s="231" t="s">
        <v>723</v>
      </c>
      <c r="B158" s="231"/>
      <c r="C158" s="228"/>
      <c r="D158" s="229"/>
      <c r="E158" s="229"/>
      <c r="F158" s="229"/>
      <c r="G158" s="229"/>
      <c r="H158" s="229"/>
      <c r="I158" s="229"/>
      <c r="J158" s="229"/>
      <c r="K158" s="229"/>
      <c r="L158" s="229"/>
      <c r="M158" s="240"/>
    </row>
    <row r="159" spans="1:13" s="234" customFormat="1" ht="30.75" customHeight="1">
      <c r="A159" s="231" t="s">
        <v>724</v>
      </c>
      <c r="B159" s="231"/>
      <c r="C159" s="228"/>
      <c r="D159" s="229"/>
      <c r="E159" s="229"/>
      <c r="F159" s="229"/>
      <c r="G159" s="229"/>
      <c r="H159" s="229"/>
      <c r="I159" s="229"/>
      <c r="J159" s="229"/>
      <c r="K159" s="229"/>
      <c r="L159" s="229"/>
      <c r="M159" s="240"/>
    </row>
    <row r="160" spans="1:13" s="234" customFormat="1" ht="30.75" customHeight="1">
      <c r="A160" s="231" t="s">
        <v>721</v>
      </c>
      <c r="B160" s="231"/>
      <c r="C160" s="229"/>
      <c r="D160" s="229"/>
      <c r="E160" s="229"/>
      <c r="F160" s="229"/>
      <c r="G160" s="228"/>
      <c r="H160" s="229"/>
      <c r="I160" s="262"/>
      <c r="J160" s="229"/>
      <c r="L160" s="229"/>
      <c r="M160" s="240"/>
    </row>
    <row r="161" spans="1:13" s="234" customFormat="1" ht="30.75" customHeight="1">
      <c r="A161" s="231"/>
      <c r="B161" s="231"/>
      <c r="C161" s="229"/>
      <c r="D161" s="229"/>
      <c r="E161" s="229"/>
      <c r="F161" s="229"/>
      <c r="G161" s="228"/>
      <c r="H161" s="229"/>
      <c r="I161" s="262"/>
      <c r="J161" s="229"/>
      <c r="L161" s="229"/>
      <c r="M161" s="240"/>
    </row>
    <row r="162" spans="1:13" s="234" customFormat="1" ht="30.75" customHeight="1">
      <c r="A162" s="231"/>
      <c r="B162" s="231"/>
      <c r="C162" s="229"/>
      <c r="D162" s="229"/>
      <c r="E162" s="229"/>
      <c r="F162" s="229"/>
      <c r="G162" s="228"/>
      <c r="H162" s="229"/>
      <c r="I162" s="262"/>
      <c r="J162" s="229"/>
      <c r="L162" s="229"/>
      <c r="M162" s="240"/>
    </row>
    <row r="163" spans="1:13" s="234" customFormat="1" ht="30.75" customHeight="1">
      <c r="A163" s="240"/>
      <c r="C163" s="228" t="s">
        <v>87</v>
      </c>
      <c r="D163" s="240"/>
      <c r="E163" s="240"/>
      <c r="F163" s="240"/>
      <c r="G163" s="240"/>
      <c r="H163" s="240"/>
      <c r="I163" s="240"/>
      <c r="J163" s="240"/>
      <c r="K163" s="240"/>
      <c r="L163" s="240"/>
      <c r="M163" s="240"/>
    </row>
    <row r="164" spans="1:13" s="234" customFormat="1" ht="30.75" customHeight="1">
      <c r="A164" s="228"/>
      <c r="C164" s="228" t="s">
        <v>71</v>
      </c>
      <c r="D164" s="228"/>
      <c r="E164" s="240"/>
      <c r="F164" s="240"/>
      <c r="G164" s="240"/>
      <c r="H164" s="240"/>
      <c r="I164" s="240"/>
      <c r="J164" s="240"/>
      <c r="K164" s="240"/>
      <c r="L164" s="240"/>
      <c r="M164" s="240"/>
    </row>
    <row r="165" spans="1:13" s="241" customFormat="1" ht="25.5" customHeight="1">
      <c r="A165" s="518" t="s">
        <v>138</v>
      </c>
      <c r="B165" s="518"/>
      <c r="C165" s="518"/>
      <c r="D165" s="518"/>
      <c r="E165" s="518"/>
      <c r="F165" s="518"/>
      <c r="G165" s="518"/>
      <c r="H165" s="518"/>
      <c r="I165" s="518"/>
      <c r="J165" s="518"/>
      <c r="K165" s="518"/>
      <c r="L165" s="518"/>
      <c r="M165" s="518"/>
    </row>
    <row r="166" spans="1:13" ht="25.5" customHeight="1">
      <c r="A166" s="231"/>
      <c r="C166" s="229"/>
      <c r="D166" s="229"/>
      <c r="E166" s="229"/>
      <c r="F166" s="229"/>
      <c r="G166" s="229"/>
      <c r="H166" s="229"/>
      <c r="I166" s="229"/>
      <c r="J166" s="229"/>
      <c r="K166" s="229"/>
      <c r="L166" s="229"/>
      <c r="M166" s="229"/>
    </row>
    <row r="167" spans="1:13" ht="25.5" customHeight="1">
      <c r="A167" s="231" t="s">
        <v>131</v>
      </c>
      <c r="C167" s="229"/>
      <c r="D167" s="229"/>
      <c r="E167" s="229"/>
      <c r="F167" s="229"/>
      <c r="G167" s="229"/>
      <c r="H167" s="229"/>
      <c r="I167" s="229"/>
      <c r="J167" s="229"/>
      <c r="K167" s="229"/>
      <c r="L167" s="229"/>
    </row>
    <row r="168" spans="1:13" ht="25.5" customHeight="1">
      <c r="A168" s="231" t="s">
        <v>325</v>
      </c>
      <c r="C168" s="229"/>
      <c r="D168" s="229"/>
      <c r="E168" s="229"/>
      <c r="F168" s="229"/>
      <c r="G168" s="229"/>
      <c r="H168" s="229"/>
      <c r="I168" s="229"/>
      <c r="J168" s="229"/>
      <c r="K168" s="229"/>
      <c r="L168" s="229"/>
    </row>
    <row r="169" spans="1:13" ht="25.5" customHeight="1">
      <c r="A169" s="231" t="s">
        <v>137</v>
      </c>
      <c r="C169" s="229"/>
      <c r="D169" s="229"/>
      <c r="E169" s="229"/>
      <c r="F169" s="229"/>
      <c r="G169" s="229"/>
      <c r="H169" s="229"/>
      <c r="I169" s="229"/>
      <c r="J169" s="229"/>
      <c r="K169" s="229"/>
      <c r="L169" s="229"/>
      <c r="M169" s="229"/>
    </row>
    <row r="170" spans="1:13" ht="25.5" customHeight="1">
      <c r="A170" s="231" t="s">
        <v>54</v>
      </c>
      <c r="C170" s="229"/>
      <c r="D170" s="229"/>
      <c r="E170" s="229"/>
      <c r="F170" s="229"/>
      <c r="G170" s="229"/>
      <c r="H170" s="229"/>
      <c r="I170" s="229"/>
      <c r="J170" s="229"/>
      <c r="K170" s="229"/>
      <c r="L170" s="229"/>
      <c r="M170" s="229"/>
    </row>
    <row r="171" spans="1:13" ht="25.5" customHeight="1">
      <c r="A171" s="231" t="s">
        <v>60</v>
      </c>
      <c r="C171" s="229"/>
      <c r="D171" s="229"/>
      <c r="E171" s="229"/>
      <c r="F171" s="229"/>
      <c r="G171" s="229"/>
      <c r="H171" s="229"/>
      <c r="I171" s="229"/>
      <c r="J171" s="229"/>
      <c r="K171" s="229"/>
      <c r="L171" s="229"/>
      <c r="M171" s="229"/>
    </row>
    <row r="172" spans="1:13" ht="25.5" customHeight="1">
      <c r="A172" s="231"/>
      <c r="C172" s="229" t="s">
        <v>55</v>
      </c>
      <c r="D172" s="229"/>
      <c r="E172" s="229"/>
      <c r="F172" s="229"/>
      <c r="H172" s="229"/>
      <c r="I172" s="262" t="s">
        <v>259</v>
      </c>
      <c r="J172" s="229"/>
      <c r="K172" s="229"/>
      <c r="L172" s="229"/>
      <c r="M172" s="229"/>
    </row>
    <row r="173" spans="1:13" ht="25.5" customHeight="1">
      <c r="A173" s="231"/>
      <c r="C173" s="229" t="s">
        <v>56</v>
      </c>
      <c r="D173" s="229"/>
      <c r="E173" s="229"/>
      <c r="F173" s="229"/>
      <c r="H173" s="229"/>
      <c r="I173" s="262" t="s">
        <v>212</v>
      </c>
      <c r="J173" s="229"/>
      <c r="K173" s="229"/>
      <c r="L173" s="229"/>
      <c r="M173" s="229"/>
    </row>
    <row r="174" spans="1:13" ht="25.5" customHeight="1">
      <c r="A174" s="231"/>
      <c r="C174" s="229" t="s">
        <v>57</v>
      </c>
      <c r="D174" s="229"/>
      <c r="E174" s="229"/>
      <c r="F174" s="229"/>
      <c r="H174" s="229"/>
      <c r="I174" s="262" t="s">
        <v>59</v>
      </c>
      <c r="J174" s="229"/>
      <c r="K174" s="229"/>
      <c r="L174" s="229"/>
      <c r="M174" s="229"/>
    </row>
    <row r="175" spans="1:13" ht="25.5" customHeight="1">
      <c r="A175" s="231"/>
      <c r="C175" s="229" t="s">
        <v>35</v>
      </c>
      <c r="D175" s="229"/>
      <c r="E175" s="229"/>
      <c r="F175" s="229"/>
      <c r="H175" s="229"/>
      <c r="I175" s="262" t="s">
        <v>59</v>
      </c>
      <c r="J175" s="229"/>
      <c r="K175" s="229"/>
      <c r="L175" s="229"/>
      <c r="M175" s="229"/>
    </row>
    <row r="176" spans="1:13" ht="25.5" customHeight="1">
      <c r="A176" s="231"/>
      <c r="C176" s="229" t="s">
        <v>58</v>
      </c>
      <c r="D176" s="229"/>
      <c r="E176" s="229"/>
      <c r="F176" s="229"/>
      <c r="H176" s="229"/>
      <c r="I176" s="262" t="s">
        <v>59</v>
      </c>
      <c r="J176" s="229"/>
      <c r="K176" s="229"/>
      <c r="L176" s="229"/>
      <c r="M176" s="229"/>
    </row>
    <row r="177" spans="1:13" ht="25.5" customHeight="1">
      <c r="A177" s="231"/>
      <c r="C177" s="229" t="s">
        <v>30</v>
      </c>
      <c r="D177" s="229"/>
      <c r="E177" s="229"/>
      <c r="F177" s="229"/>
      <c r="H177" s="229"/>
      <c r="I177" s="262" t="s">
        <v>59</v>
      </c>
      <c r="J177" s="229"/>
      <c r="K177" s="229"/>
      <c r="L177" s="229"/>
      <c r="M177" s="229"/>
    </row>
    <row r="178" spans="1:13" ht="25.5" customHeight="1">
      <c r="A178" s="231" t="s">
        <v>574</v>
      </c>
      <c r="C178" s="229"/>
      <c r="D178" s="229"/>
      <c r="E178" s="229"/>
      <c r="F178" s="229"/>
      <c r="G178" s="229"/>
      <c r="H178" s="229"/>
      <c r="I178" s="229"/>
      <c r="J178" s="229"/>
      <c r="K178" s="229"/>
      <c r="L178" s="229"/>
      <c r="M178" s="229"/>
    </row>
    <row r="179" spans="1:13" ht="25.5" customHeight="1">
      <c r="A179" s="231" t="s">
        <v>726</v>
      </c>
      <c r="C179" s="229"/>
      <c r="D179" s="229"/>
      <c r="E179" s="229"/>
      <c r="F179" s="229"/>
      <c r="G179" s="229"/>
      <c r="H179" s="229"/>
      <c r="I179" s="229"/>
      <c r="J179" s="229"/>
      <c r="K179" s="229"/>
      <c r="L179" s="229"/>
      <c r="M179" s="229"/>
    </row>
    <row r="180" spans="1:13" ht="25.5" customHeight="1">
      <c r="A180" s="231" t="s">
        <v>725</v>
      </c>
      <c r="C180" s="229"/>
      <c r="D180" s="229"/>
      <c r="E180" s="229"/>
      <c r="F180" s="229"/>
      <c r="G180" s="229"/>
      <c r="H180" s="229"/>
      <c r="I180" s="229"/>
      <c r="J180" s="229"/>
      <c r="K180" s="229"/>
      <c r="L180" s="229"/>
      <c r="M180" s="229"/>
    </row>
    <row r="181" spans="1:13" ht="25.5" customHeight="1">
      <c r="A181" s="231"/>
      <c r="C181" s="229" t="s">
        <v>109</v>
      </c>
      <c r="D181" s="229"/>
      <c r="E181" s="229"/>
      <c r="F181" s="229"/>
      <c r="H181" s="229"/>
      <c r="I181" s="262" t="s">
        <v>117</v>
      </c>
      <c r="J181" s="229"/>
      <c r="K181" s="229"/>
      <c r="L181" s="229"/>
      <c r="M181" s="229"/>
    </row>
    <row r="182" spans="1:13" ht="25.5" customHeight="1">
      <c r="A182" s="231" t="s">
        <v>200</v>
      </c>
      <c r="C182" s="229"/>
      <c r="D182" s="229"/>
      <c r="E182" s="229"/>
      <c r="F182" s="229"/>
      <c r="G182" s="229"/>
      <c r="H182" s="229"/>
      <c r="I182" s="229"/>
      <c r="J182" s="229"/>
      <c r="K182" s="229"/>
      <c r="L182" s="229"/>
      <c r="M182" s="229"/>
    </row>
    <row r="183" spans="1:13" ht="25.5" customHeight="1">
      <c r="A183" s="231" t="s">
        <v>202</v>
      </c>
      <c r="C183" s="229"/>
      <c r="D183" s="229"/>
      <c r="E183" s="229"/>
      <c r="F183" s="229"/>
      <c r="G183" s="229"/>
      <c r="H183" s="229"/>
      <c r="I183" s="229"/>
      <c r="J183" s="229"/>
      <c r="K183" s="229"/>
      <c r="L183" s="229"/>
      <c r="M183" s="229"/>
    </row>
    <row r="184" spans="1:13" ht="25.5" customHeight="1">
      <c r="A184" s="231" t="s">
        <v>693</v>
      </c>
      <c r="C184" s="229"/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</row>
    <row r="185" spans="1:13" ht="25.5" customHeight="1">
      <c r="A185" s="231" t="s">
        <v>727</v>
      </c>
      <c r="C185" s="229"/>
      <c r="D185" s="229"/>
      <c r="E185" s="229"/>
      <c r="F185" s="229"/>
      <c r="G185" s="229"/>
      <c r="H185" s="229"/>
      <c r="I185" s="229"/>
      <c r="J185" s="229"/>
      <c r="K185" s="229"/>
      <c r="L185" s="229"/>
      <c r="M185" s="229"/>
    </row>
    <row r="186" spans="1:13" ht="25.5" customHeight="1">
      <c r="A186" s="231" t="s">
        <v>728</v>
      </c>
      <c r="C186" s="229"/>
      <c r="D186" s="229"/>
      <c r="E186" s="229"/>
      <c r="F186" s="229"/>
      <c r="G186" s="229"/>
      <c r="H186" s="229"/>
      <c r="I186" s="229"/>
      <c r="J186" s="229"/>
      <c r="K186" s="229"/>
      <c r="L186" s="229"/>
      <c r="M186" s="229"/>
    </row>
    <row r="187" spans="1:13" ht="25.5" customHeight="1">
      <c r="A187" s="231" t="s">
        <v>201</v>
      </c>
      <c r="C187" s="229"/>
      <c r="D187" s="229"/>
      <c r="E187" s="229"/>
      <c r="F187" s="229"/>
      <c r="G187" s="229"/>
      <c r="H187" s="229"/>
      <c r="I187" s="229"/>
      <c r="J187" s="229"/>
      <c r="K187" s="229"/>
      <c r="L187" s="229"/>
      <c r="M187" s="229"/>
    </row>
    <row r="188" spans="1:13" s="234" customFormat="1" ht="25.5" customHeight="1">
      <c r="A188" s="231" t="s">
        <v>132</v>
      </c>
      <c r="E188" s="240"/>
      <c r="F188" s="240"/>
      <c r="G188" s="240"/>
      <c r="M188" s="240"/>
    </row>
    <row r="189" spans="1:13" s="234" customFormat="1" ht="25.5" customHeight="1">
      <c r="A189" s="234" t="s">
        <v>154</v>
      </c>
      <c r="E189" s="240"/>
      <c r="F189" s="240"/>
      <c r="G189" s="240"/>
      <c r="M189" s="240"/>
    </row>
    <row r="190" spans="1:13" s="234" customFormat="1" ht="25.5" customHeight="1">
      <c r="A190" s="231" t="s">
        <v>250</v>
      </c>
      <c r="E190" s="240"/>
      <c r="F190" s="240"/>
      <c r="G190" s="240"/>
      <c r="M190" s="240"/>
    </row>
    <row r="191" spans="1:13" s="234" customFormat="1" ht="25.5" customHeight="1">
      <c r="A191" s="231" t="s">
        <v>326</v>
      </c>
      <c r="E191" s="240"/>
      <c r="F191" s="240"/>
      <c r="G191" s="240"/>
      <c r="M191" s="240"/>
    </row>
    <row r="192" spans="1:13" ht="25.5" customHeight="1">
      <c r="A192" s="263" t="s">
        <v>327</v>
      </c>
      <c r="B192" s="231"/>
      <c r="C192" s="229"/>
      <c r="D192" s="229"/>
      <c r="E192" s="229"/>
      <c r="F192" s="229"/>
      <c r="G192" s="229"/>
      <c r="H192" s="229"/>
      <c r="I192" s="229"/>
      <c r="J192" s="229"/>
      <c r="K192" s="229"/>
      <c r="L192" s="229"/>
      <c r="M192" s="229"/>
    </row>
    <row r="193" spans="1:13" ht="25.5" customHeight="1">
      <c r="A193" s="263" t="s">
        <v>0</v>
      </c>
      <c r="B193" s="231"/>
      <c r="C193" s="229"/>
      <c r="D193" s="229"/>
      <c r="E193" s="229"/>
      <c r="F193" s="229"/>
      <c r="G193" s="229"/>
      <c r="H193" s="229"/>
      <c r="I193" s="229"/>
      <c r="J193" s="229"/>
      <c r="K193" s="229"/>
      <c r="L193" s="229"/>
      <c r="M193" s="229"/>
    </row>
    <row r="194" spans="1:13" ht="25.5" customHeight="1">
      <c r="A194" s="263" t="s">
        <v>251</v>
      </c>
      <c r="B194" s="231"/>
      <c r="C194" s="229"/>
      <c r="D194" s="229"/>
      <c r="E194" s="229"/>
      <c r="F194" s="229"/>
      <c r="G194" s="229"/>
      <c r="H194" s="229"/>
      <c r="I194" s="229"/>
      <c r="J194" s="229"/>
      <c r="K194" s="229"/>
      <c r="L194" s="229"/>
      <c r="M194" s="229"/>
    </row>
    <row r="195" spans="1:13" ht="25.5" customHeight="1">
      <c r="A195" s="263" t="s">
        <v>88</v>
      </c>
      <c r="B195" s="231"/>
      <c r="C195" s="229"/>
      <c r="D195" s="229"/>
      <c r="E195" s="229"/>
      <c r="F195" s="229"/>
      <c r="G195" s="229"/>
      <c r="H195" s="229"/>
      <c r="I195" s="229"/>
      <c r="J195" s="229"/>
      <c r="K195" s="229"/>
      <c r="L195" s="229"/>
      <c r="M195" s="229"/>
    </row>
    <row r="196" spans="1:13" ht="25.5" customHeight="1">
      <c r="A196" s="231"/>
      <c r="C196" s="229"/>
      <c r="D196" s="229"/>
      <c r="E196" s="229"/>
      <c r="F196" s="229"/>
      <c r="G196" s="229"/>
      <c r="H196" s="229"/>
      <c r="I196" s="229"/>
      <c r="J196" s="229"/>
      <c r="K196" s="229"/>
      <c r="L196" s="229"/>
      <c r="M196" s="229"/>
    </row>
    <row r="197" spans="1:13" ht="25.5" customHeight="1">
      <c r="A197" s="231"/>
      <c r="C197" s="229"/>
      <c r="D197" s="229"/>
      <c r="E197" s="229"/>
      <c r="F197" s="229"/>
      <c r="G197" s="229"/>
      <c r="H197" s="229"/>
      <c r="I197" s="229"/>
      <c r="J197" s="229"/>
      <c r="K197" s="229"/>
      <c r="L197" s="229"/>
      <c r="M197" s="229"/>
    </row>
    <row r="198" spans="1:13" s="234" customFormat="1" ht="25.5" customHeight="1">
      <c r="A198" s="240"/>
      <c r="C198" s="228" t="s">
        <v>87</v>
      </c>
      <c r="D198" s="240"/>
      <c r="E198" s="240"/>
      <c r="F198" s="240"/>
      <c r="G198" s="240"/>
      <c r="H198" s="240"/>
      <c r="I198" s="240"/>
      <c r="J198" s="240"/>
      <c r="K198" s="240"/>
      <c r="L198" s="240"/>
      <c r="M198" s="240"/>
    </row>
    <row r="199" spans="1:13" s="234" customFormat="1" ht="25.5" customHeight="1">
      <c r="A199" s="228"/>
      <c r="C199" s="228" t="s">
        <v>71</v>
      </c>
      <c r="D199" s="228"/>
      <c r="E199" s="240"/>
      <c r="F199" s="240"/>
      <c r="G199" s="240"/>
      <c r="H199" s="240"/>
      <c r="I199" s="240"/>
      <c r="J199" s="240"/>
      <c r="K199" s="240"/>
      <c r="L199" s="240"/>
      <c r="M199" s="240"/>
    </row>
    <row r="200" spans="1:13" s="241" customFormat="1" ht="27.75" customHeight="1">
      <c r="A200" s="518" t="s">
        <v>142</v>
      </c>
      <c r="B200" s="518"/>
      <c r="C200" s="518"/>
      <c r="D200" s="518"/>
      <c r="E200" s="518"/>
      <c r="F200" s="518"/>
      <c r="G200" s="518"/>
      <c r="H200" s="518"/>
      <c r="I200" s="518"/>
      <c r="J200" s="518"/>
      <c r="K200" s="518"/>
      <c r="L200" s="518"/>
      <c r="M200" s="518"/>
    </row>
    <row r="201" spans="1:13" s="241" customFormat="1" ht="27.75" customHeight="1">
      <c r="A201" s="314"/>
      <c r="B201" s="314"/>
      <c r="C201" s="314"/>
      <c r="D201" s="314"/>
      <c r="E201" s="314"/>
      <c r="F201" s="314"/>
      <c r="G201" s="314"/>
      <c r="H201" s="314"/>
      <c r="I201" s="314"/>
      <c r="J201" s="314"/>
      <c r="K201" s="314"/>
      <c r="L201" s="314"/>
      <c r="M201" s="314"/>
    </row>
    <row r="202" spans="1:13" s="234" customFormat="1" ht="27.75" customHeight="1">
      <c r="A202" s="231" t="s">
        <v>133</v>
      </c>
      <c r="E202" s="240"/>
      <c r="F202" s="240"/>
      <c r="G202" s="240"/>
      <c r="M202" s="240"/>
    </row>
    <row r="203" spans="1:13" s="234" customFormat="1" ht="27.75" customHeight="1">
      <c r="A203" s="263" t="s">
        <v>734</v>
      </c>
      <c r="E203" s="240"/>
      <c r="F203" s="240"/>
      <c r="G203" s="240"/>
      <c r="M203" s="240"/>
    </row>
    <row r="204" spans="1:13" s="234" customFormat="1" ht="27.75" customHeight="1">
      <c r="A204" s="231" t="s">
        <v>732</v>
      </c>
      <c r="B204" s="264"/>
      <c r="C204" s="264"/>
      <c r="D204" s="264"/>
      <c r="E204" s="264"/>
      <c r="F204" s="264"/>
      <c r="G204" s="264"/>
      <c r="H204" s="264"/>
      <c r="I204" s="264"/>
      <c r="J204" s="264"/>
      <c r="K204" s="262"/>
      <c r="L204" s="264"/>
    </row>
    <row r="205" spans="1:13" s="234" customFormat="1" ht="27.75" customHeight="1">
      <c r="A205" s="231" t="s">
        <v>733</v>
      </c>
      <c r="B205" s="264"/>
      <c r="C205" s="264"/>
      <c r="D205" s="264"/>
      <c r="E205" s="264"/>
      <c r="F205" s="264"/>
      <c r="G205" s="264"/>
      <c r="H205" s="264"/>
      <c r="I205" s="264"/>
      <c r="J205" s="264"/>
      <c r="K205" s="262"/>
      <c r="L205" s="264"/>
    </row>
    <row r="206" spans="1:13" s="234" customFormat="1" ht="27.75" customHeight="1">
      <c r="A206" s="231" t="s">
        <v>233</v>
      </c>
      <c r="B206" s="264"/>
      <c r="C206" s="264"/>
      <c r="D206" s="264"/>
      <c r="E206" s="264"/>
      <c r="F206" s="264"/>
      <c r="G206" s="264"/>
      <c r="H206" s="264"/>
      <c r="I206" s="264"/>
      <c r="J206" s="264"/>
      <c r="K206" s="262"/>
      <c r="L206" s="264"/>
    </row>
    <row r="207" spans="1:13" s="234" customFormat="1" ht="27.75" customHeight="1">
      <c r="A207" s="231" t="s">
        <v>729</v>
      </c>
      <c r="B207" s="264"/>
      <c r="C207" s="264"/>
      <c r="D207" s="264"/>
      <c r="E207" s="264"/>
      <c r="F207" s="264"/>
      <c r="G207" s="264"/>
      <c r="H207" s="264"/>
      <c r="I207" s="264"/>
      <c r="J207" s="264"/>
      <c r="K207" s="262"/>
      <c r="L207" s="264"/>
    </row>
    <row r="208" spans="1:13" s="234" customFormat="1" ht="27.75" customHeight="1">
      <c r="A208" s="231" t="s">
        <v>730</v>
      </c>
      <c r="B208" s="264"/>
      <c r="C208" s="264"/>
      <c r="D208" s="264"/>
      <c r="E208" s="264"/>
      <c r="F208" s="264"/>
      <c r="G208" s="264"/>
      <c r="H208" s="264"/>
      <c r="I208" s="264"/>
      <c r="J208" s="264"/>
      <c r="K208" s="262"/>
      <c r="L208" s="264"/>
    </row>
    <row r="209" spans="1:13" s="234" customFormat="1" ht="27.75" customHeight="1">
      <c r="A209" s="231" t="s">
        <v>731</v>
      </c>
      <c r="B209" s="264"/>
      <c r="C209" s="264"/>
      <c r="D209" s="264"/>
      <c r="E209" s="264"/>
      <c r="F209" s="264"/>
      <c r="G209" s="264"/>
      <c r="H209" s="264"/>
      <c r="I209" s="264"/>
      <c r="J209" s="264"/>
      <c r="K209" s="262"/>
      <c r="L209" s="264"/>
    </row>
    <row r="210" spans="1:13" ht="27.75" customHeight="1">
      <c r="A210" s="265" t="s">
        <v>225</v>
      </c>
      <c r="B210" s="231"/>
      <c r="C210" s="229"/>
      <c r="D210" s="229"/>
      <c r="E210" s="229"/>
      <c r="F210" s="229"/>
      <c r="G210" s="229"/>
      <c r="H210" s="229"/>
      <c r="I210" s="229"/>
      <c r="J210" s="229"/>
      <c r="K210" s="229"/>
      <c r="L210" s="229"/>
    </row>
    <row r="211" spans="1:13" ht="27.75" customHeight="1">
      <c r="A211" s="265" t="s">
        <v>161</v>
      </c>
      <c r="B211" s="231"/>
      <c r="C211" s="229"/>
      <c r="D211" s="229"/>
      <c r="E211" s="229"/>
      <c r="F211" s="229"/>
      <c r="G211" s="229"/>
      <c r="H211" s="229"/>
      <c r="I211" s="229"/>
      <c r="J211" s="229"/>
      <c r="K211" s="229"/>
      <c r="L211" s="229"/>
    </row>
    <row r="212" spans="1:13" ht="27.75" customHeight="1">
      <c r="A212" s="265" t="s">
        <v>226</v>
      </c>
      <c r="B212" s="231"/>
      <c r="C212" s="229"/>
      <c r="D212" s="229"/>
      <c r="E212" s="229"/>
      <c r="F212" s="229"/>
      <c r="G212" s="229"/>
      <c r="H212" s="229"/>
      <c r="I212" s="229"/>
      <c r="J212" s="229"/>
      <c r="K212" s="229"/>
      <c r="L212" s="229"/>
    </row>
    <row r="213" spans="1:13" ht="27.75" customHeight="1">
      <c r="A213" s="263" t="s">
        <v>735</v>
      </c>
      <c r="B213" s="231"/>
      <c r="C213" s="229"/>
      <c r="D213" s="229"/>
      <c r="E213" s="229"/>
      <c r="F213" s="229"/>
      <c r="G213" s="229"/>
      <c r="H213" s="229"/>
      <c r="I213" s="229"/>
      <c r="J213" s="229"/>
      <c r="K213" s="229"/>
      <c r="L213" s="229"/>
      <c r="M213" s="229"/>
    </row>
    <row r="214" spans="1:13" ht="27.75" customHeight="1">
      <c r="A214" s="263" t="s">
        <v>285</v>
      </c>
      <c r="B214" s="231"/>
      <c r="C214" s="229"/>
      <c r="D214" s="229"/>
      <c r="E214" s="229"/>
      <c r="F214" s="229"/>
      <c r="G214" s="229"/>
      <c r="H214" s="229"/>
      <c r="I214" s="229"/>
      <c r="J214" s="229"/>
      <c r="K214" s="229"/>
      <c r="L214" s="229"/>
      <c r="M214" s="229"/>
    </row>
    <row r="215" spans="1:13" s="233" customFormat="1" ht="27.75" customHeight="1">
      <c r="A215" s="265" t="s">
        <v>227</v>
      </c>
      <c r="B215" s="266"/>
      <c r="C215" s="266"/>
      <c r="F215" s="266"/>
      <c r="H215" s="266"/>
      <c r="I215" s="266"/>
      <c r="J215" s="266"/>
      <c r="K215" s="266"/>
      <c r="L215" s="266"/>
      <c r="M215" s="266"/>
    </row>
    <row r="216" spans="1:13" s="233" customFormat="1" ht="27.75" customHeight="1">
      <c r="A216" s="263" t="s">
        <v>329</v>
      </c>
      <c r="B216" s="266"/>
      <c r="C216" s="266"/>
      <c r="F216" s="266"/>
      <c r="H216" s="266"/>
      <c r="I216" s="266"/>
      <c r="J216" s="266"/>
      <c r="K216" s="266"/>
      <c r="L216" s="266"/>
      <c r="M216" s="266"/>
    </row>
    <row r="217" spans="1:13" s="233" customFormat="1" ht="27.75" customHeight="1">
      <c r="A217" s="266" t="s">
        <v>736</v>
      </c>
      <c r="B217" s="266"/>
      <c r="C217" s="266"/>
      <c r="F217" s="266"/>
      <c r="H217" s="266"/>
      <c r="I217" s="266"/>
      <c r="J217" s="266"/>
      <c r="K217" s="266"/>
      <c r="L217" s="266"/>
      <c r="M217" s="266"/>
    </row>
    <row r="218" spans="1:13" s="233" customFormat="1" ht="27.75" customHeight="1">
      <c r="A218" s="266" t="s">
        <v>330</v>
      </c>
      <c r="B218" s="266"/>
      <c r="C218" s="266"/>
      <c r="F218" s="266"/>
      <c r="H218" s="266"/>
      <c r="I218" s="266"/>
      <c r="J218" s="266"/>
      <c r="K218" s="266"/>
      <c r="L218" s="266"/>
      <c r="M218" s="266"/>
    </row>
    <row r="219" spans="1:13" s="233" customFormat="1" ht="27.75" customHeight="1">
      <c r="A219" s="263" t="s">
        <v>331</v>
      </c>
      <c r="B219" s="266"/>
      <c r="C219" s="266"/>
      <c r="F219" s="266"/>
      <c r="H219" s="266"/>
      <c r="I219" s="266"/>
      <c r="J219" s="266"/>
      <c r="K219" s="266"/>
      <c r="L219" s="266"/>
      <c r="M219" s="266"/>
    </row>
    <row r="220" spans="1:13" s="233" customFormat="1" ht="27.75" customHeight="1">
      <c r="A220" s="266" t="s">
        <v>334</v>
      </c>
      <c r="B220" s="266"/>
      <c r="C220" s="266"/>
      <c r="F220" s="266"/>
      <c r="H220" s="266"/>
      <c r="I220" s="266"/>
      <c r="J220" s="266"/>
      <c r="K220" s="266"/>
      <c r="L220" s="266"/>
      <c r="M220" s="266"/>
    </row>
    <row r="221" spans="1:13" s="233" customFormat="1" ht="27.75" customHeight="1">
      <c r="A221" s="266" t="s">
        <v>157</v>
      </c>
    </row>
    <row r="222" spans="1:13" s="233" customFormat="1" ht="27.75" customHeight="1">
      <c r="A222" s="266" t="s">
        <v>158</v>
      </c>
    </row>
    <row r="223" spans="1:13" s="233" customFormat="1" ht="27.75" customHeight="1">
      <c r="A223" s="263" t="s">
        <v>715</v>
      </c>
    </row>
    <row r="224" spans="1:13" s="233" customFormat="1" ht="27.75" customHeight="1">
      <c r="A224" s="266" t="s">
        <v>714</v>
      </c>
    </row>
    <row r="225" spans="1:13" s="233" customFormat="1" ht="27.75" customHeight="1">
      <c r="A225" s="266" t="s">
        <v>180</v>
      </c>
    </row>
    <row r="226" spans="1:13" s="233" customFormat="1" ht="27.75" customHeight="1">
      <c r="A226" s="263" t="s">
        <v>332</v>
      </c>
    </row>
    <row r="227" spans="1:13" s="233" customFormat="1" ht="27.75" customHeight="1">
      <c r="A227" s="266" t="s">
        <v>333</v>
      </c>
    </row>
    <row r="228" spans="1:13" s="153" customFormat="1" ht="27.75" customHeight="1"/>
    <row r="229" spans="1:13" s="233" customFormat="1" ht="27.75" customHeight="1">
      <c r="A229" s="266"/>
    </row>
    <row r="230" spans="1:13" s="234" customFormat="1" ht="27.75" customHeight="1">
      <c r="A230" s="240"/>
      <c r="C230" s="228" t="s">
        <v>87</v>
      </c>
      <c r="D230" s="240"/>
      <c r="E230" s="240"/>
      <c r="F230" s="240"/>
      <c r="G230" s="240"/>
      <c r="H230" s="240"/>
      <c r="I230" s="240"/>
      <c r="J230" s="240"/>
      <c r="K230" s="240"/>
      <c r="L230" s="240"/>
      <c r="M230" s="240"/>
    </row>
    <row r="231" spans="1:13" s="234" customFormat="1" ht="27.75" customHeight="1">
      <c r="A231" s="228"/>
      <c r="C231" s="228" t="s">
        <v>71</v>
      </c>
      <c r="D231" s="228"/>
      <c r="E231" s="240"/>
      <c r="F231" s="240"/>
      <c r="G231" s="240"/>
      <c r="H231" s="240"/>
      <c r="I231" s="240"/>
      <c r="J231" s="240"/>
      <c r="K231" s="240"/>
      <c r="L231" s="240"/>
      <c r="M231" s="240"/>
    </row>
  </sheetData>
  <mergeCells count="11">
    <mergeCell ref="I82:K82"/>
    <mergeCell ref="A104:M104"/>
    <mergeCell ref="A136:M136"/>
    <mergeCell ref="A165:M165"/>
    <mergeCell ref="A200:M200"/>
    <mergeCell ref="E82:G82"/>
    <mergeCell ref="A1:M1"/>
    <mergeCell ref="A2:M2"/>
    <mergeCell ref="A3:M3"/>
    <mergeCell ref="A33:M33"/>
    <mergeCell ref="A69:M69"/>
  </mergeCells>
  <phoneticPr fontId="0" type="noConversion"/>
  <pageMargins left="0.89" right="0.15748031496062992" top="0.67" bottom="0.49" header="0.38" footer="0.35"/>
  <pageSetup paperSize="9" scale="90" fitToHeight="7" orientation="portrait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3"/>
  <sheetViews>
    <sheetView zoomScale="80" zoomScaleNormal="80" zoomScaleSheetLayoutView="90" workbookViewId="0">
      <selection sqref="A1:M1"/>
    </sheetView>
  </sheetViews>
  <sheetFormatPr defaultColWidth="9.125" defaultRowHeight="30.75" customHeight="1"/>
  <cols>
    <col min="1" max="3" width="9.125" style="148" customWidth="1"/>
    <col min="4" max="4" width="1" style="148" customWidth="1"/>
    <col min="5" max="5" width="13.75" style="148" customWidth="1"/>
    <col min="6" max="6" width="1" style="148" customWidth="1"/>
    <col min="7" max="7" width="13.75" style="148" customWidth="1"/>
    <col min="8" max="8" width="1.75" style="148" customWidth="1"/>
    <col min="9" max="9" width="13.75" style="148" customWidth="1"/>
    <col min="10" max="10" width="1.75" style="148" customWidth="1"/>
    <col min="11" max="11" width="13.75" style="148" customWidth="1"/>
    <col min="12" max="12" width="1.75" style="148" customWidth="1"/>
    <col min="13" max="13" width="13.75" style="148" customWidth="1"/>
    <col min="14" max="14" width="3.25" style="148" customWidth="1"/>
    <col min="15" max="15" width="12.75" style="148" customWidth="1"/>
    <col min="16" max="16384" width="9.125" style="148"/>
  </cols>
  <sheetData>
    <row r="1" spans="1:13" ht="30.75" customHeight="1">
      <c r="A1" s="520" t="s">
        <v>564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3" ht="30.75" customHeight="1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30.75" customHeight="1">
      <c r="A3" s="149" t="s">
        <v>228</v>
      </c>
      <c r="B3" s="150"/>
      <c r="C3" s="151"/>
      <c r="D3" s="151"/>
      <c r="E3" s="151"/>
      <c r="F3" s="147"/>
      <c r="G3" s="147"/>
      <c r="H3" s="147"/>
      <c r="I3" s="147"/>
      <c r="J3" s="147"/>
      <c r="K3" s="147"/>
      <c r="L3" s="147"/>
      <c r="M3" s="147"/>
    </row>
    <row r="4" spans="1:13" ht="30.75" customHeight="1">
      <c r="A4" s="149" t="s">
        <v>229</v>
      </c>
      <c r="B4" s="150"/>
      <c r="C4" s="151"/>
      <c r="D4" s="151"/>
      <c r="E4" s="151"/>
      <c r="F4" s="147"/>
      <c r="G4" s="147"/>
      <c r="H4" s="147"/>
      <c r="I4" s="147"/>
      <c r="J4" s="147"/>
      <c r="K4" s="147"/>
      <c r="L4" s="147"/>
      <c r="M4" s="147"/>
    </row>
    <row r="5" spans="1:13" ht="30.75" customHeight="1">
      <c r="A5" s="152" t="s">
        <v>555</v>
      </c>
      <c r="B5" s="150"/>
      <c r="C5" s="151"/>
      <c r="D5" s="151"/>
      <c r="E5" s="151"/>
      <c r="F5" s="147"/>
      <c r="G5" s="147"/>
      <c r="H5" s="147"/>
      <c r="I5" s="147"/>
      <c r="J5" s="147"/>
      <c r="K5" s="147"/>
      <c r="L5" s="147"/>
      <c r="M5" s="147"/>
    </row>
    <row r="6" spans="1:13" ht="30.75" customHeight="1">
      <c r="A6" s="152" t="s">
        <v>554</v>
      </c>
      <c r="B6" s="150"/>
      <c r="C6" s="151"/>
      <c r="D6" s="151"/>
      <c r="E6" s="151"/>
      <c r="F6" s="147"/>
      <c r="G6" s="147"/>
      <c r="H6" s="147"/>
      <c r="I6" s="147"/>
      <c r="J6" s="147"/>
      <c r="K6" s="147"/>
      <c r="L6" s="147"/>
      <c r="M6" s="147"/>
    </row>
    <row r="7" spans="1:13" ht="30.75" customHeight="1">
      <c r="A7" s="149" t="s">
        <v>230</v>
      </c>
      <c r="B7" s="150"/>
      <c r="C7" s="151"/>
      <c r="D7" s="151"/>
      <c r="E7" s="151"/>
      <c r="F7" s="147"/>
      <c r="G7" s="147"/>
      <c r="H7" s="147"/>
      <c r="I7" s="147"/>
      <c r="J7" s="147"/>
      <c r="K7" s="147"/>
      <c r="L7" s="147"/>
      <c r="M7" s="147"/>
    </row>
    <row r="8" spans="1:13" ht="30.75" customHeight="1">
      <c r="A8" s="152" t="s">
        <v>556</v>
      </c>
      <c r="B8" s="150"/>
      <c r="C8" s="151"/>
      <c r="D8" s="151"/>
      <c r="E8" s="151"/>
      <c r="F8" s="147"/>
      <c r="G8" s="147"/>
      <c r="H8" s="147"/>
      <c r="I8" s="147"/>
      <c r="J8" s="147"/>
      <c r="K8" s="147"/>
      <c r="L8" s="147"/>
      <c r="M8" s="147"/>
    </row>
    <row r="9" spans="1:13" ht="30.75" customHeight="1">
      <c r="A9" s="153" t="s">
        <v>557</v>
      </c>
      <c r="B9" s="153"/>
      <c r="C9" s="153"/>
      <c r="D9" s="153"/>
      <c r="E9" s="153"/>
      <c r="F9" s="147"/>
      <c r="G9" s="147"/>
      <c r="H9" s="147"/>
      <c r="I9" s="147"/>
      <c r="J9" s="147"/>
      <c r="K9" s="147"/>
      <c r="L9" s="147"/>
      <c r="M9" s="147"/>
    </row>
    <row r="10" spans="1:13" ht="30.75" customHeight="1">
      <c r="A10" s="153" t="s">
        <v>558</v>
      </c>
      <c r="B10" s="153"/>
      <c r="C10" s="153"/>
      <c r="D10" s="153"/>
      <c r="E10" s="153"/>
      <c r="F10" s="147"/>
      <c r="G10" s="147"/>
      <c r="H10" s="147"/>
      <c r="I10" s="147"/>
      <c r="J10" s="147"/>
      <c r="K10" s="147"/>
      <c r="L10" s="147"/>
      <c r="M10" s="147"/>
    </row>
    <row r="11" spans="1:13" ht="30.75" customHeight="1">
      <c r="A11" s="149" t="s">
        <v>231</v>
      </c>
      <c r="B11" s="150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</row>
    <row r="12" spans="1:13" ht="30.75" customHeight="1">
      <c r="A12" s="152" t="s">
        <v>705</v>
      </c>
      <c r="B12" s="150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</row>
    <row r="13" spans="1:13" ht="30.75" customHeight="1">
      <c r="A13" s="152" t="s">
        <v>703</v>
      </c>
      <c r="B13" s="150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</row>
    <row r="14" spans="1:13" ht="30.75" customHeight="1">
      <c r="A14" s="152" t="s">
        <v>704</v>
      </c>
      <c r="B14" s="150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</row>
    <row r="15" spans="1:13" ht="30.75" customHeight="1">
      <c r="A15" s="152" t="s">
        <v>232</v>
      </c>
      <c r="B15" s="150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</row>
    <row r="16" spans="1:13" ht="30.75" customHeight="1">
      <c r="A16" s="152" t="s">
        <v>706</v>
      </c>
      <c r="B16" s="150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</row>
    <row r="17" spans="1:13" ht="30.75" customHeight="1">
      <c r="A17" s="152" t="s">
        <v>707</v>
      </c>
      <c r="B17" s="150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</row>
    <row r="18" spans="1:13" ht="30.75" customHeight="1">
      <c r="A18" s="152" t="s">
        <v>708</v>
      </c>
      <c r="B18" s="150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</row>
    <row r="19" spans="1:13" ht="30.75" customHeight="1">
      <c r="A19" s="152" t="s">
        <v>709</v>
      </c>
      <c r="B19" s="150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</row>
    <row r="20" spans="1:13" ht="30.75" customHeight="1">
      <c r="A20" s="152" t="s">
        <v>710</v>
      </c>
      <c r="B20" s="150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</row>
    <row r="21" spans="1:13" ht="30.75" customHeight="1">
      <c r="A21" s="152" t="s">
        <v>711</v>
      </c>
      <c r="B21" s="150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</row>
    <row r="22" spans="1:13" ht="30.75" customHeight="1">
      <c r="A22" s="152" t="s">
        <v>712</v>
      </c>
      <c r="B22" s="150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</row>
    <row r="23" spans="1:13" ht="30.75" customHeight="1">
      <c r="A23" s="152" t="s">
        <v>713</v>
      </c>
      <c r="B23" s="150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</row>
    <row r="24" spans="1:13" ht="30.75" customHeight="1">
      <c r="A24" s="152" t="s">
        <v>235</v>
      </c>
      <c r="B24" s="150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</row>
    <row r="25" spans="1:13" ht="30.75" customHeight="1">
      <c r="A25" s="152"/>
      <c r="B25" s="150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</row>
    <row r="26" spans="1:13" ht="30.75" customHeight="1">
      <c r="A26" s="152"/>
      <c r="B26" s="150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</row>
    <row r="27" spans="1:13" s="153" customFormat="1" ht="30.75" customHeight="1">
      <c r="C27" s="148" t="s">
        <v>87</v>
      </c>
      <c r="D27" s="154"/>
    </row>
    <row r="28" spans="1:13" s="153" customFormat="1" ht="30.75" customHeight="1">
      <c r="C28" s="148" t="s">
        <v>71</v>
      </c>
      <c r="D28" s="148"/>
    </row>
    <row r="29" spans="1:13" s="153" customFormat="1" ht="30.75" customHeight="1"/>
    <row r="57" spans="1:13" ht="30.75" customHeight="1">
      <c r="A57" s="152"/>
      <c r="B57" s="150"/>
      <c r="E57" s="151"/>
      <c r="G57" s="2"/>
      <c r="H57" s="151"/>
      <c r="I57" s="2"/>
      <c r="J57" s="151"/>
      <c r="K57" s="2"/>
      <c r="L57" s="151"/>
      <c r="M57" s="2"/>
    </row>
    <row r="89" spans="1:13" ht="30.75" customHeight="1">
      <c r="A89" s="152"/>
      <c r="B89" s="150"/>
      <c r="E89" s="151"/>
      <c r="G89" s="2"/>
      <c r="H89" s="151"/>
      <c r="I89" s="2"/>
      <c r="J89" s="151"/>
      <c r="K89" s="2"/>
      <c r="L89" s="151"/>
      <c r="M89" s="2"/>
    </row>
    <row r="90" spans="1:13" ht="30.75" customHeight="1">
      <c r="A90" s="155"/>
      <c r="B90" s="155"/>
      <c r="C90" s="155"/>
      <c r="D90" s="155"/>
      <c r="E90" s="155"/>
      <c r="F90" s="155"/>
      <c r="G90" s="155"/>
      <c r="H90" s="155"/>
      <c r="I90" s="155"/>
      <c r="J90" s="155"/>
      <c r="K90" s="155"/>
      <c r="L90" s="155"/>
      <c r="M90" s="155"/>
    </row>
    <row r="91" spans="1:13" ht="30.75" customHeight="1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</row>
    <row r="116" spans="1:13" ht="30.75" customHeight="1">
      <c r="A116" s="152"/>
    </row>
    <row r="117" spans="1:13" ht="30.75" customHeight="1">
      <c r="A117" s="152"/>
    </row>
    <row r="118" spans="1:13" ht="30.75" customHeight="1">
      <c r="A118" s="152"/>
    </row>
    <row r="119" spans="1:13" ht="30.75" customHeight="1">
      <c r="A119" s="151"/>
      <c r="B119" s="150"/>
      <c r="C119" s="150"/>
      <c r="D119" s="150"/>
      <c r="E119" s="150"/>
      <c r="F119" s="2"/>
      <c r="G119" s="2"/>
      <c r="H119" s="151"/>
      <c r="I119" s="2"/>
      <c r="J119" s="151"/>
      <c r="K119" s="2"/>
      <c r="L119" s="151"/>
      <c r="M119" s="2"/>
    </row>
    <row r="120" spans="1:13" ht="30.75" customHeight="1">
      <c r="A120" s="152"/>
      <c r="B120" s="157"/>
      <c r="E120" s="151"/>
    </row>
    <row r="121" spans="1:13" ht="30.75" customHeight="1">
      <c r="A121" s="152"/>
    </row>
    <row r="122" spans="1:13" ht="30.75" customHeight="1">
      <c r="A122" s="152"/>
    </row>
    <row r="123" spans="1:13" ht="30.75" customHeight="1">
      <c r="A123" s="152"/>
    </row>
  </sheetData>
  <mergeCells count="1">
    <mergeCell ref="A1:M1"/>
  </mergeCells>
  <pageMargins left="0.7" right="0.15748031496062992" top="0.65" bottom="0.5" header="0.23622047244094491" footer="0.19685039370078741"/>
  <pageSetup paperSize="9" scale="90" fitToHeight="7" orientation="portrait" r:id="rId1"/>
  <headerFooter differentFirst="1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zoomScale="80" zoomScaleNormal="80" zoomScaleSheetLayoutView="90" workbookViewId="0">
      <selection activeCell="G27" sqref="G27"/>
    </sheetView>
  </sheetViews>
  <sheetFormatPr defaultColWidth="9.125" defaultRowHeight="28.5" customHeight="1"/>
  <cols>
    <col min="1" max="3" width="9.125" style="148" customWidth="1"/>
    <col min="4" max="4" width="2.375" style="148" customWidth="1"/>
    <col min="5" max="5" width="13" style="148" customWidth="1"/>
    <col min="6" max="6" width="1" style="148" customWidth="1"/>
    <col min="7" max="7" width="16.875" style="148" customWidth="1"/>
    <col min="8" max="8" width="1" style="148" customWidth="1"/>
    <col min="9" max="9" width="15.875" style="148" customWidth="1"/>
    <col min="10" max="10" width="1" style="148" customWidth="1"/>
    <col min="11" max="11" width="17.875" style="148" customWidth="1"/>
    <col min="12" max="12" width="1" style="148" customWidth="1"/>
    <col min="13" max="13" width="16.875" style="148" customWidth="1"/>
    <col min="14" max="14" width="2.875" style="148" customWidth="1"/>
    <col min="15" max="16384" width="9.125" style="148"/>
  </cols>
  <sheetData>
    <row r="1" spans="1:14" s="153" customFormat="1" ht="28.5" customHeight="1">
      <c r="A1" s="520" t="s">
        <v>155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147"/>
    </row>
    <row r="2" spans="1:14" s="153" customFormat="1" ht="28.5" customHeight="1"/>
    <row r="3" spans="1:14" ht="28.5" customHeight="1">
      <c r="A3" s="152" t="s">
        <v>234</v>
      </c>
      <c r="B3" s="150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4" ht="28.5" customHeight="1">
      <c r="A4" s="152" t="s">
        <v>236</v>
      </c>
      <c r="B4" s="150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4" ht="28.5" customHeight="1">
      <c r="B5" s="152" t="s">
        <v>491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</row>
    <row r="6" spans="1:14" ht="28.5" customHeight="1">
      <c r="A6" s="152" t="s">
        <v>489</v>
      </c>
      <c r="B6" s="150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</row>
    <row r="7" spans="1:14" ht="28.5" customHeight="1">
      <c r="A7" s="152" t="s">
        <v>490</v>
      </c>
      <c r="B7" s="150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</row>
    <row r="8" spans="1:14" ht="28.5" customHeight="1">
      <c r="A8" s="152" t="s">
        <v>126</v>
      </c>
      <c r="B8" s="150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</row>
    <row r="9" spans="1:14" ht="28.5" customHeight="1">
      <c r="A9" s="152" t="s">
        <v>237</v>
      </c>
      <c r="B9" s="150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</row>
    <row r="10" spans="1:14" s="158" customFormat="1" ht="28.5" customHeight="1">
      <c r="B10" s="162" t="s">
        <v>486</v>
      </c>
      <c r="C10" s="160"/>
      <c r="D10" s="159"/>
      <c r="E10" s="159"/>
      <c r="F10" s="159"/>
      <c r="G10" s="159"/>
      <c r="H10" s="159"/>
      <c r="I10" s="159"/>
      <c r="J10" s="159"/>
      <c r="K10" s="159"/>
      <c r="L10" s="159"/>
    </row>
    <row r="11" spans="1:14" s="158" customFormat="1" ht="28.5" customHeight="1">
      <c r="A11" s="162" t="s">
        <v>487</v>
      </c>
      <c r="B11" s="160"/>
      <c r="C11" s="160"/>
      <c r="D11" s="159"/>
      <c r="E11" s="159"/>
      <c r="F11" s="159"/>
      <c r="G11" s="159"/>
      <c r="H11" s="159"/>
      <c r="I11" s="159"/>
      <c r="J11" s="159"/>
      <c r="K11" s="159"/>
      <c r="L11" s="159"/>
    </row>
    <row r="12" spans="1:14" s="158" customFormat="1" ht="28.5" customHeight="1">
      <c r="A12" s="162" t="s">
        <v>737</v>
      </c>
      <c r="B12" s="160"/>
      <c r="C12" s="160"/>
      <c r="D12" s="159"/>
      <c r="E12" s="159"/>
      <c r="F12" s="159"/>
      <c r="G12" s="159"/>
      <c r="H12" s="159"/>
      <c r="I12" s="159"/>
      <c r="J12" s="159"/>
      <c r="K12" s="159"/>
      <c r="L12" s="159"/>
    </row>
    <row r="13" spans="1:14" s="158" customFormat="1" ht="28.5" customHeight="1">
      <c r="A13" s="162" t="s">
        <v>738</v>
      </c>
      <c r="B13" s="160"/>
      <c r="C13" s="160"/>
      <c r="D13" s="159"/>
      <c r="E13" s="159"/>
      <c r="F13" s="159"/>
      <c r="G13" s="159"/>
      <c r="H13" s="159"/>
      <c r="I13" s="159"/>
      <c r="J13" s="159"/>
      <c r="K13" s="159"/>
      <c r="L13" s="159"/>
    </row>
    <row r="14" spans="1:14" s="158" customFormat="1" ht="28.5" customHeight="1">
      <c r="A14" s="162" t="s">
        <v>739</v>
      </c>
      <c r="B14" s="160"/>
      <c r="C14" s="160"/>
      <c r="D14" s="159"/>
      <c r="E14" s="159"/>
      <c r="F14" s="159"/>
      <c r="G14" s="159"/>
      <c r="H14" s="159"/>
      <c r="I14" s="159"/>
      <c r="J14" s="159"/>
      <c r="K14" s="159"/>
      <c r="L14" s="159"/>
    </row>
    <row r="15" spans="1:14" s="158" customFormat="1" ht="28.5" customHeight="1">
      <c r="A15" s="162" t="s">
        <v>488</v>
      </c>
      <c r="B15" s="160"/>
      <c r="C15" s="160"/>
      <c r="D15" s="159"/>
      <c r="E15" s="159"/>
      <c r="F15" s="159"/>
      <c r="G15" s="159"/>
      <c r="H15" s="159"/>
      <c r="I15" s="159"/>
      <c r="J15" s="159"/>
      <c r="K15" s="159"/>
      <c r="L15" s="159"/>
    </row>
    <row r="16" spans="1:14" s="158" customFormat="1" ht="28.5" customHeight="1">
      <c r="A16" s="162" t="s">
        <v>740</v>
      </c>
      <c r="B16" s="160"/>
      <c r="C16" s="160"/>
      <c r="D16" s="159"/>
      <c r="E16" s="159"/>
      <c r="F16" s="159"/>
      <c r="G16" s="159"/>
      <c r="H16" s="159"/>
      <c r="I16" s="159"/>
      <c r="J16" s="159"/>
      <c r="K16" s="159"/>
      <c r="L16" s="159"/>
    </row>
    <row r="17" spans="1:13" s="158" customFormat="1" ht="28.5" customHeight="1">
      <c r="A17" s="162" t="s">
        <v>741</v>
      </c>
      <c r="B17" s="160"/>
      <c r="C17" s="160"/>
      <c r="D17" s="159"/>
      <c r="E17" s="159"/>
      <c r="F17" s="159"/>
      <c r="G17" s="159"/>
      <c r="H17" s="159"/>
      <c r="I17" s="159"/>
      <c r="J17" s="159"/>
      <c r="K17" s="159"/>
      <c r="L17" s="159"/>
    </row>
    <row r="18" spans="1:13" s="158" customFormat="1" ht="28.5" customHeight="1">
      <c r="A18" s="162" t="s">
        <v>347</v>
      </c>
      <c r="B18" s="160"/>
      <c r="C18" s="160"/>
      <c r="D18" s="159"/>
      <c r="E18" s="159"/>
      <c r="F18" s="159"/>
      <c r="G18" s="159"/>
      <c r="H18" s="159"/>
      <c r="I18" s="159"/>
      <c r="J18" s="159"/>
      <c r="K18" s="159"/>
      <c r="L18" s="159"/>
    </row>
    <row r="19" spans="1:13" ht="28.5" customHeight="1">
      <c r="A19" s="134" t="s">
        <v>195</v>
      </c>
      <c r="B19" s="150"/>
      <c r="C19" s="151"/>
      <c r="D19" s="151"/>
      <c r="E19" s="151"/>
      <c r="F19" s="151"/>
    </row>
    <row r="20" spans="1:13" s="157" customFormat="1" ht="28.5" customHeight="1">
      <c r="A20" s="163"/>
      <c r="B20" s="163"/>
      <c r="C20" s="163"/>
      <c r="D20" s="163"/>
      <c r="E20" s="164"/>
      <c r="G20" s="165"/>
      <c r="H20" s="165" t="s">
        <v>19</v>
      </c>
      <c r="I20" s="165"/>
      <c r="J20" s="134"/>
      <c r="K20" s="166"/>
      <c r="L20" s="167" t="s">
        <v>15</v>
      </c>
      <c r="M20" s="168"/>
    </row>
    <row r="21" spans="1:13" ht="28.5" customHeight="1">
      <c r="A21" s="151"/>
      <c r="B21" s="150"/>
      <c r="C21" s="151"/>
      <c r="D21" s="151"/>
      <c r="E21" s="1"/>
      <c r="G21" s="133" t="s">
        <v>781</v>
      </c>
      <c r="H21" s="151"/>
      <c r="I21" s="133" t="s">
        <v>513</v>
      </c>
      <c r="J21" s="151"/>
      <c r="K21" s="133" t="s">
        <v>781</v>
      </c>
      <c r="L21" s="151"/>
      <c r="M21" s="133" t="s">
        <v>513</v>
      </c>
    </row>
    <row r="22" spans="1:13" ht="28.5" customHeight="1">
      <c r="A22" s="151"/>
      <c r="B22" s="150" t="s">
        <v>94</v>
      </c>
      <c r="C22" s="151"/>
      <c r="D22" s="151"/>
      <c r="G22" s="148">
        <v>938306.39</v>
      </c>
      <c r="H22" s="151"/>
      <c r="I22" s="148">
        <v>1208294.8900000015</v>
      </c>
      <c r="J22" s="151"/>
      <c r="K22" s="151">
        <f>'[1]เงินสด ปริญ'!$D$8</f>
        <v>737333.69</v>
      </c>
      <c r="L22" s="151"/>
      <c r="M22" s="151">
        <v>869225.49000000209</v>
      </c>
    </row>
    <row r="23" spans="1:13" ht="28.5" customHeight="1">
      <c r="A23" s="151"/>
      <c r="B23" s="150" t="s">
        <v>81</v>
      </c>
      <c r="C23" s="151"/>
      <c r="D23" s="151"/>
      <c r="G23" s="148">
        <v>128099706.19</v>
      </c>
      <c r="H23" s="151"/>
      <c r="I23" s="148">
        <v>58845924.810000002</v>
      </c>
      <c r="J23" s="151"/>
      <c r="K23" s="151">
        <f>'[1]เงินสด ปริญ'!$D$9</f>
        <v>120038706.19</v>
      </c>
      <c r="L23" s="151"/>
      <c r="M23" s="151">
        <v>53569676.859999999</v>
      </c>
    </row>
    <row r="24" spans="1:13" ht="28.5" customHeight="1">
      <c r="A24" s="151"/>
      <c r="B24" s="150" t="s">
        <v>95</v>
      </c>
      <c r="C24" s="151"/>
      <c r="D24" s="151"/>
      <c r="G24" s="148">
        <v>4586281.04</v>
      </c>
      <c r="H24" s="151"/>
      <c r="I24" s="148">
        <v>6940369.6300000176</v>
      </c>
      <c r="J24" s="151"/>
      <c r="K24" s="151">
        <f>'[1]เงินสด ปริญ'!$D$47</f>
        <v>3852071.12</v>
      </c>
      <c r="L24" s="151"/>
      <c r="M24" s="151">
        <v>1318319.58</v>
      </c>
    </row>
    <row r="25" spans="1:13" ht="28.5" customHeight="1">
      <c r="A25" s="151"/>
      <c r="B25" s="150" t="s">
        <v>96</v>
      </c>
      <c r="C25" s="151"/>
      <c r="D25" s="151"/>
      <c r="G25" s="148">
        <v>187414541.44</v>
      </c>
      <c r="H25" s="151"/>
      <c r="I25" s="148">
        <v>398499409.58000004</v>
      </c>
      <c r="J25" s="151"/>
      <c r="K25" s="151">
        <f>'[1]เงินสด ปริญ'!$D$29</f>
        <v>91244239.229999989</v>
      </c>
      <c r="L25" s="151"/>
      <c r="M25" s="151">
        <v>364592384.12</v>
      </c>
    </row>
    <row r="26" spans="1:13" ht="28.5" customHeight="1">
      <c r="A26" s="151"/>
      <c r="B26" s="150" t="s">
        <v>216</v>
      </c>
      <c r="C26" s="151"/>
      <c r="D26" s="151"/>
      <c r="G26" s="148">
        <v>3086779.49</v>
      </c>
      <c r="H26" s="151"/>
      <c r="I26" s="148">
        <v>3081723.38</v>
      </c>
      <c r="J26" s="151"/>
      <c r="K26" s="151">
        <f>'[1]เงินสด ปริญ'!$D$51</f>
        <v>316572.33</v>
      </c>
      <c r="L26" s="151"/>
      <c r="M26" s="151">
        <v>314107.20999999996</v>
      </c>
    </row>
    <row r="27" spans="1:13" ht="28.5" customHeight="1" thickBot="1">
      <c r="A27" s="151"/>
      <c r="B27" s="150"/>
      <c r="C27" s="151" t="s">
        <v>93</v>
      </c>
      <c r="D27" s="151"/>
      <c r="G27" s="169">
        <f>SUM(G22:G26)</f>
        <v>324125614.55000001</v>
      </c>
      <c r="H27" s="151"/>
      <c r="I27" s="169">
        <f>SUM(I22:I26)</f>
        <v>468575722.29000008</v>
      </c>
      <c r="J27" s="151"/>
      <c r="K27" s="169">
        <f>SUM(K22:K26)</f>
        <v>216188922.56</v>
      </c>
      <c r="L27" s="151"/>
      <c r="M27" s="169">
        <f>SUM(M22:M26)</f>
        <v>420663713.25999999</v>
      </c>
    </row>
    <row r="28" spans="1:13" ht="28.5" customHeight="1" thickTop="1">
      <c r="A28" s="151"/>
      <c r="B28" s="150"/>
      <c r="C28" s="151"/>
      <c r="D28" s="151"/>
      <c r="G28" s="2"/>
      <c r="H28" s="151"/>
      <c r="I28" s="2"/>
      <c r="J28" s="151"/>
      <c r="K28" s="2"/>
      <c r="L28" s="151"/>
      <c r="M28" s="2"/>
    </row>
    <row r="29" spans="1:13" ht="28.5" customHeight="1">
      <c r="A29" s="151"/>
      <c r="B29" s="150"/>
      <c r="C29" s="151"/>
      <c r="D29" s="151"/>
      <c r="G29" s="2"/>
      <c r="H29" s="151"/>
      <c r="I29" s="2"/>
      <c r="J29" s="151"/>
      <c r="K29" s="2"/>
      <c r="L29" s="151"/>
      <c r="M29" s="2"/>
    </row>
    <row r="30" spans="1:13" ht="28.5" customHeight="1">
      <c r="A30" s="152"/>
      <c r="B30" s="150"/>
      <c r="C30" s="148" t="s">
        <v>87</v>
      </c>
      <c r="D30" s="154"/>
      <c r="E30" s="151"/>
      <c r="F30" s="151"/>
      <c r="G30" s="151"/>
      <c r="H30" s="151"/>
      <c r="I30" s="151"/>
      <c r="J30" s="151"/>
      <c r="K30" s="151"/>
      <c r="L30" s="151"/>
      <c r="M30" s="151"/>
    </row>
    <row r="31" spans="1:13" ht="28.5" customHeight="1">
      <c r="A31" s="152"/>
      <c r="B31" s="150"/>
      <c r="C31" s="148" t="s">
        <v>71</v>
      </c>
      <c r="E31" s="151"/>
      <c r="F31" s="151"/>
      <c r="G31" s="151"/>
      <c r="H31" s="151"/>
      <c r="I31" s="151"/>
      <c r="J31" s="151"/>
      <c r="K31" s="151"/>
      <c r="L31" s="151"/>
      <c r="M31" s="151"/>
    </row>
    <row r="32" spans="1:13" ht="28.5" customHeight="1">
      <c r="A32" s="152"/>
    </row>
    <row r="33" spans="1:13" ht="28.5" customHeight="1">
      <c r="A33" s="151"/>
      <c r="B33" s="150"/>
      <c r="C33" s="150"/>
      <c r="D33" s="150"/>
      <c r="E33" s="150"/>
      <c r="F33" s="2"/>
      <c r="G33" s="2"/>
      <c r="H33" s="151"/>
      <c r="I33" s="2"/>
      <c r="J33" s="151"/>
      <c r="K33" s="2"/>
      <c r="L33" s="151"/>
      <c r="M33" s="2"/>
    </row>
    <row r="34" spans="1:13" ht="28.5" customHeight="1">
      <c r="A34" s="152"/>
      <c r="B34" s="157"/>
      <c r="E34" s="151"/>
    </row>
    <row r="35" spans="1:13" ht="28.5" customHeight="1">
      <c r="A35" s="152"/>
    </row>
    <row r="36" spans="1:13" ht="28.5" customHeight="1">
      <c r="A36" s="152"/>
    </row>
    <row r="37" spans="1:13" ht="28.5" customHeight="1">
      <c r="A37" s="152"/>
    </row>
  </sheetData>
  <mergeCells count="1">
    <mergeCell ref="A1:M1"/>
  </mergeCells>
  <pageMargins left="0.78" right="0.15748031496062992" top="0.61" bottom="0.52" header="0.23622047244094491" footer="0.19685039370078741"/>
  <pageSetup paperSize="9" scale="90" fitToHeight="7" orientation="portrait" r:id="rId1"/>
  <headerFooter differentFirst="1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2"/>
  <sheetViews>
    <sheetView zoomScale="80" zoomScaleNormal="80" zoomScaleSheetLayoutView="80" workbookViewId="0">
      <selection activeCell="F51" sqref="F51"/>
    </sheetView>
  </sheetViews>
  <sheetFormatPr defaultColWidth="9.125" defaultRowHeight="30.9" customHeight="1"/>
  <cols>
    <col min="1" max="3" width="9.125" style="170" customWidth="1"/>
    <col min="4" max="4" width="10.875" style="175" customWidth="1"/>
    <col min="5" max="5" width="6.125" style="175" customWidth="1"/>
    <col min="6" max="6" width="17.125" style="175" customWidth="1"/>
    <col min="7" max="7" width="1.125" style="200" customWidth="1"/>
    <col min="8" max="8" width="17.625" style="175" customWidth="1"/>
    <col min="9" max="9" width="1.125" style="200" customWidth="1"/>
    <col min="10" max="10" width="16.5" style="175" customWidth="1"/>
    <col min="11" max="11" width="1.125" style="175" customWidth="1"/>
    <col min="12" max="12" width="17.875" style="175" customWidth="1"/>
    <col min="13" max="13" width="1.75" style="170" customWidth="1"/>
    <col min="14" max="14" width="9.125" style="170"/>
    <col min="15" max="15" width="13.75" style="170" bestFit="1" customWidth="1"/>
    <col min="16" max="16" width="9.125" style="170"/>
    <col min="17" max="17" width="11.75" style="170" customWidth="1"/>
    <col min="18" max="16384" width="9.125" style="170"/>
  </cols>
  <sheetData>
    <row r="1" spans="1:12" ht="27.9" customHeight="1">
      <c r="A1" s="521" t="s">
        <v>742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</row>
    <row r="2" spans="1:12" ht="27.9" customHeight="1">
      <c r="A2" s="152"/>
      <c r="B2" s="150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2" ht="27.9" customHeight="1">
      <c r="A3" s="134" t="s">
        <v>527</v>
      </c>
      <c r="B3" s="150"/>
      <c r="C3" s="151"/>
      <c r="D3" s="151"/>
      <c r="E3" s="2"/>
      <c r="F3" s="2"/>
      <c r="G3" s="151"/>
      <c r="H3" s="2"/>
      <c r="I3" s="151"/>
      <c r="J3" s="2"/>
      <c r="K3" s="151"/>
      <c r="L3" s="2"/>
    </row>
    <row r="4" spans="1:12" ht="27.9" customHeight="1">
      <c r="A4" s="151"/>
      <c r="B4" s="150"/>
      <c r="C4" s="151"/>
      <c r="D4" s="171"/>
      <c r="E4" s="172"/>
      <c r="F4" s="522" t="s">
        <v>19</v>
      </c>
      <c r="G4" s="522"/>
      <c r="H4" s="522"/>
      <c r="I4" s="134"/>
      <c r="J4" s="173"/>
      <c r="K4" s="326" t="s">
        <v>15</v>
      </c>
      <c r="L4" s="174"/>
    </row>
    <row r="5" spans="1:12" ht="27.9" customHeight="1">
      <c r="A5" s="151"/>
      <c r="B5" s="150"/>
      <c r="C5" s="151"/>
      <c r="E5" s="176" t="s">
        <v>82</v>
      </c>
      <c r="F5" s="133" t="s">
        <v>781</v>
      </c>
      <c r="G5" s="151"/>
      <c r="H5" s="133" t="s">
        <v>513</v>
      </c>
      <c r="I5" s="151"/>
      <c r="J5" s="133" t="s">
        <v>781</v>
      </c>
      <c r="K5" s="151"/>
      <c r="L5" s="133" t="s">
        <v>513</v>
      </c>
    </row>
    <row r="6" spans="1:12" ht="27.9" customHeight="1">
      <c r="A6" s="177" t="s">
        <v>196</v>
      </c>
      <c r="B6" s="152" t="s">
        <v>76</v>
      </c>
      <c r="D6" s="151"/>
      <c r="E6" s="170"/>
      <c r="F6" s="2">
        <v>18774322.740000002</v>
      </c>
      <c r="G6" s="2"/>
      <c r="H6" s="2">
        <v>18486611.52</v>
      </c>
      <c r="I6" s="2"/>
      <c r="J6" s="2">
        <f>L6</f>
        <v>345000</v>
      </c>
      <c r="K6" s="2"/>
      <c r="L6" s="2">
        <v>345000</v>
      </c>
    </row>
    <row r="7" spans="1:12" ht="27.9" customHeight="1">
      <c r="B7" s="152" t="s">
        <v>290</v>
      </c>
      <c r="C7" s="151"/>
      <c r="D7" s="151"/>
      <c r="E7" s="170"/>
      <c r="F7" s="178">
        <v>-13921093.199999999</v>
      </c>
      <c r="G7" s="179"/>
      <c r="H7" s="178">
        <v>-13918689.729999999</v>
      </c>
      <c r="I7" s="179"/>
      <c r="J7" s="178">
        <f>L7</f>
        <v>-345000</v>
      </c>
      <c r="K7" s="179"/>
      <c r="L7" s="178">
        <v>-345000</v>
      </c>
    </row>
    <row r="8" spans="1:12" ht="27.9" customHeight="1">
      <c r="A8" s="151"/>
      <c r="B8" s="150" t="s">
        <v>98</v>
      </c>
      <c r="C8" s="151"/>
      <c r="D8" s="151"/>
      <c r="E8" s="170"/>
      <c r="F8" s="180">
        <f>SUM(F6:F7)</f>
        <v>4853229.5400000028</v>
      </c>
      <c r="G8" s="151"/>
      <c r="H8" s="180">
        <f>SUM(H6:H7)</f>
        <v>4567921.790000001</v>
      </c>
      <c r="I8" s="2"/>
      <c r="J8" s="180">
        <f>SUM(J6:J7)</f>
        <v>0</v>
      </c>
      <c r="K8" s="2"/>
      <c r="L8" s="180">
        <f>SUM(L6:L7)</f>
        <v>0</v>
      </c>
    </row>
    <row r="9" spans="1:12" ht="27.9" customHeight="1">
      <c r="A9" s="325" t="s">
        <v>197</v>
      </c>
      <c r="B9" s="150" t="s">
        <v>528</v>
      </c>
      <c r="C9" s="325"/>
      <c r="D9" s="325"/>
      <c r="E9" s="325"/>
      <c r="F9" s="325"/>
      <c r="G9" s="325"/>
      <c r="H9" s="325"/>
      <c r="I9" s="325"/>
      <c r="J9" s="325"/>
      <c r="K9" s="325"/>
      <c r="L9" s="325"/>
    </row>
    <row r="10" spans="1:12" ht="27.9" customHeight="1">
      <c r="A10" s="325"/>
      <c r="B10" s="181" t="s">
        <v>473</v>
      </c>
      <c r="D10" s="325"/>
      <c r="E10" s="325"/>
      <c r="F10" s="155">
        <v>14994726.015000001</v>
      </c>
      <c r="G10" s="155"/>
      <c r="H10" s="155">
        <v>18870538.239999995</v>
      </c>
      <c r="I10" s="155"/>
      <c r="J10" s="155">
        <f>[2]งบดุล!$L$61</f>
        <v>13806819.109999999</v>
      </c>
      <c r="K10" s="155"/>
      <c r="L10" s="155">
        <v>25900414.73</v>
      </c>
    </row>
    <row r="11" spans="1:12" ht="27.9" customHeight="1">
      <c r="A11" s="325"/>
      <c r="B11" s="181" t="s">
        <v>474</v>
      </c>
      <c r="D11" s="325"/>
      <c r="E11" s="325"/>
      <c r="F11" s="155">
        <v>44769522.270000003</v>
      </c>
      <c r="G11" s="155"/>
      <c r="H11" s="155">
        <v>21870955.789999999</v>
      </c>
      <c r="I11" s="155"/>
      <c r="J11" s="155">
        <f>[2]งบดุล!$L$57</f>
        <v>26526991.660000004</v>
      </c>
      <c r="K11" s="155"/>
      <c r="L11" s="155">
        <v>19420410</v>
      </c>
    </row>
    <row r="12" spans="1:12" ht="27.9" customHeight="1">
      <c r="A12" s="325"/>
      <c r="B12" s="182" t="s">
        <v>475</v>
      </c>
      <c r="D12" s="325"/>
      <c r="E12" s="325"/>
      <c r="F12" s="155">
        <v>0</v>
      </c>
      <c r="G12" s="155"/>
      <c r="H12" s="155">
        <v>0</v>
      </c>
      <c r="I12" s="155"/>
      <c r="J12" s="155">
        <f>[2]งบดุล!$L$64</f>
        <v>183532140.72000003</v>
      </c>
      <c r="K12" s="155"/>
      <c r="L12" s="155">
        <v>234671511.33000001</v>
      </c>
    </row>
    <row r="13" spans="1:12" ht="27.9" customHeight="1">
      <c r="A13" s="325"/>
      <c r="B13" s="183" t="s">
        <v>476</v>
      </c>
      <c r="D13" s="171"/>
      <c r="E13" s="325"/>
      <c r="F13" s="155">
        <v>2360312.44</v>
      </c>
      <c r="G13" s="155"/>
      <c r="H13" s="155">
        <v>1279841.42</v>
      </c>
      <c r="I13" s="155"/>
      <c r="J13" s="155">
        <f>[2]งบดุล!$L$62</f>
        <v>1405064.59</v>
      </c>
      <c r="K13" s="155"/>
      <c r="L13" s="155">
        <v>565730</v>
      </c>
    </row>
    <row r="14" spans="1:12" ht="27.9" customHeight="1">
      <c r="A14" s="325"/>
      <c r="B14" s="183" t="s">
        <v>477</v>
      </c>
      <c r="D14" s="171"/>
      <c r="E14" s="325" t="s">
        <v>776</v>
      </c>
      <c r="F14" s="155">
        <v>0</v>
      </c>
      <c r="G14" s="155"/>
      <c r="H14" s="155">
        <v>0</v>
      </c>
      <c r="I14" s="155"/>
      <c r="J14" s="155">
        <v>2568842</v>
      </c>
      <c r="K14" s="155"/>
      <c r="L14" s="155">
        <v>2905429.28</v>
      </c>
    </row>
    <row r="15" spans="1:12" ht="27.9" customHeight="1">
      <c r="A15" s="325"/>
      <c r="B15" s="183" t="s">
        <v>478</v>
      </c>
      <c r="D15" s="151"/>
      <c r="E15" s="325"/>
      <c r="F15" s="183">
        <v>15268108.529999999</v>
      </c>
      <c r="G15" s="155"/>
      <c r="H15" s="155">
        <v>11745025.98</v>
      </c>
      <c r="I15" s="155"/>
      <c r="J15" s="155">
        <f>[2]งบดุล!$L$68-J14-J16</f>
        <v>25675058.57</v>
      </c>
      <c r="K15" s="155"/>
      <c r="L15" s="155">
        <v>13657118.079999998</v>
      </c>
    </row>
    <row r="16" spans="1:12" ht="27.9" customHeight="1">
      <c r="A16" s="325"/>
      <c r="B16" s="183" t="s">
        <v>479</v>
      </c>
      <c r="D16" s="151"/>
      <c r="E16" s="325" t="s">
        <v>779</v>
      </c>
      <c r="F16" s="155">
        <v>33299750</v>
      </c>
      <c r="G16" s="155"/>
      <c r="H16" s="155">
        <v>33299750</v>
      </c>
      <c r="I16" s="155"/>
      <c r="J16" s="155">
        <v>33299750</v>
      </c>
      <c r="K16" s="155"/>
      <c r="L16" s="155">
        <v>33299750</v>
      </c>
    </row>
    <row r="17" spans="1:14" ht="27.9" customHeight="1">
      <c r="A17" s="151"/>
      <c r="C17" s="150" t="s">
        <v>570</v>
      </c>
      <c r="D17" s="151"/>
      <c r="E17" s="170"/>
      <c r="F17" s="180">
        <f>SUM(F10:F16)</f>
        <v>110692419.255</v>
      </c>
      <c r="G17" s="151"/>
      <c r="H17" s="180">
        <f>SUM(H10:H16)</f>
        <v>87066111.429999992</v>
      </c>
      <c r="I17" s="2"/>
      <c r="J17" s="180">
        <f>SUM(J10:J16)</f>
        <v>286814666.65000004</v>
      </c>
      <c r="K17" s="2"/>
      <c r="L17" s="180">
        <f>SUM(L10:L16)</f>
        <v>330420363.41999996</v>
      </c>
    </row>
    <row r="18" spans="1:14" ht="27.9" customHeight="1" thickBot="1">
      <c r="A18" s="150" t="s">
        <v>529</v>
      </c>
      <c r="C18" s="325"/>
      <c r="D18" s="325"/>
      <c r="E18" s="325"/>
      <c r="F18" s="329">
        <f>+F17+F8</f>
        <v>115545648.795</v>
      </c>
      <c r="G18" s="155"/>
      <c r="H18" s="329">
        <f>+H17+H8</f>
        <v>91634033.219999999</v>
      </c>
      <c r="I18" s="155"/>
      <c r="J18" s="329">
        <f>+J17+J8</f>
        <v>286814666.65000004</v>
      </c>
      <c r="K18" s="155"/>
      <c r="L18" s="329">
        <f>+L17+L8</f>
        <v>330420363.41999996</v>
      </c>
    </row>
    <row r="19" spans="1:14" ht="27.9" customHeight="1" thickTop="1">
      <c r="A19" s="325"/>
      <c r="B19" s="150"/>
      <c r="C19" s="325"/>
      <c r="D19" s="325"/>
      <c r="E19" s="325"/>
      <c r="F19" s="184"/>
      <c r="G19" s="155"/>
      <c r="H19" s="184"/>
      <c r="I19" s="155"/>
      <c r="J19" s="184"/>
      <c r="K19" s="155"/>
      <c r="L19" s="184"/>
    </row>
    <row r="20" spans="1:14" ht="27.9" customHeight="1">
      <c r="A20" s="152" t="s">
        <v>86</v>
      </c>
      <c r="B20" s="150"/>
      <c r="C20" s="151"/>
      <c r="D20" s="151"/>
      <c r="E20" s="170"/>
      <c r="F20" s="170"/>
      <c r="G20" s="2"/>
      <c r="H20" s="2"/>
      <c r="I20" s="151"/>
      <c r="J20" s="2"/>
      <c r="K20" s="151"/>
      <c r="L20" s="2"/>
    </row>
    <row r="21" spans="1:14" ht="27.9" customHeight="1">
      <c r="A21" s="151"/>
      <c r="B21" s="150"/>
      <c r="C21" s="151"/>
      <c r="D21" s="151"/>
      <c r="E21" s="170"/>
      <c r="F21" s="522" t="s">
        <v>19</v>
      </c>
      <c r="G21" s="522"/>
      <c r="H21" s="522"/>
      <c r="I21" s="134"/>
      <c r="J21" s="173"/>
      <c r="K21" s="326" t="s">
        <v>15</v>
      </c>
      <c r="L21" s="174"/>
    </row>
    <row r="22" spans="1:14" ht="27.9" customHeight="1">
      <c r="A22" s="151"/>
      <c r="B22" s="150"/>
      <c r="C22" s="151"/>
      <c r="D22" s="151"/>
      <c r="E22" s="106"/>
      <c r="F22" s="133" t="s">
        <v>781</v>
      </c>
      <c r="G22" s="151"/>
      <c r="H22" s="133" t="s">
        <v>513</v>
      </c>
      <c r="I22" s="151"/>
      <c r="J22" s="133" t="s">
        <v>781</v>
      </c>
      <c r="K22" s="151"/>
      <c r="L22" s="133" t="s">
        <v>513</v>
      </c>
    </row>
    <row r="23" spans="1:14" ht="27.9" customHeight="1">
      <c r="A23" s="151"/>
      <c r="B23" s="150" t="s">
        <v>90</v>
      </c>
      <c r="C23" s="151"/>
      <c r="D23" s="151"/>
      <c r="E23" s="170"/>
      <c r="F23" s="170">
        <v>3223923.53</v>
      </c>
      <c r="G23" s="151"/>
      <c r="H23" s="170">
        <v>3519580.93</v>
      </c>
      <c r="I23" s="151"/>
      <c r="J23" s="2">
        <v>0</v>
      </c>
      <c r="K23" s="151"/>
      <c r="L23" s="2">
        <v>0</v>
      </c>
    </row>
    <row r="24" spans="1:14" ht="27.9" customHeight="1">
      <c r="A24" s="151"/>
      <c r="B24" s="150" t="s">
        <v>23</v>
      </c>
      <c r="C24" s="151"/>
      <c r="D24" s="151"/>
      <c r="E24" s="170"/>
      <c r="F24" s="170">
        <v>1388322.9999999998</v>
      </c>
      <c r="G24" s="151"/>
      <c r="H24" s="170">
        <v>1047500.86</v>
      </c>
      <c r="I24" s="151"/>
      <c r="J24" s="2">
        <v>0</v>
      </c>
      <c r="K24" s="151"/>
      <c r="L24" s="2">
        <v>0</v>
      </c>
    </row>
    <row r="25" spans="1:14" ht="27.9" customHeight="1">
      <c r="A25" s="151"/>
      <c r="B25" s="150" t="s">
        <v>91</v>
      </c>
      <c r="C25" s="151"/>
      <c r="D25" s="151"/>
      <c r="E25" s="170"/>
      <c r="F25" s="170">
        <v>243386.47999999975</v>
      </c>
      <c r="G25" s="151"/>
      <c r="H25" s="170">
        <v>0</v>
      </c>
      <c r="I25" s="151"/>
      <c r="J25" s="2">
        <v>0</v>
      </c>
      <c r="K25" s="151"/>
      <c r="L25" s="2">
        <v>0</v>
      </c>
    </row>
    <row r="26" spans="1:14" ht="27.9" customHeight="1">
      <c r="A26" s="151"/>
      <c r="B26" s="150" t="s">
        <v>41</v>
      </c>
      <c r="C26" s="151"/>
      <c r="D26" s="151"/>
      <c r="E26" s="170"/>
      <c r="F26" s="170">
        <v>0</v>
      </c>
      <c r="G26" s="151"/>
      <c r="H26" s="170">
        <v>840</v>
      </c>
      <c r="I26" s="151"/>
      <c r="J26" s="2">
        <v>0</v>
      </c>
      <c r="K26" s="151"/>
      <c r="L26" s="2">
        <v>0</v>
      </c>
    </row>
    <row r="27" spans="1:14" ht="27.9" customHeight="1">
      <c r="A27" s="151"/>
      <c r="B27" s="150" t="s">
        <v>92</v>
      </c>
      <c r="C27" s="151"/>
      <c r="D27" s="151"/>
      <c r="E27" s="170"/>
      <c r="F27" s="170">
        <v>13918689.73</v>
      </c>
      <c r="G27" s="151"/>
      <c r="H27" s="170">
        <v>13918689.73</v>
      </c>
      <c r="I27" s="151"/>
      <c r="J27" s="2">
        <v>345000</v>
      </c>
      <c r="K27" s="151"/>
      <c r="L27" s="2">
        <v>345000</v>
      </c>
    </row>
    <row r="28" spans="1:14" ht="27.9" customHeight="1" thickBot="1">
      <c r="A28" s="151"/>
      <c r="B28" s="150"/>
      <c r="C28" s="151" t="s">
        <v>93</v>
      </c>
      <c r="D28" s="151"/>
      <c r="E28" s="170"/>
      <c r="F28" s="169">
        <f>SUM(F23:F27)</f>
        <v>18774322.739999998</v>
      </c>
      <c r="G28" s="151"/>
      <c r="H28" s="169">
        <f>SUM(H23:H27)</f>
        <v>18486611.52</v>
      </c>
      <c r="I28" s="151"/>
      <c r="J28" s="169">
        <f>SUM(J23:J27)</f>
        <v>345000</v>
      </c>
      <c r="K28" s="151"/>
      <c r="L28" s="169">
        <f>SUM(L23:L27)</f>
        <v>345000</v>
      </c>
    </row>
    <row r="29" spans="1:14" ht="27.9" customHeight="1" thickTop="1">
      <c r="A29" s="150"/>
      <c r="C29" s="151"/>
      <c r="D29" s="151"/>
      <c r="E29" s="170"/>
      <c r="F29" s="2"/>
      <c r="G29" s="151"/>
      <c r="H29" s="2"/>
      <c r="I29" s="151"/>
      <c r="J29" s="2"/>
      <c r="K29" s="151"/>
      <c r="L29" s="2"/>
      <c r="N29" s="185"/>
    </row>
    <row r="30" spans="1:14" s="185" customFormat="1" ht="27.9" customHeight="1">
      <c r="A30" s="186"/>
      <c r="B30" s="161"/>
      <c r="C30" s="187"/>
      <c r="D30" s="187"/>
      <c r="F30" s="188"/>
      <c r="G30" s="187"/>
      <c r="H30" s="188"/>
      <c r="I30" s="187"/>
      <c r="J30" s="188"/>
      <c r="K30" s="187"/>
      <c r="L30" s="188"/>
    </row>
    <row r="31" spans="1:14" ht="27.9" customHeight="1">
      <c r="A31" s="152"/>
      <c r="B31" s="150"/>
      <c r="C31" s="170" t="s">
        <v>87</v>
      </c>
      <c r="D31" s="151"/>
      <c r="E31" s="170"/>
      <c r="F31" s="2"/>
      <c r="G31" s="151"/>
      <c r="H31" s="2"/>
      <c r="I31" s="151"/>
      <c r="J31" s="2"/>
      <c r="K31" s="151"/>
      <c r="L31" s="2"/>
    </row>
    <row r="32" spans="1:14" ht="27.9" customHeight="1">
      <c r="A32" s="152"/>
      <c r="B32" s="150"/>
      <c r="C32" s="170" t="s">
        <v>71</v>
      </c>
      <c r="D32" s="151"/>
      <c r="E32" s="170"/>
      <c r="F32" s="2"/>
      <c r="G32" s="151"/>
      <c r="H32" s="2"/>
      <c r="I32" s="151"/>
      <c r="J32" s="2"/>
      <c r="K32" s="151"/>
      <c r="L32" s="2"/>
    </row>
    <row r="33" spans="1:12" ht="33.75" customHeight="1">
      <c r="A33" s="521" t="s">
        <v>694</v>
      </c>
      <c r="B33" s="521"/>
      <c r="C33" s="521"/>
      <c r="D33" s="521"/>
      <c r="E33" s="521"/>
      <c r="F33" s="521"/>
      <c r="G33" s="521"/>
      <c r="H33" s="521"/>
      <c r="I33" s="521"/>
      <c r="J33" s="521"/>
      <c r="K33" s="521"/>
      <c r="L33" s="521"/>
    </row>
    <row r="34" spans="1:12" s="189" customFormat="1" ht="33.75" customHeight="1">
      <c r="A34" s="152"/>
      <c r="C34" s="190"/>
      <c r="D34" s="191"/>
      <c r="E34" s="192"/>
      <c r="F34" s="192"/>
      <c r="G34" s="192"/>
      <c r="H34" s="192"/>
      <c r="I34" s="192"/>
      <c r="J34" s="192"/>
      <c r="K34" s="192"/>
      <c r="L34" s="193"/>
    </row>
    <row r="35" spans="1:12" ht="33.75" customHeight="1">
      <c r="A35" s="134" t="s">
        <v>198</v>
      </c>
      <c r="B35" s="150"/>
      <c r="C35" s="151"/>
      <c r="D35" s="151"/>
      <c r="E35" s="151"/>
      <c r="F35" s="151"/>
      <c r="G35" s="151"/>
      <c r="H35" s="151"/>
      <c r="I35" s="151"/>
      <c r="J35" s="2"/>
      <c r="K35" s="151"/>
      <c r="L35" s="2"/>
    </row>
    <row r="36" spans="1:12" ht="33.75" customHeight="1">
      <c r="A36" s="152" t="s">
        <v>861</v>
      </c>
      <c r="B36" s="150"/>
      <c r="C36" s="151"/>
      <c r="D36" s="151"/>
      <c r="E36" s="151"/>
      <c r="F36" s="151"/>
      <c r="G36" s="151"/>
      <c r="H36" s="151"/>
      <c r="I36" s="151"/>
      <c r="J36" s="2"/>
      <c r="K36" s="151"/>
      <c r="L36" s="2"/>
    </row>
    <row r="37" spans="1:12" ht="33.75" customHeight="1">
      <c r="A37" s="152" t="s">
        <v>863</v>
      </c>
      <c r="B37" s="150"/>
      <c r="C37" s="151"/>
      <c r="D37" s="151"/>
      <c r="E37" s="151"/>
      <c r="F37" s="151"/>
      <c r="G37" s="151"/>
      <c r="H37" s="151"/>
      <c r="I37" s="151"/>
      <c r="J37" s="2"/>
      <c r="K37" s="151"/>
      <c r="L37" s="2"/>
    </row>
    <row r="38" spans="1:12" ht="33.75" customHeight="1">
      <c r="A38" s="152" t="s">
        <v>862</v>
      </c>
      <c r="B38" s="150"/>
      <c r="C38" s="151"/>
      <c r="D38" s="151"/>
      <c r="E38" s="151"/>
      <c r="F38" s="151"/>
      <c r="G38" s="151"/>
      <c r="H38" s="151"/>
      <c r="I38" s="151"/>
      <c r="J38" s="2"/>
      <c r="K38" s="151"/>
      <c r="L38" s="2"/>
    </row>
    <row r="39" spans="1:12" ht="33.75" customHeight="1">
      <c r="A39" s="194" t="s">
        <v>358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70"/>
    </row>
    <row r="40" spans="1:12" ht="33.75" customHeight="1">
      <c r="A40" s="151"/>
      <c r="B40" s="150"/>
      <c r="C40" s="151"/>
      <c r="D40" s="170"/>
      <c r="E40" s="170"/>
      <c r="F40" s="522" t="s">
        <v>19</v>
      </c>
      <c r="G40" s="522"/>
      <c r="H40" s="522"/>
      <c r="I40" s="134"/>
      <c r="J40" s="523" t="s">
        <v>15</v>
      </c>
      <c r="K40" s="523"/>
      <c r="L40" s="523"/>
    </row>
    <row r="41" spans="1:12" ht="33.75" customHeight="1">
      <c r="A41" s="151"/>
      <c r="B41" s="150"/>
      <c r="C41" s="151"/>
      <c r="D41" s="106"/>
      <c r="E41" s="170"/>
      <c r="F41" s="133" t="s">
        <v>781</v>
      </c>
      <c r="G41" s="151"/>
      <c r="H41" s="133" t="s">
        <v>513</v>
      </c>
      <c r="I41" s="151"/>
      <c r="J41" s="133" t="s">
        <v>781</v>
      </c>
      <c r="K41" s="151"/>
      <c r="L41" s="133" t="s">
        <v>513</v>
      </c>
    </row>
    <row r="42" spans="1:12" ht="33.75" customHeight="1">
      <c r="A42" s="2"/>
      <c r="B42" s="195" t="s">
        <v>78</v>
      </c>
      <c r="C42" s="2"/>
      <c r="D42" s="196"/>
      <c r="E42" s="170"/>
      <c r="F42" s="197"/>
      <c r="G42" s="2"/>
      <c r="H42" s="197"/>
      <c r="I42" s="2"/>
      <c r="J42" s="197"/>
      <c r="K42" s="197"/>
      <c r="L42" s="198"/>
    </row>
    <row r="43" spans="1:12" ht="33.75" customHeight="1">
      <c r="A43" s="2"/>
      <c r="B43" s="195" t="s">
        <v>85</v>
      </c>
      <c r="C43" s="2"/>
      <c r="D43" s="196"/>
      <c r="E43" s="170"/>
      <c r="F43" s="199">
        <v>43773266.6116395</v>
      </c>
      <c r="G43" s="2"/>
      <c r="H43" s="199">
        <v>44366203.890000001</v>
      </c>
      <c r="I43" s="2"/>
      <c r="J43" s="199">
        <v>43773266.6116395</v>
      </c>
      <c r="K43" s="197"/>
      <c r="L43" s="199">
        <v>44366203.890000001</v>
      </c>
    </row>
    <row r="44" spans="1:12" ht="33.75" customHeight="1">
      <c r="A44" s="2"/>
      <c r="B44" s="195" t="s">
        <v>66</v>
      </c>
      <c r="C44" s="2"/>
      <c r="D44" s="196"/>
      <c r="E44" s="170"/>
      <c r="F44" s="199">
        <v>24468942.268360101</v>
      </c>
      <c r="G44" s="2"/>
      <c r="H44" s="199">
        <v>24468941.59</v>
      </c>
      <c r="I44" s="2"/>
      <c r="J44" s="199">
        <v>24468942.268360101</v>
      </c>
      <c r="K44" s="197"/>
      <c r="L44" s="199">
        <v>24468941.59</v>
      </c>
    </row>
    <row r="45" spans="1:12" ht="33.75" customHeight="1">
      <c r="A45" s="2"/>
      <c r="B45" s="195" t="s">
        <v>67</v>
      </c>
      <c r="C45" s="2"/>
      <c r="D45" s="196"/>
      <c r="E45" s="170"/>
      <c r="F45" s="198">
        <v>25342.949999998953</v>
      </c>
      <c r="G45" s="2"/>
      <c r="H45" s="198">
        <v>25342.949999998953</v>
      </c>
      <c r="I45" s="2"/>
      <c r="J45" s="198">
        <v>0</v>
      </c>
      <c r="K45" s="197"/>
      <c r="L45" s="198">
        <v>0</v>
      </c>
    </row>
    <row r="46" spans="1:12" ht="33.75" customHeight="1">
      <c r="A46" s="2"/>
      <c r="B46" s="195" t="s">
        <v>315</v>
      </c>
      <c r="C46" s="2"/>
      <c r="D46" s="196"/>
      <c r="E46" s="170"/>
      <c r="F46" s="198">
        <v>1286190.6400000001</v>
      </c>
      <c r="G46" s="2"/>
      <c r="H46" s="198">
        <v>1648515.6100000003</v>
      </c>
      <c r="I46" s="197"/>
      <c r="J46" s="198">
        <v>0</v>
      </c>
      <c r="K46" s="197"/>
      <c r="L46" s="198">
        <v>0</v>
      </c>
    </row>
    <row r="47" spans="1:12" ht="33.75" customHeight="1">
      <c r="A47" s="195"/>
      <c r="B47" s="106" t="s">
        <v>3</v>
      </c>
      <c r="C47" s="195"/>
      <c r="D47" s="198"/>
      <c r="E47" s="170"/>
      <c r="F47" s="2">
        <v>2608176701.5599999</v>
      </c>
      <c r="G47" s="2"/>
      <c r="H47" s="2">
        <v>2472540968.6900001</v>
      </c>
      <c r="I47" s="2"/>
      <c r="J47" s="2">
        <v>1714044556.4899998</v>
      </c>
      <c r="K47" s="2"/>
      <c r="L47" s="2">
        <v>1705003157.6799998</v>
      </c>
    </row>
    <row r="48" spans="1:12" ht="33.75" customHeight="1">
      <c r="A48" s="195"/>
      <c r="B48" s="106" t="s">
        <v>4</v>
      </c>
      <c r="C48" s="195"/>
      <c r="D48" s="2"/>
      <c r="E48" s="170"/>
      <c r="F48" s="2">
        <v>1314379378.8183861</v>
      </c>
      <c r="G48" s="2"/>
      <c r="H48" s="2">
        <v>1425325452.8099999</v>
      </c>
      <c r="I48" s="2"/>
      <c r="J48" s="2">
        <v>1031359576.45</v>
      </c>
      <c r="K48" s="2"/>
      <c r="L48" s="2">
        <v>1174546673.4300008</v>
      </c>
    </row>
    <row r="49" spans="1:12" ht="33.75" customHeight="1">
      <c r="A49" s="195"/>
      <c r="B49" s="106" t="s">
        <v>5</v>
      </c>
      <c r="C49" s="195"/>
      <c r="D49" s="2"/>
      <c r="E49" s="170"/>
      <c r="F49" s="2">
        <v>229199299.12</v>
      </c>
      <c r="G49" s="170"/>
      <c r="H49" s="2">
        <v>232294961.19999999</v>
      </c>
      <c r="I49" s="2"/>
      <c r="J49" s="2">
        <v>206453643.25000006</v>
      </c>
      <c r="K49" s="2"/>
      <c r="L49" s="2">
        <v>216210063.42999995</v>
      </c>
    </row>
    <row r="50" spans="1:12" ht="33.75" customHeight="1">
      <c r="A50" s="195"/>
      <c r="B50" s="106" t="s">
        <v>40</v>
      </c>
      <c r="C50" s="195"/>
      <c r="D50" s="2"/>
      <c r="E50" s="170"/>
      <c r="F50" s="2">
        <v>472912931.00999993</v>
      </c>
      <c r="G50" s="2"/>
      <c r="H50" s="2">
        <v>477510740.32999998</v>
      </c>
      <c r="I50" s="2"/>
      <c r="J50" s="2">
        <v>364525632.66999996</v>
      </c>
      <c r="K50" s="2"/>
      <c r="L50" s="2">
        <v>382569841.81999999</v>
      </c>
    </row>
    <row r="51" spans="1:12" ht="33.75" customHeight="1" thickBot="1">
      <c r="A51" s="151"/>
      <c r="B51" s="150"/>
      <c r="C51" s="150" t="s">
        <v>93</v>
      </c>
      <c r="D51" s="2"/>
      <c r="E51" s="170"/>
      <c r="F51" s="169">
        <f>SUM(F43:F50)</f>
        <v>4694222052.9783859</v>
      </c>
      <c r="G51" s="151"/>
      <c r="H51" s="169">
        <f>SUM(H43:H50)</f>
        <v>4678181127.0699997</v>
      </c>
      <c r="I51" s="151"/>
      <c r="J51" s="169">
        <f>SUM(J43:J50)</f>
        <v>3384625617.7399998</v>
      </c>
      <c r="K51" s="151"/>
      <c r="L51" s="169">
        <f>SUM(L43:L50)</f>
        <v>3547164881.8400006</v>
      </c>
    </row>
    <row r="52" spans="1:12" ht="33.75" customHeight="1" thickTop="1">
      <c r="D52" s="170"/>
      <c r="E52" s="170"/>
      <c r="F52" s="170"/>
      <c r="G52" s="170"/>
      <c r="H52" s="170"/>
      <c r="I52" s="170"/>
      <c r="J52" s="170"/>
      <c r="K52" s="170"/>
      <c r="L52" s="170"/>
    </row>
    <row r="53" spans="1:12" ht="33.75" customHeight="1">
      <c r="D53" s="170"/>
      <c r="E53" s="170"/>
      <c r="F53" s="170"/>
      <c r="G53" s="170"/>
      <c r="H53" s="170"/>
      <c r="I53" s="170"/>
      <c r="J53" s="170"/>
      <c r="K53" s="170"/>
      <c r="L53" s="170"/>
    </row>
    <row r="54" spans="1:12" ht="33.75" customHeight="1">
      <c r="D54" s="170"/>
      <c r="E54" s="170"/>
      <c r="F54" s="170"/>
      <c r="G54" s="170"/>
      <c r="H54" s="170"/>
      <c r="I54" s="170"/>
      <c r="J54" s="170"/>
      <c r="K54" s="170"/>
      <c r="L54" s="170"/>
    </row>
    <row r="55" spans="1:12" ht="33.75" customHeight="1">
      <c r="D55" s="170"/>
      <c r="E55" s="170"/>
      <c r="F55" s="170"/>
      <c r="G55" s="170"/>
      <c r="H55" s="170"/>
      <c r="I55" s="170"/>
      <c r="J55" s="170"/>
      <c r="K55" s="170"/>
      <c r="L55" s="170"/>
    </row>
    <row r="56" spans="1:12" ht="33.75" customHeight="1">
      <c r="A56" s="152"/>
      <c r="B56" s="150"/>
      <c r="C56" s="170" t="s">
        <v>87</v>
      </c>
      <c r="D56" s="151"/>
      <c r="E56" s="170"/>
      <c r="F56" s="2"/>
      <c r="G56" s="151"/>
      <c r="H56" s="2"/>
      <c r="I56" s="151"/>
      <c r="J56" s="2"/>
      <c r="K56" s="151"/>
      <c r="L56" s="2"/>
    </row>
    <row r="57" spans="1:12" ht="33.75" customHeight="1">
      <c r="A57" s="152"/>
      <c r="B57" s="150"/>
      <c r="C57" s="170" t="s">
        <v>71</v>
      </c>
      <c r="D57" s="151"/>
      <c r="E57" s="170"/>
      <c r="F57" s="2"/>
      <c r="G57" s="151"/>
      <c r="H57" s="2"/>
      <c r="I57" s="151"/>
      <c r="J57" s="2"/>
      <c r="K57" s="151"/>
      <c r="L57" s="2"/>
    </row>
    <row r="58" spans="1:12" ht="33.75" customHeight="1"/>
    <row r="59" spans="1:12" ht="32.25" customHeight="1"/>
    <row r="60" spans="1:12" ht="32.25" customHeight="1"/>
    <row r="61" spans="1:12" ht="32.25" customHeight="1"/>
    <row r="62" spans="1:12" ht="32.25" customHeight="1"/>
  </sheetData>
  <mergeCells count="6">
    <mergeCell ref="A1:L1"/>
    <mergeCell ref="F4:H4"/>
    <mergeCell ref="F21:H21"/>
    <mergeCell ref="A33:L33"/>
    <mergeCell ref="F40:H40"/>
    <mergeCell ref="J40:L40"/>
  </mergeCells>
  <pageMargins left="0.70866141732283472" right="0.15748031496062992" top="0.63" bottom="0.39370078740157483" header="0.23622047244094491" footer="0.35433070866141736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1"/>
  <sheetViews>
    <sheetView zoomScale="80" zoomScaleNormal="80" zoomScaleSheetLayoutView="80" workbookViewId="0">
      <selection activeCell="I47" sqref="I47"/>
    </sheetView>
  </sheetViews>
  <sheetFormatPr defaultColWidth="9.125" defaultRowHeight="27" customHeight="1"/>
  <cols>
    <col min="1" max="3" width="9.125" style="201" customWidth="1"/>
    <col min="4" max="4" width="5.125" style="201" customWidth="1"/>
    <col min="5" max="5" width="13.25" style="201" customWidth="1"/>
    <col min="6" max="6" width="1.125" style="201" customWidth="1"/>
    <col min="7" max="7" width="15.375" style="201" customWidth="1"/>
    <col min="8" max="8" width="1.125" style="248" customWidth="1"/>
    <col min="9" max="9" width="15.375" style="201" customWidth="1"/>
    <col min="10" max="10" width="1.125" style="248" customWidth="1"/>
    <col min="11" max="11" width="15.375" style="248" customWidth="1"/>
    <col min="12" max="12" width="1.125" style="248" customWidth="1"/>
    <col min="13" max="13" width="15.375" style="201" customWidth="1"/>
    <col min="14" max="14" width="1.75" style="201" customWidth="1"/>
    <col min="15" max="16384" width="9.125" style="201"/>
  </cols>
  <sheetData>
    <row r="1" spans="1:13" ht="32.1" customHeight="1">
      <c r="A1" s="524" t="s">
        <v>695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</row>
    <row r="2" spans="1:13" ht="32.1" customHeight="1">
      <c r="G2" s="248"/>
      <c r="H2" s="201"/>
      <c r="I2" s="248"/>
      <c r="J2" s="201"/>
      <c r="K2" s="201"/>
      <c r="L2" s="201"/>
    </row>
    <row r="3" spans="1:13" ht="32.1" customHeight="1">
      <c r="A3" s="299" t="s">
        <v>782</v>
      </c>
      <c r="B3" s="300"/>
      <c r="C3" s="300"/>
      <c r="D3" s="300"/>
      <c r="E3" s="320"/>
      <c r="F3" s="320"/>
      <c r="G3" s="300"/>
      <c r="H3" s="300"/>
      <c r="I3" s="300"/>
      <c r="J3" s="300"/>
      <c r="K3" s="300"/>
      <c r="L3" s="300"/>
      <c r="M3" s="300"/>
    </row>
    <row r="4" spans="1:13" s="300" customFormat="1" ht="32.1" customHeight="1">
      <c r="A4" s="299" t="s">
        <v>846</v>
      </c>
      <c r="E4" s="301"/>
    </row>
    <row r="5" spans="1:13" ht="32.1" customHeight="1">
      <c r="A5" s="299" t="s">
        <v>646</v>
      </c>
      <c r="B5" s="300"/>
      <c r="C5" s="300"/>
      <c r="D5" s="300"/>
      <c r="E5" s="301"/>
      <c r="F5" s="300"/>
      <c r="G5" s="300"/>
      <c r="H5" s="300"/>
      <c r="I5" s="300"/>
      <c r="J5" s="300"/>
      <c r="K5" s="300"/>
      <c r="L5" s="300"/>
      <c r="M5" s="300"/>
    </row>
    <row r="6" spans="1:13" ht="32.1" customHeight="1">
      <c r="A6" s="299" t="s">
        <v>647</v>
      </c>
      <c r="B6" s="300"/>
      <c r="C6" s="300"/>
      <c r="D6" s="300"/>
      <c r="E6" s="301"/>
      <c r="F6" s="300"/>
      <c r="G6" s="300"/>
      <c r="H6" s="300"/>
      <c r="I6" s="300"/>
      <c r="J6" s="300"/>
      <c r="K6" s="300"/>
      <c r="L6" s="300"/>
      <c r="M6" s="300"/>
    </row>
    <row r="7" spans="1:13" ht="32.1" customHeight="1">
      <c r="A7" s="299" t="s">
        <v>777</v>
      </c>
      <c r="B7" s="300"/>
      <c r="C7" s="300"/>
      <c r="D7" s="300"/>
      <c r="E7" s="301"/>
      <c r="F7" s="300"/>
      <c r="G7" s="300"/>
      <c r="H7" s="300"/>
      <c r="I7" s="300"/>
      <c r="J7" s="300"/>
      <c r="K7" s="300"/>
      <c r="L7" s="300"/>
      <c r="M7" s="300"/>
    </row>
    <row r="8" spans="1:13" s="300" customFormat="1" ht="32.1" customHeight="1">
      <c r="A8" s="299" t="s">
        <v>820</v>
      </c>
    </row>
    <row r="9" spans="1:13" s="300" customFormat="1" ht="32.1" customHeight="1">
      <c r="A9" s="299" t="s">
        <v>878</v>
      </c>
    </row>
    <row r="10" spans="1:13" ht="32.1" customHeight="1">
      <c r="A10" s="203" t="s">
        <v>359</v>
      </c>
      <c r="H10" s="201"/>
      <c r="J10" s="201"/>
      <c r="K10" s="201"/>
      <c r="L10" s="201"/>
    </row>
    <row r="11" spans="1:13" ht="32.1" customHeight="1">
      <c r="A11" s="202"/>
      <c r="G11" s="526" t="s">
        <v>16</v>
      </c>
      <c r="H11" s="526"/>
      <c r="I11" s="526"/>
      <c r="J11" s="526"/>
      <c r="K11" s="526"/>
      <c r="L11" s="526"/>
      <c r="M11" s="526"/>
    </row>
    <row r="12" spans="1:13" ht="32.1" customHeight="1">
      <c r="A12" s="202"/>
      <c r="E12" s="204" t="s">
        <v>63</v>
      </c>
      <c r="G12" s="525" t="s">
        <v>590</v>
      </c>
      <c r="H12" s="525"/>
      <c r="I12" s="525"/>
      <c r="J12" s="205"/>
      <c r="K12" s="525" t="s">
        <v>357</v>
      </c>
      <c r="L12" s="525"/>
      <c r="M12" s="525"/>
    </row>
    <row r="13" spans="1:13" ht="32.1" customHeight="1">
      <c r="A13" s="202"/>
      <c r="E13" s="206" t="s">
        <v>591</v>
      </c>
      <c r="G13" s="207" t="s">
        <v>79</v>
      </c>
      <c r="H13" s="201"/>
      <c r="I13" s="207" t="s">
        <v>31</v>
      </c>
      <c r="J13" s="201"/>
      <c r="K13" s="207" t="s">
        <v>79</v>
      </c>
      <c r="L13" s="201"/>
      <c r="M13" s="207" t="s">
        <v>31</v>
      </c>
    </row>
    <row r="14" spans="1:13" ht="32.1" customHeight="1">
      <c r="A14" s="201" t="s">
        <v>510</v>
      </c>
      <c r="E14" s="207"/>
      <c r="H14" s="201"/>
      <c r="J14" s="201"/>
      <c r="K14" s="201"/>
      <c r="L14" s="201"/>
    </row>
    <row r="15" spans="1:13" ht="32.1" customHeight="1">
      <c r="A15" s="201" t="s">
        <v>511</v>
      </c>
      <c r="E15" s="207" t="s">
        <v>65</v>
      </c>
      <c r="G15" s="201">
        <f>32000000+50000000</f>
        <v>82000000</v>
      </c>
      <c r="H15" s="201"/>
      <c r="I15" s="201">
        <v>0</v>
      </c>
      <c r="J15" s="201"/>
      <c r="K15" s="201">
        <v>82000000</v>
      </c>
      <c r="L15" s="201"/>
      <c r="M15" s="201">
        <v>0</v>
      </c>
    </row>
    <row r="16" spans="1:13" ht="32.1" customHeight="1">
      <c r="A16" s="201" t="s">
        <v>379</v>
      </c>
      <c r="E16" s="207" t="s">
        <v>62</v>
      </c>
      <c r="G16" s="300">
        <v>490200000</v>
      </c>
      <c r="H16" s="201"/>
      <c r="I16" s="201">
        <v>0</v>
      </c>
      <c r="J16" s="201"/>
      <c r="K16" s="201">
        <v>90200000</v>
      </c>
      <c r="L16" s="201"/>
      <c r="M16" s="201">
        <v>0</v>
      </c>
    </row>
    <row r="17" spans="1:13" ht="32.1" customHeight="1">
      <c r="A17" s="201" t="s">
        <v>380</v>
      </c>
      <c r="E17" s="207" t="s">
        <v>64</v>
      </c>
      <c r="G17" s="201">
        <v>2000000</v>
      </c>
      <c r="H17" s="201"/>
      <c r="I17" s="201">
        <v>0</v>
      </c>
      <c r="J17" s="201"/>
      <c r="K17" s="201">
        <v>2000000</v>
      </c>
      <c r="L17" s="201"/>
      <c r="M17" s="201">
        <v>0</v>
      </c>
    </row>
    <row r="18" spans="1:13" ht="32.1" customHeight="1">
      <c r="A18" s="208" t="s">
        <v>512</v>
      </c>
      <c r="E18" s="207" t="s">
        <v>65</v>
      </c>
      <c r="G18" s="201">
        <v>69999700</v>
      </c>
      <c r="H18" s="201"/>
      <c r="I18" s="201">
        <v>0</v>
      </c>
      <c r="J18" s="201"/>
      <c r="K18" s="201">
        <v>69999700</v>
      </c>
      <c r="L18" s="201"/>
      <c r="M18" s="201">
        <v>0</v>
      </c>
    </row>
    <row r="19" spans="1:13" ht="32.1" customHeight="1">
      <c r="A19" s="208" t="s">
        <v>382</v>
      </c>
      <c r="E19" s="207" t="s">
        <v>64</v>
      </c>
      <c r="G19" s="201">
        <v>999700</v>
      </c>
      <c r="H19" s="201"/>
      <c r="I19" s="201">
        <v>0</v>
      </c>
      <c r="J19" s="201"/>
      <c r="K19" s="201">
        <v>999700</v>
      </c>
      <c r="L19" s="201"/>
      <c r="M19" s="201">
        <v>0</v>
      </c>
    </row>
    <row r="20" spans="1:13" ht="32.1" customHeight="1" thickBot="1">
      <c r="A20" s="202"/>
      <c r="C20" s="201" t="s">
        <v>93</v>
      </c>
      <c r="G20" s="209">
        <f>SUM(G14:G19)</f>
        <v>645199400</v>
      </c>
      <c r="H20" s="201"/>
      <c r="I20" s="209">
        <f>SUM(I14:I19)</f>
        <v>0</v>
      </c>
      <c r="J20" s="201"/>
      <c r="K20" s="209">
        <f>SUM(K14:K19)</f>
        <v>245199400</v>
      </c>
      <c r="L20" s="201"/>
      <c r="M20" s="209">
        <f>SUM(M14:M19)</f>
        <v>0</v>
      </c>
    </row>
    <row r="21" spans="1:13" ht="32.1" customHeight="1" thickTop="1">
      <c r="A21" s="299" t="s">
        <v>750</v>
      </c>
      <c r="B21" s="277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</row>
    <row r="22" spans="1:13" ht="32.1" customHeight="1">
      <c r="A22" s="299" t="s">
        <v>751</v>
      </c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</row>
    <row r="23" spans="1:13" ht="32.1" customHeight="1">
      <c r="A23" s="210" t="s">
        <v>752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</row>
    <row r="24" spans="1:13" ht="32.1" customHeight="1">
      <c r="A24" s="210" t="s">
        <v>753</v>
      </c>
      <c r="B24" s="323"/>
      <c r="C24" s="323"/>
      <c r="D24" s="323"/>
      <c r="E24" s="323"/>
      <c r="F24" s="323"/>
      <c r="G24" s="323"/>
      <c r="H24" s="323"/>
      <c r="I24" s="323"/>
      <c r="J24" s="323"/>
      <c r="K24" s="323"/>
      <c r="L24" s="323"/>
      <c r="M24" s="323"/>
    </row>
    <row r="25" spans="1:13" ht="32.1" customHeight="1">
      <c r="A25" s="210"/>
      <c r="B25" s="323"/>
      <c r="C25" s="323"/>
      <c r="D25" s="323"/>
      <c r="E25" s="323"/>
      <c r="F25" s="323"/>
      <c r="G25" s="323"/>
      <c r="H25" s="323"/>
      <c r="I25" s="323"/>
      <c r="J25" s="323"/>
      <c r="K25" s="323"/>
      <c r="L25" s="323"/>
      <c r="M25" s="323"/>
    </row>
    <row r="26" spans="1:13" ht="32.1" customHeight="1">
      <c r="A26" s="210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</row>
    <row r="27" spans="1:13" ht="32.1" customHeight="1">
      <c r="A27" s="210"/>
      <c r="B27" s="277"/>
      <c r="C27" s="201" t="s">
        <v>87</v>
      </c>
      <c r="E27" s="277"/>
      <c r="F27" s="277"/>
      <c r="G27" s="277"/>
      <c r="H27" s="277"/>
      <c r="I27" s="277"/>
      <c r="J27" s="277"/>
      <c r="K27" s="277"/>
      <c r="L27" s="277"/>
      <c r="M27" s="277"/>
    </row>
    <row r="28" spans="1:13" ht="32.1" customHeight="1">
      <c r="A28" s="210"/>
      <c r="B28" s="277"/>
      <c r="C28" s="201" t="s">
        <v>71</v>
      </c>
      <c r="E28" s="277"/>
      <c r="F28" s="277"/>
      <c r="G28" s="277"/>
      <c r="H28" s="277"/>
      <c r="I28" s="277"/>
      <c r="J28" s="277"/>
      <c r="K28" s="277"/>
      <c r="L28" s="277"/>
      <c r="M28" s="277"/>
    </row>
    <row r="29" spans="1:13" ht="29.25" customHeight="1">
      <c r="A29" s="524" t="s">
        <v>530</v>
      </c>
      <c r="B29" s="524"/>
      <c r="C29" s="524"/>
      <c r="D29" s="524"/>
      <c r="E29" s="524"/>
      <c r="F29" s="524"/>
      <c r="G29" s="524"/>
      <c r="H29" s="524"/>
      <c r="I29" s="524"/>
      <c r="J29" s="524"/>
      <c r="K29" s="524"/>
      <c r="L29" s="524"/>
      <c r="M29" s="524"/>
    </row>
    <row r="30" spans="1:13" ht="29.25" customHeight="1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</row>
    <row r="31" spans="1:13" ht="29.25" customHeight="1">
      <c r="A31" s="211" t="s">
        <v>361</v>
      </c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</row>
    <row r="32" spans="1:13" ht="29.25" customHeight="1">
      <c r="A32" s="210" t="s">
        <v>783</v>
      </c>
      <c r="B32" s="277"/>
      <c r="C32" s="277"/>
      <c r="D32" s="277"/>
      <c r="E32" s="277"/>
      <c r="F32" s="277"/>
      <c r="G32" s="277"/>
      <c r="H32" s="277"/>
      <c r="I32" s="281"/>
      <c r="J32" s="281"/>
      <c r="K32" s="281"/>
      <c r="L32" s="281"/>
      <c r="M32" s="281"/>
    </row>
    <row r="33" spans="1:13" ht="29.25" customHeight="1">
      <c r="A33" s="210"/>
      <c r="B33" s="277"/>
      <c r="C33" s="277"/>
      <c r="D33" s="277"/>
      <c r="E33" s="277"/>
      <c r="F33" s="277"/>
      <c r="H33" s="212"/>
      <c r="I33" s="212"/>
      <c r="J33" s="212"/>
      <c r="K33" s="212" t="s">
        <v>19</v>
      </c>
      <c r="L33" s="212"/>
      <c r="M33" s="212"/>
    </row>
    <row r="34" spans="1:13" s="214" customFormat="1" ht="29.25" customHeight="1">
      <c r="A34" s="213"/>
      <c r="G34" s="215"/>
      <c r="H34" s="215"/>
      <c r="I34" s="282" t="s">
        <v>159</v>
      </c>
      <c r="J34" s="216"/>
      <c r="K34" s="278" t="s">
        <v>238</v>
      </c>
      <c r="L34" s="216"/>
      <c r="M34" s="528" t="s">
        <v>93</v>
      </c>
    </row>
    <row r="35" spans="1:13" s="214" customFormat="1" ht="29.25" customHeight="1">
      <c r="A35" s="213"/>
      <c r="I35" s="283" t="s">
        <v>160</v>
      </c>
      <c r="J35" s="217"/>
      <c r="K35" s="279" t="s">
        <v>239</v>
      </c>
      <c r="L35" s="217"/>
      <c r="M35" s="529"/>
    </row>
    <row r="36" spans="1:13" ht="29.25" customHeight="1">
      <c r="B36" s="218" t="s">
        <v>134</v>
      </c>
      <c r="I36" s="219"/>
      <c r="J36" s="201"/>
      <c r="K36" s="201"/>
      <c r="L36" s="201"/>
      <c r="M36" s="219"/>
    </row>
    <row r="37" spans="1:13" ht="29.25" customHeight="1">
      <c r="B37" s="208" t="s">
        <v>592</v>
      </c>
      <c r="I37" s="201">
        <v>212334673.46000001</v>
      </c>
      <c r="J37" s="201"/>
      <c r="K37" s="201">
        <v>654309514.09000003</v>
      </c>
      <c r="L37" s="201"/>
      <c r="M37" s="210">
        <f>SUM(I37:K37)</f>
        <v>866644187.55000007</v>
      </c>
    </row>
    <row r="38" spans="1:13" ht="29.25" customHeight="1">
      <c r="B38" s="208" t="s">
        <v>135</v>
      </c>
      <c r="I38" s="201">
        <v>0</v>
      </c>
      <c r="J38" s="201"/>
      <c r="K38" s="201">
        <v>952096</v>
      </c>
      <c r="L38" s="201"/>
      <c r="M38" s="210">
        <f>SUM(I38:K38)</f>
        <v>952096</v>
      </c>
    </row>
    <row r="39" spans="1:13" ht="29.25" customHeight="1">
      <c r="B39" s="208" t="s">
        <v>136</v>
      </c>
      <c r="I39" s="201">
        <v>0</v>
      </c>
      <c r="J39" s="201"/>
      <c r="K39" s="201">
        <v>0</v>
      </c>
      <c r="L39" s="201"/>
      <c r="M39" s="210">
        <f>SUM(I39:K39)</f>
        <v>0</v>
      </c>
    </row>
    <row r="40" spans="1:13" ht="29.25" customHeight="1">
      <c r="B40" s="208" t="s">
        <v>240</v>
      </c>
      <c r="I40" s="220">
        <v>0</v>
      </c>
      <c r="J40" s="201"/>
      <c r="K40" s="220">
        <v>0</v>
      </c>
      <c r="L40" s="201"/>
      <c r="M40" s="309">
        <f>SUM(I40:K40)</f>
        <v>0</v>
      </c>
    </row>
    <row r="41" spans="1:13" ht="29.25" customHeight="1">
      <c r="B41" s="208" t="s">
        <v>594</v>
      </c>
      <c r="I41" s="210">
        <f>SUM(I37:I40)</f>
        <v>212334673.46000001</v>
      </c>
      <c r="J41" s="201"/>
      <c r="K41" s="210">
        <f>SUM(K37:K40)</f>
        <v>655261610.09000003</v>
      </c>
      <c r="L41" s="201"/>
      <c r="M41" s="210">
        <f>SUM(M37:M40)</f>
        <v>867596283.55000007</v>
      </c>
    </row>
    <row r="42" spans="1:13" ht="29.25" customHeight="1">
      <c r="B42" s="208" t="s">
        <v>135</v>
      </c>
      <c r="I42" s="201">
        <v>0</v>
      </c>
      <c r="J42" s="201"/>
      <c r="K42" s="201">
        <v>0</v>
      </c>
      <c r="L42" s="201"/>
      <c r="M42" s="210">
        <f>SUM(I42:K42)</f>
        <v>0</v>
      </c>
    </row>
    <row r="43" spans="1:13" ht="29.25" customHeight="1">
      <c r="B43" s="208" t="s">
        <v>136</v>
      </c>
      <c r="I43" s="248">
        <v>0</v>
      </c>
      <c r="K43" s="248">
        <v>0</v>
      </c>
      <c r="M43" s="210">
        <f>SUM(I43:K43)</f>
        <v>0</v>
      </c>
    </row>
    <row r="44" spans="1:13" ht="29.25" customHeight="1">
      <c r="B44" s="208" t="s">
        <v>240</v>
      </c>
      <c r="I44" s="248">
        <v>0</v>
      </c>
      <c r="J44" s="201"/>
      <c r="K44" s="201">
        <v>0</v>
      </c>
      <c r="L44" s="201"/>
      <c r="M44" s="309">
        <f>SUM(I44:K44)</f>
        <v>0</v>
      </c>
    </row>
    <row r="45" spans="1:13" ht="29.25" customHeight="1" thickBot="1">
      <c r="B45" s="208" t="s">
        <v>784</v>
      </c>
      <c r="I45" s="209">
        <f>SUM(I41:I44)</f>
        <v>212334673.46000001</v>
      </c>
      <c r="J45" s="201"/>
      <c r="K45" s="209">
        <f>SUM(K41:K44)</f>
        <v>655261610.09000003</v>
      </c>
      <c r="L45" s="201"/>
      <c r="M45" s="209">
        <f>SUM(M41:M44)</f>
        <v>867596283.55000007</v>
      </c>
    </row>
    <row r="46" spans="1:13" ht="29.25" customHeight="1" thickTop="1">
      <c r="B46" s="218" t="s">
        <v>241</v>
      </c>
      <c r="I46" s="248"/>
      <c r="M46" s="248"/>
    </row>
    <row r="47" spans="1:13" ht="29.25" customHeight="1">
      <c r="B47" s="208" t="s">
        <v>592</v>
      </c>
      <c r="I47" s="201">
        <v>0</v>
      </c>
      <c r="J47" s="201"/>
      <c r="K47" s="248">
        <v>-51054643.079999998</v>
      </c>
      <c r="L47" s="201"/>
      <c r="M47" s="248">
        <f>SUM(I47:K47)</f>
        <v>-51054643.079999998</v>
      </c>
    </row>
    <row r="48" spans="1:13" ht="29.25" customHeight="1">
      <c r="B48" s="218" t="s">
        <v>242</v>
      </c>
      <c r="I48" s="201">
        <v>0</v>
      </c>
      <c r="K48" s="248">
        <v>-23326719.920000002</v>
      </c>
      <c r="M48" s="248">
        <f>SUM(I48:K48)</f>
        <v>-23326719.920000002</v>
      </c>
    </row>
    <row r="49" spans="1:13" ht="29.25" customHeight="1">
      <c r="B49" s="208" t="s">
        <v>594</v>
      </c>
      <c r="I49" s="284">
        <f>SUM(I47:I48)</f>
        <v>0</v>
      </c>
      <c r="K49" s="284">
        <f>SUM(K47:K48)</f>
        <v>-74381363</v>
      </c>
      <c r="M49" s="284">
        <f>SUM(M47:M48)</f>
        <v>-74381363</v>
      </c>
    </row>
    <row r="50" spans="1:13" s="300" customFormat="1" ht="29.25" customHeight="1">
      <c r="B50" s="399" t="s">
        <v>754</v>
      </c>
      <c r="H50" s="301"/>
      <c r="I50" s="300">
        <v>0</v>
      </c>
      <c r="K50" s="301">
        <v>-11729896.68</v>
      </c>
      <c r="M50" s="301">
        <f>SUM(I50:K50)</f>
        <v>-11729896.68</v>
      </c>
    </row>
    <row r="51" spans="1:13" ht="29.25" customHeight="1" thickBot="1">
      <c r="B51" s="208" t="s">
        <v>784</v>
      </c>
      <c r="I51" s="209">
        <f>SUM(I49:I50)</f>
        <v>0</v>
      </c>
      <c r="J51" s="201"/>
      <c r="K51" s="209">
        <f>SUM(K49:K50)</f>
        <v>-86111259.680000007</v>
      </c>
      <c r="L51" s="201"/>
      <c r="M51" s="209">
        <f>SUM(M49:M50)</f>
        <v>-86111259.680000007</v>
      </c>
    </row>
    <row r="52" spans="1:13" ht="29.25" customHeight="1" thickTop="1">
      <c r="A52" s="221" t="s">
        <v>243</v>
      </c>
      <c r="C52" s="277"/>
      <c r="D52" s="277"/>
      <c r="E52" s="277"/>
      <c r="F52" s="277"/>
      <c r="I52" s="277"/>
      <c r="J52" s="277"/>
      <c r="K52" s="277"/>
      <c r="L52" s="277"/>
      <c r="M52" s="277"/>
    </row>
    <row r="53" spans="1:13" ht="29.25" customHeight="1">
      <c r="A53" s="210"/>
      <c r="B53" s="221" t="s">
        <v>514</v>
      </c>
      <c r="C53" s="277"/>
      <c r="D53" s="277"/>
      <c r="E53" s="277"/>
      <c r="F53" s="277"/>
      <c r="I53" s="222">
        <v>212334673.46000001</v>
      </c>
      <c r="J53" s="223"/>
      <c r="K53" s="222">
        <f>+K41+K49</f>
        <v>580880247.09000003</v>
      </c>
      <c r="L53" s="223"/>
      <c r="M53" s="222">
        <f>+M41+M49</f>
        <v>793214920.55000007</v>
      </c>
    </row>
    <row r="54" spans="1:13" ht="29.25" customHeight="1">
      <c r="A54" s="210"/>
      <c r="B54" s="221" t="s">
        <v>784</v>
      </c>
      <c r="C54" s="277"/>
      <c r="D54" s="277"/>
      <c r="E54" s="277"/>
      <c r="F54" s="277"/>
      <c r="I54" s="222">
        <f>+I45+I51</f>
        <v>212334673.46000001</v>
      </c>
      <c r="J54" s="222"/>
      <c r="K54" s="222">
        <f>+K45+K51</f>
        <v>569150350.41000009</v>
      </c>
      <c r="L54" s="223"/>
      <c r="M54" s="222">
        <f>+M45+M51</f>
        <v>781485023.87000012</v>
      </c>
    </row>
    <row r="55" spans="1:13" ht="29.25" customHeight="1">
      <c r="A55" s="210"/>
      <c r="B55" s="221"/>
      <c r="C55" s="315"/>
      <c r="D55" s="315"/>
      <c r="E55" s="315"/>
      <c r="F55" s="315"/>
      <c r="I55" s="222"/>
      <c r="J55" s="222"/>
      <c r="K55" s="222"/>
      <c r="L55" s="223"/>
      <c r="M55" s="222"/>
    </row>
    <row r="56" spans="1:13" ht="29.25" customHeight="1">
      <c r="A56" s="210"/>
      <c r="B56" s="221"/>
      <c r="C56" s="315"/>
      <c r="D56" s="315"/>
      <c r="E56" s="315"/>
      <c r="F56" s="315"/>
      <c r="I56" s="222"/>
      <c r="J56" s="222"/>
      <c r="K56" s="222"/>
      <c r="L56" s="223"/>
      <c r="M56" s="222"/>
    </row>
    <row r="57" spans="1:13" ht="29.25" customHeight="1">
      <c r="C57" s="201" t="s">
        <v>87</v>
      </c>
      <c r="E57" s="277"/>
      <c r="F57" s="277"/>
      <c r="G57" s="277"/>
      <c r="H57" s="277"/>
      <c r="I57" s="277"/>
      <c r="J57" s="277"/>
      <c r="K57" s="277"/>
      <c r="L57" s="277"/>
      <c r="M57" s="277"/>
    </row>
    <row r="58" spans="1:13" ht="29.25" customHeight="1">
      <c r="A58" s="210"/>
      <c r="B58" s="277"/>
      <c r="C58" s="201" t="s">
        <v>71</v>
      </c>
      <c r="E58" s="277"/>
      <c r="F58" s="277"/>
      <c r="G58" s="277"/>
      <c r="H58" s="277"/>
      <c r="I58" s="277"/>
      <c r="J58" s="277"/>
      <c r="K58" s="277"/>
      <c r="L58" s="277"/>
      <c r="M58" s="277"/>
    </row>
    <row r="59" spans="1:13" ht="29.25" customHeight="1">
      <c r="A59" s="210"/>
      <c r="B59" s="345"/>
      <c r="E59" s="345"/>
      <c r="F59" s="345"/>
      <c r="G59" s="345"/>
      <c r="H59" s="345"/>
      <c r="I59" s="345"/>
      <c r="J59" s="345"/>
      <c r="K59" s="345"/>
      <c r="L59" s="345"/>
      <c r="M59" s="345"/>
    </row>
    <row r="60" spans="1:13" ht="29.1" customHeight="1">
      <c r="A60" s="524" t="s">
        <v>531</v>
      </c>
      <c r="B60" s="524"/>
      <c r="C60" s="524"/>
      <c r="D60" s="524"/>
      <c r="E60" s="524"/>
      <c r="F60" s="524"/>
      <c r="G60" s="524"/>
      <c r="H60" s="524"/>
      <c r="I60" s="524"/>
      <c r="J60" s="524"/>
      <c r="K60" s="524"/>
      <c r="L60" s="524"/>
      <c r="M60" s="524"/>
    </row>
    <row r="61" spans="1:13" ht="29.1" customHeight="1">
      <c r="A61" s="277"/>
      <c r="B61" s="277"/>
      <c r="C61" s="277"/>
      <c r="D61" s="277"/>
      <c r="E61" s="277"/>
      <c r="F61" s="277"/>
      <c r="G61" s="277"/>
      <c r="H61" s="277"/>
      <c r="I61" s="277"/>
      <c r="J61" s="277"/>
      <c r="K61" s="277"/>
      <c r="L61" s="277"/>
      <c r="M61" s="277"/>
    </row>
    <row r="62" spans="1:13" ht="29.1" customHeight="1">
      <c r="A62" s="210"/>
      <c r="B62" s="277"/>
      <c r="C62" s="277"/>
      <c r="D62" s="277"/>
      <c r="E62" s="277"/>
      <c r="F62" s="277"/>
      <c r="G62" s="277"/>
      <c r="H62" s="277"/>
      <c r="J62" s="212"/>
      <c r="K62" s="212" t="s">
        <v>353</v>
      </c>
      <c r="M62" s="212"/>
    </row>
    <row r="63" spans="1:13" s="214" customFormat="1" ht="29.1" customHeight="1">
      <c r="A63" s="213"/>
      <c r="I63" s="215"/>
      <c r="J63" s="215"/>
      <c r="K63" s="224" t="s">
        <v>159</v>
      </c>
      <c r="L63" s="216"/>
      <c r="M63" s="528" t="s">
        <v>93</v>
      </c>
    </row>
    <row r="64" spans="1:13" s="214" customFormat="1" ht="29.1" customHeight="1">
      <c r="A64" s="213"/>
      <c r="I64" s="215"/>
      <c r="J64" s="215"/>
      <c r="K64" s="280" t="s">
        <v>160</v>
      </c>
      <c r="L64" s="217"/>
      <c r="M64" s="529"/>
    </row>
    <row r="65" spans="1:13" ht="29.1" customHeight="1">
      <c r="B65" s="218" t="s">
        <v>134</v>
      </c>
      <c r="H65" s="201"/>
      <c r="J65" s="201"/>
      <c r="K65" s="219"/>
      <c r="L65" s="201"/>
      <c r="M65" s="219"/>
    </row>
    <row r="66" spans="1:13" ht="29.1" customHeight="1">
      <c r="B66" s="208" t="s">
        <v>592</v>
      </c>
      <c r="H66" s="201"/>
      <c r="J66" s="201"/>
      <c r="K66" s="201">
        <v>212334673.46000001</v>
      </c>
      <c r="L66" s="201"/>
      <c r="M66" s="210">
        <f>SUM(J66:K66)</f>
        <v>212334673.46000001</v>
      </c>
    </row>
    <row r="67" spans="1:13" ht="29.1" customHeight="1">
      <c r="B67" s="208" t="s">
        <v>135</v>
      </c>
      <c r="H67" s="201"/>
      <c r="J67" s="201"/>
      <c r="K67" s="201">
        <v>0</v>
      </c>
      <c r="L67" s="201"/>
      <c r="M67" s="210">
        <f>SUM(J67:K67)</f>
        <v>0</v>
      </c>
    </row>
    <row r="68" spans="1:13" ht="29.1" customHeight="1">
      <c r="B68" s="208" t="s">
        <v>136</v>
      </c>
      <c r="H68" s="201"/>
      <c r="J68" s="201"/>
      <c r="K68" s="220">
        <v>0</v>
      </c>
      <c r="L68" s="201"/>
      <c r="M68" s="309">
        <f>SUM(J68:K68)</f>
        <v>0</v>
      </c>
    </row>
    <row r="69" spans="1:13" ht="29.1" customHeight="1">
      <c r="B69" s="208" t="s">
        <v>515</v>
      </c>
      <c r="H69" s="201"/>
      <c r="J69" s="201"/>
      <c r="K69" s="210">
        <f>SUM(K66:K68)</f>
        <v>212334673.46000001</v>
      </c>
      <c r="L69" s="201"/>
      <c r="M69" s="210">
        <f>SUM(M66:M68)</f>
        <v>212334673.46000001</v>
      </c>
    </row>
    <row r="70" spans="1:13" ht="29.1" customHeight="1">
      <c r="B70" s="208" t="s">
        <v>135</v>
      </c>
      <c r="H70" s="201"/>
      <c r="J70" s="201"/>
      <c r="K70" s="201">
        <v>0</v>
      </c>
      <c r="L70" s="201"/>
      <c r="M70" s="210">
        <f>SUM(J70:K70)</f>
        <v>0</v>
      </c>
    </row>
    <row r="71" spans="1:13" ht="29.1" customHeight="1">
      <c r="B71" s="208" t="s">
        <v>136</v>
      </c>
      <c r="H71" s="201"/>
      <c r="K71" s="248">
        <v>0</v>
      </c>
      <c r="M71" s="210">
        <f>SUM(J71:K71)</f>
        <v>0</v>
      </c>
    </row>
    <row r="72" spans="1:13" ht="29.1" customHeight="1" thickBot="1">
      <c r="B72" s="208" t="s">
        <v>821</v>
      </c>
      <c r="H72" s="201"/>
      <c r="J72" s="201"/>
      <c r="K72" s="209">
        <f>SUM(K69:K71)</f>
        <v>212334673.46000001</v>
      </c>
      <c r="L72" s="201"/>
      <c r="M72" s="209">
        <f>SUM(M69:M71)</f>
        <v>212334673.46000001</v>
      </c>
    </row>
    <row r="73" spans="1:13" ht="29.1" customHeight="1" thickTop="1">
      <c r="A73" s="210"/>
      <c r="B73" s="221"/>
      <c r="C73" s="277"/>
      <c r="D73" s="277"/>
      <c r="E73" s="277"/>
      <c r="F73" s="277"/>
      <c r="G73" s="222"/>
      <c r="H73" s="222"/>
      <c r="I73" s="222"/>
      <c r="J73" s="222"/>
      <c r="K73" s="222"/>
      <c r="L73" s="223"/>
      <c r="M73" s="222"/>
    </row>
    <row r="74" spans="1:13" ht="29.1" customHeight="1">
      <c r="A74" s="208" t="s">
        <v>822</v>
      </c>
      <c r="B74" s="208"/>
      <c r="H74" s="201"/>
      <c r="I74" s="248"/>
      <c r="J74" s="201"/>
      <c r="L74" s="201"/>
      <c r="M74" s="248"/>
    </row>
    <row r="75" spans="1:13" ht="29.1" customHeight="1">
      <c r="B75" s="208"/>
      <c r="G75" s="527" t="s">
        <v>19</v>
      </c>
      <c r="H75" s="527"/>
      <c r="I75" s="527"/>
      <c r="J75" s="211"/>
      <c r="K75" s="526" t="s">
        <v>15</v>
      </c>
      <c r="L75" s="526"/>
      <c r="M75" s="526"/>
    </row>
    <row r="76" spans="1:13" ht="29.1" customHeight="1">
      <c r="B76" s="208"/>
      <c r="G76" s="133" t="s">
        <v>781</v>
      </c>
      <c r="H76" s="151"/>
      <c r="I76" s="133" t="s">
        <v>513</v>
      </c>
      <c r="J76" s="151"/>
      <c r="K76" s="133" t="s">
        <v>781</v>
      </c>
      <c r="L76" s="151"/>
      <c r="M76" s="133" t="s">
        <v>513</v>
      </c>
    </row>
    <row r="77" spans="1:13" ht="29.1" customHeight="1">
      <c r="B77" s="208" t="s">
        <v>244</v>
      </c>
      <c r="G77" s="201">
        <v>0</v>
      </c>
      <c r="H77" s="201"/>
      <c r="I77" s="201">
        <v>0</v>
      </c>
      <c r="J77" s="201"/>
      <c r="K77" s="201">
        <v>498830000</v>
      </c>
      <c r="L77" s="201"/>
      <c r="M77" s="201">
        <v>498830000</v>
      </c>
    </row>
    <row r="78" spans="1:13" ht="29.1" customHeight="1">
      <c r="B78" s="208" t="s">
        <v>356</v>
      </c>
      <c r="G78" s="201">
        <v>1052401780</v>
      </c>
      <c r="H78" s="201"/>
      <c r="I78" s="201">
        <v>1052401780</v>
      </c>
      <c r="J78" s="201"/>
      <c r="K78" s="248">
        <v>0</v>
      </c>
      <c r="L78" s="201"/>
      <c r="M78" s="248">
        <v>0</v>
      </c>
    </row>
    <row r="79" spans="1:13" ht="29.1" customHeight="1" thickBot="1">
      <c r="B79" s="208"/>
      <c r="C79" s="225" t="s">
        <v>93</v>
      </c>
      <c r="G79" s="209">
        <f>SUM(G77:G78)</f>
        <v>1052401780</v>
      </c>
      <c r="H79" s="201"/>
      <c r="I79" s="209">
        <f>SUM(I77:I78)</f>
        <v>1052401780</v>
      </c>
      <c r="J79" s="201"/>
      <c r="K79" s="209">
        <f>SUM(K77:K78)</f>
        <v>498830000</v>
      </c>
      <c r="L79" s="201"/>
      <c r="M79" s="209">
        <f>SUM(M77:M78)</f>
        <v>498830000</v>
      </c>
    </row>
    <row r="80" spans="1:13" ht="29.1" customHeight="1" thickTop="1">
      <c r="A80" s="208" t="s">
        <v>755</v>
      </c>
      <c r="B80" s="208"/>
      <c r="C80" s="225"/>
      <c r="G80" s="248"/>
      <c r="H80" s="201"/>
      <c r="I80" s="248"/>
      <c r="J80" s="201"/>
      <c r="L80" s="201"/>
      <c r="M80" s="248"/>
    </row>
    <row r="81" spans="1:13" ht="29.1" customHeight="1">
      <c r="A81" s="201" t="s">
        <v>702</v>
      </c>
      <c r="B81" s="208"/>
      <c r="C81" s="225"/>
      <c r="G81" s="248"/>
      <c r="H81" s="201"/>
      <c r="I81" s="248"/>
      <c r="J81" s="201"/>
      <c r="L81" s="201"/>
      <c r="M81" s="248"/>
    </row>
    <row r="82" spans="1:13" ht="29.1" customHeight="1">
      <c r="A82" s="201" t="s">
        <v>579</v>
      </c>
      <c r="B82" s="208"/>
      <c r="C82" s="225"/>
      <c r="G82" s="248"/>
      <c r="H82" s="201"/>
      <c r="I82" s="248"/>
      <c r="J82" s="201"/>
      <c r="L82" s="201"/>
      <c r="M82" s="248"/>
    </row>
    <row r="83" spans="1:13" ht="29.1" customHeight="1">
      <c r="A83" s="208" t="s">
        <v>813</v>
      </c>
      <c r="B83" s="208"/>
      <c r="H83" s="201"/>
      <c r="I83" s="248"/>
      <c r="J83" s="201"/>
      <c r="K83" s="201"/>
      <c r="L83" s="201"/>
      <c r="M83" s="248"/>
    </row>
    <row r="84" spans="1:13" ht="29.1" customHeight="1">
      <c r="A84" s="208" t="s">
        <v>778</v>
      </c>
      <c r="B84" s="208"/>
      <c r="H84" s="201"/>
      <c r="I84" s="248"/>
      <c r="J84" s="201"/>
      <c r="K84" s="201"/>
      <c r="L84" s="201"/>
      <c r="M84" s="248"/>
    </row>
    <row r="85" spans="1:13" ht="29.1" customHeight="1">
      <c r="A85" s="208" t="s">
        <v>814</v>
      </c>
      <c r="E85" s="248"/>
      <c r="G85" s="248"/>
      <c r="H85" s="201"/>
      <c r="I85" s="248"/>
      <c r="J85" s="201"/>
      <c r="K85" s="201"/>
      <c r="L85" s="201"/>
      <c r="M85" s="248"/>
    </row>
    <row r="86" spans="1:13" ht="29.1" customHeight="1">
      <c r="A86" s="208" t="s">
        <v>648</v>
      </c>
      <c r="E86" s="248"/>
      <c r="G86" s="248"/>
      <c r="H86" s="201"/>
      <c r="I86" s="248"/>
      <c r="J86" s="201"/>
      <c r="K86" s="201"/>
      <c r="L86" s="201"/>
      <c r="M86" s="248"/>
    </row>
    <row r="87" spans="1:13" ht="29.1" customHeight="1">
      <c r="A87" s="208"/>
      <c r="E87" s="248"/>
      <c r="G87" s="248"/>
      <c r="H87" s="201"/>
      <c r="I87" s="248"/>
      <c r="J87" s="201"/>
      <c r="K87" s="201"/>
      <c r="L87" s="201"/>
      <c r="M87" s="248"/>
    </row>
    <row r="88" spans="1:13" ht="29.1" customHeight="1">
      <c r="A88" s="208"/>
      <c r="E88" s="248"/>
      <c r="G88" s="248"/>
      <c r="H88" s="201"/>
      <c r="I88" s="248"/>
      <c r="J88" s="201"/>
      <c r="K88" s="201"/>
      <c r="L88" s="201"/>
      <c r="M88" s="248"/>
    </row>
    <row r="89" spans="1:13" ht="29.1" customHeight="1">
      <c r="A89" s="208"/>
      <c r="B89" s="277"/>
      <c r="C89" s="201" t="s">
        <v>87</v>
      </c>
      <c r="F89" s="277"/>
      <c r="G89" s="277"/>
      <c r="H89" s="277"/>
      <c r="I89" s="277"/>
      <c r="J89" s="277"/>
      <c r="K89" s="277"/>
      <c r="L89" s="277"/>
      <c r="M89" s="277"/>
    </row>
    <row r="90" spans="1:13" ht="29.1" customHeight="1">
      <c r="A90" s="208"/>
      <c r="B90" s="277"/>
      <c r="C90" s="201" t="s">
        <v>71</v>
      </c>
      <c r="F90" s="277"/>
      <c r="G90" s="277"/>
      <c r="H90" s="277"/>
      <c r="I90" s="277"/>
      <c r="J90" s="277"/>
      <c r="K90" s="277"/>
      <c r="L90" s="277"/>
      <c r="M90" s="277"/>
    </row>
    <row r="91" spans="1:13" ht="33.75" customHeight="1">
      <c r="A91" s="208"/>
      <c r="E91" s="248"/>
      <c r="G91" s="248"/>
      <c r="H91" s="201"/>
      <c r="I91" s="248"/>
      <c r="J91" s="201"/>
      <c r="K91" s="201"/>
      <c r="L91" s="201"/>
      <c r="M91" s="248"/>
    </row>
    <row r="92" spans="1:13" ht="33.75" customHeight="1">
      <c r="E92" s="248"/>
      <c r="G92" s="248"/>
      <c r="H92" s="201"/>
      <c r="I92" s="248"/>
      <c r="J92" s="201"/>
      <c r="K92" s="201"/>
      <c r="L92" s="201"/>
      <c r="M92" s="248"/>
    </row>
    <row r="93" spans="1:13" ht="33.75" customHeight="1">
      <c r="E93" s="248"/>
      <c r="G93" s="248"/>
      <c r="H93" s="201"/>
      <c r="I93" s="248"/>
      <c r="J93" s="201"/>
      <c r="K93" s="201"/>
      <c r="L93" s="201"/>
      <c r="M93" s="248"/>
    </row>
    <row r="94" spans="1:13" ht="33.75" customHeight="1">
      <c r="A94" s="202"/>
      <c r="G94" s="248"/>
      <c r="H94" s="201"/>
      <c r="I94" s="248"/>
      <c r="J94" s="201"/>
      <c r="K94" s="201"/>
      <c r="L94" s="201"/>
      <c r="M94" s="248"/>
    </row>
    <row r="95" spans="1:13" ht="33.75" customHeight="1">
      <c r="A95" s="208"/>
      <c r="B95" s="277"/>
      <c r="C95" s="277"/>
      <c r="D95" s="277"/>
      <c r="E95" s="277"/>
      <c r="F95" s="277"/>
      <c r="G95" s="277"/>
      <c r="H95" s="277"/>
      <c r="I95" s="277"/>
      <c r="J95" s="277"/>
      <c r="K95" s="277"/>
      <c r="L95" s="277"/>
      <c r="M95" s="277"/>
    </row>
    <row r="96" spans="1:13" ht="33.75" customHeight="1"/>
    <row r="97" ht="33.75" customHeight="1"/>
    <row r="98" ht="33.75" customHeight="1"/>
    <row r="99" ht="33.75" customHeight="1"/>
    <row r="100" ht="33.75" customHeight="1"/>
    <row r="101" ht="33.75" customHeight="1"/>
  </sheetData>
  <mergeCells count="10">
    <mergeCell ref="A1:M1"/>
    <mergeCell ref="K12:M12"/>
    <mergeCell ref="G11:M11"/>
    <mergeCell ref="G75:I75"/>
    <mergeCell ref="K75:M75"/>
    <mergeCell ref="M63:M64"/>
    <mergeCell ref="G12:I12"/>
    <mergeCell ref="M34:M35"/>
    <mergeCell ref="A29:M29"/>
    <mergeCell ref="A60:M60"/>
  </mergeCells>
  <pageMargins left="0.66929133858267698" right="0.15748031496063" top="0.55000000000000004" bottom="0.47244094488188998" header="0.23622047244094499" footer="0.19685039370078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56"/>
  <sheetViews>
    <sheetView zoomScale="80" zoomScaleNormal="80" zoomScaleSheetLayoutView="80" workbookViewId="0">
      <selection activeCell="B52" sqref="B52"/>
    </sheetView>
  </sheetViews>
  <sheetFormatPr defaultColWidth="9.125" defaultRowHeight="29.1" customHeight="1"/>
  <cols>
    <col min="1" max="1" width="8.375" style="19" customWidth="1"/>
    <col min="2" max="2" width="8.875" style="19" customWidth="1"/>
    <col min="3" max="3" width="9.125" style="19" customWidth="1"/>
    <col min="4" max="4" width="7.75" style="19" customWidth="1"/>
    <col min="5" max="5" width="14.75" style="439" customWidth="1"/>
    <col min="6" max="6" width="1.75" style="439" customWidth="1"/>
    <col min="7" max="7" width="14.75" style="439" customWidth="1"/>
    <col min="8" max="8" width="1.75" style="440" customWidth="1"/>
    <col min="9" max="9" width="14.75" style="440" customWidth="1"/>
    <col min="10" max="10" width="1.875" style="440" customWidth="1"/>
    <col min="11" max="11" width="14.75" style="439" customWidth="1"/>
    <col min="12" max="12" width="1.75" style="440" customWidth="1"/>
    <col min="13" max="13" width="14.75" style="439" customWidth="1"/>
    <col min="14" max="14" width="1.75" style="439" customWidth="1"/>
    <col min="15" max="15" width="14.75" style="439" customWidth="1"/>
    <col min="16" max="16" width="1.75" style="439" customWidth="1"/>
    <col min="17" max="17" width="14.75" style="439" customWidth="1"/>
    <col min="18" max="18" width="1.75" style="440" customWidth="1"/>
    <col min="19" max="19" width="15.375" style="439" customWidth="1"/>
    <col min="20" max="20" width="1.75" style="440" customWidth="1"/>
    <col min="21" max="21" width="14.75" style="439" customWidth="1"/>
    <col min="22" max="22" width="1.75" style="440" customWidth="1"/>
    <col min="23" max="23" width="14.75" style="439" customWidth="1"/>
    <col min="24" max="24" width="1.75" style="439" customWidth="1"/>
    <col min="25" max="25" width="14.75" style="439" customWidth="1"/>
    <col min="26" max="26" width="1.75" style="441" customWidth="1"/>
    <col min="27" max="27" width="14.75" style="19" customWidth="1"/>
    <col min="28" max="28" width="1.375" style="19" customWidth="1"/>
    <col min="29" max="16384" width="9.125" style="19"/>
  </cols>
  <sheetData>
    <row r="1" spans="1:27" ht="30" customHeight="1">
      <c r="A1" s="531" t="s">
        <v>220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  <c r="P1" s="531"/>
      <c r="Q1" s="531"/>
      <c r="R1" s="531"/>
      <c r="S1" s="531"/>
      <c r="T1" s="531"/>
      <c r="U1" s="531"/>
      <c r="V1" s="531"/>
      <c r="W1" s="531"/>
      <c r="X1" s="531"/>
      <c r="Y1" s="531"/>
      <c r="Z1" s="531"/>
      <c r="AA1" s="531"/>
    </row>
    <row r="2" spans="1:27" ht="30" customHeight="1"/>
    <row r="3" spans="1:27" ht="30" customHeight="1">
      <c r="A3" s="442" t="s">
        <v>360</v>
      </c>
      <c r="C3" s="111"/>
      <c r="D3" s="111"/>
      <c r="E3" s="443"/>
      <c r="F3" s="443"/>
      <c r="G3" s="443"/>
      <c r="H3" s="444"/>
      <c r="I3" s="444"/>
      <c r="J3" s="444"/>
      <c r="K3" s="443"/>
      <c r="L3" s="444"/>
      <c r="M3" s="443"/>
      <c r="N3" s="443"/>
      <c r="O3" s="444"/>
      <c r="Q3" s="443"/>
      <c r="R3" s="444"/>
      <c r="S3" s="443"/>
      <c r="T3" s="444"/>
      <c r="U3" s="443"/>
      <c r="V3" s="444"/>
      <c r="W3" s="443"/>
      <c r="X3" s="443"/>
      <c r="Y3" s="444"/>
      <c r="AA3" s="318"/>
    </row>
    <row r="4" spans="1:27" ht="30" customHeight="1">
      <c r="A4" s="285"/>
      <c r="C4" s="111"/>
      <c r="D4" s="111"/>
      <c r="E4" s="530" t="s">
        <v>19</v>
      </c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</row>
    <row r="5" spans="1:27" ht="30" customHeight="1">
      <c r="A5" s="285"/>
      <c r="C5" s="111"/>
      <c r="D5" s="111"/>
      <c r="E5" s="445" t="s">
        <v>102</v>
      </c>
      <c r="F5" s="445"/>
      <c r="G5" s="445" t="s">
        <v>365</v>
      </c>
      <c r="H5" s="445"/>
      <c r="I5" s="445" t="s">
        <v>199</v>
      </c>
      <c r="J5" s="445"/>
      <c r="K5" s="445" t="s">
        <v>367</v>
      </c>
      <c r="L5" s="445"/>
      <c r="M5" s="445" t="s">
        <v>128</v>
      </c>
      <c r="N5" s="445"/>
      <c r="O5" s="445" t="s">
        <v>35</v>
      </c>
      <c r="P5" s="445"/>
      <c r="Q5" s="445" t="s">
        <v>369</v>
      </c>
      <c r="R5" s="445"/>
      <c r="S5" s="445" t="s">
        <v>371</v>
      </c>
      <c r="T5" s="445"/>
      <c r="U5" s="445" t="s">
        <v>58</v>
      </c>
      <c r="V5" s="445"/>
      <c r="W5" s="445" t="s">
        <v>30</v>
      </c>
      <c r="X5" s="445"/>
      <c r="Y5" s="445" t="s">
        <v>4</v>
      </c>
      <c r="Z5" s="445"/>
      <c r="AA5" s="445" t="s">
        <v>93</v>
      </c>
    </row>
    <row r="6" spans="1:27" ht="30" customHeight="1">
      <c r="A6" s="285"/>
      <c r="C6" s="111"/>
      <c r="D6" s="111"/>
      <c r="E6" s="436"/>
      <c r="F6" s="436"/>
      <c r="G6" s="446" t="s">
        <v>366</v>
      </c>
      <c r="H6" s="436"/>
      <c r="I6" s="436"/>
      <c r="J6" s="436"/>
      <c r="K6" s="436" t="s">
        <v>368</v>
      </c>
      <c r="L6" s="436"/>
      <c r="M6" s="436"/>
      <c r="N6" s="436"/>
      <c r="O6" s="436"/>
      <c r="P6" s="436"/>
      <c r="Q6" s="436" t="s">
        <v>370</v>
      </c>
      <c r="R6" s="436"/>
      <c r="S6" s="436" t="s">
        <v>372</v>
      </c>
      <c r="T6" s="436"/>
      <c r="U6" s="436"/>
      <c r="V6" s="436"/>
      <c r="W6" s="436"/>
      <c r="X6" s="436"/>
      <c r="Y6" s="436"/>
      <c r="Z6" s="436"/>
      <c r="AA6" s="436"/>
    </row>
    <row r="7" spans="1:27" ht="30" customHeight="1">
      <c r="A7" s="447" t="s">
        <v>103</v>
      </c>
      <c r="B7" s="448"/>
      <c r="C7" s="111"/>
      <c r="D7" s="111"/>
      <c r="E7" s="449"/>
      <c r="F7" s="444"/>
      <c r="G7" s="444"/>
      <c r="K7" s="440"/>
      <c r="M7" s="440"/>
      <c r="O7" s="449"/>
      <c r="Q7" s="444"/>
      <c r="S7" s="444"/>
      <c r="U7" s="440"/>
      <c r="W7" s="440"/>
      <c r="Y7" s="449"/>
      <c r="Z7" s="19"/>
      <c r="AA7" s="450"/>
    </row>
    <row r="8" spans="1:27" ht="30" customHeight="1">
      <c r="A8" s="285" t="s">
        <v>596</v>
      </c>
      <c r="B8" s="451"/>
      <c r="C8" s="111"/>
      <c r="D8" s="111"/>
      <c r="E8" s="443">
        <v>73666101.420000002</v>
      </c>
      <c r="F8" s="443"/>
      <c r="G8" s="444">
        <v>45774175.510000005</v>
      </c>
      <c r="H8" s="443"/>
      <c r="I8" s="443">
        <v>4158222.01</v>
      </c>
      <c r="J8" s="443"/>
      <c r="K8" s="444">
        <v>35539047.050000004</v>
      </c>
      <c r="L8" s="443"/>
      <c r="M8" s="444">
        <v>471748.62999999989</v>
      </c>
      <c r="O8" s="443">
        <v>41009048.620000012</v>
      </c>
      <c r="Q8" s="444">
        <v>8525482.870000001</v>
      </c>
      <c r="R8" s="443"/>
      <c r="S8" s="444">
        <v>109249573.25999999</v>
      </c>
      <c r="T8" s="443"/>
      <c r="U8" s="444">
        <v>28961789.539999999</v>
      </c>
      <c r="V8" s="443"/>
      <c r="W8" s="444">
        <v>31934873.469999999</v>
      </c>
      <c r="Y8" s="443">
        <v>6305300.71</v>
      </c>
      <c r="Z8" s="19"/>
      <c r="AA8" s="111">
        <f>SUM(E8:Y8)</f>
        <v>385595363.08999997</v>
      </c>
    </row>
    <row r="9" spans="1:27" ht="30" customHeight="1">
      <c r="A9" s="285" t="s">
        <v>104</v>
      </c>
      <c r="B9" s="451"/>
      <c r="C9" s="111"/>
      <c r="D9" s="111"/>
      <c r="E9" s="443">
        <v>0</v>
      </c>
      <c r="F9" s="443"/>
      <c r="G9" s="443">
        <v>45782.86</v>
      </c>
      <c r="H9" s="444"/>
      <c r="I9" s="444">
        <v>0</v>
      </c>
      <c r="J9" s="444"/>
      <c r="K9" s="444">
        <v>1483010.26</v>
      </c>
      <c r="L9" s="444"/>
      <c r="M9" s="444">
        <v>0</v>
      </c>
      <c r="O9" s="443">
        <v>478585.4</v>
      </c>
      <c r="Q9" s="443">
        <v>66120</v>
      </c>
      <c r="R9" s="444"/>
      <c r="S9" s="443">
        <v>0</v>
      </c>
      <c r="T9" s="444"/>
      <c r="U9" s="444">
        <v>139666.60999999999</v>
      </c>
      <c r="V9" s="444"/>
      <c r="W9" s="444">
        <v>14600294.200000001</v>
      </c>
      <c r="Y9" s="443">
        <v>321000</v>
      </c>
      <c r="Z9" s="318"/>
      <c r="AA9" s="318">
        <f>SUM(E9:Y9)</f>
        <v>17134459.330000002</v>
      </c>
    </row>
    <row r="10" spans="1:27" ht="30" customHeight="1">
      <c r="A10" s="285" t="s">
        <v>105</v>
      </c>
      <c r="B10" s="451"/>
      <c r="C10" s="111"/>
      <c r="D10" s="111"/>
      <c r="E10" s="443">
        <v>0</v>
      </c>
      <c r="F10" s="443"/>
      <c r="G10" s="443">
        <v>0</v>
      </c>
      <c r="H10" s="444"/>
      <c r="I10" s="444">
        <v>0</v>
      </c>
      <c r="J10" s="444"/>
      <c r="K10" s="444">
        <v>-1637427.37</v>
      </c>
      <c r="L10" s="444"/>
      <c r="M10" s="443">
        <v>0</v>
      </c>
      <c r="O10" s="443">
        <v>-3365798.7</v>
      </c>
      <c r="Q10" s="443">
        <v>-372720</v>
      </c>
      <c r="R10" s="444"/>
      <c r="S10" s="443">
        <v>-7582500</v>
      </c>
      <c r="T10" s="444"/>
      <c r="U10" s="444">
        <v>-14720</v>
      </c>
      <c r="V10" s="444"/>
      <c r="W10" s="444">
        <v>0</v>
      </c>
      <c r="Y10" s="443">
        <v>0</v>
      </c>
      <c r="Z10" s="318"/>
      <c r="AA10" s="318">
        <f>SUM(E10:Y10)</f>
        <v>-12973166.07</v>
      </c>
    </row>
    <row r="11" spans="1:27" ht="30" customHeight="1">
      <c r="A11" s="285" t="s">
        <v>107</v>
      </c>
      <c r="B11" s="451"/>
      <c r="D11" s="111"/>
      <c r="E11" s="452">
        <v>0</v>
      </c>
      <c r="F11" s="443"/>
      <c r="G11" s="452">
        <v>6000858.4700000007</v>
      </c>
      <c r="I11" s="440">
        <v>0</v>
      </c>
      <c r="K11" s="452">
        <v>0</v>
      </c>
      <c r="M11" s="452">
        <v>0</v>
      </c>
      <c r="O11" s="452">
        <v>1174271.5</v>
      </c>
      <c r="Q11" s="452">
        <v>0</v>
      </c>
      <c r="S11" s="452">
        <v>0</v>
      </c>
      <c r="U11" s="452">
        <v>-1174271.5</v>
      </c>
      <c r="W11" s="452">
        <v>0</v>
      </c>
      <c r="Y11" s="452">
        <v>-6000858.4700000007</v>
      </c>
      <c r="Z11" s="19"/>
      <c r="AA11" s="453">
        <f>SUM(E11:Y11)</f>
        <v>0</v>
      </c>
    </row>
    <row r="12" spans="1:27" ht="30" customHeight="1">
      <c r="A12" s="285" t="s">
        <v>516</v>
      </c>
      <c r="B12" s="451"/>
      <c r="C12" s="111"/>
      <c r="D12" s="111"/>
      <c r="E12" s="443">
        <f>SUM(E8:E11)</f>
        <v>73666101.420000002</v>
      </c>
      <c r="F12" s="443"/>
      <c r="G12" s="443">
        <f>SUM(G8:G11)</f>
        <v>51820816.840000004</v>
      </c>
      <c r="H12" s="443"/>
      <c r="I12" s="454">
        <f>SUM(I8:I11)</f>
        <v>4158222.01</v>
      </c>
      <c r="J12" s="443"/>
      <c r="K12" s="443">
        <f>SUM(K8:K11)</f>
        <v>35384629.940000005</v>
      </c>
      <c r="L12" s="443"/>
      <c r="M12" s="443">
        <f>SUM(M8:M11)</f>
        <v>471748.62999999989</v>
      </c>
      <c r="N12" s="443"/>
      <c r="O12" s="443">
        <f>SUM(O8:O11)</f>
        <v>39296106.820000008</v>
      </c>
      <c r="P12" s="443"/>
      <c r="Q12" s="443">
        <f>SUM(Q8:Q11)</f>
        <v>8218882.870000001</v>
      </c>
      <c r="R12" s="443"/>
      <c r="S12" s="443">
        <f>SUM(S8:S11)</f>
        <v>101667073.25999999</v>
      </c>
      <c r="T12" s="443"/>
      <c r="U12" s="443">
        <f>SUM(U8:U11)</f>
        <v>27912464.649999999</v>
      </c>
      <c r="V12" s="443"/>
      <c r="W12" s="443">
        <f>SUM(W8:W11)</f>
        <v>46535167.670000002</v>
      </c>
      <c r="X12" s="443"/>
      <c r="Y12" s="443">
        <f>SUM(Y8:Y11)</f>
        <v>625442.23999999929</v>
      </c>
      <c r="Z12" s="111"/>
      <c r="AA12" s="111">
        <f>SUM(AA8:AA11)</f>
        <v>389756656.34999996</v>
      </c>
    </row>
    <row r="13" spans="1:27" ht="30" customHeight="1">
      <c r="A13" s="285" t="s">
        <v>597</v>
      </c>
      <c r="B13" s="451"/>
      <c r="C13" s="111"/>
      <c r="D13" s="111"/>
      <c r="E13" s="443"/>
      <c r="F13" s="443"/>
      <c r="G13" s="444"/>
      <c r="H13" s="444"/>
      <c r="I13" s="444"/>
      <c r="J13" s="444"/>
      <c r="K13" s="444"/>
      <c r="L13" s="444"/>
      <c r="M13" s="444"/>
      <c r="O13" s="443"/>
      <c r="Q13" s="444"/>
      <c r="R13" s="444"/>
      <c r="S13" s="444"/>
      <c r="T13" s="444"/>
      <c r="U13" s="444"/>
      <c r="V13" s="444"/>
      <c r="W13" s="444"/>
      <c r="Y13" s="443"/>
      <c r="Z13" s="455"/>
      <c r="AA13" s="111"/>
    </row>
    <row r="14" spans="1:27" ht="30" customHeight="1">
      <c r="A14" s="285" t="s">
        <v>104</v>
      </c>
      <c r="B14" s="451"/>
      <c r="D14" s="111"/>
      <c r="E14" s="443">
        <v>0</v>
      </c>
      <c r="F14" s="443"/>
      <c r="G14" s="440">
        <v>0</v>
      </c>
      <c r="H14" s="444"/>
      <c r="I14" s="444">
        <v>0</v>
      </c>
      <c r="J14" s="444"/>
      <c r="K14" s="444">
        <v>421513.05000000005</v>
      </c>
      <c r="L14" s="444"/>
      <c r="M14" s="444">
        <v>0</v>
      </c>
      <c r="O14" s="443">
        <v>38995.39</v>
      </c>
      <c r="Q14" s="440">
        <v>0</v>
      </c>
      <c r="R14" s="444"/>
      <c r="S14" s="440">
        <v>0</v>
      </c>
      <c r="T14" s="444"/>
      <c r="U14" s="444">
        <v>68630.520000000019</v>
      </c>
      <c r="V14" s="444"/>
      <c r="W14" s="444">
        <v>290000</v>
      </c>
      <c r="Y14" s="456">
        <v>243831.47</v>
      </c>
      <c r="Z14" s="19"/>
      <c r="AA14" s="111">
        <f>SUM(E14:Y14)</f>
        <v>1062970.4300000002</v>
      </c>
    </row>
    <row r="15" spans="1:27" ht="30" customHeight="1">
      <c r="A15" s="285" t="s">
        <v>105</v>
      </c>
      <c r="B15" s="451"/>
      <c r="D15" s="111"/>
      <c r="E15" s="440">
        <v>0</v>
      </c>
      <c r="F15" s="444"/>
      <c r="G15" s="440">
        <v>0</v>
      </c>
      <c r="H15" s="444"/>
      <c r="I15" s="444">
        <v>0</v>
      </c>
      <c r="J15" s="444"/>
      <c r="K15" s="440">
        <v>-325699.99999999977</v>
      </c>
      <c r="L15" s="444"/>
      <c r="M15" s="440">
        <v>0</v>
      </c>
      <c r="N15" s="440"/>
      <c r="O15" s="439">
        <v>-350650</v>
      </c>
      <c r="P15" s="440"/>
      <c r="Q15" s="440">
        <v>-928618.22</v>
      </c>
      <c r="R15" s="444"/>
      <c r="S15" s="440">
        <v>0</v>
      </c>
      <c r="T15" s="444"/>
      <c r="U15" s="439">
        <v>-47232.24</v>
      </c>
      <c r="V15" s="444"/>
      <c r="W15" s="444">
        <v>-3031419.35</v>
      </c>
      <c r="X15" s="440"/>
      <c r="Y15" s="444">
        <v>0</v>
      </c>
      <c r="AA15" s="111">
        <f>SUM(E15:Y15)</f>
        <v>-4683619.8099999996</v>
      </c>
    </row>
    <row r="16" spans="1:27" ht="30" customHeight="1">
      <c r="A16" s="285" t="s">
        <v>107</v>
      </c>
      <c r="B16" s="451"/>
      <c r="D16" s="111"/>
      <c r="E16" s="440">
        <v>0</v>
      </c>
      <c r="F16" s="444"/>
      <c r="G16" s="440">
        <v>0</v>
      </c>
      <c r="H16" s="444"/>
      <c r="I16" s="444">
        <v>0</v>
      </c>
      <c r="J16" s="444"/>
      <c r="K16" s="440">
        <v>0</v>
      </c>
      <c r="L16" s="444"/>
      <c r="M16" s="440">
        <v>0</v>
      </c>
      <c r="N16" s="440"/>
      <c r="O16" s="443">
        <v>0</v>
      </c>
      <c r="P16" s="440"/>
      <c r="Q16" s="440">
        <v>0</v>
      </c>
      <c r="R16" s="444"/>
      <c r="S16" s="440">
        <v>0</v>
      </c>
      <c r="T16" s="444"/>
      <c r="U16" s="440">
        <v>0</v>
      </c>
      <c r="V16" s="444"/>
      <c r="W16" s="444">
        <v>0</v>
      </c>
      <c r="X16" s="440"/>
      <c r="Y16" s="452">
        <v>0</v>
      </c>
      <c r="AA16" s="111">
        <f>SUM(E16:Y16)</f>
        <v>0</v>
      </c>
    </row>
    <row r="17" spans="1:27" ht="30" customHeight="1">
      <c r="A17" s="285" t="s">
        <v>785</v>
      </c>
      <c r="B17" s="451"/>
      <c r="D17" s="111"/>
      <c r="E17" s="457">
        <f>SUM(E12:E16)</f>
        <v>73666101.420000002</v>
      </c>
      <c r="F17" s="440"/>
      <c r="G17" s="457">
        <f>SUM(G12:G16)</f>
        <v>51820816.840000004</v>
      </c>
      <c r="I17" s="457">
        <f>SUM(I12:I16)</f>
        <v>4158222.01</v>
      </c>
      <c r="K17" s="457">
        <f>SUM(K12:K16)</f>
        <v>35480442.990000002</v>
      </c>
      <c r="M17" s="457">
        <f>SUM(M12:M16)</f>
        <v>471748.62999999989</v>
      </c>
      <c r="N17" s="440"/>
      <c r="O17" s="457">
        <f>SUM(O12:O16)</f>
        <v>38984452.210000008</v>
      </c>
      <c r="P17" s="440"/>
      <c r="Q17" s="457">
        <f>SUM(Q12:Q16)</f>
        <v>7290264.6500000013</v>
      </c>
      <c r="S17" s="457">
        <f>SUM(S12:S16)</f>
        <v>101667073.25999999</v>
      </c>
      <c r="U17" s="457">
        <f>SUM(U12:U16)</f>
        <v>27933862.93</v>
      </c>
      <c r="W17" s="457">
        <f>SUM(W12:W16)</f>
        <v>43793748.32</v>
      </c>
      <c r="X17" s="440"/>
      <c r="Y17" s="457">
        <f>SUM(Y12:Y16)</f>
        <v>869273.70999999926</v>
      </c>
      <c r="AA17" s="458">
        <f>SUM(AA12:AA16)</f>
        <v>386136006.96999997</v>
      </c>
    </row>
    <row r="18" spans="1:27" ht="30" customHeight="1">
      <c r="A18" s="447" t="s">
        <v>6</v>
      </c>
      <c r="B18" s="285"/>
      <c r="D18" s="285"/>
      <c r="E18" s="444"/>
      <c r="F18" s="444"/>
      <c r="G18" s="444"/>
      <c r="H18" s="444"/>
      <c r="I18" s="444"/>
      <c r="J18" s="444"/>
      <c r="K18" s="440"/>
      <c r="L18" s="444"/>
      <c r="M18" s="459"/>
      <c r="N18" s="440"/>
      <c r="O18" s="444"/>
      <c r="P18" s="440"/>
      <c r="Q18" s="444"/>
      <c r="R18" s="444"/>
      <c r="S18" s="444"/>
      <c r="T18" s="444"/>
      <c r="U18" s="440"/>
      <c r="V18" s="444"/>
      <c r="W18" s="459"/>
      <c r="X18" s="440"/>
      <c r="Y18" s="444"/>
      <c r="AA18" s="111"/>
    </row>
    <row r="19" spans="1:27" ht="30" customHeight="1">
      <c r="A19" s="285" t="s">
        <v>596</v>
      </c>
      <c r="B19" s="451"/>
      <c r="D19" s="111"/>
      <c r="E19" s="444">
        <v>0</v>
      </c>
      <c r="F19" s="444"/>
      <c r="G19" s="444">
        <v>6416509.5599999996</v>
      </c>
      <c r="H19" s="444"/>
      <c r="I19" s="444">
        <v>1069590.29</v>
      </c>
      <c r="J19" s="444"/>
      <c r="K19" s="444">
        <v>17966285.140000001</v>
      </c>
      <c r="L19" s="444"/>
      <c r="M19" s="444">
        <v>291062.45</v>
      </c>
      <c r="N19" s="440"/>
      <c r="O19" s="444">
        <v>34615824.629999995</v>
      </c>
      <c r="P19" s="440"/>
      <c r="Q19" s="444">
        <v>4712909.3999999985</v>
      </c>
      <c r="R19" s="444"/>
      <c r="S19" s="444">
        <v>24161883.569873095</v>
      </c>
      <c r="T19" s="444"/>
      <c r="U19" s="444">
        <v>20064662.940000001</v>
      </c>
      <c r="V19" s="444"/>
      <c r="W19" s="444">
        <v>21173422.329999998</v>
      </c>
      <c r="X19" s="440"/>
      <c r="Y19" s="444">
        <v>0</v>
      </c>
      <c r="AA19" s="111">
        <f>SUM(E19:Y19)</f>
        <v>130472150.30987309</v>
      </c>
    </row>
    <row r="20" spans="1:27" ht="30" customHeight="1">
      <c r="A20" s="285" t="s">
        <v>106</v>
      </c>
      <c r="B20" s="451"/>
      <c r="D20" s="111"/>
      <c r="E20" s="444">
        <v>0</v>
      </c>
      <c r="F20" s="444"/>
      <c r="G20" s="444">
        <v>5373795.2599999998</v>
      </c>
      <c r="H20" s="444"/>
      <c r="I20" s="444">
        <v>491644.4</v>
      </c>
      <c r="J20" s="444"/>
      <c r="K20" s="444">
        <v>4386204.83</v>
      </c>
      <c r="L20" s="444"/>
      <c r="M20" s="444">
        <v>94349.73</v>
      </c>
      <c r="N20" s="440"/>
      <c r="O20" s="444">
        <v>3095538.6799999997</v>
      </c>
      <c r="P20" s="440"/>
      <c r="Q20" s="444">
        <v>1346459.08</v>
      </c>
      <c r="R20" s="444"/>
      <c r="S20" s="444">
        <v>10016263.732178738</v>
      </c>
      <c r="T20" s="444"/>
      <c r="U20" s="444">
        <v>2850334.9400000004</v>
      </c>
      <c r="V20" s="444"/>
      <c r="W20" s="444">
        <v>5599385.1400000006</v>
      </c>
      <c r="X20" s="440"/>
      <c r="Y20" s="444">
        <v>0</v>
      </c>
      <c r="AA20" s="111">
        <f>SUM(E20:Y20)</f>
        <v>33253975.792178739</v>
      </c>
    </row>
    <row r="21" spans="1:27" ht="30" customHeight="1">
      <c r="A21" s="285" t="s">
        <v>105</v>
      </c>
      <c r="B21" s="451"/>
      <c r="D21" s="111"/>
      <c r="E21" s="444">
        <v>0</v>
      </c>
      <c r="F21" s="444"/>
      <c r="G21" s="444">
        <v>0</v>
      </c>
      <c r="H21" s="444"/>
      <c r="I21" s="444">
        <v>0</v>
      </c>
      <c r="J21" s="444"/>
      <c r="K21" s="444">
        <v>-1034560.82</v>
      </c>
      <c r="L21" s="444"/>
      <c r="M21" s="444">
        <v>0</v>
      </c>
      <c r="N21" s="440"/>
      <c r="O21" s="444">
        <v>-3363140.44</v>
      </c>
      <c r="P21" s="440"/>
      <c r="Q21" s="444"/>
      <c r="R21" s="444"/>
      <c r="S21" s="444">
        <v>-1148182</v>
      </c>
      <c r="T21" s="444"/>
      <c r="U21" s="444">
        <v>-9464.61</v>
      </c>
      <c r="V21" s="444"/>
      <c r="W21" s="444">
        <v>0</v>
      </c>
      <c r="X21" s="440"/>
      <c r="Y21" s="444">
        <v>0</v>
      </c>
      <c r="AA21" s="111">
        <f>SUM(E21:Y21)</f>
        <v>-5555347.8700000001</v>
      </c>
    </row>
    <row r="22" spans="1:27" ht="30" customHeight="1">
      <c r="A22" s="285" t="s">
        <v>107</v>
      </c>
      <c r="B22" s="451"/>
      <c r="D22" s="111"/>
      <c r="E22" s="452">
        <v>0</v>
      </c>
      <c r="F22" s="444"/>
      <c r="G22" s="452">
        <v>0</v>
      </c>
      <c r="H22" s="444"/>
      <c r="I22" s="452">
        <v>0</v>
      </c>
      <c r="J22" s="444"/>
      <c r="K22" s="452">
        <v>0</v>
      </c>
      <c r="L22" s="444"/>
      <c r="M22" s="452">
        <v>0</v>
      </c>
      <c r="N22" s="440"/>
      <c r="O22" s="452">
        <v>0</v>
      </c>
      <c r="P22" s="440"/>
      <c r="Q22" s="452">
        <v>-36291.060000000005</v>
      </c>
      <c r="R22" s="444"/>
      <c r="S22" s="452">
        <v>0</v>
      </c>
      <c r="T22" s="444"/>
      <c r="U22" s="452">
        <v>0</v>
      </c>
      <c r="V22" s="444"/>
      <c r="W22" s="452">
        <v>0</v>
      </c>
      <c r="X22" s="440"/>
      <c r="Y22" s="452">
        <v>0</v>
      </c>
      <c r="AA22" s="453">
        <f>SUM(E22:Y22)</f>
        <v>-36291.060000000005</v>
      </c>
    </row>
    <row r="23" spans="1:27" ht="30" customHeight="1">
      <c r="A23" s="285"/>
      <c r="B23" s="451"/>
      <c r="D23" s="111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44"/>
      <c r="T23" s="444"/>
      <c r="U23" s="444"/>
      <c r="V23" s="444"/>
      <c r="W23" s="444"/>
      <c r="X23" s="444"/>
      <c r="Y23" s="444"/>
      <c r="AA23" s="318"/>
    </row>
    <row r="24" spans="1:27" ht="30" customHeight="1">
      <c r="A24" s="285"/>
      <c r="B24" s="451"/>
      <c r="D24" s="111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44"/>
      <c r="T24" s="444"/>
      <c r="U24" s="444"/>
      <c r="V24" s="444"/>
      <c r="W24" s="444"/>
      <c r="X24" s="444"/>
      <c r="Y24" s="444"/>
      <c r="AA24" s="318"/>
    </row>
    <row r="25" spans="1:27" ht="30" customHeight="1">
      <c r="A25" s="285"/>
      <c r="B25" s="451"/>
      <c r="D25" s="111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4"/>
      <c r="T25" s="444"/>
      <c r="U25" s="444"/>
      <c r="V25" s="444"/>
      <c r="W25" s="444"/>
      <c r="X25" s="444"/>
      <c r="Y25" s="444"/>
      <c r="AA25" s="318"/>
    </row>
    <row r="26" spans="1:27" ht="30" customHeight="1">
      <c r="H26" s="444"/>
      <c r="I26" s="444"/>
      <c r="J26" s="444"/>
      <c r="K26" s="460" t="s">
        <v>87</v>
      </c>
      <c r="L26" s="444"/>
      <c r="M26" s="285"/>
      <c r="N26" s="451"/>
      <c r="O26" s="19"/>
      <c r="P26" s="19"/>
      <c r="R26" s="439"/>
      <c r="V26" s="444"/>
      <c r="W26" s="444"/>
      <c r="X26" s="440"/>
      <c r="Y26" s="444"/>
      <c r="AA26" s="318"/>
    </row>
    <row r="27" spans="1:27" ht="30" customHeight="1">
      <c r="H27" s="444"/>
      <c r="I27" s="444"/>
      <c r="J27" s="444"/>
      <c r="K27" s="460" t="s">
        <v>559</v>
      </c>
      <c r="L27" s="444"/>
      <c r="N27" s="451"/>
      <c r="O27" s="19"/>
      <c r="P27" s="19"/>
      <c r="R27" s="439"/>
      <c r="T27" s="444"/>
      <c r="U27" s="444"/>
      <c r="V27" s="444"/>
      <c r="W27" s="444"/>
      <c r="X27" s="440"/>
      <c r="Y27" s="444"/>
      <c r="AA27" s="318"/>
    </row>
    <row r="28" spans="1:27" ht="29.25" customHeight="1">
      <c r="H28" s="444"/>
      <c r="I28" s="444"/>
      <c r="J28" s="444"/>
      <c r="K28" s="460"/>
      <c r="L28" s="444"/>
      <c r="N28" s="451"/>
      <c r="O28" s="19"/>
      <c r="P28" s="19"/>
      <c r="R28" s="439"/>
      <c r="T28" s="444"/>
      <c r="U28" s="444"/>
      <c r="V28" s="444"/>
      <c r="W28" s="444"/>
      <c r="X28" s="440"/>
      <c r="Y28" s="444"/>
      <c r="AA28" s="318"/>
    </row>
    <row r="29" spans="1:27" ht="29.25" customHeight="1">
      <c r="A29" s="531" t="s">
        <v>289</v>
      </c>
      <c r="B29" s="531"/>
      <c r="C29" s="531"/>
      <c r="D29" s="531"/>
      <c r="E29" s="531"/>
      <c r="F29" s="531"/>
      <c r="G29" s="531"/>
      <c r="H29" s="531"/>
      <c r="I29" s="531"/>
      <c r="J29" s="531"/>
      <c r="K29" s="531"/>
      <c r="L29" s="531"/>
      <c r="M29" s="531"/>
      <c r="N29" s="531"/>
      <c r="O29" s="531"/>
      <c r="P29" s="531"/>
      <c r="Q29" s="531"/>
      <c r="R29" s="531"/>
      <c r="S29" s="531"/>
      <c r="T29" s="531"/>
      <c r="U29" s="531"/>
      <c r="V29" s="531"/>
      <c r="W29" s="531"/>
      <c r="X29" s="531"/>
      <c r="Y29" s="531"/>
      <c r="Z29" s="531"/>
      <c r="AA29" s="531"/>
    </row>
    <row r="30" spans="1:27" ht="29.1" customHeight="1">
      <c r="A30" s="461"/>
      <c r="B30" s="461"/>
      <c r="C30" s="461"/>
      <c r="D30" s="461"/>
      <c r="E30" s="462"/>
      <c r="F30" s="462"/>
      <c r="G30" s="462"/>
      <c r="H30" s="462"/>
      <c r="I30" s="462"/>
      <c r="J30" s="462"/>
      <c r="K30" s="462"/>
      <c r="L30" s="462"/>
      <c r="M30" s="462"/>
      <c r="N30" s="462"/>
      <c r="O30" s="462"/>
      <c r="R30" s="439"/>
      <c r="T30" s="439"/>
      <c r="V30" s="439"/>
      <c r="Z30" s="19"/>
    </row>
    <row r="31" spans="1:27" ht="29.1" customHeight="1">
      <c r="A31" s="285"/>
      <c r="C31" s="111"/>
      <c r="D31" s="111"/>
      <c r="E31" s="530" t="s">
        <v>19</v>
      </c>
      <c r="F31" s="530"/>
      <c r="G31" s="530"/>
      <c r="H31" s="530"/>
      <c r="I31" s="530"/>
      <c r="J31" s="530"/>
      <c r="K31" s="530"/>
      <c r="L31" s="530"/>
      <c r="M31" s="530"/>
      <c r="N31" s="530"/>
      <c r="O31" s="530"/>
      <c r="P31" s="530"/>
      <c r="Q31" s="530"/>
      <c r="R31" s="530"/>
      <c r="S31" s="530"/>
      <c r="T31" s="530"/>
      <c r="U31" s="530"/>
      <c r="V31" s="530"/>
      <c r="W31" s="530"/>
      <c r="X31" s="530"/>
      <c r="Y31" s="530"/>
      <c r="Z31" s="530"/>
      <c r="AA31" s="530"/>
    </row>
    <row r="32" spans="1:27" ht="29.1" customHeight="1">
      <c r="A32" s="285"/>
      <c r="C32" s="111"/>
      <c r="D32" s="111"/>
      <c r="E32" s="445" t="s">
        <v>102</v>
      </c>
      <c r="F32" s="445"/>
      <c r="G32" s="445" t="s">
        <v>365</v>
      </c>
      <c r="H32" s="445"/>
      <c r="I32" s="445" t="s">
        <v>199</v>
      </c>
      <c r="J32" s="445"/>
      <c r="K32" s="445" t="s">
        <v>367</v>
      </c>
      <c r="L32" s="445"/>
      <c r="M32" s="445" t="s">
        <v>128</v>
      </c>
      <c r="N32" s="445"/>
      <c r="O32" s="445" t="s">
        <v>35</v>
      </c>
      <c r="P32" s="445"/>
      <c r="Q32" s="445" t="s">
        <v>369</v>
      </c>
      <c r="R32" s="445"/>
      <c r="S32" s="445" t="s">
        <v>371</v>
      </c>
      <c r="T32" s="445"/>
      <c r="U32" s="445" t="s">
        <v>58</v>
      </c>
      <c r="V32" s="445"/>
      <c r="W32" s="445" t="s">
        <v>30</v>
      </c>
      <c r="X32" s="445"/>
      <c r="Y32" s="445" t="s">
        <v>4</v>
      </c>
      <c r="Z32" s="445"/>
      <c r="AA32" s="445" t="s">
        <v>93</v>
      </c>
    </row>
    <row r="33" spans="1:28" ht="29.1" customHeight="1">
      <c r="A33" s="285"/>
      <c r="C33" s="111"/>
      <c r="D33" s="111"/>
      <c r="E33" s="436"/>
      <c r="F33" s="436"/>
      <c r="G33" s="446" t="s">
        <v>366</v>
      </c>
      <c r="H33" s="436"/>
      <c r="I33" s="436"/>
      <c r="J33" s="436"/>
      <c r="K33" s="436" t="s">
        <v>368</v>
      </c>
      <c r="L33" s="436"/>
      <c r="M33" s="436"/>
      <c r="N33" s="436"/>
      <c r="O33" s="436"/>
      <c r="P33" s="436"/>
      <c r="Q33" s="436" t="s">
        <v>370</v>
      </c>
      <c r="R33" s="436"/>
      <c r="S33" s="436" t="s">
        <v>372</v>
      </c>
      <c r="T33" s="436"/>
      <c r="U33" s="436"/>
      <c r="V33" s="436"/>
      <c r="W33" s="436"/>
      <c r="X33" s="436"/>
      <c r="Y33" s="436"/>
      <c r="Z33" s="436"/>
      <c r="AA33" s="436"/>
    </row>
    <row r="34" spans="1:28" ht="29.1" customHeight="1">
      <c r="A34" s="285" t="s">
        <v>516</v>
      </c>
      <c r="B34" s="451"/>
      <c r="D34" s="111"/>
      <c r="E34" s="444">
        <f>SUM(E19:E22)</f>
        <v>0</v>
      </c>
      <c r="F34" s="444"/>
      <c r="G34" s="444">
        <f>SUM(G19:G22)</f>
        <v>11790304.82</v>
      </c>
      <c r="H34" s="444"/>
      <c r="I34" s="444">
        <f>SUM(I19:I22)</f>
        <v>1561234.69</v>
      </c>
      <c r="J34" s="444"/>
      <c r="K34" s="444">
        <f>SUM(K19:K22)</f>
        <v>21317929.149999999</v>
      </c>
      <c r="L34" s="444"/>
      <c r="M34" s="444">
        <f>SUM(M19:M22)</f>
        <v>385412.18</v>
      </c>
      <c r="N34" s="440"/>
      <c r="O34" s="444">
        <f>SUM(O19:O22)</f>
        <v>34348222.869999997</v>
      </c>
      <c r="P34" s="440"/>
      <c r="Q34" s="444">
        <f>SUM(Q19:Q22)</f>
        <v>6023077.419999999</v>
      </c>
      <c r="R34" s="444"/>
      <c r="S34" s="444">
        <f>SUM(S19:S22)</f>
        <v>33029965.302051835</v>
      </c>
      <c r="T34" s="444"/>
      <c r="U34" s="444">
        <f>SUM(U19:U22)</f>
        <v>22905533.270000003</v>
      </c>
      <c r="V34" s="444"/>
      <c r="W34" s="444">
        <f>SUM(W19:W22)</f>
        <v>26772807.469999999</v>
      </c>
      <c r="X34" s="440"/>
      <c r="Y34" s="444">
        <f>SUM(Y19:Y22)</f>
        <v>0</v>
      </c>
      <c r="AA34" s="111">
        <f>SUM(E34:Y34)</f>
        <v>158134487.17205185</v>
      </c>
    </row>
    <row r="35" spans="1:28" ht="29.1" customHeight="1">
      <c r="A35" s="285" t="s">
        <v>597</v>
      </c>
      <c r="B35" s="451"/>
      <c r="D35" s="111"/>
      <c r="E35" s="444"/>
      <c r="F35" s="444"/>
      <c r="G35" s="444"/>
      <c r="H35" s="444"/>
      <c r="I35" s="444"/>
      <c r="J35" s="444"/>
      <c r="K35" s="444"/>
      <c r="L35" s="444"/>
      <c r="M35" s="444"/>
      <c r="N35" s="440"/>
      <c r="O35" s="444"/>
      <c r="P35" s="440"/>
      <c r="Q35" s="444"/>
      <c r="R35" s="444"/>
      <c r="S35" s="444"/>
      <c r="T35" s="444"/>
      <c r="U35" s="444"/>
      <c r="V35" s="444"/>
      <c r="W35" s="444"/>
      <c r="X35" s="440"/>
      <c r="Y35" s="444"/>
      <c r="AA35" s="111"/>
    </row>
    <row r="36" spans="1:28" ht="29.1" customHeight="1">
      <c r="A36" s="285" t="s">
        <v>650</v>
      </c>
      <c r="B36" s="451"/>
      <c r="D36" s="111"/>
      <c r="E36" s="443">
        <v>0</v>
      </c>
      <c r="F36" s="443"/>
      <c r="G36" s="443">
        <v>2728525.66</v>
      </c>
      <c r="H36" s="444"/>
      <c r="I36" s="444">
        <v>243801.75</v>
      </c>
      <c r="J36" s="444"/>
      <c r="K36" s="444">
        <v>1550551.1500000004</v>
      </c>
      <c r="L36" s="444"/>
      <c r="M36" s="444">
        <v>47174.86</v>
      </c>
      <c r="O36" s="443">
        <v>1427872.5199999998</v>
      </c>
      <c r="Q36" s="443">
        <v>601540.31999999995</v>
      </c>
      <c r="R36" s="444"/>
      <c r="S36" s="443">
        <v>4880631.0199999996</v>
      </c>
      <c r="T36" s="444"/>
      <c r="U36" s="444">
        <v>1295889.1099999999</v>
      </c>
      <c r="V36" s="444"/>
      <c r="W36" s="444">
        <v>3229343.6100000003</v>
      </c>
      <c r="Y36" s="443">
        <v>0</v>
      </c>
      <c r="Z36" s="19"/>
      <c r="AA36" s="111">
        <f>SUM(E36:Y36)</f>
        <v>16005330</v>
      </c>
    </row>
    <row r="37" spans="1:28" ht="29.1" customHeight="1">
      <c r="A37" s="285" t="s">
        <v>105</v>
      </c>
      <c r="B37" s="451"/>
      <c r="D37" s="111"/>
      <c r="E37" s="443">
        <v>0</v>
      </c>
      <c r="F37" s="443"/>
      <c r="G37" s="443">
        <v>0</v>
      </c>
      <c r="H37" s="444"/>
      <c r="I37" s="444">
        <v>0</v>
      </c>
      <c r="J37" s="444"/>
      <c r="K37" s="443">
        <v>-211248.57</v>
      </c>
      <c r="L37" s="444"/>
      <c r="M37" s="443">
        <v>0</v>
      </c>
      <c r="O37" s="443">
        <v>-233258.52</v>
      </c>
      <c r="Q37" s="443">
        <v>-592773.38</v>
      </c>
      <c r="R37" s="444"/>
      <c r="S37" s="443">
        <v>0</v>
      </c>
      <c r="T37" s="444"/>
      <c r="U37" s="443">
        <v>-31682.089999999997</v>
      </c>
      <c r="V37" s="444"/>
      <c r="W37" s="443">
        <v>-914722.35000000009</v>
      </c>
      <c r="Y37" s="443">
        <v>0</v>
      </c>
      <c r="Z37" s="19"/>
      <c r="AA37" s="111">
        <f>SUM(E37:Y37)</f>
        <v>-1983684.9100000001</v>
      </c>
    </row>
    <row r="38" spans="1:28" ht="29.1" customHeight="1">
      <c r="A38" s="285" t="s">
        <v>107</v>
      </c>
      <c r="B38" s="451"/>
      <c r="D38" s="111"/>
      <c r="E38" s="440">
        <v>0</v>
      </c>
      <c r="F38" s="444"/>
      <c r="G38" s="440">
        <v>0</v>
      </c>
      <c r="H38" s="444"/>
      <c r="I38" s="444">
        <v>0</v>
      </c>
      <c r="J38" s="444"/>
      <c r="K38" s="440">
        <v>0</v>
      </c>
      <c r="L38" s="444"/>
      <c r="M38" s="440">
        <v>0</v>
      </c>
      <c r="N38" s="440"/>
      <c r="O38" s="440">
        <v>0</v>
      </c>
      <c r="P38" s="440"/>
      <c r="Q38" s="440">
        <v>0</v>
      </c>
      <c r="R38" s="444"/>
      <c r="S38" s="440">
        <v>0</v>
      </c>
      <c r="T38" s="444"/>
      <c r="U38" s="440">
        <v>0</v>
      </c>
      <c r="V38" s="444"/>
      <c r="W38" s="444">
        <v>0</v>
      </c>
      <c r="X38" s="440"/>
      <c r="Y38" s="452">
        <v>0</v>
      </c>
      <c r="AA38" s="111">
        <f>SUM(E38:Y38)</f>
        <v>0</v>
      </c>
    </row>
    <row r="39" spans="1:28" ht="29.1" customHeight="1">
      <c r="A39" s="285" t="str">
        <f>+A17</f>
        <v xml:space="preserve">       ณ วันที่ 30 มิถุนายน 2561</v>
      </c>
      <c r="B39" s="285"/>
      <c r="C39" s="111"/>
      <c r="D39" s="111"/>
      <c r="E39" s="463">
        <f>SUM(E34:E38)</f>
        <v>0</v>
      </c>
      <c r="F39" s="444"/>
      <c r="G39" s="463">
        <f>SUM(G34:G38)</f>
        <v>14518830.48</v>
      </c>
      <c r="H39" s="444"/>
      <c r="I39" s="463">
        <f>SUM(I34:I38)</f>
        <v>1805036.44</v>
      </c>
      <c r="J39" s="444"/>
      <c r="K39" s="463">
        <f>SUM(K34:K38)</f>
        <v>22657231.729999997</v>
      </c>
      <c r="L39" s="444"/>
      <c r="M39" s="463">
        <f>SUM(M34:M38)</f>
        <v>432587.04</v>
      </c>
      <c r="N39" s="444"/>
      <c r="O39" s="463">
        <f>SUM(O34:O38)</f>
        <v>35542836.869999997</v>
      </c>
      <c r="P39" s="444"/>
      <c r="Q39" s="463">
        <f>SUM(Q34:Q38)</f>
        <v>6031844.3599999994</v>
      </c>
      <c r="R39" s="444"/>
      <c r="S39" s="463">
        <f>SUM(S34:S38)</f>
        <v>37910596.322051838</v>
      </c>
      <c r="T39" s="444"/>
      <c r="U39" s="463">
        <f>SUM(U34:U38)</f>
        <v>24169740.290000003</v>
      </c>
      <c r="V39" s="444"/>
      <c r="W39" s="463">
        <f>SUM(W34:W38)</f>
        <v>29087428.729999997</v>
      </c>
      <c r="X39" s="444"/>
      <c r="Y39" s="463">
        <f>SUM(Y34:Y38)</f>
        <v>0</v>
      </c>
      <c r="Z39" s="19"/>
      <c r="AA39" s="463">
        <f>SUM(AA34:AA38)</f>
        <v>172156132.26205185</v>
      </c>
    </row>
    <row r="40" spans="1:28" ht="29.1" customHeight="1">
      <c r="A40" s="285" t="s">
        <v>258</v>
      </c>
      <c r="B40" s="285"/>
      <c r="C40" s="111"/>
      <c r="D40" s="111"/>
      <c r="E40" s="444"/>
      <c r="F40" s="444"/>
      <c r="G40" s="444"/>
      <c r="H40" s="444"/>
      <c r="I40" s="444"/>
      <c r="J40" s="444"/>
      <c r="K40" s="444"/>
      <c r="L40" s="444"/>
      <c r="M40" s="444"/>
      <c r="N40" s="444"/>
      <c r="O40" s="444"/>
      <c r="P40" s="444"/>
      <c r="Q40" s="444"/>
      <c r="R40" s="444"/>
      <c r="S40" s="444"/>
      <c r="T40" s="444"/>
      <c r="U40" s="444"/>
      <c r="V40" s="444"/>
      <c r="W40" s="444"/>
      <c r="X40" s="444"/>
      <c r="Y40" s="444"/>
      <c r="Z40" s="19"/>
      <c r="AA40" s="318"/>
    </row>
    <row r="41" spans="1:28" ht="29.1" customHeight="1">
      <c r="A41" s="285" t="s">
        <v>516</v>
      </c>
      <c r="B41" s="451"/>
      <c r="C41" s="111"/>
      <c r="D41" s="111"/>
      <c r="E41" s="444"/>
      <c r="F41" s="444"/>
      <c r="G41" s="444"/>
      <c r="H41" s="444"/>
      <c r="I41" s="444"/>
      <c r="J41" s="444"/>
      <c r="K41" s="444"/>
      <c r="L41" s="444"/>
      <c r="M41" s="444"/>
      <c r="N41" s="444"/>
      <c r="O41" s="444"/>
      <c r="P41" s="444"/>
      <c r="Q41" s="444"/>
      <c r="R41" s="444"/>
      <c r="S41" s="444"/>
      <c r="T41" s="444"/>
      <c r="U41" s="444"/>
      <c r="V41" s="444"/>
      <c r="W41" s="444"/>
      <c r="X41" s="444"/>
      <c r="Y41" s="444"/>
      <c r="Z41" s="19"/>
      <c r="AA41" s="318"/>
    </row>
    <row r="42" spans="1:28" ht="29.1" customHeight="1">
      <c r="A42" s="285" t="s">
        <v>597</v>
      </c>
      <c r="B42" s="451"/>
      <c r="D42" s="111"/>
      <c r="E42" s="444">
        <v>0</v>
      </c>
      <c r="F42" s="444"/>
      <c r="G42" s="444">
        <v>164186.35</v>
      </c>
      <c r="H42" s="444"/>
      <c r="I42" s="444">
        <v>0</v>
      </c>
      <c r="J42" s="444"/>
      <c r="K42" s="444">
        <v>2317064.54</v>
      </c>
      <c r="L42" s="444"/>
      <c r="M42" s="444">
        <v>0</v>
      </c>
      <c r="N42" s="444"/>
      <c r="O42" s="444">
        <v>56470.96</v>
      </c>
      <c r="P42" s="444"/>
      <c r="Q42" s="444">
        <v>178868.47</v>
      </c>
      <c r="R42" s="444"/>
      <c r="S42" s="444">
        <v>0</v>
      </c>
      <c r="T42" s="444"/>
      <c r="U42" s="444">
        <v>4553.34</v>
      </c>
      <c r="V42" s="444"/>
      <c r="W42" s="444">
        <v>0</v>
      </c>
      <c r="X42" s="444"/>
      <c r="Y42" s="444">
        <v>304442.23</v>
      </c>
      <c r="Z42" s="19"/>
      <c r="AA42" s="111">
        <f>SUM(E42:Y42)</f>
        <v>3025585.89</v>
      </c>
    </row>
    <row r="43" spans="1:28" ht="29.1" customHeight="1">
      <c r="A43" s="285" t="s">
        <v>696</v>
      </c>
      <c r="B43" s="451"/>
      <c r="D43" s="111"/>
      <c r="E43" s="452">
        <v>0</v>
      </c>
      <c r="F43" s="444"/>
      <c r="G43" s="452">
        <v>0</v>
      </c>
      <c r="H43" s="444"/>
      <c r="I43" s="452">
        <v>0</v>
      </c>
      <c r="J43" s="444"/>
      <c r="K43" s="452">
        <v>-43150.239999999998</v>
      </c>
      <c r="L43" s="444"/>
      <c r="M43" s="452">
        <v>0</v>
      </c>
      <c r="N43" s="444"/>
      <c r="O43" s="452">
        <v>-56470.96</v>
      </c>
      <c r="P43" s="444"/>
      <c r="Q43" s="452">
        <v>-178868.47</v>
      </c>
      <c r="R43" s="444"/>
      <c r="S43" s="452">
        <v>0</v>
      </c>
      <c r="T43" s="444"/>
      <c r="U43" s="452">
        <v>-4553.34</v>
      </c>
      <c r="V43" s="444"/>
      <c r="W43" s="452">
        <v>0</v>
      </c>
      <c r="X43" s="444"/>
      <c r="Y43" s="452">
        <v>0</v>
      </c>
      <c r="Z43" s="19"/>
      <c r="AA43" s="453">
        <f>SUM(E43:Y43)</f>
        <v>-283043.01</v>
      </c>
    </row>
    <row r="44" spans="1:28" s="441" customFormat="1" ht="29.1" customHeight="1" thickBot="1">
      <c r="A44" s="464" t="str">
        <f>+A17</f>
        <v xml:space="preserve">       ณ วันที่ 30 มิถุนายน 2561</v>
      </c>
      <c r="B44" s="464"/>
      <c r="C44" s="318"/>
      <c r="D44" s="318"/>
      <c r="E44" s="465">
        <f>SUM(E42:E43)</f>
        <v>0</v>
      </c>
      <c r="F44" s="444"/>
      <c r="G44" s="465">
        <f>SUM(G42:G43)</f>
        <v>164186.35</v>
      </c>
      <c r="H44" s="444"/>
      <c r="I44" s="465">
        <f>SUM(I42:I43)</f>
        <v>0</v>
      </c>
      <c r="J44" s="444"/>
      <c r="K44" s="465">
        <f>SUM(K42:K43)</f>
        <v>2273914.2999999998</v>
      </c>
      <c r="L44" s="444"/>
      <c r="M44" s="465">
        <f>SUM(M42:M43)</f>
        <v>0</v>
      </c>
      <c r="N44" s="444"/>
      <c r="O44" s="465">
        <f>SUM(O42:O43)</f>
        <v>0</v>
      </c>
      <c r="P44" s="444"/>
      <c r="Q44" s="465">
        <f>SUM(Q42:Q43)</f>
        <v>0</v>
      </c>
      <c r="R44" s="444"/>
      <c r="S44" s="465">
        <f>SUM(S42:S43)</f>
        <v>0</v>
      </c>
      <c r="T44" s="444"/>
      <c r="U44" s="465">
        <f>SUM(U42:U43)</f>
        <v>0</v>
      </c>
      <c r="V44" s="444"/>
      <c r="W44" s="465">
        <f>SUM(W42:W43)</f>
        <v>0</v>
      </c>
      <c r="X44" s="444"/>
      <c r="Y44" s="465">
        <f>SUM(Y42:Y43)</f>
        <v>304442.23</v>
      </c>
      <c r="Z44" s="444"/>
      <c r="AA44" s="465">
        <f>SUM(AA42:AA43)</f>
        <v>2742542.88</v>
      </c>
    </row>
    <row r="45" spans="1:28" ht="28.5" customHeight="1" thickTop="1">
      <c r="A45" s="285"/>
      <c r="B45" s="285"/>
      <c r="C45" s="111"/>
      <c r="D45" s="111"/>
      <c r="E45" s="444"/>
      <c r="F45" s="444"/>
      <c r="G45" s="444"/>
      <c r="H45" s="444"/>
      <c r="I45" s="444"/>
      <c r="J45" s="444"/>
      <c r="K45" s="444"/>
      <c r="L45" s="444"/>
      <c r="M45" s="444"/>
      <c r="N45" s="444"/>
      <c r="O45" s="444"/>
      <c r="P45" s="444"/>
      <c r="Q45" s="444"/>
      <c r="R45" s="444"/>
      <c r="S45" s="444"/>
      <c r="T45" s="444"/>
      <c r="U45" s="444"/>
      <c r="V45" s="444"/>
      <c r="W45" s="444"/>
      <c r="X45" s="444"/>
      <c r="Y45" s="444"/>
      <c r="Z45" s="19"/>
      <c r="AA45" s="318"/>
    </row>
    <row r="46" spans="1:28" ht="29.1" customHeight="1">
      <c r="A46" s="466" t="s">
        <v>108</v>
      </c>
      <c r="B46" s="285"/>
      <c r="C46" s="111"/>
      <c r="D46" s="111"/>
      <c r="E46" s="443"/>
      <c r="F46" s="443"/>
      <c r="G46" s="443"/>
      <c r="H46" s="444"/>
      <c r="I46" s="444"/>
      <c r="J46" s="444"/>
      <c r="K46" s="444"/>
      <c r="L46" s="444"/>
      <c r="M46" s="444"/>
      <c r="O46" s="443"/>
      <c r="Q46" s="443"/>
      <c r="R46" s="444"/>
      <c r="S46" s="443"/>
      <c r="T46" s="444"/>
      <c r="U46" s="444"/>
      <c r="V46" s="444"/>
      <c r="W46" s="444"/>
      <c r="Y46" s="443"/>
      <c r="Z46" s="318"/>
      <c r="AA46" s="111"/>
    </row>
    <row r="47" spans="1:28" ht="29.1" customHeight="1">
      <c r="A47" s="285" t="s">
        <v>517</v>
      </c>
      <c r="B47" s="285"/>
      <c r="D47" s="111"/>
      <c r="E47" s="443">
        <f>+E12-E34-E42</f>
        <v>73666101.420000002</v>
      </c>
      <c r="F47" s="443"/>
      <c r="G47" s="443">
        <f>+G12-G34-G42</f>
        <v>39866325.670000002</v>
      </c>
      <c r="H47" s="443"/>
      <c r="I47" s="443">
        <f>+I12-I34-I42</f>
        <v>2596987.3199999998</v>
      </c>
      <c r="J47" s="443"/>
      <c r="K47" s="443">
        <f>+K12-K34-K42</f>
        <v>11749636.250000007</v>
      </c>
      <c r="L47" s="443"/>
      <c r="M47" s="443">
        <f>+M12-M34-M42</f>
        <v>86336.449999999895</v>
      </c>
      <c r="N47" s="443"/>
      <c r="O47" s="443">
        <f>+O12-O34-O42</f>
        <v>4891412.9900000105</v>
      </c>
      <c r="P47" s="443"/>
      <c r="Q47" s="443">
        <f>+Q12-Q34-Q42</f>
        <v>2016936.9800000021</v>
      </c>
      <c r="R47" s="443"/>
      <c r="S47" s="443">
        <f>+S12-S34-S42</f>
        <v>68637107.957948148</v>
      </c>
      <c r="T47" s="443"/>
      <c r="U47" s="443">
        <f>+U12-U34-U42</f>
        <v>5002378.0399999954</v>
      </c>
      <c r="V47" s="443"/>
      <c r="W47" s="443">
        <f>+W12-W34-W42</f>
        <v>19762360.200000003</v>
      </c>
      <c r="X47" s="443"/>
      <c r="Y47" s="443">
        <f>+Y12-Y34-Y42</f>
        <v>321000.00999999931</v>
      </c>
      <c r="Z47" s="443"/>
      <c r="AA47" s="443">
        <f>+AA12-AA34-AA42</f>
        <v>228596583.28794813</v>
      </c>
    </row>
    <row r="48" spans="1:28" ht="29.1" customHeight="1">
      <c r="A48" s="285" t="s">
        <v>894</v>
      </c>
      <c r="B48" s="285"/>
      <c r="D48" s="111"/>
      <c r="E48" s="443">
        <f>+E17-E39-E44</f>
        <v>73666101.420000002</v>
      </c>
      <c r="F48" s="443"/>
      <c r="G48" s="443">
        <f>+G17-G39-G44</f>
        <v>37137800.009999998</v>
      </c>
      <c r="H48" s="443"/>
      <c r="I48" s="443">
        <f>+I17-I39-I44</f>
        <v>2353185.5699999998</v>
      </c>
      <c r="J48" s="443"/>
      <c r="K48" s="443">
        <f>+K17-K39-K44</f>
        <v>10549296.960000005</v>
      </c>
      <c r="L48" s="443"/>
      <c r="M48" s="443">
        <f>+M17-M39-M44</f>
        <v>39161.589999999909</v>
      </c>
      <c r="N48" s="443"/>
      <c r="O48" s="443">
        <f>+O17-O39-O44</f>
        <v>3441615.340000011</v>
      </c>
      <c r="P48" s="443"/>
      <c r="Q48" s="443">
        <f>+Q17-Q39-Q44</f>
        <v>1258420.2900000019</v>
      </c>
      <c r="R48" s="443"/>
      <c r="S48" s="443">
        <f>+S17-S39-S44</f>
        <v>63756476.937948152</v>
      </c>
      <c r="T48" s="443"/>
      <c r="U48" s="443">
        <f>+U17-U39-U44</f>
        <v>3764122.6399999969</v>
      </c>
      <c r="V48" s="443"/>
      <c r="W48" s="443">
        <f>+W17-W39-W44</f>
        <v>14706319.590000004</v>
      </c>
      <c r="X48" s="443"/>
      <c r="Y48" s="443">
        <f>+Y17-Y39-Y44</f>
        <v>564831.47999999928</v>
      </c>
      <c r="Z48" s="443"/>
      <c r="AA48" s="443">
        <f>+AA17-AA39-AA44</f>
        <v>211237331.82794812</v>
      </c>
      <c r="AB48" s="443">
        <f>+AB17-AB39-AB44</f>
        <v>0</v>
      </c>
    </row>
    <row r="49" spans="1:27" ht="29.1" customHeight="1">
      <c r="A49" s="285"/>
      <c r="B49" s="285"/>
      <c r="D49" s="111"/>
      <c r="E49" s="443"/>
      <c r="F49" s="443"/>
      <c r="G49" s="443"/>
      <c r="H49" s="443"/>
      <c r="I49" s="443"/>
      <c r="J49" s="443"/>
      <c r="K49" s="443"/>
      <c r="L49" s="443"/>
      <c r="M49" s="443"/>
      <c r="N49" s="443"/>
      <c r="O49" s="443"/>
      <c r="P49" s="443"/>
      <c r="Q49" s="443"/>
      <c r="R49" s="443"/>
      <c r="S49" s="443"/>
      <c r="T49" s="443"/>
      <c r="U49" s="443"/>
      <c r="V49" s="443"/>
      <c r="W49" s="443"/>
      <c r="X49" s="443"/>
      <c r="Y49" s="443"/>
      <c r="Z49" s="19"/>
      <c r="AA49" s="111"/>
    </row>
    <row r="50" spans="1:27" ht="29.1" customHeight="1">
      <c r="A50" s="461"/>
      <c r="B50" s="467" t="s">
        <v>900</v>
      </c>
      <c r="C50" s="461"/>
      <c r="D50" s="461"/>
      <c r="H50" s="439"/>
      <c r="I50" s="439"/>
      <c r="J50" s="439"/>
      <c r="L50" s="439"/>
      <c r="R50" s="439"/>
      <c r="T50" s="439"/>
      <c r="V50" s="439"/>
      <c r="Z50" s="19"/>
    </row>
    <row r="51" spans="1:27" ht="29.1" customHeight="1">
      <c r="B51" s="111" t="s">
        <v>901</v>
      </c>
      <c r="D51" s="285"/>
      <c r="E51" s="443"/>
      <c r="F51" s="443"/>
      <c r="G51" s="443"/>
      <c r="H51" s="444"/>
      <c r="I51" s="444"/>
      <c r="J51" s="444"/>
      <c r="K51" s="443"/>
      <c r="L51" s="444"/>
      <c r="M51" s="443"/>
      <c r="N51" s="443"/>
      <c r="O51" s="444"/>
      <c r="Q51" s="443"/>
      <c r="R51" s="444"/>
      <c r="S51" s="443"/>
      <c r="T51" s="444"/>
      <c r="U51" s="443"/>
      <c r="V51" s="444"/>
      <c r="W51" s="443"/>
      <c r="X51" s="443"/>
      <c r="Y51" s="444"/>
      <c r="AA51" s="318"/>
    </row>
    <row r="52" spans="1:27" ht="29.1" customHeight="1">
      <c r="B52" s="111" t="s">
        <v>786</v>
      </c>
      <c r="D52" s="285"/>
      <c r="E52" s="444"/>
      <c r="F52" s="443"/>
      <c r="G52" s="443"/>
      <c r="H52" s="443"/>
      <c r="I52" s="443"/>
      <c r="J52" s="443"/>
      <c r="K52" s="443"/>
      <c r="L52" s="443"/>
      <c r="M52" s="444"/>
      <c r="Q52" s="443"/>
      <c r="R52" s="443"/>
      <c r="S52" s="443"/>
      <c r="T52" s="443"/>
      <c r="U52" s="443"/>
      <c r="V52" s="443"/>
      <c r="W52" s="444"/>
      <c r="Z52" s="19"/>
    </row>
    <row r="53" spans="1:27" ht="29.1" customHeight="1">
      <c r="A53" s="111"/>
      <c r="B53" s="285"/>
      <c r="C53" s="461"/>
      <c r="D53" s="461"/>
      <c r="E53" s="462"/>
      <c r="F53" s="462"/>
      <c r="G53" s="462"/>
      <c r="H53" s="462"/>
      <c r="I53" s="462"/>
      <c r="J53" s="462"/>
      <c r="K53" s="462"/>
      <c r="L53" s="462"/>
      <c r="M53" s="462"/>
      <c r="Q53" s="462"/>
      <c r="R53" s="462"/>
      <c r="S53" s="462"/>
      <c r="T53" s="462"/>
      <c r="U53" s="462"/>
      <c r="V53" s="462"/>
      <c r="W53" s="462"/>
      <c r="Z53" s="19"/>
    </row>
    <row r="54" spans="1:27" ht="29.1" customHeight="1">
      <c r="A54" s="111"/>
      <c r="B54" s="285"/>
      <c r="C54" s="461"/>
      <c r="D54" s="461"/>
      <c r="E54" s="462"/>
      <c r="F54" s="462"/>
      <c r="G54" s="462"/>
      <c r="H54" s="462"/>
      <c r="I54" s="462"/>
      <c r="J54" s="462"/>
      <c r="K54" s="462"/>
      <c r="L54" s="462"/>
      <c r="M54" s="462"/>
      <c r="Q54" s="462"/>
      <c r="R54" s="462"/>
      <c r="S54" s="462"/>
      <c r="T54" s="462"/>
      <c r="U54" s="462"/>
      <c r="V54" s="462"/>
      <c r="W54" s="462"/>
      <c r="Z54" s="19"/>
    </row>
    <row r="55" spans="1:27" ht="29.1" customHeight="1">
      <c r="H55" s="444"/>
      <c r="I55" s="444"/>
      <c r="J55" s="444"/>
      <c r="K55" s="460" t="s">
        <v>87</v>
      </c>
      <c r="L55" s="444"/>
      <c r="M55" s="285"/>
      <c r="N55" s="451"/>
      <c r="O55" s="19"/>
      <c r="P55" s="19"/>
      <c r="R55" s="439"/>
      <c r="T55" s="439"/>
      <c r="V55" s="444"/>
      <c r="W55" s="444"/>
      <c r="X55" s="440"/>
      <c r="Y55" s="444"/>
      <c r="AA55" s="318"/>
    </row>
    <row r="56" spans="1:27" ht="29.1" customHeight="1">
      <c r="H56" s="444"/>
      <c r="I56" s="444"/>
      <c r="J56" s="444"/>
      <c r="K56" s="460" t="s">
        <v>559</v>
      </c>
      <c r="L56" s="444"/>
      <c r="N56" s="451"/>
      <c r="O56" s="19"/>
      <c r="P56" s="19"/>
      <c r="R56" s="439"/>
      <c r="T56" s="444"/>
      <c r="U56" s="444"/>
      <c r="V56" s="444"/>
      <c r="W56" s="444"/>
      <c r="X56" s="440"/>
      <c r="Y56" s="444"/>
      <c r="AA56" s="318"/>
    </row>
  </sheetData>
  <mergeCells count="4">
    <mergeCell ref="E4:AA4"/>
    <mergeCell ref="A1:AA1"/>
    <mergeCell ref="A29:AA29"/>
    <mergeCell ref="E31:AA31"/>
  </mergeCells>
  <phoneticPr fontId="0" type="noConversion"/>
  <pageMargins left="0.45" right="0.19685039370078741" top="0.59055118110236227" bottom="0.39370078740157483" header="0.23622047244094491" footer="0.19685039370078741"/>
  <pageSetup paperSize="9" scale="65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X35"/>
  <sheetViews>
    <sheetView zoomScale="80" zoomScaleNormal="80" zoomScaleSheetLayoutView="80" workbookViewId="0">
      <selection sqref="A1:W1"/>
    </sheetView>
  </sheetViews>
  <sheetFormatPr defaultColWidth="9.125" defaultRowHeight="27" customHeight="1"/>
  <cols>
    <col min="1" max="2" width="9.125" style="347" customWidth="1"/>
    <col min="3" max="3" width="9.125" style="347"/>
    <col min="4" max="4" width="9.125" style="347" customWidth="1"/>
    <col min="5" max="5" width="18.25" style="371" customWidth="1"/>
    <col min="6" max="6" width="1.75" style="371" customWidth="1"/>
    <col min="7" max="7" width="18.25" style="371" customWidth="1"/>
    <col min="8" max="8" width="1.75" style="369" customWidth="1"/>
    <col min="9" max="9" width="18.25" style="371" customWidth="1"/>
    <col min="10" max="10" width="1.75" style="369" customWidth="1"/>
    <col min="11" max="11" width="18.25" style="369" customWidth="1"/>
    <col min="12" max="12" width="1.75" style="369" customWidth="1"/>
    <col min="13" max="13" width="18.25" style="371" customWidth="1"/>
    <col min="14" max="14" width="1.75" style="371" customWidth="1"/>
    <col min="15" max="15" width="18.25" style="371" customWidth="1"/>
    <col min="16" max="16" width="1.375" style="347" customWidth="1"/>
    <col min="17" max="17" width="18.25" style="371" customWidth="1"/>
    <col min="18" max="18" width="1.75" style="369" customWidth="1"/>
    <col min="19" max="19" width="18.25" style="371" customWidth="1"/>
    <col min="20" max="20" width="1.75" style="369" customWidth="1"/>
    <col min="21" max="21" width="18.25" style="371" customWidth="1"/>
    <col min="22" max="22" width="1.75" style="371" customWidth="1"/>
    <col min="23" max="23" width="18.25" style="371" customWidth="1"/>
    <col min="24" max="24" width="3.375" style="351" customWidth="1"/>
    <col min="25" max="25" width="14.625" style="347" bestFit="1" customWidth="1"/>
    <col min="26" max="16384" width="9.125" style="347"/>
  </cols>
  <sheetData>
    <row r="1" spans="1:24" ht="27" customHeight="1">
      <c r="A1" s="532" t="s">
        <v>292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  <c r="R1" s="532"/>
      <c r="S1" s="532"/>
      <c r="T1" s="532"/>
      <c r="U1" s="532"/>
      <c r="V1" s="532"/>
      <c r="W1" s="532"/>
      <c r="X1" s="346"/>
    </row>
    <row r="2" spans="1:24" ht="27" customHeight="1">
      <c r="A2" s="348"/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Q2" s="347"/>
      <c r="R2" s="347"/>
      <c r="S2" s="347"/>
      <c r="T2" s="347"/>
      <c r="U2" s="347"/>
      <c r="V2" s="347"/>
      <c r="W2" s="347"/>
      <c r="X2" s="347"/>
    </row>
    <row r="3" spans="1:24" ht="27" customHeight="1">
      <c r="A3" s="349"/>
      <c r="C3" s="350"/>
      <c r="D3" s="350"/>
      <c r="E3" s="533" t="s">
        <v>16</v>
      </c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533"/>
      <c r="R3" s="533"/>
      <c r="S3" s="533"/>
      <c r="T3" s="533"/>
      <c r="U3" s="533"/>
      <c r="V3" s="533"/>
      <c r="W3" s="533"/>
    </row>
    <row r="4" spans="1:24" s="353" customFormat="1" ht="27" customHeight="1">
      <c r="A4" s="352"/>
      <c r="C4" s="354"/>
      <c r="D4" s="354"/>
      <c r="E4" s="355" t="s">
        <v>102</v>
      </c>
      <c r="F4" s="355"/>
      <c r="G4" s="356" t="s">
        <v>365</v>
      </c>
      <c r="H4" s="355"/>
      <c r="I4" s="357" t="s">
        <v>367</v>
      </c>
      <c r="J4" s="355"/>
      <c r="K4" s="357" t="s">
        <v>199</v>
      </c>
      <c r="L4" s="357"/>
      <c r="M4" s="355" t="s">
        <v>35</v>
      </c>
      <c r="N4" s="358"/>
      <c r="O4" s="355" t="s">
        <v>369</v>
      </c>
      <c r="P4" s="355"/>
      <c r="Q4" s="357" t="s">
        <v>58</v>
      </c>
      <c r="R4" s="355"/>
      <c r="S4" s="357" t="s">
        <v>30</v>
      </c>
      <c r="T4" s="359"/>
      <c r="U4" s="355" t="s">
        <v>562</v>
      </c>
      <c r="V4" s="358"/>
      <c r="W4" s="355" t="s">
        <v>93</v>
      </c>
    </row>
    <row r="5" spans="1:24" s="353" customFormat="1" ht="27" customHeight="1">
      <c r="A5" s="352"/>
      <c r="C5" s="354"/>
      <c r="D5" s="354"/>
      <c r="E5" s="360"/>
      <c r="F5" s="360"/>
      <c r="G5" s="361" t="s">
        <v>366</v>
      </c>
      <c r="H5" s="360"/>
      <c r="I5" s="362" t="s">
        <v>560</v>
      </c>
      <c r="J5" s="360"/>
      <c r="K5" s="362"/>
      <c r="L5" s="362"/>
      <c r="M5" s="360"/>
      <c r="N5" s="363"/>
      <c r="O5" s="360" t="s">
        <v>370</v>
      </c>
      <c r="P5" s="360"/>
      <c r="Q5" s="362"/>
      <c r="R5" s="360"/>
      <c r="S5" s="362"/>
      <c r="T5" s="364"/>
      <c r="U5" s="360" t="s">
        <v>561</v>
      </c>
      <c r="V5" s="363"/>
      <c r="W5" s="360"/>
    </row>
    <row r="6" spans="1:24" ht="27" customHeight="1">
      <c r="A6" s="365" t="s">
        <v>103</v>
      </c>
      <c r="B6" s="365"/>
      <c r="C6" s="350"/>
      <c r="D6" s="350"/>
      <c r="E6" s="366"/>
      <c r="F6" s="367"/>
      <c r="G6" s="368"/>
      <c r="I6" s="369"/>
      <c r="M6" s="366"/>
      <c r="N6" s="347"/>
      <c r="O6" s="370"/>
      <c r="P6" s="369"/>
      <c r="Q6" s="369"/>
      <c r="S6" s="369"/>
      <c r="T6" s="371"/>
      <c r="U6" s="366"/>
      <c r="V6" s="347"/>
      <c r="W6" s="366"/>
      <c r="X6" s="347"/>
    </row>
    <row r="7" spans="1:24" ht="27" customHeight="1">
      <c r="A7" s="372" t="s">
        <v>596</v>
      </c>
      <c r="B7" s="373"/>
      <c r="C7" s="350"/>
      <c r="D7" s="350"/>
      <c r="E7" s="374">
        <v>3279342.43</v>
      </c>
      <c r="F7" s="374"/>
      <c r="G7" s="375">
        <v>548065.52</v>
      </c>
      <c r="H7" s="374"/>
      <c r="I7" s="375">
        <v>22300249.469999999</v>
      </c>
      <c r="J7" s="374"/>
      <c r="K7" s="374">
        <v>4158222.01</v>
      </c>
      <c r="L7" s="374"/>
      <c r="M7" s="374">
        <v>37892616.25</v>
      </c>
      <c r="N7" s="376"/>
      <c r="O7" s="375">
        <v>3624193.5899999989</v>
      </c>
      <c r="P7" s="374"/>
      <c r="Q7" s="375">
        <v>25623288.989999998</v>
      </c>
      <c r="R7" s="374"/>
      <c r="S7" s="375">
        <v>29079873.469999999</v>
      </c>
      <c r="T7" s="376"/>
      <c r="U7" s="375">
        <v>0</v>
      </c>
      <c r="V7" s="376"/>
      <c r="W7" s="374">
        <f>SUM(E7:U7)</f>
        <v>126505851.73</v>
      </c>
      <c r="X7" s="347"/>
    </row>
    <row r="8" spans="1:24" ht="27" customHeight="1">
      <c r="A8" s="372" t="s">
        <v>104</v>
      </c>
      <c r="B8" s="373"/>
      <c r="C8" s="350"/>
      <c r="D8" s="350"/>
      <c r="E8" s="375">
        <v>0</v>
      </c>
      <c r="F8" s="374"/>
      <c r="G8" s="375">
        <v>0</v>
      </c>
      <c r="H8" s="375"/>
      <c r="I8" s="375">
        <v>1341681.71</v>
      </c>
      <c r="J8" s="375"/>
      <c r="K8" s="375">
        <v>0</v>
      </c>
      <c r="L8" s="375"/>
      <c r="M8" s="374">
        <v>466305.4</v>
      </c>
      <c r="N8" s="376"/>
      <c r="O8" s="374">
        <v>0</v>
      </c>
      <c r="P8" s="375"/>
      <c r="Q8" s="375">
        <v>135461</v>
      </c>
      <c r="R8" s="375"/>
      <c r="S8" s="375">
        <v>11324914.850000001</v>
      </c>
      <c r="T8" s="376"/>
      <c r="U8" s="375">
        <v>321000</v>
      </c>
      <c r="V8" s="375"/>
      <c r="W8" s="375">
        <f>SUM(E8:U8)</f>
        <v>13589362.960000001</v>
      </c>
      <c r="X8" s="347"/>
    </row>
    <row r="9" spans="1:24" ht="27" customHeight="1">
      <c r="A9" s="372" t="s">
        <v>105</v>
      </c>
      <c r="B9" s="373"/>
      <c r="C9" s="350"/>
      <c r="D9" s="350"/>
      <c r="E9" s="375">
        <v>0</v>
      </c>
      <c r="F9" s="374"/>
      <c r="G9" s="375">
        <v>0</v>
      </c>
      <c r="H9" s="375"/>
      <c r="I9" s="375">
        <v>0</v>
      </c>
      <c r="J9" s="375"/>
      <c r="K9" s="375">
        <v>0</v>
      </c>
      <c r="L9" s="375"/>
      <c r="M9" s="374">
        <v>-3365798.7</v>
      </c>
      <c r="N9" s="376"/>
      <c r="O9" s="374">
        <v>0</v>
      </c>
      <c r="P9" s="375"/>
      <c r="Q9" s="375">
        <v>0</v>
      </c>
      <c r="R9" s="375"/>
      <c r="S9" s="375">
        <v>0</v>
      </c>
      <c r="T9" s="376"/>
      <c r="U9" s="375">
        <v>0</v>
      </c>
      <c r="V9" s="375"/>
      <c r="W9" s="375">
        <f>SUM(E9:U9)</f>
        <v>-3365798.7</v>
      </c>
      <c r="X9" s="347"/>
    </row>
    <row r="10" spans="1:24" ht="27" customHeight="1">
      <c r="A10" s="372" t="s">
        <v>107</v>
      </c>
      <c r="B10" s="373"/>
      <c r="D10" s="350"/>
      <c r="E10" s="377">
        <v>0</v>
      </c>
      <c r="F10" s="374"/>
      <c r="G10" s="377">
        <v>0</v>
      </c>
      <c r="H10" s="378"/>
      <c r="I10" s="377">
        <v>0</v>
      </c>
      <c r="J10" s="378"/>
      <c r="K10" s="375">
        <v>0</v>
      </c>
      <c r="L10" s="378"/>
      <c r="M10" s="377">
        <v>1174271.5</v>
      </c>
      <c r="N10" s="376"/>
      <c r="O10" s="377">
        <v>0</v>
      </c>
      <c r="P10" s="378"/>
      <c r="Q10" s="377">
        <v>-1174271.5</v>
      </c>
      <c r="R10" s="378"/>
      <c r="S10" s="377">
        <v>0</v>
      </c>
      <c r="T10" s="376"/>
      <c r="U10" s="377">
        <v>0</v>
      </c>
      <c r="V10" s="376"/>
      <c r="W10" s="377">
        <f>SUM(E10:U10)</f>
        <v>0</v>
      </c>
      <c r="X10" s="347"/>
    </row>
    <row r="11" spans="1:24" s="371" customFormat="1" ht="27" customHeight="1">
      <c r="A11" s="372" t="s">
        <v>516</v>
      </c>
      <c r="B11" s="373"/>
      <c r="C11" s="379"/>
      <c r="D11" s="379"/>
      <c r="E11" s="374">
        <f>SUM(E7:E10)</f>
        <v>3279342.43</v>
      </c>
      <c r="F11" s="376"/>
      <c r="G11" s="374">
        <f>SUM(G7:G10)</f>
        <v>548065.52</v>
      </c>
      <c r="H11" s="378"/>
      <c r="I11" s="374">
        <f>SUM(I7:I10)</f>
        <v>23641931.18</v>
      </c>
      <c r="J11" s="378"/>
      <c r="K11" s="380">
        <f>SUM(K7:K10)</f>
        <v>4158222.01</v>
      </c>
      <c r="L11" s="375"/>
      <c r="M11" s="374">
        <f>SUM(M7:M10)</f>
        <v>36167394.449999996</v>
      </c>
      <c r="N11" s="376"/>
      <c r="O11" s="374">
        <f>SUM(O7:O10)</f>
        <v>3624193.5899999989</v>
      </c>
      <c r="P11" s="378"/>
      <c r="Q11" s="374">
        <f>SUM(Q7:Q10)</f>
        <v>24584478.489999998</v>
      </c>
      <c r="R11" s="378"/>
      <c r="S11" s="374">
        <f>SUM(S7:S10)</f>
        <v>40404788.32</v>
      </c>
      <c r="T11" s="375"/>
      <c r="U11" s="374">
        <f>SUM(U7:U10)</f>
        <v>321000</v>
      </c>
      <c r="V11" s="376"/>
      <c r="W11" s="374">
        <f>SUM(W7:W10)</f>
        <v>136729415.99000001</v>
      </c>
    </row>
    <row r="12" spans="1:24" ht="27" customHeight="1">
      <c r="A12" s="372" t="s">
        <v>597</v>
      </c>
      <c r="B12" s="373"/>
      <c r="C12" s="350"/>
      <c r="D12" s="350"/>
      <c r="E12" s="374"/>
      <c r="F12" s="374"/>
      <c r="G12" s="375"/>
      <c r="H12" s="375"/>
      <c r="I12" s="375"/>
      <c r="J12" s="375"/>
      <c r="K12" s="375"/>
      <c r="L12" s="375"/>
      <c r="M12" s="374"/>
      <c r="N12" s="376"/>
      <c r="O12" s="375"/>
      <c r="P12" s="375"/>
      <c r="Q12" s="375"/>
      <c r="R12" s="375"/>
      <c r="S12" s="375"/>
      <c r="T12" s="376"/>
      <c r="U12" s="374"/>
      <c r="V12" s="381"/>
      <c r="W12" s="374"/>
      <c r="X12" s="347"/>
    </row>
    <row r="13" spans="1:24" ht="27" customHeight="1">
      <c r="A13" s="372" t="s">
        <v>104</v>
      </c>
      <c r="B13" s="373"/>
      <c r="D13" s="350"/>
      <c r="E13" s="374">
        <v>0</v>
      </c>
      <c r="F13" s="374"/>
      <c r="G13" s="374">
        <v>0</v>
      </c>
      <c r="H13" s="375"/>
      <c r="I13" s="374">
        <v>309745.25</v>
      </c>
      <c r="J13" s="375"/>
      <c r="K13" s="374">
        <v>0</v>
      </c>
      <c r="L13" s="375"/>
      <c r="M13" s="374">
        <v>0</v>
      </c>
      <c r="N13" s="376"/>
      <c r="O13" s="374">
        <v>0</v>
      </c>
      <c r="P13" s="375"/>
      <c r="Q13" s="374">
        <v>23957.3</v>
      </c>
      <c r="R13" s="375"/>
      <c r="S13" s="374">
        <v>0</v>
      </c>
      <c r="T13" s="376"/>
      <c r="U13" s="375">
        <v>243831.47</v>
      </c>
      <c r="V13" s="376"/>
      <c r="W13" s="374">
        <f>SUM(E13:U13)</f>
        <v>577534.02</v>
      </c>
      <c r="X13" s="347"/>
    </row>
    <row r="14" spans="1:24" ht="27" customHeight="1">
      <c r="A14" s="372" t="s">
        <v>105</v>
      </c>
      <c r="B14" s="373"/>
      <c r="D14" s="350"/>
      <c r="E14" s="374">
        <v>0</v>
      </c>
      <c r="F14" s="375"/>
      <c r="G14" s="374">
        <v>0</v>
      </c>
      <c r="H14" s="375"/>
      <c r="I14" s="374">
        <v>0</v>
      </c>
      <c r="J14" s="375"/>
      <c r="K14" s="374">
        <v>0</v>
      </c>
      <c r="L14" s="375"/>
      <c r="M14" s="374">
        <v>0</v>
      </c>
      <c r="N14" s="378"/>
      <c r="O14" s="374">
        <v>0</v>
      </c>
      <c r="P14" s="375"/>
      <c r="Q14" s="347">
        <v>0</v>
      </c>
      <c r="R14" s="375"/>
      <c r="S14" s="374">
        <v>0</v>
      </c>
      <c r="T14" s="378"/>
      <c r="U14" s="375">
        <v>0</v>
      </c>
      <c r="V14" s="378"/>
      <c r="W14" s="374">
        <f>SUM(E14:U14)</f>
        <v>0</v>
      </c>
      <c r="X14" s="347"/>
    </row>
    <row r="15" spans="1:24" ht="27" customHeight="1">
      <c r="A15" s="372" t="s">
        <v>107</v>
      </c>
      <c r="B15" s="373"/>
      <c r="D15" s="350"/>
      <c r="E15" s="374">
        <v>0</v>
      </c>
      <c r="F15" s="374"/>
      <c r="G15" s="374">
        <v>0</v>
      </c>
      <c r="H15" s="378"/>
      <c r="I15" s="374">
        <v>0</v>
      </c>
      <c r="J15" s="378"/>
      <c r="K15" s="374">
        <v>0</v>
      </c>
      <c r="L15" s="378"/>
      <c r="M15" s="374">
        <v>0</v>
      </c>
      <c r="N15" s="376"/>
      <c r="O15" s="374">
        <v>0</v>
      </c>
      <c r="P15" s="378"/>
      <c r="Q15" s="374">
        <v>0</v>
      </c>
      <c r="R15" s="378"/>
      <c r="S15" s="374">
        <v>0</v>
      </c>
      <c r="T15" s="376"/>
      <c r="U15" s="375">
        <v>0</v>
      </c>
      <c r="V15" s="376"/>
      <c r="W15" s="374">
        <v>0</v>
      </c>
      <c r="X15" s="347"/>
    </row>
    <row r="16" spans="1:24" ht="27" customHeight="1" thickBot="1">
      <c r="A16" s="372" t="s">
        <v>894</v>
      </c>
      <c r="B16" s="373"/>
      <c r="D16" s="350"/>
      <c r="E16" s="382">
        <f>SUM(E11:E15)</f>
        <v>3279342.43</v>
      </c>
      <c r="F16" s="375"/>
      <c r="G16" s="382">
        <f>SUM(G11:G15)</f>
        <v>548065.52</v>
      </c>
      <c r="H16" s="375"/>
      <c r="I16" s="382">
        <f>SUM(I11:I15)</f>
        <v>23951676.43</v>
      </c>
      <c r="J16" s="375"/>
      <c r="K16" s="382">
        <f>SUM(K11:K15)</f>
        <v>4158222.01</v>
      </c>
      <c r="L16" s="375"/>
      <c r="M16" s="382">
        <f>SUM(M11:M15)</f>
        <v>36167394.449999996</v>
      </c>
      <c r="N16" s="375"/>
      <c r="O16" s="382">
        <f>SUM(O11:O15)</f>
        <v>3624193.5899999989</v>
      </c>
      <c r="P16" s="375"/>
      <c r="Q16" s="382">
        <f>SUM(Q11:Q15)</f>
        <v>24608435.789999999</v>
      </c>
      <c r="R16" s="375"/>
      <c r="S16" s="382">
        <f>SUM(S11:S15)</f>
        <v>40404788.32</v>
      </c>
      <c r="T16" s="375"/>
      <c r="U16" s="382">
        <f>SUM(U11:U15)</f>
        <v>564831.47</v>
      </c>
      <c r="V16" s="378"/>
      <c r="W16" s="382">
        <f>SUM(W11:W15)</f>
        <v>137306950.01000002</v>
      </c>
      <c r="X16" s="347"/>
    </row>
    <row r="17" spans="1:24" ht="27" customHeight="1" thickTop="1">
      <c r="A17" s="365" t="s">
        <v>6</v>
      </c>
      <c r="B17" s="383"/>
      <c r="C17" s="384"/>
      <c r="D17" s="349"/>
      <c r="E17" s="375"/>
      <c r="F17" s="375"/>
      <c r="G17" s="375"/>
      <c r="H17" s="375"/>
      <c r="I17" s="378"/>
      <c r="J17" s="375"/>
      <c r="K17" s="375"/>
      <c r="L17" s="375"/>
      <c r="M17" s="375"/>
      <c r="N17" s="378"/>
      <c r="O17" s="375"/>
      <c r="P17" s="375"/>
      <c r="Q17" s="378"/>
      <c r="R17" s="375"/>
      <c r="S17" s="385"/>
      <c r="T17" s="378"/>
      <c r="U17" s="375"/>
      <c r="V17" s="378"/>
      <c r="W17" s="374"/>
      <c r="X17" s="347"/>
    </row>
    <row r="18" spans="1:24" ht="27" customHeight="1">
      <c r="A18" s="372" t="s">
        <v>596</v>
      </c>
      <c r="B18" s="373"/>
      <c r="D18" s="350"/>
      <c r="E18" s="375">
        <v>0</v>
      </c>
      <c r="F18" s="375"/>
      <c r="G18" s="375">
        <v>329139.44</v>
      </c>
      <c r="H18" s="375"/>
      <c r="I18" s="375">
        <v>12193053.24</v>
      </c>
      <c r="J18" s="375"/>
      <c r="K18" s="375">
        <v>1069590.29</v>
      </c>
      <c r="L18" s="375"/>
      <c r="M18" s="375">
        <v>32942604.52</v>
      </c>
      <c r="N18" s="375"/>
      <c r="O18" s="375">
        <v>2804154.81</v>
      </c>
      <c r="P18" s="378"/>
      <c r="Q18" s="375">
        <v>18546821.68</v>
      </c>
      <c r="R18" s="375"/>
      <c r="S18" s="375">
        <v>20772485.170000002</v>
      </c>
      <c r="T18" s="378"/>
      <c r="U18" s="375">
        <v>0</v>
      </c>
      <c r="V18" s="378"/>
      <c r="W18" s="374">
        <f>SUM(E18:U18)</f>
        <v>88657849.149999991</v>
      </c>
      <c r="X18" s="347"/>
    </row>
    <row r="19" spans="1:24" ht="27" customHeight="1">
      <c r="A19" s="372" t="s">
        <v>106</v>
      </c>
      <c r="B19" s="373"/>
      <c r="D19" s="350"/>
      <c r="E19" s="375">
        <v>0</v>
      </c>
      <c r="F19" s="375"/>
      <c r="G19" s="386">
        <v>109613.1</v>
      </c>
      <c r="H19" s="386"/>
      <c r="I19" s="386">
        <v>1938282.9</v>
      </c>
      <c r="J19" s="375"/>
      <c r="K19" s="375">
        <v>491644.4</v>
      </c>
      <c r="L19" s="375"/>
      <c r="M19" s="386">
        <v>2601487.64</v>
      </c>
      <c r="N19" s="378"/>
      <c r="O19" s="386">
        <v>430005.16</v>
      </c>
      <c r="P19" s="386"/>
      <c r="Q19" s="386">
        <v>2195347.19</v>
      </c>
      <c r="R19" s="375"/>
      <c r="S19" s="386">
        <v>4402149.3099999996</v>
      </c>
      <c r="T19" s="387"/>
      <c r="U19" s="386">
        <v>0</v>
      </c>
      <c r="V19" s="378"/>
      <c r="W19" s="374">
        <f>SUM(E19:U19)</f>
        <v>12168529.699999999</v>
      </c>
      <c r="X19" s="347"/>
    </row>
    <row r="20" spans="1:24" ht="27" customHeight="1">
      <c r="A20" s="372" t="s">
        <v>105</v>
      </c>
      <c r="B20" s="373"/>
      <c r="D20" s="350"/>
      <c r="E20" s="375">
        <v>0</v>
      </c>
      <c r="F20" s="375"/>
      <c r="G20" s="386">
        <v>0</v>
      </c>
      <c r="H20" s="386"/>
      <c r="I20" s="386">
        <v>0</v>
      </c>
      <c r="J20" s="386"/>
      <c r="K20" s="386">
        <v>0</v>
      </c>
      <c r="L20" s="386"/>
      <c r="M20" s="386">
        <v>-3363140.44</v>
      </c>
      <c r="N20" s="375"/>
      <c r="O20" s="386">
        <v>0</v>
      </c>
      <c r="P20" s="378"/>
      <c r="Q20" s="386">
        <v>0</v>
      </c>
      <c r="R20" s="386"/>
      <c r="S20" s="386">
        <v>0</v>
      </c>
      <c r="T20" s="387"/>
      <c r="U20" s="386">
        <v>0</v>
      </c>
      <c r="V20" s="378"/>
      <c r="W20" s="374">
        <f>SUM(E20:U20)</f>
        <v>-3363140.44</v>
      </c>
      <c r="X20" s="347"/>
    </row>
    <row r="21" spans="1:24" ht="27" customHeight="1">
      <c r="A21" s="372" t="s">
        <v>107</v>
      </c>
      <c r="B21" s="373"/>
      <c r="D21" s="350"/>
      <c r="E21" s="377">
        <v>0</v>
      </c>
      <c r="F21" s="375"/>
      <c r="G21" s="377">
        <v>0</v>
      </c>
      <c r="H21" s="375"/>
      <c r="I21" s="386">
        <v>0</v>
      </c>
      <c r="J21" s="375"/>
      <c r="K21" s="375">
        <v>0</v>
      </c>
      <c r="L21" s="375"/>
      <c r="M21" s="386">
        <v>0</v>
      </c>
      <c r="N21" s="378"/>
      <c r="O21" s="386">
        <v>0</v>
      </c>
      <c r="P21" s="375"/>
      <c r="Q21" s="386">
        <v>0</v>
      </c>
      <c r="R21" s="375"/>
      <c r="S21" s="386">
        <v>0</v>
      </c>
      <c r="T21" s="378"/>
      <c r="U21" s="386">
        <v>0</v>
      </c>
      <c r="V21" s="378"/>
      <c r="W21" s="377">
        <f>SUM(E21:U21)</f>
        <v>0</v>
      </c>
      <c r="X21" s="347"/>
    </row>
    <row r="22" spans="1:24" ht="27" customHeight="1">
      <c r="A22" s="372" t="s">
        <v>516</v>
      </c>
      <c r="B22" s="373"/>
      <c r="D22" s="350"/>
      <c r="E22" s="375">
        <f>SUM(E18:E21)</f>
        <v>0</v>
      </c>
      <c r="F22" s="375"/>
      <c r="G22" s="375">
        <f>SUM(G18:G21)</f>
        <v>438752.54000000004</v>
      </c>
      <c r="H22" s="375"/>
      <c r="I22" s="380">
        <f>SUM(I18:I21)</f>
        <v>14131336.140000001</v>
      </c>
      <c r="J22" s="375"/>
      <c r="K22" s="380">
        <f>SUM(K18:K21)</f>
        <v>1561234.69</v>
      </c>
      <c r="L22" s="375"/>
      <c r="M22" s="380">
        <f>SUM(M18:M21)</f>
        <v>32180951.719999995</v>
      </c>
      <c r="N22" s="378"/>
      <c r="O22" s="380">
        <f>SUM(O18:O21)</f>
        <v>3234159.97</v>
      </c>
      <c r="P22" s="375"/>
      <c r="Q22" s="380">
        <f>SUM(Q18:Q21)</f>
        <v>20742168.870000001</v>
      </c>
      <c r="R22" s="375"/>
      <c r="S22" s="380">
        <f>SUM(S18:S21)</f>
        <v>25174634.48</v>
      </c>
      <c r="T22" s="378"/>
      <c r="U22" s="380">
        <f>SUM(U18:U21)</f>
        <v>0</v>
      </c>
      <c r="V22" s="378"/>
      <c r="W22" s="375">
        <f>SUM(W18:W21)</f>
        <v>97463238.409999996</v>
      </c>
      <c r="X22" s="347"/>
    </row>
    <row r="23" spans="1:24" ht="27" customHeight="1">
      <c r="A23" s="372" t="s">
        <v>597</v>
      </c>
      <c r="B23" s="373"/>
      <c r="D23" s="350"/>
      <c r="E23" s="375"/>
      <c r="F23" s="375"/>
      <c r="G23" s="375"/>
      <c r="H23" s="375"/>
      <c r="I23" s="375"/>
      <c r="J23" s="375"/>
      <c r="K23" s="375"/>
      <c r="L23" s="375"/>
      <c r="M23" s="375"/>
      <c r="N23" s="378"/>
      <c r="O23" s="375"/>
      <c r="P23" s="375"/>
      <c r="Q23" s="375"/>
      <c r="R23" s="375"/>
      <c r="S23" s="375"/>
      <c r="T23" s="378"/>
      <c r="U23" s="375"/>
      <c r="V23" s="378"/>
      <c r="W23" s="374"/>
      <c r="X23" s="347"/>
    </row>
    <row r="24" spans="1:24" ht="27" customHeight="1">
      <c r="A24" s="372" t="s">
        <v>650</v>
      </c>
      <c r="B24" s="373"/>
      <c r="D24" s="350"/>
      <c r="E24" s="374">
        <v>0</v>
      </c>
      <c r="F24" s="374"/>
      <c r="G24" s="374">
        <v>54356.09</v>
      </c>
      <c r="H24" s="375"/>
      <c r="I24" s="374">
        <v>859978.23999999999</v>
      </c>
      <c r="J24" s="375"/>
      <c r="K24" s="374">
        <v>243801.75</v>
      </c>
      <c r="L24" s="375"/>
      <c r="M24" s="374">
        <v>1203696.76</v>
      </c>
      <c r="N24" s="376"/>
      <c r="O24" s="374">
        <v>213043.65</v>
      </c>
      <c r="P24" s="375"/>
      <c r="Q24" s="374">
        <v>977048.69</v>
      </c>
      <c r="R24" s="375"/>
      <c r="S24" s="374">
        <v>2613160.91</v>
      </c>
      <c r="T24" s="376"/>
      <c r="U24" s="374">
        <v>0</v>
      </c>
      <c r="V24" s="376"/>
      <c r="W24" s="374">
        <f>SUM(E24:U24)</f>
        <v>6165086.0899999999</v>
      </c>
      <c r="X24" s="347"/>
    </row>
    <row r="25" spans="1:24" ht="27" customHeight="1">
      <c r="A25" s="372" t="s">
        <v>105</v>
      </c>
      <c r="B25" s="373"/>
      <c r="D25" s="350"/>
      <c r="E25" s="374">
        <v>0</v>
      </c>
      <c r="F25" s="374"/>
      <c r="G25" s="374">
        <v>0</v>
      </c>
      <c r="H25" s="375"/>
      <c r="I25" s="374">
        <v>0</v>
      </c>
      <c r="J25" s="375"/>
      <c r="K25" s="374">
        <v>0</v>
      </c>
      <c r="L25" s="375"/>
      <c r="M25" s="374">
        <v>0</v>
      </c>
      <c r="N25" s="376"/>
      <c r="O25" s="374">
        <v>0</v>
      </c>
      <c r="P25" s="375"/>
      <c r="Q25" s="374">
        <v>0</v>
      </c>
      <c r="R25" s="375"/>
      <c r="S25" s="374">
        <v>0</v>
      </c>
      <c r="T25" s="376"/>
      <c r="U25" s="374">
        <v>0</v>
      </c>
      <c r="V25" s="376"/>
      <c r="W25" s="374">
        <f>SUM(E25:U25)</f>
        <v>0</v>
      </c>
      <c r="X25" s="347"/>
    </row>
    <row r="26" spans="1:24" s="371" customFormat="1" ht="27" customHeight="1" thickBot="1">
      <c r="A26" s="372" t="str">
        <f>+A16</f>
        <v xml:space="preserve">      ณ วันที่ 30 มิถุนายน 2561</v>
      </c>
      <c r="B26" s="388"/>
      <c r="C26" s="379"/>
      <c r="D26" s="379"/>
      <c r="E26" s="389">
        <f>SUM(E22:E25)</f>
        <v>0</v>
      </c>
      <c r="F26" s="376"/>
      <c r="G26" s="389">
        <f>SUM(G22:G25)</f>
        <v>493108.63</v>
      </c>
      <c r="H26" s="378"/>
      <c r="I26" s="389">
        <f>SUM(I22:I25)</f>
        <v>14991314.380000001</v>
      </c>
      <c r="J26" s="375"/>
      <c r="K26" s="389">
        <f>SUM(K22:K25)</f>
        <v>1805036.44</v>
      </c>
      <c r="L26" s="375"/>
      <c r="M26" s="389">
        <f>SUM(M22:M25)</f>
        <v>33384648.479999997</v>
      </c>
      <c r="N26" s="375"/>
      <c r="O26" s="389">
        <f>SUM(O22:O25)</f>
        <v>3447203.62</v>
      </c>
      <c r="P26" s="375"/>
      <c r="Q26" s="389">
        <f>SUM(Q22:Q25)</f>
        <v>21719217.560000002</v>
      </c>
      <c r="R26" s="375"/>
      <c r="S26" s="389">
        <f>SUM(S22:S25)</f>
        <v>27787795.390000001</v>
      </c>
      <c r="T26" s="375"/>
      <c r="U26" s="389">
        <f>SUM(U22:U25)</f>
        <v>0</v>
      </c>
      <c r="V26" s="376"/>
      <c r="W26" s="389">
        <f>SUM(W22:W25)</f>
        <v>103628324.5</v>
      </c>
    </row>
    <row r="27" spans="1:24" ht="27" customHeight="1" thickTop="1">
      <c r="A27" s="390" t="s">
        <v>348</v>
      </c>
      <c r="B27" s="391"/>
      <c r="C27" s="390"/>
      <c r="D27" s="350"/>
      <c r="E27" s="374"/>
      <c r="F27" s="374"/>
      <c r="G27" s="374"/>
      <c r="H27" s="375"/>
      <c r="I27" s="375"/>
      <c r="J27" s="375"/>
      <c r="K27" s="375"/>
      <c r="L27" s="375"/>
      <c r="M27" s="374"/>
      <c r="N27" s="376"/>
      <c r="O27" s="374"/>
      <c r="P27" s="375"/>
      <c r="Q27" s="375"/>
      <c r="R27" s="375"/>
      <c r="S27" s="375"/>
      <c r="T27" s="376"/>
      <c r="U27" s="374"/>
      <c r="V27" s="375"/>
      <c r="W27" s="374"/>
      <c r="X27" s="347"/>
    </row>
    <row r="28" spans="1:24" ht="27" customHeight="1">
      <c r="A28" s="350" t="s">
        <v>517</v>
      </c>
      <c r="B28" s="349"/>
      <c r="D28" s="350"/>
      <c r="E28" s="374">
        <f>+E11-E22</f>
        <v>3279342.43</v>
      </c>
      <c r="F28" s="374"/>
      <c r="G28" s="374">
        <f>+G11-G22</f>
        <v>109312.97999999998</v>
      </c>
      <c r="H28" s="375"/>
      <c r="I28" s="374">
        <f>+I11-I22</f>
        <v>9510595.0399999991</v>
      </c>
      <c r="J28" s="375"/>
      <c r="K28" s="374">
        <f>+K11-K22</f>
        <v>2596987.3199999998</v>
      </c>
      <c r="L28" s="375"/>
      <c r="M28" s="374">
        <f>+M11-M22</f>
        <v>3986442.7300000004</v>
      </c>
      <c r="N28" s="376"/>
      <c r="O28" s="374">
        <f>+O11-O22</f>
        <v>390033.61999999871</v>
      </c>
      <c r="P28" s="375"/>
      <c r="Q28" s="374">
        <f>+Q11-Q22</f>
        <v>3842309.6199999973</v>
      </c>
      <c r="R28" s="375"/>
      <c r="S28" s="374">
        <f>+S11-S22</f>
        <v>15230153.84</v>
      </c>
      <c r="T28" s="376"/>
      <c r="U28" s="374">
        <f>+U11-U22</f>
        <v>321000</v>
      </c>
      <c r="V28" s="376"/>
      <c r="W28" s="374">
        <f>+W11-W22</f>
        <v>39266177.580000013</v>
      </c>
      <c r="X28" s="347"/>
    </row>
    <row r="29" spans="1:24" ht="27" customHeight="1">
      <c r="A29" s="372" t="str">
        <f>+A16</f>
        <v xml:space="preserve">      ณ วันที่ 30 มิถุนายน 2561</v>
      </c>
      <c r="B29" s="349"/>
      <c r="D29" s="350"/>
      <c r="E29" s="374">
        <f>+E16-E26</f>
        <v>3279342.43</v>
      </c>
      <c r="F29" s="374"/>
      <c r="G29" s="374">
        <f>+G16-G26</f>
        <v>54956.890000000014</v>
      </c>
      <c r="H29" s="375"/>
      <c r="I29" s="374">
        <f>+I16-I26</f>
        <v>8960362.0499999989</v>
      </c>
      <c r="J29" s="375"/>
      <c r="K29" s="374">
        <f>+K16-K26</f>
        <v>2353185.5699999998</v>
      </c>
      <c r="L29" s="375"/>
      <c r="M29" s="374">
        <f>+M16-M26</f>
        <v>2782745.9699999988</v>
      </c>
      <c r="N29" s="376"/>
      <c r="O29" s="374">
        <f>+O16-O26</f>
        <v>176989.96999999881</v>
      </c>
      <c r="P29" s="375"/>
      <c r="Q29" s="374">
        <f>+Q16-Q26</f>
        <v>2889218.2299999967</v>
      </c>
      <c r="R29" s="375"/>
      <c r="S29" s="374">
        <f>+S16-S26</f>
        <v>12616992.93</v>
      </c>
      <c r="T29" s="376"/>
      <c r="U29" s="374">
        <f>+U16-U26</f>
        <v>564831.47</v>
      </c>
      <c r="V29" s="376"/>
      <c r="W29" s="374">
        <f>+W16-W26</f>
        <v>33678625.51000002</v>
      </c>
      <c r="X29" s="347"/>
    </row>
    <row r="30" spans="1:24" ht="27" customHeight="1">
      <c r="B30" s="392" t="s">
        <v>828</v>
      </c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7"/>
      <c r="O30" s="347"/>
      <c r="Q30" s="348"/>
      <c r="R30" s="348"/>
      <c r="S30" s="348"/>
      <c r="T30" s="348"/>
      <c r="U30" s="348"/>
      <c r="V30" s="347"/>
      <c r="W30" s="347"/>
      <c r="X30" s="347"/>
    </row>
    <row r="31" spans="1:24" ht="27" customHeight="1">
      <c r="B31" s="350" t="s">
        <v>856</v>
      </c>
      <c r="D31" s="349"/>
      <c r="E31" s="393"/>
      <c r="F31" s="350"/>
      <c r="G31" s="350"/>
      <c r="H31" s="350"/>
      <c r="I31" s="350"/>
      <c r="J31" s="350"/>
      <c r="K31" s="350"/>
      <c r="L31" s="350"/>
      <c r="M31" s="393"/>
      <c r="N31" s="347"/>
      <c r="O31" s="347"/>
      <c r="Q31" s="350"/>
      <c r="R31" s="350"/>
      <c r="S31" s="350"/>
      <c r="T31" s="350"/>
      <c r="U31" s="393"/>
      <c r="V31" s="347"/>
      <c r="W31" s="347"/>
      <c r="X31" s="347"/>
    </row>
    <row r="32" spans="1:24" s="371" customFormat="1" ht="27" customHeight="1">
      <c r="A32" s="350" t="s">
        <v>156</v>
      </c>
      <c r="C32" s="369"/>
      <c r="D32" s="388"/>
      <c r="E32" s="367"/>
      <c r="F32" s="379"/>
      <c r="G32" s="367"/>
      <c r="H32" s="367"/>
      <c r="I32" s="367"/>
      <c r="J32" s="367"/>
      <c r="K32" s="367"/>
      <c r="L32" s="367"/>
      <c r="M32" s="367"/>
      <c r="N32" s="367"/>
      <c r="O32" s="367"/>
      <c r="Q32" s="367"/>
      <c r="R32" s="367"/>
      <c r="S32" s="367"/>
      <c r="T32" s="367"/>
      <c r="U32" s="367"/>
      <c r="V32" s="367"/>
      <c r="W32" s="367"/>
      <c r="X32" s="367"/>
    </row>
    <row r="33" spans="1:23" s="347" customFormat="1" ht="27" customHeight="1">
      <c r="A33" s="350"/>
      <c r="B33" s="349"/>
      <c r="C33" s="348"/>
      <c r="D33" s="348"/>
      <c r="E33" s="394"/>
      <c r="F33" s="394"/>
      <c r="G33" s="394"/>
      <c r="H33" s="394"/>
      <c r="I33" s="394"/>
      <c r="J33" s="394"/>
      <c r="K33" s="394"/>
      <c r="L33" s="394"/>
      <c r="M33" s="394"/>
      <c r="N33" s="371"/>
      <c r="O33" s="371"/>
      <c r="Q33" s="394"/>
      <c r="R33" s="394"/>
      <c r="S33" s="394"/>
      <c r="T33" s="394"/>
      <c r="U33" s="394"/>
      <c r="V33" s="371"/>
      <c r="W33" s="371"/>
    </row>
    <row r="34" spans="1:23" s="396" customFormat="1" ht="27" customHeight="1">
      <c r="A34" s="395"/>
      <c r="I34" s="347" t="s">
        <v>87</v>
      </c>
      <c r="J34" s="397"/>
      <c r="K34" s="397"/>
      <c r="L34" s="397"/>
      <c r="M34" s="397"/>
      <c r="N34" s="397"/>
      <c r="O34" s="398"/>
      <c r="Q34" s="397"/>
      <c r="R34" s="397"/>
      <c r="S34" s="397"/>
      <c r="T34" s="397"/>
      <c r="U34" s="397"/>
      <c r="V34" s="397"/>
      <c r="W34" s="398"/>
    </row>
    <row r="35" spans="1:23" s="396" customFormat="1" ht="27" customHeight="1">
      <c r="A35" s="347"/>
      <c r="I35" s="347" t="s">
        <v>118</v>
      </c>
      <c r="J35" s="397"/>
      <c r="K35" s="397"/>
      <c r="L35" s="397"/>
      <c r="M35" s="397"/>
      <c r="N35" s="397"/>
      <c r="O35" s="398"/>
      <c r="Q35" s="397"/>
      <c r="R35" s="397"/>
      <c r="S35" s="397"/>
      <c r="T35" s="397"/>
      <c r="U35" s="397"/>
      <c r="V35" s="397"/>
      <c r="W35" s="398"/>
    </row>
  </sheetData>
  <mergeCells count="2">
    <mergeCell ref="A1:W1"/>
    <mergeCell ref="E3:W3"/>
  </mergeCells>
  <phoneticPr fontId="0" type="noConversion"/>
  <pageMargins left="0.78740157480314965" right="0.39370078740157483" top="0.39370078740157483" bottom="0.19685039370078741" header="0.19685039370078741" footer="0.19685039370078741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2"/>
  <sheetViews>
    <sheetView zoomScale="80" zoomScaleNormal="80" zoomScaleSheetLayoutView="90" workbookViewId="0">
      <selection activeCell="B29" sqref="B29"/>
    </sheetView>
  </sheetViews>
  <sheetFormatPr defaultColWidth="9.125" defaultRowHeight="24" customHeight="1"/>
  <cols>
    <col min="1" max="6" width="9.125" style="498"/>
    <col min="7" max="7" width="9.125" style="498" customWidth="1"/>
    <col min="8" max="8" width="16.75" style="498" customWidth="1"/>
    <col min="9" max="9" width="1.75" style="498" customWidth="1"/>
    <col min="10" max="10" width="16.75" style="498" customWidth="1"/>
    <col min="11" max="11" width="1.75" style="498" customWidth="1"/>
    <col min="12" max="12" width="16.75" style="498" customWidth="1"/>
    <col min="13" max="13" width="1.75" style="498" customWidth="1"/>
    <col min="14" max="14" width="16.75" style="498" customWidth="1"/>
    <col min="15" max="15" width="1.75" style="498" customWidth="1"/>
    <col min="16" max="16" width="16.75" style="498" customWidth="1"/>
    <col min="17" max="17" width="1.75" style="498" customWidth="1"/>
    <col min="18" max="18" width="16.75" style="498" customWidth="1"/>
    <col min="19" max="19" width="2.75" style="498" customWidth="1"/>
    <col min="20" max="20" width="13.75" style="498" bestFit="1" customWidth="1"/>
    <col min="21" max="21" width="15.875" style="498" customWidth="1"/>
    <col min="22" max="16384" width="9.125" style="498"/>
  </cols>
  <sheetData>
    <row r="1" spans="1:18" s="109" customFormat="1" ht="24" customHeight="1">
      <c r="A1" s="534" t="s">
        <v>756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</row>
    <row r="2" spans="1:18" s="109" customFormat="1" ht="24" customHeight="1">
      <c r="J2" s="118"/>
      <c r="L2" s="118"/>
      <c r="N2" s="118"/>
      <c r="O2" s="118"/>
      <c r="R2" s="118"/>
    </row>
    <row r="3" spans="1:18" s="112" customFormat="1" ht="24" customHeight="1">
      <c r="A3" s="466" t="s">
        <v>575</v>
      </c>
      <c r="D3" s="285"/>
      <c r="E3" s="285"/>
      <c r="F3" s="285"/>
      <c r="G3" s="111"/>
      <c r="H3" s="111"/>
      <c r="I3" s="111"/>
    </row>
    <row r="4" spans="1:18" s="112" customFormat="1" ht="24" customHeight="1">
      <c r="A4" s="54"/>
      <c r="B4" s="285"/>
      <c r="C4" s="111"/>
      <c r="D4" s="111"/>
      <c r="E4" s="111"/>
      <c r="F4" s="111"/>
      <c r="H4" s="536" t="s">
        <v>19</v>
      </c>
      <c r="I4" s="536"/>
      <c r="J4" s="536"/>
      <c r="K4" s="536"/>
      <c r="L4" s="536"/>
      <c r="M4" s="466"/>
      <c r="N4" s="537" t="s">
        <v>16</v>
      </c>
      <c r="O4" s="537"/>
      <c r="P4" s="537"/>
      <c r="Q4" s="537"/>
      <c r="R4" s="537"/>
    </row>
    <row r="5" spans="1:18" s="112" customFormat="1" ht="24" customHeight="1">
      <c r="A5" s="111"/>
      <c r="B5" s="285"/>
      <c r="C5" s="111"/>
      <c r="D5" s="111"/>
      <c r="E5" s="111"/>
      <c r="F5" s="111"/>
      <c r="H5" s="468" t="s">
        <v>184</v>
      </c>
      <c r="I5" s="469"/>
      <c r="J5" s="445" t="s">
        <v>109</v>
      </c>
      <c r="K5" s="470"/>
      <c r="L5" s="445" t="s">
        <v>93</v>
      </c>
      <c r="M5" s="466"/>
      <c r="N5" s="471" t="s">
        <v>184</v>
      </c>
      <c r="O5" s="471"/>
      <c r="P5" s="472" t="s">
        <v>109</v>
      </c>
      <c r="Q5" s="472"/>
      <c r="R5" s="472" t="s">
        <v>93</v>
      </c>
    </row>
    <row r="6" spans="1:18" s="112" customFormat="1" ht="24" customHeight="1">
      <c r="A6" s="111"/>
      <c r="B6" s="285"/>
      <c r="C6" s="111"/>
      <c r="D6" s="111"/>
      <c r="E6" s="111"/>
      <c r="F6" s="111"/>
      <c r="H6" s="435" t="s">
        <v>35</v>
      </c>
      <c r="I6" s="473"/>
      <c r="J6" s="436" t="s">
        <v>185</v>
      </c>
      <c r="K6" s="474"/>
      <c r="L6" s="475"/>
      <c r="M6" s="466"/>
      <c r="N6" s="476" t="s">
        <v>35</v>
      </c>
      <c r="O6" s="476"/>
      <c r="P6" s="477" t="s">
        <v>185</v>
      </c>
      <c r="Q6" s="477"/>
      <c r="R6" s="478"/>
    </row>
    <row r="7" spans="1:18" s="112" customFormat="1" ht="24" customHeight="1">
      <c r="B7" s="467" t="s">
        <v>134</v>
      </c>
      <c r="D7" s="461"/>
      <c r="E7" s="461"/>
      <c r="F7" s="461"/>
      <c r="J7" s="479"/>
      <c r="K7" s="479"/>
      <c r="L7" s="479"/>
      <c r="M7" s="479"/>
      <c r="N7" s="480"/>
      <c r="O7" s="480"/>
      <c r="P7" s="481"/>
      <c r="Q7" s="481"/>
      <c r="R7" s="480"/>
    </row>
    <row r="8" spans="1:18" s="112" customFormat="1" ht="24" customHeight="1">
      <c r="B8" s="467" t="s">
        <v>593</v>
      </c>
      <c r="D8" s="461"/>
      <c r="E8" s="461"/>
      <c r="F8" s="461"/>
      <c r="H8" s="286">
        <v>45680571.439999998</v>
      </c>
      <c r="I8" s="286"/>
      <c r="J8" s="482">
        <v>808160</v>
      </c>
      <c r="K8" s="482"/>
      <c r="L8" s="482">
        <f>SUM(H8:J8)</f>
        <v>46488731.439999998</v>
      </c>
      <c r="M8" s="482"/>
      <c r="N8" s="286">
        <v>47185742.439999998</v>
      </c>
      <c r="O8" s="286"/>
      <c r="P8" s="482">
        <v>808160</v>
      </c>
      <c r="Q8" s="483"/>
      <c r="R8" s="482">
        <f>SUM(N8:P8)</f>
        <v>47993902.439999998</v>
      </c>
    </row>
    <row r="9" spans="1:18" s="112" customFormat="1" ht="24" customHeight="1">
      <c r="B9" s="467" t="s">
        <v>205</v>
      </c>
      <c r="D9" s="461"/>
      <c r="E9" s="461"/>
      <c r="F9" s="461"/>
      <c r="H9" s="484">
        <v>2587570</v>
      </c>
      <c r="I9" s="484"/>
      <c r="J9" s="485">
        <v>0</v>
      </c>
      <c r="K9" s="485"/>
      <c r="L9" s="482">
        <f>SUM(H9:J9)</f>
        <v>2587570</v>
      </c>
      <c r="M9" s="485"/>
      <c r="N9" s="484">
        <v>0</v>
      </c>
      <c r="O9" s="484"/>
      <c r="P9" s="485">
        <v>0</v>
      </c>
      <c r="Q9" s="485"/>
      <c r="R9" s="482">
        <f>SUM(N9:P9)</f>
        <v>0</v>
      </c>
    </row>
    <row r="10" spans="1:18" s="112" customFormat="1" ht="24" customHeight="1">
      <c r="B10" s="467" t="s">
        <v>287</v>
      </c>
      <c r="D10" s="461"/>
      <c r="E10" s="461"/>
      <c r="F10" s="461"/>
      <c r="H10" s="484">
        <v>-45000</v>
      </c>
      <c r="I10" s="484"/>
      <c r="J10" s="485">
        <v>0</v>
      </c>
      <c r="K10" s="485"/>
      <c r="L10" s="482">
        <f>SUM(H10:J10)</f>
        <v>-45000</v>
      </c>
      <c r="M10" s="485"/>
      <c r="N10" s="484">
        <v>0</v>
      </c>
      <c r="O10" s="484"/>
      <c r="P10" s="485">
        <v>0</v>
      </c>
      <c r="Q10" s="485"/>
      <c r="R10" s="482">
        <f>SUM(N10:P10)</f>
        <v>0</v>
      </c>
    </row>
    <row r="11" spans="1:18" s="112" customFormat="1" ht="24" customHeight="1">
      <c r="B11" s="285" t="s">
        <v>206</v>
      </c>
      <c r="D11" s="461"/>
      <c r="E11" s="461"/>
      <c r="F11" s="461"/>
      <c r="H11" s="486">
        <v>808160</v>
      </c>
      <c r="I11" s="484"/>
      <c r="J11" s="487">
        <v>-808160</v>
      </c>
      <c r="K11" s="485"/>
      <c r="L11" s="487">
        <v>0</v>
      </c>
      <c r="M11" s="485"/>
      <c r="N11" s="486">
        <v>0</v>
      </c>
      <c r="O11" s="484"/>
      <c r="P11" s="487">
        <v>-808160</v>
      </c>
      <c r="Q11" s="485"/>
      <c r="R11" s="487">
        <f>SUM(N11:P11)</f>
        <v>-808160</v>
      </c>
    </row>
    <row r="12" spans="1:18" s="112" customFormat="1" ht="24" customHeight="1">
      <c r="B12" s="285" t="s">
        <v>594</v>
      </c>
      <c r="D12" s="461"/>
      <c r="E12" s="461"/>
      <c r="F12" s="461"/>
      <c r="H12" s="484">
        <f>SUM(H8:H11)</f>
        <v>49031301.439999998</v>
      </c>
      <c r="I12" s="484"/>
      <c r="J12" s="485">
        <f>SUM(J8:J11)</f>
        <v>0</v>
      </c>
      <c r="K12" s="485"/>
      <c r="L12" s="485">
        <f>SUM(L8:L11)</f>
        <v>49031301.439999998</v>
      </c>
      <c r="M12" s="485"/>
      <c r="N12" s="484">
        <f>SUM(N8:N11)</f>
        <v>47185742.439999998</v>
      </c>
      <c r="O12" s="484"/>
      <c r="P12" s="485">
        <f>SUM(P8:P11)</f>
        <v>0</v>
      </c>
      <c r="Q12" s="488"/>
      <c r="R12" s="485">
        <f>SUM(R8:R11)</f>
        <v>47185742.439999998</v>
      </c>
    </row>
    <row r="13" spans="1:18" s="112" customFormat="1" ht="24" customHeight="1">
      <c r="B13" s="467" t="s">
        <v>205</v>
      </c>
      <c r="D13" s="461"/>
      <c r="E13" s="461"/>
      <c r="F13" s="461"/>
      <c r="H13" s="286">
        <v>37778.19</v>
      </c>
      <c r="I13" s="484"/>
      <c r="J13" s="482">
        <v>0</v>
      </c>
      <c r="K13" s="485"/>
      <c r="L13" s="482">
        <f>SUM(H13:J13)</f>
        <v>37778.19</v>
      </c>
      <c r="M13" s="485"/>
      <c r="N13" s="489">
        <v>37778.19</v>
      </c>
      <c r="O13" s="489"/>
      <c r="P13" s="485">
        <v>0</v>
      </c>
      <c r="Q13" s="483"/>
      <c r="R13" s="482">
        <f>SUM(N13:P13)</f>
        <v>37778.19</v>
      </c>
    </row>
    <row r="14" spans="1:18" s="112" customFormat="1" ht="24" customHeight="1">
      <c r="B14" s="467" t="s">
        <v>287</v>
      </c>
      <c r="D14" s="461"/>
      <c r="E14" s="461"/>
      <c r="F14" s="461"/>
      <c r="H14" s="286">
        <v>0</v>
      </c>
      <c r="I14" s="484"/>
      <c r="J14" s="482">
        <v>0</v>
      </c>
      <c r="K14" s="485"/>
      <c r="L14" s="482">
        <f>SUM(H14:J14)</f>
        <v>0</v>
      </c>
      <c r="M14" s="485"/>
      <c r="N14" s="482">
        <f>SUM(J14:L14)</f>
        <v>0</v>
      </c>
      <c r="O14" s="489"/>
      <c r="P14" s="485">
        <v>0</v>
      </c>
      <c r="Q14" s="483"/>
      <c r="R14" s="482">
        <f>SUM(N14:P14)</f>
        <v>0</v>
      </c>
    </row>
    <row r="15" spans="1:18" s="112" customFormat="1" ht="24" customHeight="1">
      <c r="B15" s="285" t="s">
        <v>206</v>
      </c>
      <c r="D15" s="461"/>
      <c r="E15" s="461"/>
      <c r="F15" s="461"/>
      <c r="H15" s="286">
        <v>0</v>
      </c>
      <c r="I15" s="484"/>
      <c r="J15" s="482">
        <v>0</v>
      </c>
      <c r="K15" s="485"/>
      <c r="L15" s="482">
        <f>SUM(H15:J15)</f>
        <v>0</v>
      </c>
      <c r="M15" s="485"/>
      <c r="N15" s="482">
        <f>SUM(J15:L15)</f>
        <v>0</v>
      </c>
      <c r="O15" s="489"/>
      <c r="P15" s="485">
        <v>0</v>
      </c>
      <c r="Q15" s="483"/>
      <c r="R15" s="482">
        <f>SUM(N15:P15)</f>
        <v>0</v>
      </c>
    </row>
    <row r="16" spans="1:18" s="112" customFormat="1" ht="24" customHeight="1" thickBot="1">
      <c r="B16" s="285" t="s">
        <v>784</v>
      </c>
      <c r="D16" s="461"/>
      <c r="E16" s="461"/>
      <c r="F16" s="461"/>
      <c r="H16" s="287">
        <f>SUM(H12:H15)</f>
        <v>49069079.629999995</v>
      </c>
      <c r="I16" s="484"/>
      <c r="J16" s="287">
        <f>SUM(J12:J15)</f>
        <v>0</v>
      </c>
      <c r="K16" s="485"/>
      <c r="L16" s="287">
        <f>SUM(L12:L15)</f>
        <v>49069079.629999995</v>
      </c>
      <c r="M16" s="485"/>
      <c r="N16" s="490">
        <f>SUM(N12:N15)</f>
        <v>47223520.629999995</v>
      </c>
      <c r="O16" s="286"/>
      <c r="P16" s="490">
        <f>SUM(P12:P15)</f>
        <v>0</v>
      </c>
      <c r="Q16" s="286"/>
      <c r="R16" s="490">
        <f>SUM(R12:R15)</f>
        <v>47223520.629999995</v>
      </c>
    </row>
    <row r="17" spans="1:18" s="112" customFormat="1" ht="24" customHeight="1" thickTop="1">
      <c r="B17" s="448" t="s">
        <v>207</v>
      </c>
      <c r="C17" s="285"/>
      <c r="D17" s="461"/>
      <c r="E17" s="461"/>
      <c r="F17" s="461"/>
      <c r="H17" s="286"/>
      <c r="I17" s="286"/>
      <c r="J17" s="482"/>
      <c r="K17" s="482"/>
      <c r="L17" s="482"/>
      <c r="M17" s="482"/>
      <c r="N17" s="482"/>
      <c r="O17" s="482"/>
      <c r="P17" s="483"/>
      <c r="Q17" s="483"/>
      <c r="R17" s="482"/>
    </row>
    <row r="18" spans="1:18" s="112" customFormat="1" ht="24" customHeight="1">
      <c r="B18" s="467" t="s">
        <v>593</v>
      </c>
      <c r="C18" s="285"/>
      <c r="D18" s="461"/>
      <c r="E18" s="461"/>
      <c r="F18" s="461"/>
      <c r="H18" s="286">
        <v>11413572.240000002</v>
      </c>
      <c r="I18" s="286"/>
      <c r="J18" s="482">
        <v>0</v>
      </c>
      <c r="K18" s="482"/>
      <c r="L18" s="482">
        <f>SUM(H18:J18)</f>
        <v>11413572.240000002</v>
      </c>
      <c r="M18" s="482"/>
      <c r="N18" s="482">
        <v>10614071.42</v>
      </c>
      <c r="O18" s="482"/>
      <c r="P18" s="482">
        <v>0</v>
      </c>
      <c r="Q18" s="483"/>
      <c r="R18" s="482">
        <f>SUM(N18:P18)</f>
        <v>10614071.42</v>
      </c>
    </row>
    <row r="19" spans="1:18" s="112" customFormat="1" ht="24" customHeight="1">
      <c r="B19" s="467" t="s">
        <v>208</v>
      </c>
      <c r="C19" s="285"/>
      <c r="D19" s="461"/>
      <c r="E19" s="461"/>
      <c r="F19" s="461"/>
      <c r="H19" s="486">
        <v>5007319.2</v>
      </c>
      <c r="I19" s="484"/>
      <c r="J19" s="487">
        <v>0</v>
      </c>
      <c r="K19" s="485"/>
      <c r="L19" s="487">
        <f>SUM(H19:J19)</f>
        <v>5007319.2</v>
      </c>
      <c r="M19" s="485"/>
      <c r="N19" s="487">
        <v>4869761.3593424652</v>
      </c>
      <c r="O19" s="482"/>
      <c r="P19" s="487">
        <v>0</v>
      </c>
      <c r="Q19" s="488"/>
      <c r="R19" s="487">
        <f>SUM(N19:P19)</f>
        <v>4869761.3593424652</v>
      </c>
    </row>
    <row r="20" spans="1:18" s="112" customFormat="1" ht="24" customHeight="1">
      <c r="B20" s="285" t="s">
        <v>594</v>
      </c>
      <c r="C20" s="285"/>
      <c r="D20" s="461"/>
      <c r="E20" s="461"/>
      <c r="F20" s="461"/>
      <c r="H20" s="484">
        <f t="shared" ref="H20:R20" si="0">SUM(H18:H19)</f>
        <v>16420891.440000001</v>
      </c>
      <c r="I20" s="484"/>
      <c r="J20" s="484">
        <f t="shared" si="0"/>
        <v>0</v>
      </c>
      <c r="K20" s="484"/>
      <c r="L20" s="484">
        <f t="shared" si="0"/>
        <v>16420891.440000001</v>
      </c>
      <c r="M20" s="484"/>
      <c r="N20" s="484">
        <f t="shared" si="0"/>
        <v>15483832.779342465</v>
      </c>
      <c r="O20" s="484"/>
      <c r="P20" s="484">
        <f t="shared" si="0"/>
        <v>0</v>
      </c>
      <c r="Q20" s="484"/>
      <c r="R20" s="484">
        <f t="shared" si="0"/>
        <v>15483832.779342465</v>
      </c>
    </row>
    <row r="21" spans="1:18" s="112" customFormat="1" ht="24" customHeight="1">
      <c r="B21" s="467" t="s">
        <v>649</v>
      </c>
      <c r="C21" s="285"/>
      <c r="D21" s="461"/>
      <c r="E21" s="461"/>
      <c r="F21" s="461"/>
      <c r="H21" s="286">
        <v>2569742.2500000009</v>
      </c>
      <c r="I21" s="484"/>
      <c r="J21" s="491">
        <v>0</v>
      </c>
      <c r="K21" s="485"/>
      <c r="L21" s="482">
        <f>SUM(H21:J21)</f>
        <v>2569742.2500000009</v>
      </c>
      <c r="M21" s="485"/>
      <c r="N21" s="482">
        <v>2490742.29</v>
      </c>
      <c r="O21" s="482"/>
      <c r="P21" s="482">
        <v>0</v>
      </c>
      <c r="Q21" s="488"/>
      <c r="R21" s="482">
        <f>SUM(N21:P21)</f>
        <v>2490742.29</v>
      </c>
    </row>
    <row r="22" spans="1:18" s="112" customFormat="1" ht="24" customHeight="1">
      <c r="B22" s="467" t="s">
        <v>287</v>
      </c>
      <c r="C22" s="285"/>
      <c r="D22" s="461"/>
      <c r="E22" s="461"/>
      <c r="F22" s="461"/>
      <c r="H22" s="286">
        <v>0</v>
      </c>
      <c r="I22" s="484"/>
      <c r="J22" s="491">
        <v>0</v>
      </c>
      <c r="K22" s="485"/>
      <c r="L22" s="482">
        <f>SUM(H22:J22)</f>
        <v>0</v>
      </c>
      <c r="M22" s="485"/>
      <c r="N22" s="482">
        <v>0</v>
      </c>
      <c r="O22" s="482"/>
      <c r="P22" s="482">
        <v>0</v>
      </c>
      <c r="Q22" s="488"/>
      <c r="R22" s="482">
        <f>SUM(N22:P22)</f>
        <v>0</v>
      </c>
    </row>
    <row r="23" spans="1:18" s="112" customFormat="1" ht="24" customHeight="1" thickBot="1">
      <c r="B23" s="285" t="str">
        <f>+B16</f>
        <v>ณ วันที่ 30 มิถุนายน 2561</v>
      </c>
      <c r="C23" s="285"/>
      <c r="D23" s="461"/>
      <c r="E23" s="461"/>
      <c r="F23" s="461"/>
      <c r="H23" s="287">
        <f>SUM(H20:H22)</f>
        <v>18990633.690000001</v>
      </c>
      <c r="I23" s="484"/>
      <c r="J23" s="287">
        <f>SUM(J20:J22)</f>
        <v>0</v>
      </c>
      <c r="K23" s="484"/>
      <c r="L23" s="287">
        <f>SUM(L20:L22)</f>
        <v>18990633.690000001</v>
      </c>
      <c r="M23" s="484"/>
      <c r="N23" s="287">
        <f>SUM(N20:N22)</f>
        <v>17974575.069342464</v>
      </c>
      <c r="O23" s="482"/>
      <c r="P23" s="287">
        <f>SUM(P20:P22)</f>
        <v>0</v>
      </c>
      <c r="Q23" s="484"/>
      <c r="R23" s="287">
        <f>SUM(R20:R22)</f>
        <v>17974575.069342464</v>
      </c>
    </row>
    <row r="24" spans="1:18" s="112" customFormat="1" ht="24" customHeight="1" thickTop="1">
      <c r="A24" s="467"/>
      <c r="B24" s="112" t="s">
        <v>209</v>
      </c>
      <c r="D24" s="461"/>
      <c r="E24" s="461"/>
      <c r="F24" s="461"/>
      <c r="H24" s="270"/>
      <c r="I24" s="492"/>
      <c r="J24" s="493"/>
      <c r="K24" s="494"/>
      <c r="L24" s="493"/>
      <c r="M24" s="494"/>
      <c r="N24" s="493"/>
      <c r="O24" s="493"/>
      <c r="P24" s="495"/>
      <c r="Q24" s="495"/>
      <c r="R24" s="493"/>
    </row>
    <row r="25" spans="1:18" s="112" customFormat="1" ht="24" customHeight="1" thickBot="1">
      <c r="A25" s="461"/>
      <c r="B25" s="285" t="s">
        <v>514</v>
      </c>
      <c r="C25" s="111"/>
      <c r="H25" s="496">
        <f>+H12-H20</f>
        <v>32610409.999999996</v>
      </c>
      <c r="I25" s="484"/>
      <c r="J25" s="496">
        <f>+J12-J20</f>
        <v>0</v>
      </c>
      <c r="K25" s="484"/>
      <c r="L25" s="482">
        <f>SUM(H25:J25)</f>
        <v>32610409.999999996</v>
      </c>
      <c r="M25" s="484"/>
      <c r="N25" s="496">
        <f>N12-N20</f>
        <v>31701909.660657533</v>
      </c>
      <c r="O25" s="496"/>
      <c r="P25" s="496">
        <f>P12-P20</f>
        <v>0</v>
      </c>
      <c r="Q25" s="484"/>
      <c r="R25" s="482">
        <f>SUM(N25:P25)</f>
        <v>31701909.660657533</v>
      </c>
    </row>
    <row r="26" spans="1:18" s="112" customFormat="1" ht="24" customHeight="1" thickTop="1" thickBot="1">
      <c r="A26" s="461"/>
      <c r="B26" s="285" t="s">
        <v>784</v>
      </c>
      <c r="C26" s="111"/>
      <c r="H26" s="497">
        <f>+H16-H23</f>
        <v>30078445.939999994</v>
      </c>
      <c r="I26" s="484"/>
      <c r="J26" s="497">
        <f>+J16-J23</f>
        <v>0</v>
      </c>
      <c r="K26" s="488"/>
      <c r="L26" s="497">
        <f>+L16-L23</f>
        <v>30078445.939999994</v>
      </c>
      <c r="M26" s="488"/>
      <c r="N26" s="497">
        <f>N16-N23</f>
        <v>29248945.560657531</v>
      </c>
      <c r="O26" s="485"/>
      <c r="P26" s="497">
        <f>P16-P23</f>
        <v>0</v>
      </c>
      <c r="Q26" s="484"/>
      <c r="R26" s="497">
        <f>R16-R23</f>
        <v>29248945.560657531</v>
      </c>
    </row>
    <row r="27" spans="1:18" s="112" customFormat="1" ht="12.75" customHeight="1" thickTop="1">
      <c r="A27" s="461"/>
      <c r="B27" s="285"/>
      <c r="C27" s="111"/>
      <c r="H27" s="484"/>
      <c r="I27" s="484"/>
      <c r="J27" s="484"/>
      <c r="K27" s="488"/>
      <c r="L27" s="484"/>
      <c r="M27" s="488"/>
      <c r="N27" s="484"/>
      <c r="O27" s="485"/>
      <c r="P27" s="484"/>
      <c r="Q27" s="484"/>
      <c r="R27" s="484"/>
    </row>
    <row r="28" spans="1:18" s="112" customFormat="1" ht="24.9" customHeight="1">
      <c r="B28" s="467" t="s">
        <v>902</v>
      </c>
      <c r="D28" s="461"/>
      <c r="E28" s="461"/>
      <c r="F28" s="461"/>
      <c r="G28" s="461"/>
      <c r="H28" s="461"/>
      <c r="I28" s="461"/>
      <c r="J28" s="461"/>
      <c r="K28" s="461"/>
      <c r="L28" s="461"/>
    </row>
    <row r="29" spans="1:18" s="112" customFormat="1" ht="24.9" customHeight="1">
      <c r="A29" s="467" t="s">
        <v>857</v>
      </c>
      <c r="B29" s="288"/>
      <c r="C29" s="461"/>
      <c r="D29" s="461"/>
      <c r="E29" s="461"/>
      <c r="F29" s="461"/>
      <c r="G29" s="461"/>
      <c r="H29" s="461"/>
      <c r="I29" s="461"/>
      <c r="J29" s="461"/>
      <c r="K29" s="461"/>
      <c r="L29" s="461"/>
    </row>
    <row r="30" spans="1:18" s="112" customFormat="1" ht="24" customHeight="1">
      <c r="A30" s="467"/>
      <c r="B30" s="288"/>
      <c r="C30" s="461"/>
      <c r="D30" s="461"/>
      <c r="E30" s="461"/>
      <c r="F30" s="461"/>
      <c r="G30" s="461"/>
      <c r="H30" s="461"/>
      <c r="I30" s="461"/>
      <c r="J30" s="461"/>
      <c r="K30" s="461"/>
      <c r="L30" s="461"/>
    </row>
    <row r="31" spans="1:18" s="109" customFormat="1" ht="24" customHeight="1">
      <c r="E31" s="112"/>
      <c r="F31" s="112"/>
      <c r="G31" s="112" t="s">
        <v>87</v>
      </c>
      <c r="K31" s="118"/>
      <c r="M31" s="118"/>
      <c r="O31" s="118"/>
      <c r="Q31" s="118"/>
    </row>
    <row r="32" spans="1:18" s="109" customFormat="1" ht="24" customHeight="1">
      <c r="E32" s="112"/>
      <c r="F32" s="112"/>
      <c r="G32" s="112" t="s">
        <v>71</v>
      </c>
      <c r="K32" s="118"/>
      <c r="M32" s="118"/>
      <c r="O32" s="118"/>
      <c r="Q32" s="118"/>
    </row>
  </sheetData>
  <mergeCells count="3">
    <mergeCell ref="A1:R1"/>
    <mergeCell ref="H4:L4"/>
    <mergeCell ref="N4:R4"/>
  </mergeCells>
  <pageMargins left="1.02362204724409" right="0.70866141732283505" top="0.48" bottom="0.17" header="0.17" footer="0.3"/>
  <pageSetup paperSize="9" scale="75" orientation="landscape" r:id="rId1"/>
  <ignoredErrors>
    <ignoredError sqref="R2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P63"/>
  <sheetViews>
    <sheetView zoomScaleNormal="100" zoomScaleSheetLayoutView="90" workbookViewId="0">
      <selection activeCell="S55" sqref="S55"/>
    </sheetView>
  </sheetViews>
  <sheetFormatPr defaultColWidth="9.125" defaultRowHeight="27.9" customHeight="1"/>
  <cols>
    <col min="1" max="1" width="3.375" style="108" customWidth="1"/>
    <col min="2" max="2" width="4.625" style="108" customWidth="1"/>
    <col min="3" max="3" width="5.125" style="108" customWidth="1"/>
    <col min="4" max="4" width="4.375" style="108" customWidth="1"/>
    <col min="5" max="5" width="9.125" style="108" customWidth="1"/>
    <col min="6" max="6" width="9.75" style="108" customWidth="1"/>
    <col min="7" max="7" width="11.625" style="108" customWidth="1"/>
    <col min="8" max="8" width="1" style="108" customWidth="1"/>
    <col min="9" max="9" width="14.75" style="108" customWidth="1"/>
    <col min="10" max="10" width="0.875" style="108" customWidth="1"/>
    <col min="11" max="11" width="14.75" style="108" customWidth="1"/>
    <col min="12" max="12" width="0.875" style="108" customWidth="1"/>
    <col min="13" max="13" width="14.75" style="108" customWidth="1"/>
    <col min="14" max="14" width="0.875" style="108" customWidth="1"/>
    <col min="15" max="15" width="14.75" style="108" customWidth="1"/>
    <col min="16" max="16" width="3.875" style="108" customWidth="1"/>
    <col min="17" max="16384" width="9.125" style="108"/>
  </cols>
  <sheetData>
    <row r="1" spans="1:15" ht="26.4" customHeight="1">
      <c r="A1" s="534" t="s">
        <v>697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</row>
    <row r="2" spans="1:15" ht="26.4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03"/>
    </row>
    <row r="3" spans="1:15" ht="26.4" customHeight="1">
      <c r="A3" s="140" t="s">
        <v>538</v>
      </c>
      <c r="B3" s="109" t="s">
        <v>143</v>
      </c>
      <c r="C3" s="109"/>
    </row>
    <row r="4" spans="1:15" ht="26.4" customHeight="1">
      <c r="C4" s="108" t="s">
        <v>204</v>
      </c>
    </row>
    <row r="5" spans="1:15" ht="26.4" customHeight="1">
      <c r="B5" s="108" t="s">
        <v>787</v>
      </c>
    </row>
    <row r="6" spans="1:15" ht="26.4" customHeight="1">
      <c r="I6" s="538" t="s">
        <v>19</v>
      </c>
      <c r="J6" s="538"/>
      <c r="K6" s="538"/>
      <c r="L6" s="135"/>
      <c r="M6" s="538" t="s">
        <v>16</v>
      </c>
      <c r="N6" s="538"/>
      <c r="O6" s="538"/>
    </row>
    <row r="7" spans="1:15" ht="26.4" customHeight="1">
      <c r="I7" s="133" t="s">
        <v>781</v>
      </c>
      <c r="J7" s="151"/>
      <c r="K7" s="133" t="s">
        <v>513</v>
      </c>
      <c r="L7" s="151"/>
      <c r="M7" s="133" t="s">
        <v>781</v>
      </c>
      <c r="N7" s="151"/>
      <c r="O7" s="133" t="s">
        <v>513</v>
      </c>
    </row>
    <row r="8" spans="1:15" ht="26.4" customHeight="1">
      <c r="C8" s="109" t="s">
        <v>141</v>
      </c>
      <c r="I8" s="110"/>
      <c r="K8" s="110"/>
      <c r="M8" s="110"/>
      <c r="O8" s="110"/>
    </row>
    <row r="9" spans="1:15" ht="26.4" customHeight="1">
      <c r="C9" s="108" t="s">
        <v>565</v>
      </c>
      <c r="I9" s="108">
        <v>2884552</v>
      </c>
      <c r="K9" s="108">
        <v>2771790.4000000004</v>
      </c>
      <c r="M9" s="108">
        <v>2884552</v>
      </c>
      <c r="O9" s="108">
        <v>2771790.4000000004</v>
      </c>
    </row>
    <row r="10" spans="1:15" ht="26.4" customHeight="1">
      <c r="C10" s="108" t="s">
        <v>566</v>
      </c>
      <c r="I10" s="108">
        <v>5759120.6600000001</v>
      </c>
      <c r="K10" s="108">
        <v>9453347.6600000001</v>
      </c>
      <c r="M10" s="108">
        <v>5359120.6619999995</v>
      </c>
      <c r="O10" s="108">
        <v>8289347.6600000001</v>
      </c>
    </row>
    <row r="11" spans="1:15" ht="26.4" customHeight="1">
      <c r="C11" s="108" t="s">
        <v>567</v>
      </c>
    </row>
    <row r="12" spans="1:15" ht="26.4" customHeight="1">
      <c r="D12" s="108" t="s">
        <v>539</v>
      </c>
      <c r="I12" s="108">
        <v>4440010.6500000004</v>
      </c>
      <c r="K12" s="108">
        <v>4201427.08</v>
      </c>
      <c r="M12" s="108">
        <v>0</v>
      </c>
      <c r="O12" s="108">
        <v>0</v>
      </c>
    </row>
    <row r="13" spans="1:15" ht="26.4" customHeight="1" thickBot="1">
      <c r="I13" s="141">
        <f>SUM(I9:I12)</f>
        <v>13083683.310000001</v>
      </c>
      <c r="K13" s="141">
        <f>SUM(K9:K12)</f>
        <v>16426565.140000001</v>
      </c>
      <c r="M13" s="141">
        <f>SUM(M9:M12)</f>
        <v>8243672.6619999995</v>
      </c>
      <c r="O13" s="141">
        <f>SUM(O9:O12)</f>
        <v>11061138.060000001</v>
      </c>
    </row>
    <row r="14" spans="1:15" ht="26.4" customHeight="1" thickTop="1">
      <c r="C14" s="109" t="s">
        <v>288</v>
      </c>
      <c r="I14" s="110"/>
      <c r="K14" s="110"/>
      <c r="M14" s="110"/>
      <c r="O14" s="110"/>
    </row>
    <row r="15" spans="1:15" ht="26.4" customHeight="1">
      <c r="D15" s="108" t="s">
        <v>291</v>
      </c>
      <c r="I15" s="142">
        <v>701064</v>
      </c>
      <c r="K15" s="142">
        <v>701064</v>
      </c>
      <c r="M15" s="142">
        <v>701064</v>
      </c>
      <c r="O15" s="142">
        <v>701064</v>
      </c>
    </row>
    <row r="16" spans="1:15" ht="26.4" customHeight="1">
      <c r="D16" s="108" t="s">
        <v>415</v>
      </c>
      <c r="I16" s="142">
        <v>0</v>
      </c>
      <c r="K16" s="142">
        <v>266808.0720000001</v>
      </c>
      <c r="M16" s="142">
        <v>0</v>
      </c>
      <c r="O16" s="142">
        <v>0</v>
      </c>
    </row>
    <row r="17" spans="3:15" ht="26.4" customHeight="1" thickBot="1">
      <c r="I17" s="141">
        <f>SUM(I15:I16)</f>
        <v>701064</v>
      </c>
      <c r="K17" s="141">
        <f>SUM(K15:K16)</f>
        <v>967872.07200000016</v>
      </c>
      <c r="M17" s="141">
        <f>SUM(M15:M16)</f>
        <v>701064</v>
      </c>
      <c r="O17" s="141">
        <f>SUM(O15:O16)</f>
        <v>701064</v>
      </c>
    </row>
    <row r="18" spans="3:15" ht="26.4" customHeight="1" thickTop="1">
      <c r="I18" s="110"/>
      <c r="K18" s="110"/>
      <c r="M18" s="110"/>
      <c r="O18" s="110"/>
    </row>
    <row r="19" spans="3:15" ht="26.4" customHeight="1">
      <c r="C19" s="108" t="s">
        <v>817</v>
      </c>
    </row>
    <row r="20" spans="3:15" ht="26.4" customHeight="1">
      <c r="I20" s="538" t="s">
        <v>19</v>
      </c>
      <c r="J20" s="538"/>
      <c r="K20" s="538"/>
      <c r="L20" s="117"/>
      <c r="M20" s="538" t="s">
        <v>16</v>
      </c>
      <c r="N20" s="538"/>
      <c r="O20" s="538"/>
    </row>
    <row r="21" spans="3:15" ht="26.4" customHeight="1">
      <c r="I21" s="133" t="s">
        <v>781</v>
      </c>
      <c r="J21" s="151"/>
      <c r="K21" s="133" t="s">
        <v>791</v>
      </c>
      <c r="L21" s="151"/>
      <c r="M21" s="133" t="s">
        <v>781</v>
      </c>
      <c r="N21" s="151"/>
      <c r="O21" s="133" t="s">
        <v>791</v>
      </c>
    </row>
    <row r="22" spans="3:15" ht="26.4" customHeight="1">
      <c r="C22" s="109" t="s">
        <v>144</v>
      </c>
      <c r="I22" s="110"/>
      <c r="J22" s="110"/>
      <c r="K22" s="110"/>
      <c r="L22" s="110"/>
      <c r="M22" s="110"/>
      <c r="N22" s="110"/>
      <c r="O22" s="110"/>
    </row>
    <row r="23" spans="3:15" ht="26.4" customHeight="1">
      <c r="C23" s="108" t="s">
        <v>701</v>
      </c>
      <c r="I23" s="108">
        <f>+'P21'!I7-9653987.61</f>
        <v>19341826.290000003</v>
      </c>
      <c r="K23" s="108">
        <v>20489043.280000001</v>
      </c>
      <c r="M23" s="108">
        <f>+'P21'!M7-9575541.35</f>
        <v>19341826.289999999</v>
      </c>
      <c r="O23" s="108">
        <v>17836116.98</v>
      </c>
    </row>
    <row r="24" spans="3:15" ht="26.4" customHeight="1">
      <c r="C24" s="109" t="s">
        <v>145</v>
      </c>
    </row>
    <row r="25" spans="3:15" ht="26.4" customHeight="1">
      <c r="C25" s="108" t="s">
        <v>162</v>
      </c>
    </row>
    <row r="26" spans="3:15" ht="26.4" customHeight="1">
      <c r="C26" s="108" t="s">
        <v>341</v>
      </c>
    </row>
    <row r="27" spans="3:15" ht="26.4" customHeight="1">
      <c r="D27" s="108" t="s">
        <v>342</v>
      </c>
      <c r="I27" s="137">
        <f>+'P21'!I11-3306354.95</f>
        <v>36526.879999999888</v>
      </c>
      <c r="K27" s="137">
        <v>2142749.7000000002</v>
      </c>
      <c r="M27" s="137">
        <f>+'P21'!M11-3300008.46</f>
        <v>-482543.06000000006</v>
      </c>
      <c r="O27" s="137">
        <v>2780721.84</v>
      </c>
    </row>
    <row r="28" spans="3:15" ht="26.4" customHeight="1">
      <c r="C28" s="109" t="s">
        <v>163</v>
      </c>
      <c r="I28" s="110"/>
      <c r="J28" s="110"/>
      <c r="K28" s="110"/>
      <c r="L28" s="110"/>
      <c r="M28" s="110"/>
      <c r="N28" s="110"/>
      <c r="O28" s="110"/>
    </row>
    <row r="29" spans="3:15" s="109" customFormat="1" ht="26.4" customHeight="1" thickBot="1">
      <c r="C29" s="109" t="s">
        <v>164</v>
      </c>
      <c r="I29" s="138">
        <f>SUM(I23:I27)</f>
        <v>19378353.170000002</v>
      </c>
      <c r="K29" s="138">
        <f>SUM(K23:K27)</f>
        <v>22631792.98</v>
      </c>
      <c r="M29" s="138">
        <f>SUM(M23:M27)</f>
        <v>18859283.23</v>
      </c>
      <c r="O29" s="138">
        <f>SUM(O23:O27)</f>
        <v>20616838.82</v>
      </c>
    </row>
    <row r="30" spans="3:15" s="109" customFormat="1" ht="26.4" customHeight="1" thickTop="1">
      <c r="I30" s="118"/>
      <c r="K30" s="118"/>
      <c r="M30" s="118"/>
      <c r="O30" s="118"/>
    </row>
    <row r="31" spans="3:15" ht="26.4" customHeight="1">
      <c r="I31" s="139"/>
      <c r="K31" s="139"/>
      <c r="M31" s="139"/>
      <c r="O31" s="139"/>
    </row>
    <row r="32" spans="3:15" s="109" customFormat="1" ht="26.4" customHeight="1">
      <c r="D32" s="112"/>
      <c r="E32" s="19" t="s">
        <v>87</v>
      </c>
      <c r="F32" s="20"/>
      <c r="I32" s="118"/>
      <c r="K32" s="118"/>
      <c r="M32" s="118"/>
      <c r="O32" s="118"/>
    </row>
    <row r="33" spans="1:16" s="109" customFormat="1" ht="26.4" customHeight="1">
      <c r="D33" s="112"/>
      <c r="E33" s="19" t="s">
        <v>118</v>
      </c>
      <c r="F33" s="20"/>
      <c r="I33" s="118"/>
      <c r="K33" s="118"/>
      <c r="M33" s="118"/>
      <c r="O33" s="118"/>
    </row>
    <row r="34" spans="1:16" s="109" customFormat="1" ht="26.4" customHeight="1">
      <c r="D34" s="112"/>
      <c r="E34" s="19"/>
      <c r="F34" s="20"/>
      <c r="I34" s="118"/>
      <c r="K34" s="118"/>
      <c r="M34" s="118"/>
      <c r="O34" s="118"/>
    </row>
    <row r="35" spans="1:16" s="109" customFormat="1" ht="32.1" customHeight="1">
      <c r="A35" s="534" t="s">
        <v>698</v>
      </c>
      <c r="B35" s="535"/>
      <c r="C35" s="535"/>
      <c r="D35" s="535"/>
      <c r="E35" s="535"/>
      <c r="F35" s="535"/>
      <c r="G35" s="535"/>
      <c r="H35" s="535"/>
      <c r="I35" s="535"/>
      <c r="J35" s="535"/>
      <c r="K35" s="535"/>
      <c r="L35" s="535"/>
      <c r="M35" s="535"/>
      <c r="N35" s="535"/>
      <c r="O35" s="535"/>
    </row>
    <row r="36" spans="1:16" ht="32.1" customHeight="1">
      <c r="I36" s="139"/>
      <c r="K36" s="139"/>
      <c r="M36" s="139"/>
      <c r="O36" s="139"/>
    </row>
    <row r="37" spans="1:16" ht="32.1" customHeight="1">
      <c r="C37" s="108" t="s">
        <v>757</v>
      </c>
    </row>
    <row r="38" spans="1:16" ht="32.1" customHeight="1">
      <c r="B38" s="108" t="s">
        <v>790</v>
      </c>
    </row>
    <row r="39" spans="1:16" ht="32.1" customHeight="1">
      <c r="I39" s="538" t="s">
        <v>19</v>
      </c>
      <c r="J39" s="538"/>
      <c r="K39" s="538"/>
      <c r="L39" s="117"/>
      <c r="M39" s="538" t="s">
        <v>16</v>
      </c>
      <c r="N39" s="538"/>
      <c r="O39" s="538"/>
    </row>
    <row r="40" spans="1:16" ht="32.1" customHeight="1">
      <c r="I40" s="133" t="s">
        <v>781</v>
      </c>
      <c r="J40" s="151"/>
      <c r="K40" s="133" t="s">
        <v>791</v>
      </c>
      <c r="L40" s="151"/>
      <c r="M40" s="133" t="s">
        <v>781</v>
      </c>
      <c r="N40" s="151"/>
      <c r="O40" s="133" t="s">
        <v>791</v>
      </c>
    </row>
    <row r="41" spans="1:16" ht="32.1" customHeight="1">
      <c r="C41" s="108" t="s">
        <v>354</v>
      </c>
      <c r="I41" s="110">
        <f>+'P21'!I18-51262100.92</f>
        <v>79100927.360000208</v>
      </c>
      <c r="J41" s="110"/>
      <c r="K41" s="110">
        <v>134551533.78999999</v>
      </c>
      <c r="L41" s="110"/>
      <c r="M41" s="110">
        <f>+'P21'!M18-63737980.63</f>
        <v>92298776.069999933</v>
      </c>
      <c r="N41" s="110"/>
      <c r="O41" s="110">
        <v>102473003.92</v>
      </c>
    </row>
    <row r="42" spans="1:16" ht="32.1" customHeight="1">
      <c r="C42" s="108" t="s">
        <v>146</v>
      </c>
      <c r="I42" s="143">
        <v>0.2</v>
      </c>
      <c r="J42" s="144"/>
      <c r="K42" s="143">
        <v>0.2</v>
      </c>
      <c r="L42" s="144"/>
      <c r="M42" s="143">
        <v>0.2</v>
      </c>
      <c r="N42" s="143"/>
      <c r="O42" s="143">
        <v>0.2</v>
      </c>
    </row>
    <row r="43" spans="1:16" ht="32.1" customHeight="1">
      <c r="C43" s="108" t="s">
        <v>147</v>
      </c>
    </row>
    <row r="44" spans="1:16" ht="32.1" customHeight="1">
      <c r="D44" s="108" t="s">
        <v>148</v>
      </c>
      <c r="G44" s="110"/>
      <c r="H44" s="110"/>
      <c r="I44" s="108">
        <f>I41*I42</f>
        <v>15820185.472000042</v>
      </c>
      <c r="K44" s="108">
        <f>K41*K42</f>
        <v>26910306.758000001</v>
      </c>
      <c r="M44" s="108">
        <f>M41*M42</f>
        <v>18459755.213999987</v>
      </c>
      <c r="O44" s="108">
        <f>O41*O42</f>
        <v>20494600.784000002</v>
      </c>
      <c r="P44" s="110"/>
    </row>
    <row r="45" spans="1:16" ht="32.1" customHeight="1">
      <c r="C45" s="108" t="s">
        <v>149</v>
      </c>
      <c r="G45" s="110"/>
      <c r="H45" s="110"/>
      <c r="I45" s="110"/>
      <c r="J45" s="110"/>
      <c r="K45" s="110"/>
      <c r="L45" s="110"/>
      <c r="M45" s="110"/>
      <c r="N45" s="110"/>
      <c r="O45" s="110"/>
      <c r="P45" s="110"/>
    </row>
    <row r="46" spans="1:16" ht="32.1" customHeight="1">
      <c r="D46" s="108" t="s">
        <v>150</v>
      </c>
      <c r="G46" s="110"/>
      <c r="H46" s="110"/>
      <c r="I46" s="110">
        <f>+'P21'!I23+35536.83</f>
        <v>296621.34999999998</v>
      </c>
      <c r="J46" s="110"/>
      <c r="K46" s="110">
        <v>752323.3</v>
      </c>
      <c r="L46" s="110"/>
      <c r="M46" s="110">
        <f>+'P21'!M23+35536.84</f>
        <v>225512.41</v>
      </c>
      <c r="N46" s="110"/>
      <c r="O46" s="110">
        <v>-206952.87</v>
      </c>
      <c r="P46" s="110"/>
    </row>
    <row r="47" spans="1:16" s="110" customFormat="1" ht="32.1" customHeight="1">
      <c r="D47" s="110" t="s">
        <v>222</v>
      </c>
      <c r="I47" s="110">
        <f>+'P21'!I24-319710.23</f>
        <v>1211734.4780000001</v>
      </c>
      <c r="K47" s="110">
        <v>663911.99</v>
      </c>
      <c r="M47" s="110">
        <f>+'P21'!M24-205570.23</f>
        <v>174015.61000000002</v>
      </c>
      <c r="O47" s="110">
        <v>329190.90999999997</v>
      </c>
    </row>
    <row r="48" spans="1:16" s="110" customFormat="1" ht="32.1" customHeight="1">
      <c r="D48" s="108" t="s">
        <v>355</v>
      </c>
      <c r="I48" s="110">
        <f>+'P21'!I25+71247.1</f>
        <v>-29167.39</v>
      </c>
      <c r="K48" s="110">
        <v>-29167.39</v>
      </c>
      <c r="M48" s="110">
        <v>0</v>
      </c>
      <c r="O48" s="110">
        <v>0</v>
      </c>
    </row>
    <row r="49" spans="3:15" s="110" customFormat="1" ht="32.1" customHeight="1">
      <c r="D49" s="110" t="s">
        <v>219</v>
      </c>
    </row>
    <row r="50" spans="3:15" s="110" customFormat="1" ht="32.1" customHeight="1">
      <c r="D50" s="110" t="s">
        <v>464</v>
      </c>
      <c r="I50" s="110">
        <f>+'P21'!I27-2494996.08</f>
        <v>2078979.2599999998</v>
      </c>
      <c r="K50" s="110">
        <v>-935143.56</v>
      </c>
      <c r="M50" s="110">
        <v>0</v>
      </c>
      <c r="O50" s="110">
        <v>0</v>
      </c>
    </row>
    <row r="51" spans="3:15" s="417" customFormat="1" ht="32.1" customHeight="1">
      <c r="D51" s="417" t="s">
        <v>893</v>
      </c>
    </row>
    <row r="52" spans="3:15" s="333" customFormat="1" ht="32.1" customHeight="1">
      <c r="D52" s="110" t="s">
        <v>815</v>
      </c>
      <c r="E52" s="110"/>
      <c r="F52" s="110"/>
      <c r="G52" s="110"/>
    </row>
    <row r="53" spans="3:15" s="333" customFormat="1" ht="32.1" customHeight="1">
      <c r="D53" s="110" t="s">
        <v>816</v>
      </c>
      <c r="E53" s="110"/>
      <c r="F53" s="110"/>
      <c r="G53" s="110"/>
      <c r="I53" s="559">
        <v>0</v>
      </c>
      <c r="J53" s="560"/>
      <c r="K53" s="559">
        <v>-4730438.12</v>
      </c>
      <c r="L53" s="560"/>
      <c r="M53" s="559">
        <v>0</v>
      </c>
      <c r="N53" s="560"/>
      <c r="O53" s="559">
        <v>0</v>
      </c>
    </row>
    <row r="54" spans="3:15" ht="32.1" customHeight="1">
      <c r="E54" s="108" t="s">
        <v>93</v>
      </c>
      <c r="I54" s="137">
        <f>SUM(I46:I53)</f>
        <v>3558167.6979999999</v>
      </c>
      <c r="K54" s="137">
        <f>SUM(K46:K53)</f>
        <v>-4278513.78</v>
      </c>
      <c r="M54" s="137">
        <f>SUM(M46:M53)</f>
        <v>399528.02</v>
      </c>
      <c r="O54" s="137">
        <f>SUM(O46:O53)</f>
        <v>122238.03999999998</v>
      </c>
    </row>
    <row r="55" spans="3:15" ht="32.1" customHeight="1">
      <c r="C55" s="108" t="s">
        <v>163</v>
      </c>
      <c r="I55" s="110"/>
      <c r="K55" s="110"/>
      <c r="M55" s="110"/>
      <c r="O55" s="110"/>
    </row>
    <row r="56" spans="3:15" ht="32.1" customHeight="1">
      <c r="D56" s="108" t="s">
        <v>165</v>
      </c>
      <c r="I56" s="108">
        <f>+I44+I54</f>
        <v>19378353.170000043</v>
      </c>
      <c r="K56" s="108">
        <f>+K44+K54</f>
        <v>22631792.978</v>
      </c>
      <c r="M56" s="108">
        <f>+M44+M54</f>
        <v>18859283.233999986</v>
      </c>
      <c r="O56" s="108">
        <f>+O44+O54</f>
        <v>20616838.824000001</v>
      </c>
    </row>
    <row r="57" spans="3:15" ht="32.1" customHeight="1">
      <c r="C57" s="108" t="s">
        <v>151</v>
      </c>
      <c r="I57" s="145">
        <f>+I56/I41</f>
        <v>0.24498262936673607</v>
      </c>
      <c r="J57" s="146"/>
      <c r="K57" s="145">
        <f>+K56/K41</f>
        <v>0.16820167218102733</v>
      </c>
      <c r="L57" s="146"/>
      <c r="M57" s="145">
        <f>+M56/M41</f>
        <v>0.2043286383309893</v>
      </c>
      <c r="N57" s="146"/>
      <c r="O57" s="145">
        <f>+O56/O41</f>
        <v>0.20119288042044156</v>
      </c>
    </row>
    <row r="58" spans="3:15" ht="32.1" customHeight="1">
      <c r="J58" s="146"/>
      <c r="K58" s="145"/>
      <c r="L58" s="146"/>
      <c r="M58" s="145"/>
      <c r="N58" s="146"/>
      <c r="O58" s="145"/>
    </row>
    <row r="59" spans="3:15" ht="32.1" customHeight="1">
      <c r="I59" s="145"/>
      <c r="J59" s="145"/>
      <c r="K59" s="145"/>
      <c r="L59" s="145"/>
      <c r="M59" s="145"/>
      <c r="N59" s="145"/>
      <c r="O59" s="145"/>
    </row>
    <row r="60" spans="3:15" s="109" customFormat="1" ht="32.1" customHeight="1">
      <c r="D60" s="112"/>
      <c r="E60" s="19" t="s">
        <v>87</v>
      </c>
      <c r="F60" s="20"/>
      <c r="I60" s="118"/>
      <c r="K60" s="118"/>
      <c r="M60" s="118"/>
      <c r="O60" s="118"/>
    </row>
    <row r="61" spans="3:15" s="109" customFormat="1" ht="32.1" customHeight="1">
      <c r="D61" s="112"/>
      <c r="E61" s="19" t="s">
        <v>118</v>
      </c>
      <c r="F61" s="20"/>
      <c r="I61" s="118"/>
      <c r="K61" s="118"/>
      <c r="M61" s="118"/>
      <c r="O61" s="118"/>
    </row>
    <row r="62" spans="3:15" ht="33" customHeight="1">
      <c r="I62" s="139"/>
      <c r="K62" s="139"/>
      <c r="M62" s="139"/>
      <c r="O62" s="139"/>
    </row>
    <row r="63" spans="3:15" ht="24" customHeight="1">
      <c r="I63" s="139"/>
      <c r="K63" s="139"/>
      <c r="M63" s="139"/>
      <c r="O63" s="139"/>
    </row>
  </sheetData>
  <mergeCells count="8">
    <mergeCell ref="I39:K39"/>
    <mergeCell ref="M39:O39"/>
    <mergeCell ref="A35:O35"/>
    <mergeCell ref="A1:O1"/>
    <mergeCell ref="I6:K6"/>
    <mergeCell ref="M6:O6"/>
    <mergeCell ref="I20:K20"/>
    <mergeCell ref="M20:O20"/>
  </mergeCells>
  <printOptions horizontalCentered="1"/>
  <pageMargins left="0.59055118110236227" right="0" top="0.61" bottom="0.48" header="0.31496062992125984" footer="0.2"/>
  <pageSetup paperSize="9" scale="9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40"/>
  <sheetViews>
    <sheetView zoomScale="82" zoomScaleNormal="82" workbookViewId="0">
      <selection activeCell="K19" sqref="K19"/>
    </sheetView>
  </sheetViews>
  <sheetFormatPr defaultColWidth="9.125" defaultRowHeight="24.6" customHeight="1"/>
  <cols>
    <col min="1" max="1" width="3.375" style="108" customWidth="1"/>
    <col min="2" max="2" width="4.625" style="108" customWidth="1"/>
    <col min="3" max="3" width="5.125" style="108" customWidth="1"/>
    <col min="4" max="4" width="4.375" style="108" customWidth="1"/>
    <col min="5" max="5" width="9.125" style="108" customWidth="1"/>
    <col min="6" max="6" width="9.75" style="108" customWidth="1"/>
    <col min="7" max="7" width="11.625" style="108" customWidth="1"/>
    <col min="8" max="8" width="1" style="108" customWidth="1"/>
    <col min="9" max="9" width="14.75" style="108" customWidth="1"/>
    <col min="10" max="10" width="0.875" style="108" customWidth="1"/>
    <col min="11" max="11" width="14.75" style="108" customWidth="1"/>
    <col min="12" max="12" width="0.875" style="108" customWidth="1"/>
    <col min="13" max="13" width="14.75" style="108" customWidth="1"/>
    <col min="14" max="14" width="0.875" style="108" customWidth="1"/>
    <col min="15" max="15" width="14.75" style="108" customWidth="1"/>
    <col min="16" max="16" width="3.875" style="108" customWidth="1"/>
    <col min="17" max="16384" width="9.125" style="108"/>
  </cols>
  <sheetData>
    <row r="1" spans="1:15" s="400" customFormat="1" ht="24.6" customHeight="1">
      <c r="A1" s="539" t="s">
        <v>858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</row>
    <row r="2" spans="1:15" ht="24.6" customHeight="1">
      <c r="A2" s="32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103"/>
    </row>
    <row r="3" spans="1:15" ht="24.6" customHeight="1">
      <c r="C3" s="108" t="s">
        <v>788</v>
      </c>
    </row>
    <row r="4" spans="1:15" ht="24.6" customHeight="1">
      <c r="I4" s="538" t="s">
        <v>19</v>
      </c>
      <c r="J4" s="538"/>
      <c r="K4" s="538"/>
      <c r="L4" s="117"/>
      <c r="M4" s="538" t="s">
        <v>16</v>
      </c>
      <c r="N4" s="538"/>
      <c r="O4" s="538"/>
    </row>
    <row r="5" spans="1:15" ht="24.6" customHeight="1">
      <c r="I5" s="133" t="s">
        <v>781</v>
      </c>
      <c r="J5" s="151"/>
      <c r="K5" s="133" t="s">
        <v>791</v>
      </c>
      <c r="L5" s="151"/>
      <c r="M5" s="133" t="s">
        <v>781</v>
      </c>
      <c r="N5" s="151"/>
      <c r="O5" s="133" t="s">
        <v>791</v>
      </c>
    </row>
    <row r="6" spans="1:15" ht="24.6" customHeight="1">
      <c r="C6" s="109" t="s">
        <v>144</v>
      </c>
      <c r="I6" s="110"/>
      <c r="J6" s="110"/>
      <c r="K6" s="110"/>
      <c r="L6" s="110"/>
      <c r="M6" s="110"/>
      <c r="N6" s="110"/>
      <c r="O6" s="110"/>
    </row>
    <row r="7" spans="1:15" ht="24.6" customHeight="1">
      <c r="C7" s="108" t="s">
        <v>701</v>
      </c>
      <c r="I7" s="108">
        <v>28995813.900000002</v>
      </c>
      <c r="K7" s="108">
        <v>29388102.030000001</v>
      </c>
      <c r="M7" s="108">
        <v>28917367.640000001</v>
      </c>
      <c r="O7" s="108">
        <v>24752554.98</v>
      </c>
    </row>
    <row r="8" spans="1:15" ht="24.6" customHeight="1">
      <c r="C8" s="109" t="s">
        <v>145</v>
      </c>
    </row>
    <row r="9" spans="1:15" ht="24.6" customHeight="1">
      <c r="C9" s="108" t="s">
        <v>162</v>
      </c>
    </row>
    <row r="10" spans="1:15" ht="24.6" customHeight="1">
      <c r="C10" s="108" t="s">
        <v>341</v>
      </c>
    </row>
    <row r="11" spans="1:15" ht="24.6" customHeight="1">
      <c r="D11" s="108" t="s">
        <v>342</v>
      </c>
      <c r="I11" s="137">
        <v>3342881.83</v>
      </c>
      <c r="K11" s="137">
        <v>6298981.4299999997</v>
      </c>
      <c r="M11" s="137">
        <v>2817465.4</v>
      </c>
      <c r="O11" s="137">
        <v>6567529.8200000003</v>
      </c>
    </row>
    <row r="12" spans="1:15" ht="24.6" customHeight="1">
      <c r="C12" s="109" t="s">
        <v>163</v>
      </c>
      <c r="I12" s="110"/>
      <c r="J12" s="110"/>
      <c r="K12" s="110"/>
      <c r="L12" s="110"/>
      <c r="M12" s="110"/>
      <c r="N12" s="110"/>
      <c r="O12" s="110"/>
    </row>
    <row r="13" spans="1:15" s="109" customFormat="1" ht="24.6" customHeight="1" thickBot="1">
      <c r="C13" s="109" t="s">
        <v>164</v>
      </c>
      <c r="I13" s="138">
        <f>SUM(I7:I11)</f>
        <v>32338695.730000004</v>
      </c>
      <c r="K13" s="138">
        <f>SUM(K7:K11)</f>
        <v>35687083.460000001</v>
      </c>
      <c r="M13" s="138">
        <f>SUM(M7:M11)</f>
        <v>31734833.039999999</v>
      </c>
      <c r="O13" s="138">
        <f>SUM(O7:O11)</f>
        <v>31320084.800000001</v>
      </c>
    </row>
    <row r="14" spans="1:15" ht="24.6" customHeight="1" thickTop="1">
      <c r="C14" s="108" t="s">
        <v>789</v>
      </c>
    </row>
    <row r="15" spans="1:15" ht="24.6" customHeight="1">
      <c r="B15" s="108" t="s">
        <v>790</v>
      </c>
    </row>
    <row r="16" spans="1:15" ht="24.6" customHeight="1">
      <c r="I16" s="538" t="s">
        <v>19</v>
      </c>
      <c r="J16" s="538"/>
      <c r="K16" s="538"/>
      <c r="L16" s="117"/>
      <c r="M16" s="538" t="s">
        <v>16</v>
      </c>
      <c r="N16" s="538"/>
      <c r="O16" s="538"/>
    </row>
    <row r="17" spans="3:16" ht="24.6" customHeight="1">
      <c r="I17" s="133" t="s">
        <v>781</v>
      </c>
      <c r="J17" s="151"/>
      <c r="K17" s="133" t="s">
        <v>791</v>
      </c>
      <c r="L17" s="151"/>
      <c r="M17" s="133" t="s">
        <v>781</v>
      </c>
      <c r="N17" s="151"/>
      <c r="O17" s="133" t="s">
        <v>791</v>
      </c>
    </row>
    <row r="18" spans="3:16" ht="24.6" customHeight="1">
      <c r="C18" s="108" t="s">
        <v>354</v>
      </c>
      <c r="I18" s="110">
        <v>130363028.28000021</v>
      </c>
      <c r="J18" s="110"/>
      <c r="K18" s="110">
        <v>191052999.37</v>
      </c>
      <c r="L18" s="110"/>
      <c r="M18" s="110">
        <v>156036756.69999993</v>
      </c>
      <c r="N18" s="110"/>
      <c r="O18" s="110">
        <v>156163084.18000001</v>
      </c>
    </row>
    <row r="19" spans="3:16" ht="24.6" customHeight="1">
      <c r="C19" s="108" t="s">
        <v>146</v>
      </c>
      <c r="I19" s="143">
        <v>0.2</v>
      </c>
      <c r="J19" s="144"/>
      <c r="K19" s="143">
        <v>0.2</v>
      </c>
      <c r="L19" s="144"/>
      <c r="M19" s="143">
        <v>0.2</v>
      </c>
      <c r="N19" s="143"/>
      <c r="O19" s="143">
        <v>0.2</v>
      </c>
    </row>
    <row r="20" spans="3:16" ht="24.6" customHeight="1">
      <c r="C20" s="108" t="s">
        <v>147</v>
      </c>
    </row>
    <row r="21" spans="3:16" ht="24.6" customHeight="1">
      <c r="D21" s="108" t="s">
        <v>148</v>
      </c>
      <c r="G21" s="110"/>
      <c r="H21" s="110"/>
      <c r="I21" s="108">
        <f>I18*I19</f>
        <v>26072605.656000044</v>
      </c>
      <c r="K21" s="108">
        <f>K18*K19</f>
        <v>38210599.874000005</v>
      </c>
      <c r="M21" s="108">
        <f>M18*M19</f>
        <v>31207351.339999989</v>
      </c>
      <c r="O21" s="108">
        <f>O18*O19</f>
        <v>31232616.836000003</v>
      </c>
      <c r="P21" s="110"/>
    </row>
    <row r="22" spans="3:16" ht="24.6" customHeight="1">
      <c r="C22" s="108" t="s">
        <v>149</v>
      </c>
      <c r="G22" s="110"/>
      <c r="H22" s="110"/>
      <c r="I22" s="110"/>
      <c r="J22" s="110"/>
      <c r="K22" s="110"/>
      <c r="L22" s="110"/>
      <c r="M22" s="110"/>
      <c r="N22" s="110"/>
      <c r="O22" s="110"/>
      <c r="P22" s="110"/>
    </row>
    <row r="23" spans="3:16" ht="24.6" customHeight="1">
      <c r="D23" s="108" t="s">
        <v>150</v>
      </c>
      <c r="G23" s="110"/>
      <c r="H23" s="110"/>
      <c r="I23" s="110">
        <v>261084.52</v>
      </c>
      <c r="J23" s="110"/>
      <c r="K23" s="110">
        <v>182583.21</v>
      </c>
      <c r="L23" s="110"/>
      <c r="M23" s="110">
        <v>189975.57</v>
      </c>
      <c r="N23" s="110"/>
      <c r="O23" s="110">
        <v>-198997.66</v>
      </c>
      <c r="P23" s="110"/>
    </row>
    <row r="24" spans="3:16" s="110" customFormat="1" ht="24.6" customHeight="1">
      <c r="D24" s="110" t="s">
        <v>222</v>
      </c>
      <c r="I24" s="110">
        <v>1531444.7080000001</v>
      </c>
      <c r="K24" s="110">
        <v>798124.88</v>
      </c>
      <c r="M24" s="110">
        <v>379585.84</v>
      </c>
      <c r="O24" s="110">
        <v>454784.45</v>
      </c>
    </row>
    <row r="25" spans="3:16" s="110" customFormat="1" ht="24.6" customHeight="1">
      <c r="D25" s="108" t="s">
        <v>355</v>
      </c>
      <c r="I25" s="110">
        <v>-100414.49</v>
      </c>
      <c r="K25" s="110">
        <v>-226653.61</v>
      </c>
      <c r="M25" s="110">
        <v>-42079.71</v>
      </c>
      <c r="O25" s="110">
        <v>-168318.83</v>
      </c>
    </row>
    <row r="26" spans="3:16" s="110" customFormat="1" ht="24.6" customHeight="1">
      <c r="D26" s="110" t="s">
        <v>219</v>
      </c>
    </row>
    <row r="27" spans="3:16" s="110" customFormat="1" ht="24.6" customHeight="1">
      <c r="D27" s="110" t="s">
        <v>464</v>
      </c>
      <c r="I27" s="110">
        <f>6131583.9-1557608.56</f>
        <v>4573975.34</v>
      </c>
      <c r="K27" s="110">
        <v>1452867.23</v>
      </c>
      <c r="M27" s="110">
        <v>0</v>
      </c>
      <c r="O27" s="110">
        <v>0</v>
      </c>
    </row>
    <row r="28" spans="3:16" s="417" customFormat="1" ht="24.6" customHeight="1">
      <c r="D28" s="417" t="s">
        <v>893</v>
      </c>
    </row>
    <row r="29" spans="3:16" s="333" customFormat="1" ht="24.6" customHeight="1">
      <c r="D29" s="110" t="s">
        <v>815</v>
      </c>
      <c r="E29" s="110"/>
      <c r="F29" s="110"/>
      <c r="G29" s="110"/>
    </row>
    <row r="30" spans="3:16" s="333" customFormat="1" ht="24.6" customHeight="1">
      <c r="D30" s="110" t="s">
        <v>816</v>
      </c>
      <c r="E30" s="110"/>
      <c r="F30" s="110"/>
      <c r="G30" s="110"/>
      <c r="I30" s="137">
        <v>0</v>
      </c>
      <c r="K30" s="334">
        <v>-4730438.12</v>
      </c>
      <c r="M30" s="137">
        <v>0</v>
      </c>
      <c r="N30" s="110"/>
      <c r="O30" s="137">
        <v>0</v>
      </c>
    </row>
    <row r="31" spans="3:16" ht="24.6" customHeight="1">
      <c r="E31" s="108" t="s">
        <v>93</v>
      </c>
      <c r="I31" s="137">
        <f>SUM(I23:I30)</f>
        <v>6266090.0779999997</v>
      </c>
      <c r="K31" s="137">
        <f>SUM(K23:K30)</f>
        <v>-2523516.41</v>
      </c>
      <c r="M31" s="137">
        <f>SUM(M23:M30)</f>
        <v>527481.70000000007</v>
      </c>
      <c r="O31" s="137">
        <f>SUM(O23:O30)</f>
        <v>87467.960000000021</v>
      </c>
    </row>
    <row r="32" spans="3:16" ht="24.6" customHeight="1">
      <c r="C32" s="108" t="s">
        <v>163</v>
      </c>
      <c r="I32" s="110"/>
      <c r="K32" s="110"/>
      <c r="M32" s="110"/>
      <c r="O32" s="110"/>
    </row>
    <row r="33" spans="3:15" ht="24.6" customHeight="1">
      <c r="D33" s="108" t="s">
        <v>165</v>
      </c>
      <c r="I33" s="108">
        <f>+I21+I31</f>
        <v>32338695.734000042</v>
      </c>
      <c r="K33" s="108">
        <f>+K21+K31</f>
        <v>35687083.464000002</v>
      </c>
      <c r="M33" s="108">
        <f>+M21+M31</f>
        <v>31734833.039999988</v>
      </c>
      <c r="O33" s="108">
        <f>+O21+O31</f>
        <v>31320084.796000004</v>
      </c>
    </row>
    <row r="34" spans="3:15" ht="24.6" customHeight="1">
      <c r="C34" s="108" t="s">
        <v>151</v>
      </c>
      <c r="I34" s="145">
        <f>+I33/I18</f>
        <v>0.24806646608838651</v>
      </c>
      <c r="J34" s="146"/>
      <c r="K34" s="145">
        <f>+K33/K18</f>
        <v>0.18679153733089074</v>
      </c>
      <c r="L34" s="146"/>
      <c r="M34" s="145">
        <f>+M33/M18</f>
        <v>0.20338049643658099</v>
      </c>
      <c r="N34" s="146"/>
      <c r="O34" s="145">
        <f>+O33/O18</f>
        <v>0.20056010650954603</v>
      </c>
    </row>
    <row r="35" spans="3:15" ht="24.6" customHeight="1">
      <c r="I35" s="145"/>
      <c r="J35" s="145"/>
      <c r="K35" s="145"/>
      <c r="L35" s="145"/>
      <c r="M35" s="145"/>
      <c r="N35" s="145"/>
      <c r="O35" s="145"/>
    </row>
    <row r="36" spans="3:15" ht="24.6" customHeight="1">
      <c r="I36" s="319"/>
      <c r="J36" s="319"/>
      <c r="K36" s="319"/>
      <c r="L36" s="319"/>
      <c r="M36" s="319"/>
      <c r="N36" s="319"/>
      <c r="O36" s="319"/>
    </row>
    <row r="37" spans="3:15" s="109" customFormat="1" ht="24.6" customHeight="1">
      <c r="D37" s="112"/>
      <c r="E37" s="19" t="s">
        <v>87</v>
      </c>
      <c r="F37" s="20"/>
      <c r="I37" s="118"/>
      <c r="K37" s="118"/>
      <c r="M37" s="118"/>
      <c r="O37" s="118"/>
    </row>
    <row r="38" spans="3:15" s="109" customFormat="1" ht="24.6" customHeight="1">
      <c r="D38" s="112"/>
      <c r="E38" s="19" t="s">
        <v>118</v>
      </c>
      <c r="F38" s="20"/>
      <c r="I38" s="118"/>
      <c r="K38" s="118"/>
      <c r="M38" s="118"/>
      <c r="O38" s="118"/>
    </row>
    <row r="39" spans="3:15" ht="24.6" customHeight="1">
      <c r="I39" s="139"/>
      <c r="K39" s="139"/>
      <c r="M39" s="139"/>
      <c r="O39" s="139"/>
    </row>
    <row r="40" spans="3:15" ht="24.6" customHeight="1">
      <c r="I40" s="139"/>
      <c r="K40" s="139"/>
      <c r="M40" s="139"/>
      <c r="O40" s="139"/>
    </row>
  </sheetData>
  <mergeCells count="5">
    <mergeCell ref="I16:K16"/>
    <mergeCell ref="M16:O16"/>
    <mergeCell ref="A1:O1"/>
    <mergeCell ref="I4:K4"/>
    <mergeCell ref="M4:O4"/>
  </mergeCells>
  <pageMargins left="0.70866141732283472" right="0.5" top="0.69" bottom="0.56000000000000005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45"/>
  <sheetViews>
    <sheetView zoomScaleNormal="100" zoomScaleSheetLayoutView="80" workbookViewId="0">
      <selection activeCell="F52" sqref="F52"/>
    </sheetView>
  </sheetViews>
  <sheetFormatPr defaultColWidth="9.125" defaultRowHeight="27" customHeight="1"/>
  <cols>
    <col min="1" max="3" width="9.125" style="23" customWidth="1"/>
    <col min="4" max="4" width="6.75" style="23" customWidth="1"/>
    <col min="5" max="5" width="10.25" style="23" customWidth="1"/>
    <col min="6" max="6" width="15.75" style="23" customWidth="1"/>
    <col min="7" max="7" width="1" style="23" customWidth="1"/>
    <col min="8" max="8" width="17" style="23" customWidth="1"/>
    <col min="9" max="9" width="1.125" style="23" customWidth="1"/>
    <col min="10" max="10" width="15.75" style="23" customWidth="1"/>
    <col min="11" max="11" width="1" style="23" customWidth="1"/>
    <col min="12" max="12" width="16.875" style="23" customWidth="1"/>
    <col min="13" max="13" width="1.75" style="23" customWidth="1"/>
    <col min="14" max="16384" width="9.125" style="23"/>
  </cols>
  <sheetData>
    <row r="1" spans="1:12" ht="30" customHeight="1">
      <c r="A1" s="541" t="s">
        <v>699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</row>
    <row r="2" spans="1:12" ht="30" customHeight="1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30" customHeight="1">
      <c r="A3" s="28" t="s">
        <v>388</v>
      </c>
      <c r="E3" s="30"/>
      <c r="F3" s="64"/>
      <c r="G3" s="29"/>
      <c r="H3" s="29"/>
      <c r="I3" s="29"/>
      <c r="J3" s="29"/>
      <c r="K3" s="29"/>
      <c r="L3" s="64"/>
    </row>
    <row r="4" spans="1:12" ht="30" customHeight="1">
      <c r="A4" s="65"/>
      <c r="B4" s="30"/>
      <c r="C4" s="29"/>
      <c r="D4" s="29"/>
      <c r="E4" s="29"/>
      <c r="F4" s="542" t="s">
        <v>19</v>
      </c>
      <c r="G4" s="542"/>
      <c r="H4" s="542"/>
      <c r="I4" s="28"/>
      <c r="J4" s="542" t="s">
        <v>16</v>
      </c>
      <c r="K4" s="542"/>
      <c r="L4" s="542"/>
    </row>
    <row r="5" spans="1:12" ht="30" customHeight="1">
      <c r="A5" s="29"/>
      <c r="B5" s="30"/>
      <c r="C5" s="29"/>
      <c r="D5" s="29"/>
      <c r="E5" s="29"/>
      <c r="F5" s="133" t="s">
        <v>781</v>
      </c>
      <c r="G5" s="151"/>
      <c r="H5" s="133" t="s">
        <v>513</v>
      </c>
      <c r="I5" s="151"/>
      <c r="J5" s="133" t="s">
        <v>781</v>
      </c>
      <c r="K5" s="151"/>
      <c r="L5" s="133" t="s">
        <v>513</v>
      </c>
    </row>
    <row r="6" spans="1:12" ht="30" customHeight="1">
      <c r="A6" s="65"/>
      <c r="B6" s="23" t="s">
        <v>3</v>
      </c>
      <c r="C6" s="29"/>
      <c r="D6" s="29"/>
      <c r="E6" s="29"/>
      <c r="F6" s="66">
        <v>1826803514.8299999</v>
      </c>
      <c r="G6" s="64">
        <v>416150.58</v>
      </c>
      <c r="H6" s="66">
        <v>1935382408.9300001</v>
      </c>
      <c r="I6" s="29"/>
      <c r="J6" s="66">
        <f>[2]งบดุล!$K$126</f>
        <v>1737432867.6300001</v>
      </c>
      <c r="K6" s="64">
        <v>416150.58</v>
      </c>
      <c r="L6" s="66">
        <v>1846011761.73</v>
      </c>
    </row>
    <row r="7" spans="1:12" ht="30" customHeight="1" thickBot="1">
      <c r="A7" s="65"/>
      <c r="B7" s="30"/>
      <c r="C7" s="29" t="s">
        <v>93</v>
      </c>
      <c r="D7" s="29"/>
      <c r="E7" s="29"/>
      <c r="F7" s="67">
        <f>SUM(F6)</f>
        <v>1826803514.8299999</v>
      </c>
      <c r="G7" s="29"/>
      <c r="H7" s="67">
        <f>SUM(H6)</f>
        <v>1935382408.9300001</v>
      </c>
      <c r="I7" s="29"/>
      <c r="J7" s="67">
        <f>SUM(J6)</f>
        <v>1737432867.6300001</v>
      </c>
      <c r="K7" s="29"/>
      <c r="L7" s="67">
        <f>SUM(L6)</f>
        <v>1846011761.73</v>
      </c>
    </row>
    <row r="8" spans="1:12" s="112" customFormat="1" ht="30" customHeight="1" thickTop="1">
      <c r="A8" s="54" t="s">
        <v>879</v>
      </c>
      <c r="B8" s="285"/>
      <c r="C8" s="111"/>
      <c r="D8" s="111"/>
      <c r="E8" s="111"/>
      <c r="F8" s="318"/>
      <c r="G8" s="111"/>
      <c r="H8" s="318"/>
      <c r="I8" s="111"/>
      <c r="J8" s="318"/>
      <c r="K8" s="111"/>
      <c r="L8" s="318"/>
    </row>
    <row r="9" spans="1:12" s="112" customFormat="1" ht="30" customHeight="1">
      <c r="A9" s="111" t="s">
        <v>823</v>
      </c>
      <c r="B9" s="285"/>
      <c r="C9" s="111"/>
      <c r="D9" s="111"/>
      <c r="E9" s="111"/>
      <c r="F9" s="318"/>
      <c r="G9" s="111"/>
      <c r="H9" s="318"/>
      <c r="I9" s="111"/>
      <c r="J9" s="318"/>
      <c r="K9" s="111"/>
      <c r="L9" s="318"/>
    </row>
    <row r="10" spans="1:12" ht="30" customHeight="1">
      <c r="A10" s="29" t="s">
        <v>651</v>
      </c>
      <c r="B10" s="30"/>
      <c r="C10" s="29"/>
      <c r="D10" s="29"/>
      <c r="E10" s="29"/>
      <c r="F10" s="64"/>
      <c r="G10" s="29"/>
      <c r="H10" s="64"/>
      <c r="I10" s="29"/>
      <c r="J10" s="64"/>
      <c r="K10" s="29"/>
      <c r="L10" s="64"/>
    </row>
    <row r="11" spans="1:12" ht="30" customHeight="1">
      <c r="A11" s="29" t="s">
        <v>758</v>
      </c>
      <c r="B11" s="30"/>
      <c r="C11" s="29"/>
      <c r="D11" s="29"/>
      <c r="E11" s="29"/>
      <c r="F11" s="64"/>
      <c r="G11" s="29"/>
      <c r="H11" s="64"/>
      <c r="I11" s="29"/>
      <c r="J11" s="64"/>
      <c r="K11" s="29"/>
      <c r="L11" s="64"/>
    </row>
    <row r="12" spans="1:12" ht="30" customHeight="1">
      <c r="A12" s="65" t="s">
        <v>881</v>
      </c>
      <c r="B12" s="30"/>
      <c r="C12" s="29"/>
      <c r="D12" s="29"/>
      <c r="E12" s="29"/>
      <c r="F12" s="64"/>
      <c r="G12" s="29"/>
      <c r="H12" s="64"/>
      <c r="I12" s="29"/>
      <c r="J12" s="64"/>
      <c r="K12" s="29"/>
      <c r="L12" s="64"/>
    </row>
    <row r="13" spans="1:12" ht="30" customHeight="1">
      <c r="A13" s="65" t="s">
        <v>880</v>
      </c>
      <c r="B13" s="30"/>
      <c r="C13" s="29"/>
      <c r="D13" s="29"/>
      <c r="E13" s="29"/>
      <c r="F13" s="64"/>
      <c r="G13" s="29"/>
      <c r="H13" s="64"/>
      <c r="I13" s="29"/>
      <c r="J13" s="64"/>
      <c r="K13" s="29"/>
      <c r="L13" s="64"/>
    </row>
    <row r="14" spans="1:12" ht="30" customHeight="1">
      <c r="A14" s="65" t="s">
        <v>533</v>
      </c>
      <c r="B14" s="30"/>
      <c r="C14" s="29"/>
      <c r="D14" s="29"/>
      <c r="E14" s="29"/>
      <c r="F14" s="64"/>
      <c r="G14" s="29"/>
      <c r="H14" s="64"/>
      <c r="I14" s="29"/>
      <c r="J14" s="64"/>
      <c r="K14" s="29"/>
      <c r="L14" s="64"/>
    </row>
    <row r="15" spans="1:12" ht="30" customHeight="1">
      <c r="A15" s="68" t="s">
        <v>389</v>
      </c>
    </row>
    <row r="16" spans="1:12" ht="30" customHeight="1">
      <c r="A16" s="65" t="s">
        <v>847</v>
      </c>
    </row>
    <row r="17" spans="1:12" ht="30" customHeight="1">
      <c r="A17" s="65" t="s">
        <v>824</v>
      </c>
    </row>
    <row r="18" spans="1:12" ht="30" customHeight="1">
      <c r="A18" s="23" t="s">
        <v>848</v>
      </c>
    </row>
    <row r="19" spans="1:12" ht="30" customHeight="1">
      <c r="A19" s="65" t="s">
        <v>743</v>
      </c>
    </row>
    <row r="20" spans="1:12" ht="30" customHeight="1">
      <c r="A20" s="65" t="s">
        <v>652</v>
      </c>
    </row>
    <row r="21" spans="1:12" ht="30" customHeight="1">
      <c r="A21" s="65" t="s">
        <v>759</v>
      </c>
    </row>
    <row r="22" spans="1:12" ht="30" customHeight="1">
      <c r="A22" s="28" t="s">
        <v>390</v>
      </c>
      <c r="B22" s="30"/>
      <c r="E22" s="30"/>
      <c r="F22" s="29"/>
      <c r="G22" s="29"/>
      <c r="H22" s="29"/>
      <c r="I22" s="29"/>
      <c r="J22" s="63"/>
      <c r="K22" s="29"/>
      <c r="L22" s="69"/>
    </row>
    <row r="23" spans="1:12" ht="30" customHeight="1">
      <c r="A23" s="65"/>
      <c r="B23" s="30"/>
      <c r="C23" s="29"/>
      <c r="D23" s="29"/>
      <c r="E23" s="29"/>
      <c r="F23" s="542" t="s">
        <v>19</v>
      </c>
      <c r="G23" s="542"/>
      <c r="H23" s="542"/>
      <c r="I23" s="28"/>
      <c r="J23" s="542" t="s">
        <v>16</v>
      </c>
      <c r="K23" s="542"/>
      <c r="L23" s="542"/>
    </row>
    <row r="24" spans="1:12" ht="30" customHeight="1">
      <c r="A24" s="29"/>
      <c r="B24" s="30"/>
      <c r="C24" s="29"/>
      <c r="D24" s="29"/>
      <c r="E24" s="29"/>
      <c r="F24" s="133" t="s">
        <v>781</v>
      </c>
      <c r="G24" s="151"/>
      <c r="H24" s="133" t="s">
        <v>513</v>
      </c>
      <c r="I24" s="151"/>
      <c r="J24" s="133" t="s">
        <v>781</v>
      </c>
      <c r="K24" s="151"/>
      <c r="L24" s="133" t="s">
        <v>513</v>
      </c>
    </row>
    <row r="25" spans="1:12" ht="30" customHeight="1">
      <c r="B25" s="23" t="s">
        <v>391</v>
      </c>
      <c r="F25" s="69">
        <v>0</v>
      </c>
      <c r="G25" s="69"/>
      <c r="H25" s="69">
        <v>126589548</v>
      </c>
      <c r="I25" s="69"/>
      <c r="J25" s="69">
        <v>0</v>
      </c>
      <c r="K25" s="69"/>
      <c r="L25" s="69">
        <v>79000000</v>
      </c>
    </row>
    <row r="26" spans="1:12" ht="30" customHeight="1" thickBot="1">
      <c r="C26" s="23" t="s">
        <v>93</v>
      </c>
      <c r="F26" s="70">
        <f>SUM(F25:F25)</f>
        <v>0</v>
      </c>
      <c r="G26" s="69"/>
      <c r="H26" s="70">
        <f>SUM(H25:H25)</f>
        <v>126589548</v>
      </c>
      <c r="I26" s="69"/>
      <c r="J26" s="70">
        <f>SUM(J25:J25)</f>
        <v>0</v>
      </c>
      <c r="K26" s="69"/>
      <c r="L26" s="70">
        <f>SUM(L25:L25)</f>
        <v>79000000</v>
      </c>
    </row>
    <row r="27" spans="1:12" ht="30" customHeight="1" thickTop="1">
      <c r="F27" s="71"/>
      <c r="G27" s="69"/>
      <c r="H27" s="71"/>
      <c r="I27" s="69"/>
      <c r="J27" s="71"/>
      <c r="K27" s="69"/>
      <c r="L27" s="71"/>
    </row>
    <row r="28" spans="1:12" ht="30" customHeight="1">
      <c r="F28" s="71"/>
      <c r="G28" s="69"/>
      <c r="H28" s="71"/>
      <c r="I28" s="69"/>
      <c r="J28" s="71"/>
      <c r="K28" s="69"/>
      <c r="L28" s="71"/>
    </row>
    <row r="29" spans="1:12" ht="30" customHeight="1">
      <c r="C29" s="23" t="s">
        <v>87</v>
      </c>
      <c r="E29" s="27"/>
      <c r="F29" s="25"/>
      <c r="G29" s="69"/>
      <c r="H29" s="71"/>
      <c r="I29" s="69"/>
      <c r="J29" s="71"/>
      <c r="K29" s="69"/>
      <c r="L29" s="71"/>
    </row>
    <row r="30" spans="1:12" ht="30" customHeight="1">
      <c r="C30" s="23" t="s">
        <v>71</v>
      </c>
      <c r="E30" s="27"/>
      <c r="F30" s="25"/>
      <c r="G30" s="69"/>
      <c r="H30" s="71"/>
      <c r="I30" s="69"/>
      <c r="J30" s="71"/>
      <c r="K30" s="69"/>
      <c r="L30" s="71"/>
    </row>
    <row r="31" spans="1:12" ht="30" customHeight="1">
      <c r="A31" s="541" t="s">
        <v>700</v>
      </c>
      <c r="B31" s="541"/>
      <c r="C31" s="541"/>
      <c r="D31" s="541"/>
      <c r="E31" s="541"/>
      <c r="F31" s="541"/>
      <c r="G31" s="541"/>
      <c r="H31" s="541"/>
      <c r="I31" s="541"/>
      <c r="J31" s="541"/>
      <c r="K31" s="541"/>
      <c r="L31" s="541"/>
    </row>
    <row r="32" spans="1:12" ht="30" customHeight="1">
      <c r="F32" s="71"/>
      <c r="G32" s="69"/>
      <c r="H32" s="71"/>
      <c r="I32" s="69"/>
      <c r="J32" s="71"/>
      <c r="K32" s="69"/>
      <c r="L32" s="71"/>
    </row>
    <row r="33" spans="1:12" ht="30" customHeight="1">
      <c r="A33" s="65" t="s">
        <v>792</v>
      </c>
      <c r="J33" s="34"/>
      <c r="L33" s="34"/>
    </row>
    <row r="34" spans="1:12" ht="30" customHeight="1">
      <c r="A34" s="65" t="s">
        <v>771</v>
      </c>
      <c r="J34" s="34"/>
      <c r="L34" s="34"/>
    </row>
    <row r="35" spans="1:12" ht="30" customHeight="1">
      <c r="A35" s="23" t="s">
        <v>760</v>
      </c>
      <c r="J35" s="34"/>
      <c r="L35" s="34"/>
    </row>
    <row r="36" spans="1:12" ht="30" customHeight="1">
      <c r="A36" s="54" t="s">
        <v>864</v>
      </c>
      <c r="J36" s="34"/>
      <c r="L36" s="34"/>
    </row>
    <row r="37" spans="1:12" ht="30" customHeight="1">
      <c r="A37" s="65" t="s">
        <v>859</v>
      </c>
      <c r="J37" s="34"/>
      <c r="L37" s="34"/>
    </row>
    <row r="38" spans="1:12" s="27" customFormat="1" ht="30" customHeight="1">
      <c r="A38" s="43" t="s">
        <v>598</v>
      </c>
    </row>
    <row r="39" spans="1:12" s="27" customFormat="1" ht="30" customHeight="1">
      <c r="A39" s="26"/>
      <c r="B39" s="26"/>
      <c r="C39" s="26"/>
      <c r="D39" s="26"/>
      <c r="E39" s="75" t="s">
        <v>82</v>
      </c>
      <c r="F39" s="542" t="s">
        <v>19</v>
      </c>
      <c r="G39" s="542"/>
      <c r="H39" s="542"/>
      <c r="I39" s="28"/>
      <c r="J39" s="542" t="s">
        <v>16</v>
      </c>
      <c r="K39" s="542"/>
      <c r="L39" s="542"/>
    </row>
    <row r="40" spans="1:12" ht="30" customHeight="1">
      <c r="A40" s="29"/>
      <c r="B40" s="30"/>
      <c r="C40" s="29"/>
      <c r="D40" s="29"/>
      <c r="E40" s="29"/>
      <c r="F40" s="133" t="s">
        <v>781</v>
      </c>
      <c r="G40" s="151"/>
      <c r="H40" s="133" t="s">
        <v>513</v>
      </c>
      <c r="I40" s="151"/>
      <c r="J40" s="133" t="s">
        <v>781</v>
      </c>
      <c r="K40" s="151"/>
      <c r="L40" s="133" t="s">
        <v>513</v>
      </c>
    </row>
    <row r="41" spans="1:12" ht="30" customHeight="1">
      <c r="A41" s="76" t="s">
        <v>599</v>
      </c>
      <c r="B41" s="30" t="s">
        <v>392</v>
      </c>
      <c r="C41" s="29"/>
      <c r="D41" s="29"/>
      <c r="F41" s="35"/>
      <c r="G41" s="29"/>
      <c r="H41" s="35"/>
      <c r="I41" s="29"/>
      <c r="J41" s="35"/>
      <c r="K41" s="75"/>
      <c r="L41" s="35"/>
    </row>
    <row r="42" spans="1:12" ht="30" customHeight="1">
      <c r="A42" s="29"/>
      <c r="B42" s="77" t="s">
        <v>393</v>
      </c>
      <c r="C42" s="29"/>
      <c r="D42" s="29"/>
      <c r="E42" s="324" t="s">
        <v>749</v>
      </c>
      <c r="F42" s="44">
        <v>0</v>
      </c>
      <c r="G42" s="44"/>
      <c r="H42" s="44">
        <v>0</v>
      </c>
      <c r="I42" s="27"/>
      <c r="J42" s="29">
        <v>44403458.960000001</v>
      </c>
      <c r="K42" s="44"/>
      <c r="L42" s="29">
        <v>44344108.18</v>
      </c>
    </row>
    <row r="43" spans="1:12" s="27" customFormat="1" ht="30" customHeight="1">
      <c r="B43" s="77" t="s">
        <v>896</v>
      </c>
      <c r="F43" s="44">
        <v>64838658.210000001</v>
      </c>
      <c r="G43" s="44"/>
      <c r="H43" s="44">
        <v>69416603.409999967</v>
      </c>
      <c r="J43" s="44">
        <v>52987543.079999998</v>
      </c>
      <c r="K43" s="44"/>
      <c r="L43" s="44">
        <v>60822752.859999999</v>
      </c>
    </row>
    <row r="44" spans="1:12" s="27" customFormat="1" ht="30" customHeight="1">
      <c r="B44" s="30" t="s">
        <v>394</v>
      </c>
      <c r="F44" s="44">
        <v>37794281.189999998</v>
      </c>
      <c r="G44" s="44"/>
      <c r="H44" s="44">
        <v>4028557.61</v>
      </c>
      <c r="J44" s="44">
        <v>17536157.510000002</v>
      </c>
      <c r="K44" s="44"/>
      <c r="L44" s="44">
        <v>1478258.79</v>
      </c>
    </row>
    <row r="45" spans="1:12" s="27" customFormat="1" ht="30" customHeight="1">
      <c r="C45" s="27" t="s">
        <v>897</v>
      </c>
      <c r="F45" s="33">
        <f>SUM(F42:F44)</f>
        <v>102632939.40000001</v>
      </c>
      <c r="G45" s="23"/>
      <c r="H45" s="33">
        <f>SUM(H42:H44)</f>
        <v>73445161.019999966</v>
      </c>
      <c r="J45" s="33">
        <f>SUM(J42:J44)</f>
        <v>114927159.55</v>
      </c>
      <c r="K45" s="23"/>
      <c r="L45" s="33">
        <f>SUM(L42:L44)</f>
        <v>106645119.83</v>
      </c>
    </row>
    <row r="46" spans="1:12" ht="30" customHeight="1">
      <c r="A46" s="22" t="s">
        <v>600</v>
      </c>
      <c r="B46" s="27" t="s">
        <v>540</v>
      </c>
      <c r="C46" s="27"/>
      <c r="D46" s="27"/>
      <c r="E46" s="27"/>
      <c r="F46" s="34"/>
      <c r="H46" s="34"/>
      <c r="I46" s="27"/>
      <c r="J46" s="34"/>
      <c r="L46" s="34"/>
    </row>
    <row r="47" spans="1:12" ht="30" customHeight="1">
      <c r="A47" s="29"/>
      <c r="B47" s="30" t="s">
        <v>395</v>
      </c>
      <c r="C47" s="29"/>
      <c r="D47" s="29"/>
      <c r="E47" s="29"/>
      <c r="F47" s="72">
        <v>110174089.67</v>
      </c>
      <c r="G47" s="73"/>
      <c r="H47" s="72">
        <v>109078621.09</v>
      </c>
      <c r="I47" s="73"/>
      <c r="J47" s="72">
        <v>96838975.780000001</v>
      </c>
      <c r="K47" s="73"/>
      <c r="L47" s="72">
        <v>95832894.659999996</v>
      </c>
    </row>
    <row r="48" spans="1:12" ht="30" customHeight="1">
      <c r="A48" s="27"/>
      <c r="B48" s="79" t="s">
        <v>396</v>
      </c>
      <c r="C48" s="27"/>
      <c r="D48" s="27"/>
      <c r="E48" s="27"/>
      <c r="F48" s="34">
        <v>82465076.969999999</v>
      </c>
      <c r="H48" s="34">
        <v>107068736.91999999</v>
      </c>
      <c r="I48" s="27"/>
      <c r="J48" s="34">
        <v>62861298.350000001</v>
      </c>
      <c r="L48" s="34">
        <v>81894969.299999997</v>
      </c>
    </row>
    <row r="49" spans="1:12" ht="30" customHeight="1">
      <c r="A49" s="27"/>
      <c r="B49" s="79" t="s">
        <v>397</v>
      </c>
      <c r="C49" s="27"/>
      <c r="D49" s="27"/>
      <c r="E49" s="27"/>
      <c r="F49" s="34">
        <v>202587.96</v>
      </c>
      <c r="H49" s="34">
        <v>418133.3699999997</v>
      </c>
      <c r="I49" s="27"/>
      <c r="J49" s="34">
        <v>0</v>
      </c>
      <c r="L49" s="34">
        <v>0</v>
      </c>
    </row>
    <row r="50" spans="1:12" ht="30" customHeight="1">
      <c r="A50" s="27"/>
      <c r="B50" s="79" t="s">
        <v>398</v>
      </c>
      <c r="C50" s="27"/>
      <c r="D50" s="27"/>
      <c r="E50" s="27"/>
      <c r="F50" s="34">
        <v>33037839.379999999</v>
      </c>
      <c r="G50" s="23">
        <v>31790395.300000001</v>
      </c>
      <c r="H50" s="34">
        <v>38917358.490000002</v>
      </c>
      <c r="I50" s="27"/>
      <c r="J50" s="34">
        <v>27088767.18</v>
      </c>
      <c r="L50" s="34">
        <v>36312580.359999999</v>
      </c>
    </row>
    <row r="51" spans="1:12" ht="30" customHeight="1">
      <c r="A51" s="27"/>
      <c r="B51" s="79" t="s">
        <v>399</v>
      </c>
      <c r="C51" s="27"/>
      <c r="D51" s="27"/>
      <c r="E51" s="27"/>
      <c r="F51" s="34">
        <v>12168757.59</v>
      </c>
      <c r="H51" s="34">
        <v>11446738.289999999</v>
      </c>
      <c r="I51" s="27"/>
      <c r="J51" s="34">
        <f>[3]Q261!$E$24</f>
        <v>12168757.589999998</v>
      </c>
      <c r="L51" s="34">
        <v>11446738.289999999</v>
      </c>
    </row>
    <row r="52" spans="1:12" s="27" customFormat="1" ht="30" customHeight="1">
      <c r="B52" s="80"/>
      <c r="C52" s="27" t="s">
        <v>898</v>
      </c>
      <c r="F52" s="33">
        <f>SUM(F47:F51)</f>
        <v>238048351.56999999</v>
      </c>
      <c r="G52" s="23"/>
      <c r="H52" s="33">
        <f>SUM(H47:H51)</f>
        <v>266929588.16</v>
      </c>
      <c r="J52" s="33">
        <f>SUM(J47:J51)</f>
        <v>198957798.90000001</v>
      </c>
      <c r="K52" s="23"/>
      <c r="L52" s="33">
        <f>SUM(L47:L51)</f>
        <v>225487182.60999998</v>
      </c>
    </row>
    <row r="53" spans="1:12" s="27" customFormat="1" ht="30" customHeight="1" thickBot="1">
      <c r="B53" s="79" t="s">
        <v>541</v>
      </c>
      <c r="F53" s="31">
        <f>+F45+F52</f>
        <v>340681290.97000003</v>
      </c>
      <c r="G53" s="23"/>
      <c r="H53" s="31">
        <f>+H45+H52</f>
        <v>340374749.17999995</v>
      </c>
      <c r="J53" s="31">
        <f>+J45+J52</f>
        <v>313884958.44999999</v>
      </c>
      <c r="K53" s="23"/>
      <c r="L53" s="31">
        <f>+L45+L52</f>
        <v>332132302.44</v>
      </c>
    </row>
    <row r="54" spans="1:12" s="27" customFormat="1" ht="30" customHeight="1" thickTop="1">
      <c r="A54" s="79" t="s">
        <v>492</v>
      </c>
      <c r="F54" s="34"/>
      <c r="G54" s="23"/>
      <c r="H54" s="34"/>
      <c r="J54" s="34"/>
      <c r="K54" s="23"/>
      <c r="L54" s="34"/>
    </row>
    <row r="55" spans="1:12" s="27" customFormat="1" ht="30" customHeight="1">
      <c r="A55" s="27" t="s">
        <v>653</v>
      </c>
      <c r="B55" s="79"/>
      <c r="F55" s="34"/>
      <c r="G55" s="23"/>
      <c r="H55" s="34"/>
      <c r="J55" s="34"/>
      <c r="K55" s="23"/>
      <c r="L55" s="34"/>
    </row>
    <row r="56" spans="1:12" s="27" customFormat="1" ht="30" customHeight="1">
      <c r="A56" s="27" t="s">
        <v>518</v>
      </c>
      <c r="B56" s="79"/>
      <c r="F56" s="34"/>
      <c r="G56" s="23"/>
      <c r="H56" s="34"/>
      <c r="J56" s="34"/>
      <c r="K56" s="23"/>
      <c r="L56" s="34"/>
    </row>
    <row r="57" spans="1:12" s="27" customFormat="1" ht="30" customHeight="1">
      <c r="B57" s="79"/>
      <c r="F57" s="34"/>
      <c r="G57" s="23"/>
      <c r="H57" s="34"/>
      <c r="J57" s="34"/>
      <c r="K57" s="23"/>
      <c r="L57" s="34"/>
    </row>
    <row r="58" spans="1:12" s="27" customFormat="1" ht="30" customHeight="1">
      <c r="B58" s="79"/>
      <c r="F58" s="34"/>
      <c r="G58" s="23"/>
      <c r="H58" s="34"/>
      <c r="J58" s="34"/>
      <c r="K58" s="23"/>
      <c r="L58" s="34"/>
    </row>
    <row r="59" spans="1:12" s="27" customFormat="1" ht="30" customHeight="1">
      <c r="B59" s="79"/>
      <c r="C59" s="23" t="s">
        <v>87</v>
      </c>
      <c r="F59" s="34"/>
      <c r="G59" s="23"/>
      <c r="H59" s="34"/>
      <c r="J59" s="34"/>
      <c r="K59" s="23"/>
      <c r="L59" s="34"/>
    </row>
    <row r="60" spans="1:12" s="27" customFormat="1" ht="30" customHeight="1">
      <c r="A60" s="23"/>
      <c r="B60" s="23"/>
      <c r="C60" s="23" t="s">
        <v>71</v>
      </c>
      <c r="D60" s="23"/>
      <c r="F60" s="25"/>
      <c r="G60" s="25"/>
      <c r="H60" s="25"/>
      <c r="I60" s="25"/>
      <c r="J60" s="25"/>
      <c r="K60" s="25"/>
      <c r="L60" s="25"/>
    </row>
    <row r="61" spans="1:12" ht="29.25" customHeight="1">
      <c r="A61" s="541" t="s">
        <v>532</v>
      </c>
      <c r="B61" s="541"/>
      <c r="C61" s="541"/>
      <c r="D61" s="541"/>
      <c r="E61" s="541"/>
      <c r="F61" s="541"/>
      <c r="G61" s="541"/>
      <c r="H61" s="541"/>
      <c r="I61" s="541"/>
      <c r="J61" s="541"/>
      <c r="K61" s="541"/>
      <c r="L61" s="541"/>
    </row>
    <row r="62" spans="1:12" ht="29.25" customHeight="1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</row>
    <row r="63" spans="1:12" s="27" customFormat="1" ht="29.25" customHeight="1">
      <c r="A63" s="43" t="s">
        <v>601</v>
      </c>
    </row>
    <row r="64" spans="1:12" s="27" customFormat="1" ht="29.25" customHeight="1">
      <c r="A64" s="26"/>
      <c r="B64" s="26"/>
      <c r="C64" s="26"/>
      <c r="D64" s="26"/>
      <c r="E64" s="75" t="s">
        <v>82</v>
      </c>
      <c r="F64" s="542" t="s">
        <v>19</v>
      </c>
      <c r="G64" s="542"/>
      <c r="H64" s="542"/>
      <c r="I64" s="28"/>
      <c r="J64" s="542" t="s">
        <v>16</v>
      </c>
      <c r="K64" s="542"/>
      <c r="L64" s="542"/>
    </row>
    <row r="65" spans="1:12" ht="29.25" customHeight="1">
      <c r="A65" s="29"/>
      <c r="B65" s="30"/>
      <c r="C65" s="29"/>
      <c r="D65" s="29"/>
      <c r="E65" s="29"/>
      <c r="F65" s="133" t="s">
        <v>781</v>
      </c>
      <c r="G65" s="151"/>
      <c r="H65" s="133" t="s">
        <v>513</v>
      </c>
      <c r="I65" s="151"/>
      <c r="J65" s="133" t="s">
        <v>781</v>
      </c>
      <c r="K65" s="151"/>
      <c r="L65" s="133" t="s">
        <v>513</v>
      </c>
    </row>
    <row r="66" spans="1:12" s="27" customFormat="1" ht="29.25" customHeight="1">
      <c r="A66" s="30" t="s">
        <v>400</v>
      </c>
      <c r="E66" s="22" t="s">
        <v>418</v>
      </c>
      <c r="F66" s="44">
        <v>3690648.04</v>
      </c>
      <c r="G66" s="44"/>
      <c r="H66" s="44">
        <v>4464492.78</v>
      </c>
      <c r="J66" s="44">
        <f>-J99</f>
        <v>3690648.04</v>
      </c>
      <c r="K66" s="44"/>
      <c r="L66" s="44">
        <v>3743940.49</v>
      </c>
    </row>
    <row r="67" spans="1:12" s="27" customFormat="1" ht="29.25" customHeight="1">
      <c r="A67" s="30" t="s">
        <v>402</v>
      </c>
      <c r="E67" s="22" t="s">
        <v>401</v>
      </c>
      <c r="F67" s="44">
        <v>62550000</v>
      </c>
      <c r="G67" s="44"/>
      <c r="H67" s="44">
        <v>60010000</v>
      </c>
      <c r="J67" s="44">
        <f>-J107</f>
        <v>0</v>
      </c>
      <c r="K67" s="44"/>
      <c r="L67" s="44">
        <v>10000</v>
      </c>
    </row>
    <row r="68" spans="1:12" s="27" customFormat="1" ht="29.25" customHeight="1">
      <c r="A68" s="30" t="s">
        <v>404</v>
      </c>
      <c r="E68" s="22" t="s">
        <v>403</v>
      </c>
      <c r="F68" s="44">
        <v>950000000</v>
      </c>
      <c r="G68" s="44"/>
      <c r="H68" s="44">
        <v>1100000000</v>
      </c>
      <c r="J68" s="44">
        <f>-J130</f>
        <v>950000000</v>
      </c>
      <c r="K68" s="44"/>
      <c r="L68" s="44">
        <v>1100000000</v>
      </c>
    </row>
    <row r="69" spans="1:12" s="27" customFormat="1" ht="29.25" customHeight="1" thickBot="1">
      <c r="C69" s="27" t="s">
        <v>93</v>
      </c>
      <c r="F69" s="31">
        <f>SUM(F66:F68)</f>
        <v>1016240648.04</v>
      </c>
      <c r="G69" s="23"/>
      <c r="H69" s="31">
        <f>SUM(H66:H68)</f>
        <v>1164474492.78</v>
      </c>
      <c r="J69" s="31">
        <f>SUM(J66:J68)</f>
        <v>953690648.03999996</v>
      </c>
      <c r="K69" s="23"/>
      <c r="L69" s="31">
        <f>SUM(L66:L68)</f>
        <v>1103753940.49</v>
      </c>
    </row>
    <row r="70" spans="1:12" s="27" customFormat="1" ht="29.25" customHeight="1" thickTop="1">
      <c r="A70" s="43" t="s">
        <v>602</v>
      </c>
      <c r="B70" s="29"/>
      <c r="C70" s="30"/>
      <c r="D70" s="30"/>
      <c r="E70" s="29"/>
      <c r="F70" s="29"/>
      <c r="G70" s="29"/>
      <c r="H70" s="29"/>
      <c r="I70" s="64"/>
      <c r="J70" s="29"/>
      <c r="K70" s="64"/>
      <c r="L70" s="29"/>
    </row>
    <row r="71" spans="1:12" s="27" customFormat="1" ht="29.25" customHeight="1">
      <c r="A71" s="43"/>
      <c r="B71" s="29" t="s">
        <v>405</v>
      </c>
      <c r="C71" s="30"/>
      <c r="D71" s="30"/>
      <c r="E71" s="29"/>
      <c r="F71" s="29"/>
      <c r="G71" s="29"/>
      <c r="H71" s="29"/>
      <c r="I71" s="64"/>
      <c r="J71" s="29"/>
      <c r="K71" s="64"/>
      <c r="L71" s="29"/>
    </row>
    <row r="72" spans="1:12" s="27" customFormat="1" ht="29.25" customHeight="1">
      <c r="A72" s="26"/>
      <c r="B72" s="26"/>
      <c r="C72" s="26"/>
      <c r="D72" s="26"/>
      <c r="F72" s="542" t="s">
        <v>19</v>
      </c>
      <c r="G72" s="542"/>
      <c r="H72" s="542"/>
      <c r="I72" s="28"/>
      <c r="J72" s="542" t="s">
        <v>16</v>
      </c>
      <c r="K72" s="542"/>
      <c r="L72" s="542"/>
    </row>
    <row r="73" spans="1:12" s="27" customFormat="1" ht="29.25" customHeight="1">
      <c r="A73" s="29"/>
      <c r="B73" s="30"/>
      <c r="C73" s="29"/>
      <c r="D73" s="29"/>
      <c r="E73" s="29"/>
      <c r="F73" s="133" t="s">
        <v>781</v>
      </c>
      <c r="G73" s="151"/>
      <c r="H73" s="133" t="s">
        <v>513</v>
      </c>
      <c r="I73" s="151"/>
      <c r="J73" s="133" t="s">
        <v>781</v>
      </c>
      <c r="K73" s="151"/>
      <c r="L73" s="133" t="s">
        <v>513</v>
      </c>
    </row>
    <row r="74" spans="1:12" s="27" customFormat="1" ht="29.25" customHeight="1">
      <c r="A74" s="29"/>
      <c r="B74" s="27" t="s">
        <v>542</v>
      </c>
      <c r="C74" s="29"/>
      <c r="D74" s="29"/>
      <c r="E74" s="29"/>
      <c r="F74" s="72">
        <v>13968249.589999998</v>
      </c>
      <c r="G74" s="29"/>
      <c r="H74" s="72">
        <v>18685143.5</v>
      </c>
      <c r="I74" s="29"/>
      <c r="J74" s="267">
        <v>13968249.589999998</v>
      </c>
      <c r="K74" s="75"/>
      <c r="L74" s="267">
        <v>15653724.15</v>
      </c>
    </row>
    <row r="75" spans="1:12" s="27" customFormat="1" ht="29.25" customHeight="1">
      <c r="B75" s="27" t="s">
        <v>406</v>
      </c>
      <c r="F75" s="72">
        <v>-3257544.5300000003</v>
      </c>
      <c r="H75" s="72">
        <v>-8319968.9600000009</v>
      </c>
      <c r="J75" s="81">
        <v>-3257544.5300000003</v>
      </c>
      <c r="L75" s="81">
        <v>-7694535.1900000004</v>
      </c>
    </row>
    <row r="76" spans="1:12" s="27" customFormat="1" ht="29.25" customHeight="1" thickBot="1">
      <c r="B76" s="27" t="s">
        <v>407</v>
      </c>
      <c r="F76" s="74">
        <f>SUM(F74:F75)</f>
        <v>10710705.059999999</v>
      </c>
      <c r="G76" s="37"/>
      <c r="H76" s="74">
        <f>SUM(H74:H75)</f>
        <v>10365174.539999999</v>
      </c>
      <c r="I76" s="37"/>
      <c r="J76" s="74">
        <f>SUM(J74:J75)</f>
        <v>10710705.059999999</v>
      </c>
      <c r="K76" s="37"/>
      <c r="L76" s="74">
        <f>SUM(L74:L75)</f>
        <v>7959188.96</v>
      </c>
    </row>
    <row r="77" spans="1:12" s="27" customFormat="1" ht="29.25" customHeight="1" thickTop="1">
      <c r="F77" s="37"/>
      <c r="G77" s="37"/>
      <c r="H77" s="37"/>
      <c r="I77" s="37"/>
      <c r="J77" s="37"/>
      <c r="K77" s="37"/>
      <c r="L77" s="37"/>
    </row>
    <row r="78" spans="1:12" s="27" customFormat="1" ht="29.25" customHeight="1">
      <c r="A78" s="29"/>
      <c r="B78" s="27" t="s">
        <v>408</v>
      </c>
      <c r="C78" s="29"/>
      <c r="D78" s="29"/>
      <c r="E78" s="29"/>
      <c r="F78" s="35"/>
      <c r="G78" s="29"/>
      <c r="H78" s="35"/>
      <c r="I78" s="29"/>
      <c r="J78" s="35"/>
      <c r="K78" s="75"/>
      <c r="L78" s="35"/>
    </row>
    <row r="79" spans="1:12" s="27" customFormat="1" ht="29.25" customHeight="1">
      <c r="A79" s="26"/>
      <c r="B79" s="26"/>
      <c r="C79" s="26"/>
      <c r="D79" s="26"/>
      <c r="F79" s="542" t="s">
        <v>19</v>
      </c>
      <c r="G79" s="542"/>
      <c r="H79" s="542"/>
      <c r="I79" s="28"/>
      <c r="J79" s="542" t="s">
        <v>16</v>
      </c>
      <c r="K79" s="542"/>
      <c r="L79" s="542"/>
    </row>
    <row r="80" spans="1:12" ht="29.25" customHeight="1">
      <c r="A80" s="29"/>
      <c r="B80" s="30"/>
      <c r="C80" s="29"/>
      <c r="D80" s="29"/>
      <c r="E80" s="29"/>
      <c r="F80" s="133" t="s">
        <v>781</v>
      </c>
      <c r="G80" s="151"/>
      <c r="H80" s="133" t="s">
        <v>513</v>
      </c>
      <c r="I80" s="151"/>
      <c r="J80" s="133" t="s">
        <v>781</v>
      </c>
      <c r="K80" s="151"/>
      <c r="L80" s="133" t="s">
        <v>513</v>
      </c>
    </row>
    <row r="81" spans="1:12" ht="29.25" customHeight="1">
      <c r="A81" s="29"/>
      <c r="B81" s="30" t="s">
        <v>409</v>
      </c>
      <c r="C81" s="29"/>
      <c r="D81" s="29"/>
      <c r="E81" s="75"/>
      <c r="F81" s="72">
        <v>3924520.8</v>
      </c>
      <c r="G81" s="73"/>
      <c r="H81" s="72">
        <v>4867297.8</v>
      </c>
      <c r="I81" s="73"/>
      <c r="J81" s="72">
        <v>3924520.8</v>
      </c>
      <c r="K81" s="73"/>
      <c r="L81" s="72">
        <v>3994177.8</v>
      </c>
    </row>
    <row r="82" spans="1:12" ht="29.25" customHeight="1">
      <c r="A82" s="29"/>
      <c r="B82" s="30" t="s">
        <v>543</v>
      </c>
      <c r="C82" s="29"/>
      <c r="D82" s="29"/>
      <c r="E82" s="75"/>
      <c r="F82" s="82">
        <v>6796618.5999999996</v>
      </c>
      <c r="G82" s="73"/>
      <c r="H82" s="82">
        <v>10648854</v>
      </c>
      <c r="I82" s="73"/>
      <c r="J82" s="82">
        <v>6796618.5999999996</v>
      </c>
      <c r="K82" s="73"/>
      <c r="L82" s="82">
        <v>8757094</v>
      </c>
    </row>
    <row r="83" spans="1:12" ht="29.25" customHeight="1">
      <c r="A83" s="29"/>
      <c r="B83" s="30"/>
      <c r="C83" s="78" t="s">
        <v>93</v>
      </c>
      <c r="D83" s="29"/>
      <c r="E83" s="75"/>
      <c r="F83" s="83">
        <f>SUM(F81:F82)</f>
        <v>10721139.399999999</v>
      </c>
      <c r="G83" s="73"/>
      <c r="H83" s="83">
        <f>SUM(H81:H82)</f>
        <v>15516151.800000001</v>
      </c>
      <c r="I83" s="73"/>
      <c r="J83" s="83">
        <f>SUM(J81:J82)</f>
        <v>10721139.399999999</v>
      </c>
      <c r="K83" s="73"/>
      <c r="L83" s="83">
        <f>SUM(L81:L82)</f>
        <v>12751271.800000001</v>
      </c>
    </row>
    <row r="84" spans="1:12" ht="29.25" customHeight="1">
      <c r="A84" s="29"/>
      <c r="B84" s="30" t="s">
        <v>410</v>
      </c>
      <c r="C84" s="29"/>
      <c r="D84" s="29"/>
      <c r="E84" s="75"/>
      <c r="F84" s="34"/>
      <c r="J84" s="34"/>
    </row>
    <row r="85" spans="1:12" ht="29.25" customHeight="1">
      <c r="A85" s="29"/>
      <c r="B85" s="23" t="s">
        <v>411</v>
      </c>
      <c r="C85" s="29"/>
      <c r="D85" s="29"/>
      <c r="E85" s="75"/>
      <c r="F85" s="82">
        <v>-399931.24</v>
      </c>
      <c r="G85" s="73"/>
      <c r="H85" s="82">
        <v>-857474.76</v>
      </c>
      <c r="I85" s="73"/>
      <c r="J85" s="82">
        <v>-399931.24</v>
      </c>
      <c r="K85" s="73"/>
      <c r="L85" s="82">
        <v>-561419.98</v>
      </c>
    </row>
    <row r="86" spans="1:12" ht="29.25" customHeight="1">
      <c r="A86" s="29"/>
      <c r="B86" s="30" t="s">
        <v>412</v>
      </c>
      <c r="C86" s="29"/>
      <c r="D86" s="29"/>
      <c r="E86" s="75"/>
      <c r="F86" s="35"/>
      <c r="G86" s="29"/>
      <c r="H86" s="35"/>
      <c r="I86" s="29"/>
      <c r="J86" s="35"/>
      <c r="K86" s="29"/>
      <c r="L86" s="35"/>
    </row>
    <row r="87" spans="1:12" ht="29.25" customHeight="1" thickBot="1">
      <c r="A87" s="29"/>
      <c r="B87" s="30" t="s">
        <v>413</v>
      </c>
      <c r="C87" s="29"/>
      <c r="D87" s="29"/>
      <c r="E87" s="75"/>
      <c r="F87" s="84">
        <f>+F83+F85</f>
        <v>10321208.159999998</v>
      </c>
      <c r="G87" s="73"/>
      <c r="H87" s="84">
        <f>+H83+H85</f>
        <v>14658677.040000001</v>
      </c>
      <c r="I87" s="73"/>
      <c r="J87" s="84">
        <f>+J83+J85</f>
        <v>10321208.159999998</v>
      </c>
      <c r="K87" s="73"/>
      <c r="L87" s="84">
        <f>+L83+L85</f>
        <v>12189851.82</v>
      </c>
    </row>
    <row r="88" spans="1:12" ht="29.25" customHeight="1" thickTop="1">
      <c r="A88" s="29"/>
      <c r="B88" s="30"/>
      <c r="C88" s="29"/>
      <c r="D88" s="29"/>
      <c r="E88" s="75"/>
      <c r="F88" s="83"/>
      <c r="G88" s="73"/>
      <c r="H88" s="83"/>
      <c r="I88" s="73"/>
      <c r="J88" s="83"/>
      <c r="K88" s="73"/>
      <c r="L88" s="83"/>
    </row>
    <row r="89" spans="1:12" s="27" customFormat="1" ht="29.25" customHeight="1">
      <c r="F89" s="34"/>
      <c r="G89" s="23"/>
      <c r="H89" s="34"/>
      <c r="J89" s="34"/>
      <c r="K89" s="23"/>
      <c r="L89" s="34"/>
    </row>
    <row r="90" spans="1:12" s="27" customFormat="1" ht="29.25" customHeight="1">
      <c r="A90" s="25"/>
      <c r="B90" s="23"/>
      <c r="C90" s="23" t="s">
        <v>87</v>
      </c>
      <c r="D90" s="23"/>
      <c r="F90" s="25"/>
      <c r="G90" s="25"/>
      <c r="H90" s="25"/>
      <c r="I90" s="25"/>
      <c r="J90" s="25"/>
      <c r="K90" s="25"/>
      <c r="L90" s="25"/>
    </row>
    <row r="91" spans="1:12" s="27" customFormat="1" ht="29.25" customHeight="1">
      <c r="A91" s="23"/>
      <c r="B91" s="23"/>
      <c r="C91" s="23" t="s">
        <v>71</v>
      </c>
      <c r="D91" s="23"/>
      <c r="F91" s="25"/>
      <c r="G91" s="25"/>
      <c r="H91" s="25"/>
      <c r="I91" s="25"/>
      <c r="J91" s="25"/>
      <c r="K91" s="25"/>
      <c r="L91" s="25"/>
    </row>
    <row r="92" spans="1:12" ht="29.1" customHeight="1">
      <c r="A92" s="541" t="s">
        <v>534</v>
      </c>
      <c r="B92" s="541"/>
      <c r="C92" s="541"/>
      <c r="D92" s="541"/>
      <c r="E92" s="541"/>
      <c r="F92" s="541"/>
      <c r="G92" s="541"/>
      <c r="H92" s="541"/>
      <c r="I92" s="541"/>
      <c r="J92" s="541"/>
      <c r="K92" s="541"/>
      <c r="L92" s="541"/>
    </row>
    <row r="93" spans="1:12" ht="29.1" customHeight="1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</row>
    <row r="94" spans="1:12" ht="29.1" customHeight="1">
      <c r="A94" s="29"/>
      <c r="B94" s="30" t="s">
        <v>414</v>
      </c>
      <c r="C94" s="29"/>
      <c r="D94" s="29"/>
      <c r="E94" s="75"/>
      <c r="F94" s="35"/>
      <c r="G94" s="29"/>
      <c r="H94" s="35"/>
      <c r="I94" s="29"/>
      <c r="J94" s="35"/>
      <c r="K94" s="29"/>
      <c r="L94" s="35"/>
    </row>
    <row r="95" spans="1:12" s="27" customFormat="1" ht="29.1" customHeight="1">
      <c r="A95" s="26"/>
      <c r="B95" s="26"/>
      <c r="C95" s="26"/>
      <c r="D95" s="26"/>
      <c r="F95" s="542" t="s">
        <v>19</v>
      </c>
      <c r="G95" s="542"/>
      <c r="H95" s="542"/>
      <c r="I95" s="28"/>
      <c r="J95" s="542" t="s">
        <v>16</v>
      </c>
      <c r="K95" s="542"/>
      <c r="L95" s="542"/>
    </row>
    <row r="96" spans="1:12" ht="29.1" customHeight="1">
      <c r="A96" s="29"/>
      <c r="B96" s="30"/>
      <c r="C96" s="29"/>
      <c r="D96" s="29"/>
      <c r="E96" s="75" t="s">
        <v>82</v>
      </c>
      <c r="F96" s="133" t="s">
        <v>781</v>
      </c>
      <c r="G96" s="151"/>
      <c r="H96" s="133" t="s">
        <v>513</v>
      </c>
      <c r="I96" s="151"/>
      <c r="J96" s="133" t="s">
        <v>781</v>
      </c>
      <c r="K96" s="151"/>
      <c r="L96" s="133" t="s">
        <v>513</v>
      </c>
    </row>
    <row r="97" spans="1:12" ht="29.1" customHeight="1">
      <c r="A97" s="29"/>
      <c r="B97" s="27" t="s">
        <v>415</v>
      </c>
      <c r="C97" s="29"/>
      <c r="D97" s="29"/>
      <c r="E97" s="29"/>
      <c r="F97" s="73">
        <v>10321208.16</v>
      </c>
      <c r="G97" s="29"/>
      <c r="H97" s="73">
        <v>14658677.040000001</v>
      </c>
      <c r="I97" s="29"/>
      <c r="J97" s="73">
        <v>10321208.16</v>
      </c>
      <c r="K97" s="75"/>
      <c r="L97" s="73">
        <v>12189851.82</v>
      </c>
    </row>
    <row r="98" spans="1:12" ht="29.1" customHeight="1">
      <c r="A98" s="29"/>
      <c r="B98" s="27" t="s">
        <v>416</v>
      </c>
      <c r="C98" s="29"/>
      <c r="D98" s="29"/>
      <c r="E98" s="29"/>
      <c r="F98" s="44"/>
      <c r="G98" s="29"/>
      <c r="H98" s="44"/>
      <c r="I98" s="29"/>
      <c r="J98" s="44"/>
      <c r="K98" s="75"/>
      <c r="L98" s="44"/>
    </row>
    <row r="99" spans="1:12" s="27" customFormat="1" ht="29.1" customHeight="1">
      <c r="B99" s="27" t="s">
        <v>417</v>
      </c>
      <c r="E99" s="22" t="s">
        <v>603</v>
      </c>
      <c r="F99" s="85">
        <v>-3690648.04</v>
      </c>
      <c r="H99" s="85">
        <v>-4464492.78</v>
      </c>
      <c r="J99" s="85">
        <f>[2]งบดุล!$K$196+[2]งบดุล!$K$193</f>
        <v>-3690648.04</v>
      </c>
      <c r="L99" s="85">
        <v>-3743940.49</v>
      </c>
    </row>
    <row r="100" spans="1:12" s="27" customFormat="1" ht="29.1" customHeight="1" thickBot="1">
      <c r="B100" s="27" t="s">
        <v>870</v>
      </c>
      <c r="F100" s="74">
        <f>SUM(F97:F99)</f>
        <v>6630560.1200000001</v>
      </c>
      <c r="H100" s="74">
        <f>SUM(H97:H99)</f>
        <v>10194184.260000002</v>
      </c>
      <c r="I100" s="37"/>
      <c r="J100" s="74">
        <f>SUM(J97:J99)</f>
        <v>6630560.1200000001</v>
      </c>
      <c r="L100" s="74">
        <f>SUM(L97:L99)</f>
        <v>8445911.3300000001</v>
      </c>
    </row>
    <row r="101" spans="1:12" ht="29.1" customHeight="1" thickTop="1">
      <c r="A101" s="43" t="s">
        <v>604</v>
      </c>
      <c r="B101" s="29"/>
      <c r="C101" s="30"/>
      <c r="D101" s="30"/>
      <c r="E101" s="29"/>
      <c r="F101" s="29"/>
      <c r="G101" s="29"/>
      <c r="H101" s="29"/>
      <c r="I101" s="64"/>
      <c r="J101" s="29"/>
      <c r="K101" s="64"/>
      <c r="L101" s="29"/>
    </row>
    <row r="102" spans="1:12" s="27" customFormat="1" ht="29.1" customHeight="1">
      <c r="A102" s="26"/>
      <c r="B102" s="26"/>
      <c r="C102" s="26"/>
      <c r="D102" s="26"/>
      <c r="F102" s="542" t="s">
        <v>19</v>
      </c>
      <c r="G102" s="542"/>
      <c r="H102" s="542"/>
      <c r="I102" s="28"/>
      <c r="J102" s="542" t="s">
        <v>16</v>
      </c>
      <c r="K102" s="542"/>
      <c r="L102" s="542"/>
    </row>
    <row r="103" spans="1:12" ht="29.1" customHeight="1">
      <c r="A103" s="29"/>
      <c r="B103" s="30"/>
      <c r="C103" s="29"/>
      <c r="D103" s="29"/>
      <c r="E103" s="75" t="s">
        <v>82</v>
      </c>
      <c r="F103" s="133" t="s">
        <v>781</v>
      </c>
      <c r="G103" s="151"/>
      <c r="H103" s="133" t="s">
        <v>513</v>
      </c>
      <c r="I103" s="151"/>
      <c r="J103" s="133" t="s">
        <v>781</v>
      </c>
      <c r="K103" s="151"/>
      <c r="L103" s="133" t="s">
        <v>513</v>
      </c>
    </row>
    <row r="104" spans="1:12" ht="29.1" customHeight="1">
      <c r="A104" s="29"/>
      <c r="B104" s="27" t="s">
        <v>419</v>
      </c>
      <c r="C104" s="29"/>
      <c r="D104" s="29"/>
      <c r="E104" s="29"/>
      <c r="F104" s="35"/>
      <c r="G104" s="29"/>
      <c r="H104" s="35"/>
      <c r="I104" s="29"/>
      <c r="J104" s="35"/>
      <c r="K104" s="75"/>
      <c r="L104" s="35"/>
    </row>
    <row r="105" spans="1:12" s="27" customFormat="1" ht="29.1" customHeight="1">
      <c r="B105" s="27" t="s">
        <v>420</v>
      </c>
      <c r="F105" s="37">
        <v>1002326252.0599999</v>
      </c>
      <c r="G105" s="37"/>
      <c r="H105" s="37">
        <v>596466005</v>
      </c>
      <c r="I105" s="37"/>
      <c r="J105" s="37">
        <f>-[2]งบดุล!$K$216</f>
        <v>387424900.69999999</v>
      </c>
      <c r="K105" s="37"/>
      <c r="L105" s="37">
        <v>143764653.63999999</v>
      </c>
    </row>
    <row r="106" spans="1:12" ht="29.1" customHeight="1">
      <c r="A106" s="29"/>
      <c r="B106" s="27" t="s">
        <v>578</v>
      </c>
      <c r="C106" s="27"/>
      <c r="D106" s="27"/>
      <c r="E106" s="29"/>
      <c r="F106" s="35"/>
      <c r="G106" s="29"/>
      <c r="H106" s="35"/>
      <c r="I106" s="29"/>
      <c r="J106" s="35"/>
      <c r="K106" s="75"/>
      <c r="L106" s="35"/>
    </row>
    <row r="107" spans="1:12" s="27" customFormat="1" ht="29.1" customHeight="1">
      <c r="B107" s="27" t="s">
        <v>417</v>
      </c>
      <c r="E107" s="22" t="s">
        <v>603</v>
      </c>
      <c r="F107" s="27">
        <v>-62550000</v>
      </c>
      <c r="G107" s="37"/>
      <c r="H107" s="27">
        <v>-60010000</v>
      </c>
      <c r="I107" s="37"/>
      <c r="J107" s="27">
        <v>0</v>
      </c>
      <c r="K107" s="37"/>
      <c r="L107" s="27">
        <v>-10000</v>
      </c>
    </row>
    <row r="108" spans="1:12" s="27" customFormat="1" ht="29.1" customHeight="1" thickBot="1">
      <c r="C108" s="27" t="s">
        <v>93</v>
      </c>
      <c r="F108" s="74">
        <f>SUM(F105:F107)</f>
        <v>939776252.05999994</v>
      </c>
      <c r="G108" s="37">
        <f t="shared" ref="G108:L108" si="0">SUM(G105:G107)</f>
        <v>0</v>
      </c>
      <c r="H108" s="74">
        <f t="shared" si="0"/>
        <v>536456005</v>
      </c>
      <c r="I108" s="37">
        <f t="shared" si="0"/>
        <v>0</v>
      </c>
      <c r="J108" s="74">
        <f t="shared" si="0"/>
        <v>387424900.69999999</v>
      </c>
      <c r="K108" s="37">
        <f t="shared" si="0"/>
        <v>0</v>
      </c>
      <c r="L108" s="74">
        <f t="shared" si="0"/>
        <v>143754653.63999999</v>
      </c>
    </row>
    <row r="109" spans="1:12" s="27" customFormat="1" ht="29.1" customHeight="1" thickTop="1"/>
    <row r="110" spans="1:12" s="27" customFormat="1" ht="29.1" customHeight="1">
      <c r="A110" s="27" t="s">
        <v>793</v>
      </c>
    </row>
    <row r="111" spans="1:12" s="27" customFormat="1" ht="29.1" customHeight="1">
      <c r="A111" s="108" t="s">
        <v>825</v>
      </c>
    </row>
    <row r="112" spans="1:12" s="27" customFormat="1" ht="29.1" customHeight="1">
      <c r="A112" s="27" t="s">
        <v>867</v>
      </c>
    </row>
    <row r="113" spans="1:12" s="27" customFormat="1" ht="29.1" customHeight="1">
      <c r="A113" s="27" t="s">
        <v>865</v>
      </c>
    </row>
    <row r="114" spans="1:12" s="27" customFormat="1" ht="29.1" customHeight="1">
      <c r="A114" s="27" t="s">
        <v>866</v>
      </c>
    </row>
    <row r="115" spans="1:12" s="27" customFormat="1" ht="29.1" customHeight="1">
      <c r="A115" s="27" t="s">
        <v>868</v>
      </c>
    </row>
    <row r="116" spans="1:12" s="27" customFormat="1" ht="29.1" customHeight="1">
      <c r="A116" s="110" t="s">
        <v>869</v>
      </c>
      <c r="B116" s="37"/>
      <c r="C116" s="37"/>
      <c r="D116" s="37"/>
      <c r="E116" s="37"/>
      <c r="F116" s="37"/>
      <c r="G116" s="86"/>
      <c r="J116" s="38"/>
      <c r="K116" s="39"/>
      <c r="L116" s="38"/>
    </row>
    <row r="117" spans="1:12" s="27" customFormat="1" ht="29.1" customHeight="1">
      <c r="A117" s="37" t="s">
        <v>826</v>
      </c>
      <c r="B117" s="37"/>
      <c r="C117" s="37"/>
      <c r="D117" s="37"/>
      <c r="E117" s="37"/>
      <c r="F117" s="37"/>
      <c r="G117" s="86"/>
      <c r="J117" s="38"/>
      <c r="K117" s="39"/>
      <c r="L117" s="38"/>
    </row>
    <row r="118" spans="1:12" s="27" customFormat="1" ht="29.1" customHeight="1">
      <c r="A118" s="40"/>
      <c r="B118" s="40"/>
      <c r="C118" s="87"/>
      <c r="D118" s="87"/>
      <c r="E118" s="87"/>
      <c r="F118" s="87"/>
      <c r="G118" s="87"/>
      <c r="H118" s="87"/>
      <c r="I118" s="87"/>
      <c r="J118" s="64"/>
      <c r="K118" s="64"/>
      <c r="L118" s="64"/>
    </row>
    <row r="119" spans="1:12" s="27" customFormat="1" ht="29.1" customHeight="1">
      <c r="A119" s="40"/>
      <c r="B119" s="40"/>
      <c r="C119" s="87"/>
      <c r="D119" s="87"/>
      <c r="E119" s="87"/>
      <c r="F119" s="87"/>
      <c r="G119" s="87"/>
      <c r="H119" s="87"/>
      <c r="I119" s="87"/>
      <c r="J119" s="64"/>
      <c r="K119" s="64"/>
      <c r="L119" s="64"/>
    </row>
    <row r="120" spans="1:12" s="27" customFormat="1" ht="29.1" customHeight="1">
      <c r="A120" s="40"/>
      <c r="B120" s="40"/>
      <c r="C120" s="87"/>
      <c r="D120" s="87"/>
      <c r="E120" s="87"/>
      <c r="F120" s="87"/>
      <c r="G120" s="87"/>
      <c r="H120" s="87"/>
      <c r="I120" s="87"/>
      <c r="J120" s="64"/>
      <c r="K120" s="64"/>
      <c r="L120" s="64"/>
    </row>
    <row r="121" spans="1:12" s="27" customFormat="1" ht="29.1" customHeight="1">
      <c r="C121" s="23" t="s">
        <v>87</v>
      </c>
      <c r="D121" s="23"/>
      <c r="F121" s="37"/>
      <c r="H121" s="37"/>
      <c r="I121" s="37"/>
      <c r="J121" s="37"/>
      <c r="L121" s="37"/>
    </row>
    <row r="122" spans="1:12" s="27" customFormat="1" ht="29.1" customHeight="1">
      <c r="C122" s="23" t="s">
        <v>71</v>
      </c>
      <c r="D122" s="23"/>
      <c r="F122" s="37"/>
      <c r="H122" s="37"/>
      <c r="I122" s="37"/>
      <c r="J122" s="37"/>
      <c r="L122" s="37"/>
    </row>
    <row r="123" spans="1:12" s="27" customFormat="1" ht="29.25" customHeight="1">
      <c r="A123" s="541" t="s">
        <v>535</v>
      </c>
      <c r="B123" s="541"/>
      <c r="C123" s="541"/>
      <c r="D123" s="541"/>
      <c r="E123" s="541"/>
      <c r="F123" s="541"/>
      <c r="G123" s="541"/>
      <c r="H123" s="541"/>
      <c r="I123" s="541"/>
      <c r="J123" s="541"/>
      <c r="K123" s="541"/>
      <c r="L123" s="541"/>
    </row>
    <row r="124" spans="1:12" s="27" customFormat="1" ht="29.25" customHeight="1">
      <c r="F124" s="37"/>
      <c r="H124" s="37"/>
      <c r="I124" s="37"/>
      <c r="J124" s="37"/>
      <c r="L124" s="37"/>
    </row>
    <row r="125" spans="1:12" s="43" customFormat="1" ht="29.25" customHeight="1">
      <c r="A125" s="45" t="s">
        <v>605</v>
      </c>
      <c r="B125" s="45"/>
      <c r="C125" s="45"/>
      <c r="D125" s="45"/>
      <c r="E125" s="45"/>
      <c r="F125" s="45"/>
      <c r="G125" s="46"/>
      <c r="J125" s="88"/>
      <c r="K125" s="89"/>
      <c r="L125" s="88"/>
    </row>
    <row r="126" spans="1:12" s="27" customFormat="1" ht="29.25" customHeight="1">
      <c r="A126" s="26"/>
      <c r="B126" s="26"/>
      <c r="C126" s="26"/>
      <c r="D126" s="26"/>
      <c r="F126" s="542" t="s">
        <v>19</v>
      </c>
      <c r="G126" s="542"/>
      <c r="H126" s="542"/>
      <c r="I126" s="28"/>
      <c r="J126" s="542" t="s">
        <v>16</v>
      </c>
      <c r="K126" s="542"/>
      <c r="L126" s="542"/>
    </row>
    <row r="127" spans="1:12" ht="29.25" customHeight="1">
      <c r="A127" s="29"/>
      <c r="B127" s="30"/>
      <c r="C127" s="29"/>
      <c r="D127" s="29"/>
      <c r="E127" s="75" t="s">
        <v>82</v>
      </c>
      <c r="F127" s="133" t="s">
        <v>781</v>
      </c>
      <c r="G127" s="151"/>
      <c r="H127" s="133" t="s">
        <v>513</v>
      </c>
      <c r="I127" s="151"/>
      <c r="J127" s="133" t="s">
        <v>781</v>
      </c>
      <c r="K127" s="151"/>
      <c r="L127" s="133" t="s">
        <v>513</v>
      </c>
    </row>
    <row r="128" spans="1:12" ht="29.25" customHeight="1">
      <c r="A128" s="29"/>
      <c r="B128" s="27" t="s">
        <v>423</v>
      </c>
      <c r="C128" s="29"/>
      <c r="D128" s="29"/>
      <c r="E128" s="29"/>
      <c r="F128" s="72">
        <v>2562500000</v>
      </c>
      <c r="G128" s="73"/>
      <c r="H128" s="72">
        <v>3062500000</v>
      </c>
      <c r="I128" s="73"/>
      <c r="J128" s="72">
        <f>-[2]งบดุล!$K$217</f>
        <v>2562500000</v>
      </c>
      <c r="K128" s="73"/>
      <c r="L128" s="72">
        <v>3062500000</v>
      </c>
    </row>
    <row r="129" spans="1:13" ht="29.25" customHeight="1">
      <c r="A129" s="29"/>
      <c r="B129" s="27" t="s">
        <v>421</v>
      </c>
      <c r="C129" s="29"/>
      <c r="D129" s="29"/>
      <c r="E129" s="29"/>
      <c r="F129" s="35"/>
      <c r="G129" s="29"/>
      <c r="H129" s="35"/>
      <c r="I129" s="29"/>
      <c r="J129" s="35"/>
      <c r="K129" s="75"/>
      <c r="L129" s="35"/>
    </row>
    <row r="130" spans="1:13" s="27" customFormat="1" ht="29.25" customHeight="1">
      <c r="B130" s="27" t="s">
        <v>417</v>
      </c>
      <c r="E130" s="22" t="s">
        <v>603</v>
      </c>
      <c r="F130" s="72">
        <v>-950000000</v>
      </c>
      <c r="G130" s="37"/>
      <c r="H130" s="27">
        <v>-1100000000</v>
      </c>
      <c r="I130" s="37"/>
      <c r="J130" s="27">
        <f>[2]งบดุล!$K$195</f>
        <v>-950000000</v>
      </c>
      <c r="K130" s="37"/>
      <c r="L130" s="27">
        <v>-1100000000</v>
      </c>
    </row>
    <row r="131" spans="1:13" s="27" customFormat="1" ht="29.25" customHeight="1" thickBot="1">
      <c r="C131" s="27" t="s">
        <v>93</v>
      </c>
      <c r="F131" s="74">
        <f>SUM(F128:F130)</f>
        <v>1612500000</v>
      </c>
      <c r="G131" s="37"/>
      <c r="H131" s="74">
        <f>SUM(H128:H130)</f>
        <v>1962500000</v>
      </c>
      <c r="I131" s="37"/>
      <c r="J131" s="74">
        <f>SUM(J128:J130)</f>
        <v>1612500000</v>
      </c>
      <c r="K131" s="37"/>
      <c r="L131" s="74">
        <f>SUM(L128:L130)</f>
        <v>1962500000</v>
      </c>
    </row>
    <row r="132" spans="1:13" s="27" customFormat="1" ht="29.25" customHeight="1" thickTop="1">
      <c r="A132" s="132" t="s">
        <v>606</v>
      </c>
      <c r="F132" s="37"/>
      <c r="G132" s="37"/>
      <c r="H132" s="37"/>
      <c r="I132" s="37"/>
      <c r="J132" s="37"/>
      <c r="K132" s="37"/>
      <c r="L132" s="37"/>
    </row>
    <row r="133" spans="1:13" s="27" customFormat="1" ht="29.25" customHeight="1">
      <c r="A133" s="132" t="s">
        <v>495</v>
      </c>
      <c r="F133" s="37"/>
      <c r="G133" s="37"/>
      <c r="H133" s="37"/>
      <c r="I133" s="37"/>
      <c r="J133" s="37"/>
      <c r="K133" s="37"/>
      <c r="L133" s="37"/>
    </row>
    <row r="134" spans="1:13" s="27" customFormat="1" ht="29.25" customHeight="1">
      <c r="A134" s="132" t="s">
        <v>494</v>
      </c>
      <c r="F134" s="37"/>
      <c r="G134" s="37"/>
      <c r="H134" s="37"/>
      <c r="I134" s="37"/>
      <c r="J134" s="37"/>
      <c r="K134" s="37"/>
      <c r="L134" s="37"/>
    </row>
    <row r="135" spans="1:13" s="92" customFormat="1" ht="29.25" customHeight="1">
      <c r="A135" s="57" t="s">
        <v>607</v>
      </c>
      <c r="B135" s="57"/>
      <c r="C135" s="90"/>
      <c r="D135" s="90"/>
      <c r="E135" s="90"/>
      <c r="F135" s="90"/>
      <c r="G135" s="90"/>
      <c r="H135" s="90"/>
      <c r="I135" s="11"/>
      <c r="J135" s="11"/>
      <c r="K135" s="11"/>
      <c r="L135" s="11"/>
      <c r="M135" s="91"/>
    </row>
    <row r="136" spans="1:13" s="92" customFormat="1" ht="29.25" customHeight="1">
      <c r="A136" s="57" t="s">
        <v>496</v>
      </c>
      <c r="B136" s="57"/>
      <c r="C136" s="90"/>
      <c r="D136" s="90"/>
      <c r="E136" s="90"/>
      <c r="F136" s="90"/>
      <c r="G136" s="90"/>
      <c r="H136" s="90"/>
      <c r="I136" s="11"/>
      <c r="J136" s="11"/>
      <c r="K136" s="11"/>
      <c r="L136" s="11"/>
      <c r="M136" s="91"/>
    </row>
    <row r="137" spans="1:13" s="92" customFormat="1" ht="29.25" customHeight="1">
      <c r="A137" s="57" t="s">
        <v>424</v>
      </c>
      <c r="B137" s="57"/>
      <c r="C137" s="90"/>
      <c r="D137" s="90"/>
      <c r="E137" s="90"/>
      <c r="F137" s="90"/>
      <c r="G137" s="90"/>
      <c r="H137" s="90"/>
      <c r="I137" s="11"/>
      <c r="J137" s="11"/>
      <c r="K137" s="11"/>
      <c r="L137" s="11"/>
      <c r="M137" s="91"/>
    </row>
    <row r="138" spans="1:13" s="49" customFormat="1" ht="29.25" customHeight="1">
      <c r="A138" s="3" t="s">
        <v>608</v>
      </c>
      <c r="B138" s="3"/>
      <c r="C138" s="93"/>
      <c r="D138" s="93"/>
      <c r="E138" s="93"/>
      <c r="F138" s="93"/>
      <c r="G138" s="93"/>
      <c r="H138" s="93"/>
      <c r="I138" s="50"/>
      <c r="J138" s="50"/>
      <c r="K138" s="50"/>
      <c r="L138" s="50"/>
    </row>
    <row r="139" spans="1:13" s="49" customFormat="1" ht="29.25" customHeight="1">
      <c r="A139" s="3" t="s">
        <v>497</v>
      </c>
      <c r="B139" s="3"/>
      <c r="C139" s="93"/>
      <c r="D139" s="93"/>
      <c r="E139" s="93"/>
      <c r="F139" s="93"/>
      <c r="G139" s="93"/>
      <c r="H139" s="93"/>
      <c r="I139" s="50"/>
      <c r="J139" s="50"/>
      <c r="K139" s="50"/>
      <c r="L139" s="50"/>
    </row>
    <row r="140" spans="1:13" s="49" customFormat="1" ht="29.25" customHeight="1">
      <c r="A140" s="3" t="s">
        <v>498</v>
      </c>
      <c r="B140" s="3"/>
      <c r="C140" s="93"/>
      <c r="D140" s="93"/>
      <c r="E140" s="93"/>
      <c r="F140" s="93"/>
      <c r="G140" s="93"/>
      <c r="H140" s="93"/>
      <c r="I140" s="50"/>
      <c r="J140" s="50"/>
      <c r="K140" s="50"/>
      <c r="L140" s="50"/>
    </row>
    <row r="141" spans="1:13" s="49" customFormat="1" ht="29.25" customHeight="1">
      <c r="A141" s="3" t="s">
        <v>609</v>
      </c>
      <c r="B141" s="3"/>
      <c r="C141" s="93"/>
      <c r="D141" s="93"/>
      <c r="E141" s="93"/>
      <c r="F141" s="93"/>
      <c r="G141" s="93"/>
      <c r="H141" s="93"/>
      <c r="I141" s="50"/>
      <c r="J141" s="50"/>
      <c r="K141" s="50"/>
      <c r="L141" s="50"/>
    </row>
    <row r="142" spans="1:13" s="49" customFormat="1" ht="29.25" customHeight="1">
      <c r="A142" s="3" t="s">
        <v>499</v>
      </c>
      <c r="B142" s="3"/>
      <c r="C142" s="93"/>
      <c r="D142" s="93"/>
      <c r="E142" s="93"/>
      <c r="F142" s="93"/>
      <c r="G142" s="93"/>
      <c r="H142" s="93"/>
      <c r="I142" s="50"/>
      <c r="J142" s="50"/>
      <c r="K142" s="50"/>
      <c r="L142" s="50"/>
    </row>
    <row r="143" spans="1:13" s="49" customFormat="1" ht="29.25" customHeight="1">
      <c r="A143" s="3" t="s">
        <v>425</v>
      </c>
      <c r="B143" s="3"/>
      <c r="C143" s="93"/>
      <c r="D143" s="93"/>
      <c r="E143" s="93"/>
      <c r="F143" s="93"/>
      <c r="G143" s="93"/>
      <c r="H143" s="93"/>
      <c r="I143" s="50"/>
      <c r="J143" s="50"/>
      <c r="K143" s="50"/>
      <c r="L143" s="50"/>
    </row>
    <row r="144" spans="1:13" s="49" customFormat="1" ht="29.25" customHeight="1">
      <c r="A144" s="94" t="s">
        <v>655</v>
      </c>
      <c r="B144" s="94"/>
      <c r="C144" s="94"/>
      <c r="D144" s="94"/>
      <c r="E144" s="94"/>
      <c r="F144" s="94"/>
      <c r="G144" s="94"/>
      <c r="H144" s="94"/>
      <c r="I144" s="64"/>
      <c r="J144" s="64"/>
      <c r="K144" s="64"/>
      <c r="L144" s="64"/>
      <c r="M144" s="47"/>
    </row>
    <row r="145" spans="1:13" s="49" customFormat="1" ht="29.25" customHeight="1">
      <c r="A145" s="94" t="s">
        <v>656</v>
      </c>
      <c r="B145" s="47"/>
      <c r="C145" s="94"/>
      <c r="D145" s="94"/>
      <c r="E145" s="94"/>
      <c r="F145" s="94"/>
      <c r="G145" s="94"/>
      <c r="H145" s="94"/>
      <c r="I145" s="64"/>
      <c r="J145" s="64"/>
      <c r="K145" s="64"/>
      <c r="L145" s="64"/>
      <c r="M145" s="47"/>
    </row>
    <row r="146" spans="1:13" s="49" customFormat="1" ht="29.25" customHeight="1">
      <c r="A146" s="94" t="s">
        <v>654</v>
      </c>
      <c r="B146" s="47"/>
      <c r="C146" s="94"/>
      <c r="D146" s="94"/>
      <c r="E146" s="94"/>
      <c r="F146" s="94"/>
      <c r="G146" s="94"/>
      <c r="H146" s="94"/>
      <c r="I146" s="64"/>
      <c r="J146" s="64"/>
      <c r="K146" s="64"/>
      <c r="L146" s="64"/>
      <c r="M146" s="47"/>
    </row>
    <row r="147" spans="1:13" s="49" customFormat="1" ht="29.25" customHeight="1">
      <c r="A147" s="40" t="s">
        <v>657</v>
      </c>
      <c r="B147" s="40"/>
      <c r="C147" s="87"/>
      <c r="D147" s="87"/>
      <c r="E147" s="87"/>
      <c r="F147" s="87"/>
      <c r="G147" s="87"/>
      <c r="H147" s="87"/>
      <c r="I147" s="64"/>
      <c r="J147" s="64"/>
      <c r="K147" s="64"/>
      <c r="L147" s="64"/>
      <c r="M147" s="47"/>
    </row>
    <row r="148" spans="1:13" s="49" customFormat="1" ht="29.25" customHeight="1">
      <c r="A148" s="40" t="s">
        <v>658</v>
      </c>
      <c r="B148" s="40"/>
      <c r="C148" s="87"/>
      <c r="D148" s="87"/>
      <c r="E148" s="87"/>
      <c r="F148" s="87"/>
      <c r="G148" s="87"/>
      <c r="H148" s="87"/>
      <c r="I148" s="64"/>
      <c r="J148" s="64"/>
      <c r="K148" s="64"/>
      <c r="L148" s="64"/>
      <c r="M148" s="47"/>
    </row>
    <row r="149" spans="1:13" s="49" customFormat="1" ht="29.25" customHeight="1">
      <c r="A149" s="40" t="s">
        <v>427</v>
      </c>
      <c r="B149" s="40"/>
      <c r="C149" s="87"/>
      <c r="D149" s="87"/>
      <c r="E149" s="87"/>
      <c r="F149" s="87"/>
      <c r="G149" s="87"/>
      <c r="H149" s="87"/>
      <c r="I149" s="64"/>
      <c r="J149" s="64"/>
      <c r="K149" s="64"/>
      <c r="L149" s="64"/>
      <c r="M149" s="47"/>
    </row>
    <row r="150" spans="1:13" s="49" customFormat="1" ht="29.25" customHeight="1">
      <c r="A150" s="3"/>
      <c r="B150" s="3"/>
      <c r="C150" s="93"/>
      <c r="D150" s="93"/>
      <c r="E150" s="93"/>
      <c r="F150" s="93"/>
      <c r="G150" s="93"/>
      <c r="H150" s="93"/>
      <c r="I150" s="50"/>
      <c r="J150" s="50"/>
      <c r="K150" s="50"/>
      <c r="L150" s="50"/>
    </row>
    <row r="151" spans="1:13" s="49" customFormat="1" ht="29.25" customHeight="1">
      <c r="A151" s="3"/>
      <c r="B151" s="3"/>
      <c r="C151" s="93"/>
      <c r="D151" s="93"/>
      <c r="E151" s="93"/>
      <c r="F151" s="93"/>
      <c r="G151" s="93"/>
      <c r="H151" s="93"/>
      <c r="I151" s="50"/>
      <c r="J151" s="50"/>
      <c r="K151" s="50"/>
      <c r="L151" s="50"/>
    </row>
    <row r="152" spans="1:13" s="27" customFormat="1" ht="29.25" customHeight="1">
      <c r="A152" s="37"/>
      <c r="B152" s="37"/>
      <c r="C152" s="23" t="s">
        <v>87</v>
      </c>
      <c r="D152" s="23"/>
      <c r="F152" s="37"/>
      <c r="G152" s="86"/>
      <c r="J152" s="38"/>
      <c r="K152" s="39"/>
      <c r="L152" s="38"/>
    </row>
    <row r="153" spans="1:13" s="27" customFormat="1" ht="29.25" customHeight="1">
      <c r="A153" s="25"/>
      <c r="B153" s="23"/>
      <c r="C153" s="23" t="s">
        <v>71</v>
      </c>
      <c r="D153" s="23"/>
      <c r="F153" s="25"/>
      <c r="G153" s="25"/>
      <c r="H153" s="25"/>
      <c r="I153" s="25"/>
      <c r="J153" s="25"/>
      <c r="K153" s="25"/>
      <c r="L153" s="25"/>
    </row>
    <row r="154" spans="1:13" s="27" customFormat="1" ht="30" customHeight="1">
      <c r="A154" s="541" t="s">
        <v>422</v>
      </c>
      <c r="B154" s="541"/>
      <c r="C154" s="541"/>
      <c r="D154" s="541"/>
      <c r="E154" s="541"/>
      <c r="F154" s="541"/>
      <c r="G154" s="541"/>
      <c r="H154" s="541"/>
      <c r="I154" s="541"/>
      <c r="J154" s="541"/>
      <c r="K154" s="541"/>
      <c r="L154" s="541"/>
    </row>
    <row r="155" spans="1:13" s="27" customFormat="1" ht="30" customHeight="1">
      <c r="A155" s="62"/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</row>
    <row r="156" spans="1:13" ht="30" customHeight="1">
      <c r="A156" s="28" t="s">
        <v>610</v>
      </c>
      <c r="B156" s="30"/>
      <c r="C156" s="29"/>
      <c r="D156" s="29"/>
      <c r="E156" s="29"/>
      <c r="F156" s="29"/>
      <c r="G156" s="29"/>
      <c r="H156" s="29"/>
      <c r="I156" s="29"/>
      <c r="J156" s="29"/>
      <c r="K156" s="29"/>
      <c r="L156" s="29"/>
    </row>
    <row r="157" spans="1:13" ht="30" customHeight="1">
      <c r="A157" s="30" t="s">
        <v>576</v>
      </c>
      <c r="B157" s="27"/>
      <c r="C157" s="29"/>
      <c r="D157" s="29"/>
      <c r="E157" s="29"/>
      <c r="F157" s="72"/>
      <c r="G157" s="73"/>
      <c r="H157" s="72"/>
      <c r="I157" s="73"/>
      <c r="J157" s="72"/>
      <c r="K157" s="73"/>
      <c r="L157" s="72"/>
    </row>
    <row r="158" spans="1:13" s="27" customFormat="1" ht="30" customHeight="1">
      <c r="A158" s="26"/>
      <c r="B158" s="26"/>
      <c r="C158" s="26"/>
      <c r="D158" s="26"/>
      <c r="F158" s="542" t="s">
        <v>19</v>
      </c>
      <c r="G158" s="542"/>
      <c r="H158" s="542"/>
      <c r="I158" s="28"/>
      <c r="J158" s="542" t="s">
        <v>16</v>
      </c>
      <c r="K158" s="542"/>
      <c r="L158" s="542"/>
    </row>
    <row r="159" spans="1:13" ht="30" customHeight="1">
      <c r="A159" s="29"/>
      <c r="B159" s="30"/>
      <c r="C159" s="29"/>
      <c r="D159" s="29"/>
      <c r="E159" s="75"/>
      <c r="F159" s="133" t="s">
        <v>781</v>
      </c>
      <c r="G159" s="151"/>
      <c r="H159" s="133" t="s">
        <v>513</v>
      </c>
      <c r="I159" s="151"/>
      <c r="J159" s="133" t="s">
        <v>781</v>
      </c>
      <c r="K159" s="151"/>
      <c r="L159" s="133" t="s">
        <v>513</v>
      </c>
    </row>
    <row r="160" spans="1:13" ht="30" customHeight="1">
      <c r="A160" s="27" t="s">
        <v>903</v>
      </c>
      <c r="C160" s="29"/>
      <c r="D160" s="29"/>
      <c r="E160" s="29"/>
      <c r="F160" s="72"/>
      <c r="G160" s="73"/>
      <c r="H160" s="72"/>
      <c r="I160" s="73"/>
      <c r="J160" s="72"/>
      <c r="K160" s="73"/>
      <c r="L160" s="72"/>
    </row>
    <row r="161" spans="1:13" ht="30" customHeight="1">
      <c r="A161" s="29" t="s">
        <v>904</v>
      </c>
      <c r="B161" s="30"/>
      <c r="C161" s="29"/>
      <c r="D161" s="29"/>
      <c r="E161" s="29"/>
      <c r="F161" s="64"/>
      <c r="G161" s="34"/>
      <c r="H161" s="34"/>
      <c r="J161" s="64"/>
      <c r="L161" s="64"/>
    </row>
    <row r="162" spans="1:13" ht="30" customHeight="1">
      <c r="A162" s="29"/>
      <c r="B162" s="30" t="s">
        <v>428</v>
      </c>
      <c r="C162" s="29"/>
      <c r="D162" s="29"/>
      <c r="E162" s="29"/>
      <c r="F162" s="29">
        <v>14164917</v>
      </c>
      <c r="G162" s="34"/>
      <c r="H162" s="23">
        <v>12640274.460000001</v>
      </c>
      <c r="J162" s="29">
        <v>13858952</v>
      </c>
      <c r="L162" s="29">
        <v>12391236.920000002</v>
      </c>
    </row>
    <row r="163" spans="1:13" ht="30" customHeight="1">
      <c r="A163" s="29"/>
      <c r="B163" s="30" t="s">
        <v>429</v>
      </c>
      <c r="C163" s="29"/>
      <c r="D163" s="29"/>
      <c r="E163" s="29"/>
      <c r="F163" s="29">
        <v>603662</v>
      </c>
      <c r="G163" s="34"/>
      <c r="H163" s="23">
        <v>4141323.54</v>
      </c>
      <c r="J163" s="29">
        <v>563808</v>
      </c>
      <c r="L163" s="29">
        <v>4084396.08</v>
      </c>
    </row>
    <row r="164" spans="1:13" ht="30" customHeight="1">
      <c r="A164" s="29"/>
      <c r="B164" s="30" t="s">
        <v>430</v>
      </c>
      <c r="C164" s="29"/>
      <c r="D164" s="29"/>
      <c r="E164" s="29"/>
      <c r="F164" s="29">
        <v>0</v>
      </c>
      <c r="G164" s="34"/>
      <c r="H164" s="23">
        <v>-2191810</v>
      </c>
      <c r="J164" s="29">
        <v>0</v>
      </c>
      <c r="L164" s="29">
        <v>-2191810</v>
      </c>
    </row>
    <row r="165" spans="1:13" ht="30" customHeight="1">
      <c r="A165" s="29"/>
      <c r="B165" s="30" t="s">
        <v>522</v>
      </c>
      <c r="C165" s="29"/>
      <c r="D165" s="29"/>
      <c r="E165" s="29"/>
      <c r="F165" s="29"/>
      <c r="G165" s="34"/>
      <c r="J165" s="29"/>
      <c r="L165" s="29"/>
    </row>
    <row r="166" spans="1:13" ht="30" customHeight="1">
      <c r="A166" s="29"/>
      <c r="B166" s="30" t="s">
        <v>523</v>
      </c>
      <c r="C166" s="29"/>
      <c r="D166" s="29"/>
      <c r="E166" s="29"/>
      <c r="F166" s="29">
        <v>0</v>
      </c>
      <c r="G166" s="34"/>
      <c r="H166" s="23">
        <v>-424871</v>
      </c>
      <c r="J166" s="29">
        <v>0</v>
      </c>
      <c r="L166" s="29">
        <v>-424871</v>
      </c>
    </row>
    <row r="167" spans="1:13" ht="30" customHeight="1" thickBot="1">
      <c r="A167" s="29"/>
      <c r="B167" s="30" t="s">
        <v>431</v>
      </c>
      <c r="C167" s="29"/>
      <c r="D167" s="29"/>
      <c r="E167" s="29"/>
      <c r="F167" s="67">
        <f>SUM(F162:F166)</f>
        <v>14768579</v>
      </c>
      <c r="G167" s="34"/>
      <c r="H167" s="31">
        <f>SUM(H162:H166)</f>
        <v>14164917</v>
      </c>
      <c r="J167" s="67">
        <f>SUM(J162:J166)</f>
        <v>14422760</v>
      </c>
      <c r="L167" s="67">
        <f>SUM(L162:L166)</f>
        <v>13858952.000000002</v>
      </c>
    </row>
    <row r="168" spans="1:13" ht="30" customHeight="1" thickTop="1">
      <c r="A168" s="95" t="s">
        <v>432</v>
      </c>
      <c r="B168" s="51"/>
      <c r="C168" s="96"/>
      <c r="D168" s="96"/>
      <c r="E168" s="51"/>
      <c r="F168" s="52"/>
      <c r="G168" s="53"/>
      <c r="H168" s="53"/>
      <c r="I168" s="53"/>
      <c r="J168" s="53"/>
      <c r="K168" s="53"/>
      <c r="L168" s="53"/>
      <c r="M168" s="51"/>
    </row>
    <row r="169" spans="1:13" ht="30" customHeight="1">
      <c r="A169" s="65"/>
      <c r="B169" s="51"/>
      <c r="C169" s="96"/>
      <c r="D169" s="96"/>
      <c r="E169" s="51"/>
      <c r="F169" s="544"/>
      <c r="G169" s="544"/>
      <c r="H169" s="544"/>
      <c r="I169" s="51"/>
      <c r="J169" s="543" t="s">
        <v>611</v>
      </c>
      <c r="K169" s="543"/>
      <c r="L169" s="543"/>
      <c r="M169" s="51"/>
    </row>
    <row r="170" spans="1:13" ht="30" customHeight="1">
      <c r="A170" s="65"/>
      <c r="B170" s="51"/>
      <c r="C170" s="96"/>
      <c r="D170" s="96"/>
      <c r="E170" s="51"/>
      <c r="F170" s="306"/>
      <c r="G170" s="2"/>
      <c r="H170" s="306"/>
      <c r="I170" s="151"/>
      <c r="J170" s="133" t="s">
        <v>781</v>
      </c>
      <c r="K170" s="151"/>
      <c r="L170" s="133" t="s">
        <v>513</v>
      </c>
      <c r="M170" s="51"/>
    </row>
    <row r="171" spans="1:13" ht="30" customHeight="1">
      <c r="A171" s="65"/>
      <c r="B171" s="51"/>
      <c r="C171" s="96"/>
      <c r="D171" s="96"/>
      <c r="E171" s="51"/>
      <c r="F171" s="307"/>
      <c r="G171" s="64"/>
      <c r="H171" s="307"/>
      <c r="I171" s="51"/>
      <c r="J171" s="78" t="s">
        <v>433</v>
      </c>
      <c r="K171" s="29"/>
      <c r="L171" s="78" t="s">
        <v>433</v>
      </c>
      <c r="M171" s="51"/>
    </row>
    <row r="172" spans="1:13" ht="30" customHeight="1">
      <c r="A172" s="65"/>
      <c r="B172" s="51" t="s">
        <v>434</v>
      </c>
      <c r="C172" s="96"/>
      <c r="D172" s="96"/>
      <c r="E172" s="51"/>
      <c r="F172" s="97"/>
      <c r="G172" s="53"/>
      <c r="H172" s="97"/>
      <c r="I172" s="53"/>
      <c r="J172" s="97">
        <v>2.83</v>
      </c>
      <c r="K172" s="53"/>
      <c r="L172" s="97">
        <v>2.83</v>
      </c>
      <c r="M172" s="51"/>
    </row>
    <row r="173" spans="1:13" ht="30" customHeight="1">
      <c r="A173" s="65"/>
      <c r="B173" s="51" t="s">
        <v>435</v>
      </c>
      <c r="C173" s="96"/>
      <c r="D173" s="96"/>
      <c r="E173" s="51"/>
      <c r="F173" s="48"/>
      <c r="G173" s="53"/>
      <c r="H173" s="48"/>
      <c r="I173" s="53"/>
      <c r="J173" s="48" t="s">
        <v>536</v>
      </c>
      <c r="K173" s="53"/>
      <c r="L173" s="48" t="s">
        <v>536</v>
      </c>
      <c r="M173" s="51"/>
    </row>
    <row r="174" spans="1:13" ht="30" customHeight="1">
      <c r="A174" s="65"/>
      <c r="B174" s="51" t="s">
        <v>436</v>
      </c>
      <c r="C174" s="96"/>
      <c r="D174" s="96"/>
      <c r="E174" s="51"/>
      <c r="F174" s="52"/>
      <c r="G174" s="53"/>
      <c r="H174" s="52"/>
      <c r="I174" s="53"/>
      <c r="J174" s="53"/>
      <c r="K174" s="53"/>
      <c r="L174" s="53"/>
      <c r="M174" s="51"/>
    </row>
    <row r="175" spans="1:13" ht="30" customHeight="1">
      <c r="A175" s="65"/>
      <c r="B175" s="96" t="s">
        <v>437</v>
      </c>
      <c r="C175" s="51"/>
      <c r="D175" s="51"/>
      <c r="E175" s="51"/>
      <c r="F175" s="97"/>
      <c r="G175" s="53"/>
      <c r="H175" s="97"/>
      <c r="I175" s="53"/>
      <c r="J175" s="97" t="s">
        <v>438</v>
      </c>
      <c r="K175" s="53"/>
      <c r="L175" s="97" t="s">
        <v>438</v>
      </c>
      <c r="M175" s="51"/>
    </row>
    <row r="176" spans="1:13" ht="30" customHeight="1">
      <c r="A176" s="96" t="s">
        <v>569</v>
      </c>
      <c r="B176" s="51"/>
      <c r="C176" s="51"/>
      <c r="D176" s="51"/>
      <c r="E176" s="51"/>
      <c r="F176" s="52"/>
      <c r="G176" s="53"/>
      <c r="H176" s="53"/>
      <c r="I176" s="53"/>
      <c r="J176" s="53"/>
      <c r="K176" s="53"/>
      <c r="L176" s="53"/>
      <c r="M176" s="51"/>
    </row>
    <row r="177" spans="1:12" ht="30" customHeight="1">
      <c r="A177" s="29" t="s">
        <v>568</v>
      </c>
      <c r="B177" s="30"/>
      <c r="C177" s="29"/>
      <c r="D177" s="29"/>
      <c r="E177" s="29"/>
      <c r="F177" s="64"/>
      <c r="G177" s="34"/>
      <c r="H177" s="34"/>
      <c r="J177" s="64"/>
      <c r="L177" s="64"/>
    </row>
    <row r="178" spans="1:12" ht="30" customHeight="1">
      <c r="A178" s="29"/>
      <c r="B178" s="30"/>
      <c r="C178" s="29"/>
      <c r="D178" s="29"/>
      <c r="E178" s="29"/>
      <c r="F178" s="64"/>
      <c r="G178" s="34"/>
      <c r="H178" s="34"/>
      <c r="J178" s="64"/>
      <c r="L178" s="64"/>
    </row>
    <row r="179" spans="1:12" ht="30" customHeight="1">
      <c r="A179" s="29"/>
      <c r="B179" s="30"/>
      <c r="C179" s="29"/>
      <c r="D179" s="29"/>
      <c r="E179" s="29"/>
      <c r="F179" s="64"/>
      <c r="G179" s="34"/>
      <c r="H179" s="34"/>
      <c r="J179" s="64"/>
      <c r="L179" s="64"/>
    </row>
    <row r="180" spans="1:12" ht="30" customHeight="1">
      <c r="A180" s="29"/>
      <c r="B180" s="30"/>
      <c r="C180" s="29"/>
      <c r="D180" s="29"/>
      <c r="E180" s="29"/>
      <c r="F180" s="64"/>
      <c r="G180" s="34"/>
      <c r="H180" s="34"/>
      <c r="J180" s="64"/>
      <c r="L180" s="64"/>
    </row>
    <row r="181" spans="1:12" s="27" customFormat="1" ht="30" customHeight="1">
      <c r="A181" s="25"/>
      <c r="B181" s="23"/>
      <c r="C181" s="23" t="s">
        <v>87</v>
      </c>
      <c r="D181" s="23"/>
      <c r="F181" s="25"/>
      <c r="G181" s="25"/>
      <c r="H181" s="25"/>
      <c r="I181" s="25"/>
      <c r="J181" s="25"/>
      <c r="K181" s="25"/>
      <c r="L181" s="25"/>
    </row>
    <row r="182" spans="1:12" s="27" customFormat="1" ht="30" customHeight="1">
      <c r="A182" s="23"/>
      <c r="B182" s="23"/>
      <c r="C182" s="23" t="s">
        <v>71</v>
      </c>
      <c r="D182" s="23"/>
      <c r="F182" s="25"/>
      <c r="G182" s="25"/>
      <c r="H182" s="25"/>
      <c r="I182" s="25"/>
      <c r="J182" s="25"/>
      <c r="K182" s="25"/>
      <c r="L182" s="25"/>
    </row>
    <row r="183" spans="1:12" s="27" customFormat="1" ht="30" customHeight="1">
      <c r="A183" s="23"/>
      <c r="B183" s="23"/>
      <c r="C183" s="23"/>
      <c r="D183" s="23"/>
      <c r="F183" s="25"/>
      <c r="G183" s="25"/>
      <c r="H183" s="25"/>
      <c r="I183" s="25"/>
      <c r="J183" s="25"/>
      <c r="K183" s="25"/>
      <c r="L183" s="25"/>
    </row>
    <row r="184" spans="1:12" s="27" customFormat="1" ht="30" customHeight="1">
      <c r="A184" s="541" t="s">
        <v>426</v>
      </c>
      <c r="B184" s="541"/>
      <c r="C184" s="541"/>
      <c r="D184" s="541"/>
      <c r="E184" s="541"/>
      <c r="F184" s="541"/>
      <c r="G184" s="541"/>
      <c r="H184" s="541"/>
      <c r="I184" s="541"/>
      <c r="J184" s="541"/>
      <c r="K184" s="541"/>
      <c r="L184" s="541"/>
    </row>
    <row r="185" spans="1:12" s="27" customFormat="1" ht="30" customHeight="1">
      <c r="A185" s="62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</row>
    <row r="186" spans="1:12" s="51" customFormat="1" ht="30" customHeight="1">
      <c r="A186" s="95" t="s">
        <v>305</v>
      </c>
      <c r="B186" s="96"/>
      <c r="F186" s="52"/>
      <c r="G186" s="53"/>
      <c r="H186" s="53"/>
      <c r="I186" s="53"/>
      <c r="J186" s="53"/>
      <c r="K186" s="53"/>
      <c r="L186" s="53"/>
    </row>
    <row r="187" spans="1:12" s="27" customFormat="1" ht="30" customHeight="1">
      <c r="A187" s="63" t="s">
        <v>440</v>
      </c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</row>
    <row r="188" spans="1:12" s="27" customFormat="1" ht="30" customHeight="1">
      <c r="A188" s="63" t="s">
        <v>441</v>
      </c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</row>
    <row r="189" spans="1:12" s="51" customFormat="1" ht="30" customHeight="1">
      <c r="A189" s="65"/>
      <c r="C189" s="96"/>
      <c r="D189" s="96"/>
      <c r="F189" s="542" t="s">
        <v>21</v>
      </c>
      <c r="G189" s="542"/>
      <c r="H189" s="542"/>
      <c r="J189" s="543" t="s">
        <v>37</v>
      </c>
      <c r="K189" s="543"/>
      <c r="L189" s="543"/>
    </row>
    <row r="190" spans="1:12" s="51" customFormat="1" ht="30" customHeight="1">
      <c r="A190" s="65"/>
      <c r="C190" s="304"/>
      <c r="D190" s="304"/>
      <c r="F190" s="75" t="s">
        <v>182</v>
      </c>
      <c r="G190" s="29"/>
      <c r="H190" s="75" t="s">
        <v>183</v>
      </c>
      <c r="I190" s="29"/>
      <c r="J190" s="75" t="s">
        <v>182</v>
      </c>
      <c r="K190" s="29"/>
      <c r="L190" s="75" t="s">
        <v>183</v>
      </c>
    </row>
    <row r="191" spans="1:12" s="51" customFormat="1" ht="30" customHeight="1">
      <c r="A191" s="65"/>
      <c r="B191" s="305" t="s">
        <v>442</v>
      </c>
      <c r="C191" s="304"/>
      <c r="D191" s="304"/>
      <c r="F191" s="75"/>
      <c r="G191" s="29"/>
      <c r="H191" s="75"/>
      <c r="I191" s="29"/>
      <c r="J191" s="75"/>
      <c r="K191" s="29"/>
      <c r="L191" s="75"/>
    </row>
    <row r="192" spans="1:12" s="51" customFormat="1" ht="30" customHeight="1">
      <c r="A192" s="65"/>
      <c r="B192" s="305" t="s">
        <v>537</v>
      </c>
      <c r="C192" s="304"/>
      <c r="D192" s="304"/>
      <c r="F192" s="75"/>
      <c r="G192" s="29"/>
      <c r="H192" s="75"/>
      <c r="I192" s="29"/>
      <c r="J192" s="75"/>
      <c r="K192" s="29"/>
      <c r="L192" s="75"/>
    </row>
    <row r="193" spans="1:13" s="27" customFormat="1" ht="30" customHeight="1">
      <c r="A193" s="63"/>
      <c r="B193" s="51" t="s">
        <v>443</v>
      </c>
      <c r="C193" s="62"/>
      <c r="D193" s="62"/>
      <c r="E193" s="62"/>
      <c r="F193" s="66">
        <v>-702818</v>
      </c>
      <c r="G193" s="66"/>
      <c r="H193" s="66">
        <v>793444</v>
      </c>
      <c r="I193" s="66"/>
      <c r="J193" s="66">
        <v>-658204</v>
      </c>
      <c r="K193" s="66"/>
      <c r="L193" s="66">
        <v>739927</v>
      </c>
    </row>
    <row r="194" spans="1:13" s="27" customFormat="1" ht="30" customHeight="1">
      <c r="A194" s="63"/>
      <c r="B194" s="51" t="s">
        <v>444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2"/>
    </row>
    <row r="195" spans="1:13" s="27" customFormat="1" ht="30" customHeight="1">
      <c r="A195" s="63"/>
      <c r="B195" s="51" t="s">
        <v>445</v>
      </c>
      <c r="C195" s="62"/>
      <c r="D195" s="62"/>
      <c r="E195" s="62"/>
      <c r="F195" s="66">
        <v>878852</v>
      </c>
      <c r="G195" s="62"/>
      <c r="H195" s="66">
        <v>-792090</v>
      </c>
      <c r="I195" s="62"/>
      <c r="J195" s="66">
        <v>823552</v>
      </c>
      <c r="K195" s="62"/>
      <c r="L195" s="66">
        <v>-745361</v>
      </c>
    </row>
    <row r="196" spans="1:13" s="27" customFormat="1" ht="30" customHeight="1">
      <c r="A196" s="41" t="s">
        <v>612</v>
      </c>
      <c r="B196" s="41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</row>
    <row r="197" spans="1:13" s="27" customFormat="1" ht="30" customHeight="1">
      <c r="A197" s="40" t="s">
        <v>446</v>
      </c>
      <c r="B197" s="30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</row>
    <row r="198" spans="1:13" s="27" customFormat="1" ht="30" customHeight="1">
      <c r="A198" s="23" t="s">
        <v>563</v>
      </c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</row>
    <row r="199" spans="1:13" s="27" customFormat="1" ht="30" customHeight="1">
      <c r="A199" s="23" t="s">
        <v>447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</row>
    <row r="200" spans="1:13" s="27" customFormat="1" ht="30" customHeight="1">
      <c r="A200" s="41" t="s">
        <v>613</v>
      </c>
      <c r="B200" s="41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</row>
    <row r="201" spans="1:13" ht="30" customHeight="1">
      <c r="A201" s="23" t="s">
        <v>843</v>
      </c>
    </row>
    <row r="202" spans="1:13" ht="30" customHeight="1">
      <c r="A202" s="23" t="s">
        <v>844</v>
      </c>
      <c r="B202" s="41"/>
    </row>
    <row r="203" spans="1:13" s="27" customFormat="1" ht="30" customHeight="1">
      <c r="A203" s="23" t="s">
        <v>845</v>
      </c>
      <c r="B203" s="23"/>
      <c r="C203" s="69"/>
      <c r="D203" s="69"/>
      <c r="E203" s="23"/>
      <c r="F203" s="23"/>
      <c r="G203" s="23"/>
      <c r="H203" s="23"/>
      <c r="I203" s="23"/>
      <c r="J203" s="23"/>
      <c r="K203" s="23"/>
      <c r="L203" s="23"/>
      <c r="M203" s="23"/>
    </row>
    <row r="204" spans="1:13" s="27" customFormat="1" ht="30" customHeight="1">
      <c r="A204" s="23" t="s">
        <v>841</v>
      </c>
      <c r="B204" s="41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</row>
    <row r="205" spans="1:13" s="27" customFormat="1" ht="30" customHeight="1">
      <c r="A205" s="23" t="s">
        <v>659</v>
      </c>
      <c r="B205" s="41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</row>
    <row r="206" spans="1:13" ht="30" customHeight="1">
      <c r="A206" s="23" t="s">
        <v>480</v>
      </c>
      <c r="B206" s="41"/>
      <c r="C206" s="69"/>
      <c r="D206" s="69"/>
    </row>
    <row r="207" spans="1:13" ht="30" customHeight="1">
      <c r="A207" s="23" t="s">
        <v>842</v>
      </c>
    </row>
    <row r="208" spans="1:13" ht="30" customHeight="1">
      <c r="A208" s="23" t="s">
        <v>660</v>
      </c>
      <c r="B208" s="41"/>
    </row>
    <row r="209" spans="1:13" s="27" customFormat="1" ht="30" customHeight="1">
      <c r="A209" s="23" t="s">
        <v>482</v>
      </c>
      <c r="B209" s="23"/>
      <c r="C209" s="69"/>
      <c r="D209" s="69"/>
      <c r="E209" s="23"/>
      <c r="F209" s="23"/>
      <c r="G209" s="23"/>
      <c r="H209" s="23"/>
      <c r="I209" s="23"/>
      <c r="J209" s="23"/>
      <c r="K209" s="23"/>
      <c r="L209" s="23"/>
      <c r="M209" s="23"/>
    </row>
    <row r="210" spans="1:13" s="27" customFormat="1" ht="30" customHeight="1">
      <c r="A210" s="23"/>
      <c r="B210" s="23"/>
      <c r="C210" s="69"/>
      <c r="D210" s="69"/>
      <c r="E210" s="23"/>
      <c r="F210" s="23"/>
      <c r="G210" s="23"/>
      <c r="H210" s="23"/>
      <c r="I210" s="23"/>
      <c r="J210" s="23"/>
      <c r="K210" s="23"/>
      <c r="L210" s="23"/>
      <c r="M210" s="23"/>
    </row>
    <row r="211" spans="1:13" s="27" customFormat="1" ht="30" customHeight="1">
      <c r="A211" s="23"/>
      <c r="B211" s="23"/>
      <c r="C211" s="23"/>
      <c r="D211" s="23"/>
      <c r="F211" s="25"/>
      <c r="G211" s="25"/>
      <c r="H211" s="25"/>
      <c r="I211" s="25"/>
      <c r="J211" s="25"/>
      <c r="K211" s="25"/>
      <c r="L211" s="25"/>
    </row>
    <row r="212" spans="1:13" s="27" customFormat="1" ht="30" customHeight="1">
      <c r="A212" s="23"/>
      <c r="B212" s="23"/>
      <c r="C212" s="23" t="s">
        <v>87</v>
      </c>
      <c r="D212" s="23"/>
      <c r="F212" s="25"/>
      <c r="G212" s="25"/>
      <c r="H212" s="25"/>
      <c r="I212" s="25"/>
      <c r="J212" s="25"/>
      <c r="K212" s="25"/>
      <c r="L212" s="25"/>
    </row>
    <row r="213" spans="1:13" s="27" customFormat="1" ht="30" customHeight="1">
      <c r="A213" s="23"/>
      <c r="B213" s="23"/>
      <c r="C213" s="23" t="s">
        <v>71</v>
      </c>
      <c r="D213" s="23"/>
      <c r="F213" s="25"/>
      <c r="G213" s="25"/>
      <c r="H213" s="25"/>
      <c r="I213" s="25"/>
      <c r="J213" s="25"/>
      <c r="K213" s="25"/>
      <c r="L213" s="25"/>
    </row>
    <row r="214" spans="1:13" s="27" customFormat="1" ht="29.1" customHeight="1">
      <c r="A214" s="541" t="s">
        <v>439</v>
      </c>
      <c r="B214" s="541"/>
      <c r="C214" s="541"/>
      <c r="D214" s="541"/>
      <c r="E214" s="541"/>
      <c r="F214" s="541"/>
      <c r="G214" s="541"/>
      <c r="H214" s="541"/>
      <c r="I214" s="541"/>
      <c r="J214" s="541"/>
      <c r="K214" s="541"/>
      <c r="L214" s="541"/>
    </row>
    <row r="215" spans="1:13" s="27" customFormat="1" ht="29.1" customHeight="1">
      <c r="A215" s="99"/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</row>
    <row r="216" spans="1:13" s="41" customFormat="1" ht="29.1" customHeight="1">
      <c r="A216" s="98" t="s">
        <v>614</v>
      </c>
      <c r="C216" s="28"/>
      <c r="D216" s="28"/>
      <c r="E216" s="28"/>
      <c r="F216" s="28"/>
      <c r="G216" s="28"/>
      <c r="H216" s="28"/>
      <c r="I216" s="28"/>
      <c r="J216" s="28"/>
      <c r="K216" s="28"/>
      <c r="L216" s="28"/>
    </row>
    <row r="217" spans="1:13" s="41" customFormat="1" ht="29.1" customHeight="1">
      <c r="A217" s="30" t="s">
        <v>448</v>
      </c>
      <c r="C217" s="28"/>
      <c r="D217" s="28"/>
      <c r="E217" s="28"/>
      <c r="F217" s="28"/>
      <c r="G217" s="28"/>
      <c r="H217" s="28"/>
      <c r="I217" s="28"/>
      <c r="J217" s="28"/>
      <c r="K217" s="28"/>
      <c r="L217" s="28"/>
    </row>
    <row r="218" spans="1:13" ht="29.1" customHeight="1">
      <c r="A218" s="30" t="s">
        <v>615</v>
      </c>
      <c r="C218" s="29"/>
      <c r="D218" s="29"/>
      <c r="E218" s="29"/>
      <c r="F218" s="29"/>
      <c r="G218" s="29"/>
      <c r="H218" s="29"/>
      <c r="I218" s="29"/>
      <c r="J218" s="29"/>
      <c r="K218" s="29"/>
      <c r="L218" s="29"/>
    </row>
    <row r="219" spans="1:13" ht="29.1" customHeight="1">
      <c r="A219" s="30" t="s">
        <v>761</v>
      </c>
      <c r="C219" s="29"/>
      <c r="D219" s="29"/>
      <c r="E219" s="29"/>
      <c r="F219" s="29"/>
      <c r="G219" s="29"/>
      <c r="H219" s="29"/>
      <c r="I219" s="29"/>
      <c r="J219" s="29"/>
      <c r="K219" s="29"/>
      <c r="L219" s="29"/>
    </row>
    <row r="220" spans="1:13" ht="29.1" customHeight="1">
      <c r="A220" s="30" t="s">
        <v>449</v>
      </c>
      <c r="C220" s="29"/>
      <c r="D220" s="29"/>
      <c r="E220" s="29"/>
      <c r="G220" s="29"/>
      <c r="H220" s="29"/>
      <c r="I220" s="29"/>
      <c r="J220" s="29"/>
      <c r="K220" s="29"/>
      <c r="L220" s="29"/>
    </row>
    <row r="221" spans="1:13" ht="29.1" customHeight="1">
      <c r="A221" s="30" t="s">
        <v>450</v>
      </c>
      <c r="C221" s="29"/>
      <c r="D221" s="29"/>
      <c r="E221" s="29"/>
      <c r="F221" s="29"/>
      <c r="G221" s="29"/>
      <c r="H221" s="29"/>
      <c r="I221" s="29"/>
      <c r="J221" s="29"/>
      <c r="K221" s="29"/>
      <c r="L221" s="29"/>
    </row>
    <row r="222" spans="1:13" ht="29.1" customHeight="1">
      <c r="A222" s="30" t="s">
        <v>762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</row>
    <row r="223" spans="1:13" ht="29.1" customHeight="1">
      <c r="A223" s="100" t="s">
        <v>616</v>
      </c>
      <c r="B223" s="98"/>
      <c r="C223" s="28"/>
      <c r="D223" s="28"/>
      <c r="E223" s="28"/>
      <c r="F223" s="28"/>
      <c r="G223" s="28"/>
      <c r="H223" s="28"/>
      <c r="I223" s="28"/>
      <c r="J223" s="28"/>
      <c r="K223" s="28"/>
      <c r="L223" s="101"/>
      <c r="M223" s="41"/>
    </row>
    <row r="224" spans="1:13" ht="29.1" customHeight="1">
      <c r="A224" s="65" t="s">
        <v>452</v>
      </c>
      <c r="B224" s="30"/>
      <c r="C224" s="29"/>
      <c r="D224" s="29"/>
      <c r="E224" s="29"/>
      <c r="F224" s="29"/>
      <c r="G224" s="29"/>
      <c r="H224" s="29"/>
      <c r="I224" s="29"/>
      <c r="J224" s="29"/>
      <c r="K224" s="29"/>
      <c r="L224" s="29"/>
    </row>
    <row r="225" spans="1:13" ht="29.1" customHeight="1">
      <c r="A225" s="65" t="s">
        <v>453</v>
      </c>
      <c r="B225" s="30"/>
      <c r="C225" s="29"/>
      <c r="D225" s="29"/>
      <c r="E225" s="29"/>
      <c r="F225" s="29"/>
      <c r="G225" s="29"/>
      <c r="H225" s="29"/>
      <c r="I225" s="29"/>
      <c r="J225" s="29"/>
      <c r="K225" s="29"/>
      <c r="L225" s="29"/>
    </row>
    <row r="226" spans="1:13" ht="29.1" customHeight="1">
      <c r="A226" s="65" t="s">
        <v>493</v>
      </c>
      <c r="B226" s="30"/>
      <c r="C226" s="29"/>
      <c r="D226" s="29"/>
      <c r="E226" s="29"/>
      <c r="F226" s="29"/>
      <c r="G226" s="29"/>
      <c r="H226" s="29"/>
      <c r="I226" s="29"/>
      <c r="J226" s="29"/>
      <c r="K226" s="29"/>
      <c r="L226" s="29"/>
    </row>
    <row r="227" spans="1:13" ht="29.1" customHeight="1">
      <c r="A227" s="65" t="s">
        <v>454</v>
      </c>
      <c r="B227" s="30"/>
      <c r="C227" s="29"/>
      <c r="D227" s="29"/>
      <c r="E227" s="29"/>
      <c r="F227" s="29"/>
      <c r="G227" s="29"/>
      <c r="H227" s="29"/>
      <c r="I227" s="29"/>
      <c r="J227" s="29"/>
      <c r="K227" s="29"/>
      <c r="L227" s="29"/>
    </row>
    <row r="228" spans="1:13" ht="29.1" customHeight="1">
      <c r="A228" s="65" t="s">
        <v>818</v>
      </c>
      <c r="B228" s="30"/>
      <c r="C228" s="29"/>
      <c r="D228" s="29"/>
      <c r="E228" s="29"/>
      <c r="F228" s="29"/>
      <c r="G228" s="29"/>
      <c r="H228" s="29"/>
      <c r="I228" s="29"/>
      <c r="J228" s="29"/>
      <c r="K228" s="29"/>
      <c r="L228" s="29"/>
    </row>
    <row r="229" spans="1:13" s="312" customFormat="1" ht="29.1" customHeight="1">
      <c r="A229" s="298" t="s">
        <v>827</v>
      </c>
      <c r="B229" s="310"/>
      <c r="C229" s="311"/>
      <c r="D229" s="311"/>
      <c r="E229" s="311"/>
      <c r="F229" s="311"/>
      <c r="G229" s="311"/>
      <c r="H229" s="311"/>
      <c r="I229" s="311"/>
      <c r="J229" s="311"/>
      <c r="K229" s="311"/>
      <c r="L229" s="311"/>
    </row>
    <row r="230" spans="1:13" ht="29.1" customHeight="1">
      <c r="A230" s="41" t="s">
        <v>617</v>
      </c>
    </row>
    <row r="231" spans="1:13" ht="29.1" customHeight="1">
      <c r="A231" s="23" t="s">
        <v>794</v>
      </c>
    </row>
    <row r="232" spans="1:13" ht="29.1" customHeight="1">
      <c r="A232" s="26"/>
      <c r="B232" s="26"/>
      <c r="C232" s="26"/>
      <c r="D232" s="26"/>
      <c r="E232" s="26"/>
      <c r="F232" s="81"/>
      <c r="G232" s="60" t="s">
        <v>19</v>
      </c>
      <c r="H232" s="60"/>
      <c r="I232" s="102"/>
      <c r="J232" s="61"/>
      <c r="K232" s="60" t="s">
        <v>16</v>
      </c>
      <c r="L232" s="60"/>
      <c r="M232" s="27"/>
    </row>
    <row r="233" spans="1:13" ht="29.1" customHeight="1">
      <c r="A233" s="29"/>
      <c r="B233" s="30"/>
      <c r="C233" s="29"/>
      <c r="D233" s="29"/>
      <c r="E233" s="29"/>
      <c r="F233" s="133" t="s">
        <v>781</v>
      </c>
      <c r="G233" s="151"/>
      <c r="H233" s="133" t="s">
        <v>791</v>
      </c>
      <c r="I233" s="151"/>
      <c r="J233" s="133" t="s">
        <v>781</v>
      </c>
      <c r="K233" s="151"/>
      <c r="L233" s="133" t="s">
        <v>791</v>
      </c>
    </row>
    <row r="234" spans="1:13" ht="29.1" customHeight="1">
      <c r="B234" s="29" t="s">
        <v>455</v>
      </c>
      <c r="E234" s="29"/>
      <c r="H234" s="29"/>
      <c r="I234" s="32"/>
      <c r="K234" s="32"/>
    </row>
    <row r="235" spans="1:13" ht="29.1" customHeight="1">
      <c r="B235" s="29" t="s">
        <v>456</v>
      </c>
      <c r="E235" s="29"/>
      <c r="F235" s="23">
        <v>709807664.95000005</v>
      </c>
      <c r="G235" s="289"/>
      <c r="H235" s="23">
        <v>570762011.36000001</v>
      </c>
      <c r="I235" s="268"/>
      <c r="J235" s="23">
        <f>[4]Prin!$B$6</f>
        <v>488645023.57000041</v>
      </c>
      <c r="K235" s="269"/>
      <c r="L235" s="23">
        <v>516924214.84999973</v>
      </c>
    </row>
    <row r="236" spans="1:13" ht="29.1" customHeight="1">
      <c r="B236" s="23" t="s">
        <v>457</v>
      </c>
      <c r="G236" s="289"/>
      <c r="H236" s="335"/>
      <c r="I236" s="289"/>
      <c r="J236" s="289"/>
      <c r="K236" s="289"/>
      <c r="L236" s="335"/>
    </row>
    <row r="237" spans="1:13" ht="29.1" customHeight="1">
      <c r="B237" s="23" t="s">
        <v>458</v>
      </c>
      <c r="F237" s="23">
        <v>-16040925.91</v>
      </c>
      <c r="G237" s="289"/>
      <c r="H237" s="23">
        <v>372738098.72243786</v>
      </c>
      <c r="I237" s="289"/>
      <c r="J237" s="23">
        <f>[4]Prin!$B$7</f>
        <v>162539264.10000038</v>
      </c>
      <c r="K237" s="289"/>
      <c r="L237" s="23">
        <v>399845104.06999969</v>
      </c>
    </row>
    <row r="238" spans="1:13" ht="29.1" customHeight="1">
      <c r="B238" s="23" t="s">
        <v>459</v>
      </c>
      <c r="G238" s="289"/>
      <c r="H238" s="335"/>
      <c r="I238" s="289"/>
      <c r="J238" s="289"/>
      <c r="K238" s="289"/>
      <c r="L238" s="335"/>
    </row>
    <row r="239" spans="1:13" ht="29.1" customHeight="1">
      <c r="B239" s="23" t="s">
        <v>460</v>
      </c>
      <c r="F239" s="23">
        <v>61174932.359999999</v>
      </c>
      <c r="G239" s="289"/>
      <c r="H239" s="23">
        <v>63071425.339999989</v>
      </c>
      <c r="I239" s="289"/>
      <c r="J239" s="23">
        <f>[4]Prin!$B$8</f>
        <v>51531113.859999999</v>
      </c>
      <c r="K239" s="289"/>
      <c r="L239" s="23">
        <v>54106594.299999982</v>
      </c>
    </row>
    <row r="240" spans="1:13" ht="29.1" customHeight="1">
      <c r="B240" s="23" t="s">
        <v>461</v>
      </c>
      <c r="F240" s="23">
        <v>16387361.609999999</v>
      </c>
      <c r="G240" s="289"/>
      <c r="H240" s="23">
        <v>15372488.41</v>
      </c>
      <c r="I240" s="289"/>
      <c r="J240" s="112">
        <f>[4]Prin!$B$11</f>
        <v>7817784.9200000009</v>
      </c>
      <c r="K240" s="289"/>
      <c r="L240" s="112">
        <v>6880200.3299999945</v>
      </c>
    </row>
    <row r="241" spans="1:12" ht="29.1" customHeight="1">
      <c r="G241" s="289"/>
      <c r="I241" s="289"/>
      <c r="J241" s="112"/>
      <c r="K241" s="289"/>
    </row>
    <row r="242" spans="1:12" ht="29.1" customHeight="1">
      <c r="A242" s="30"/>
      <c r="C242" s="29"/>
      <c r="D242" s="29"/>
      <c r="E242" s="29"/>
      <c r="F242" s="29"/>
      <c r="G242" s="29"/>
      <c r="H242" s="29"/>
      <c r="I242" s="29"/>
      <c r="J242" s="29"/>
      <c r="K242" s="29"/>
      <c r="L242" s="29"/>
    </row>
    <row r="243" spans="1:12" s="27" customFormat="1" ht="29.1" customHeight="1">
      <c r="A243" s="25"/>
      <c r="B243" s="23"/>
      <c r="C243" s="23" t="s">
        <v>87</v>
      </c>
      <c r="D243" s="23"/>
      <c r="F243" s="25"/>
      <c r="G243" s="25"/>
      <c r="H243" s="25"/>
      <c r="I243" s="25"/>
      <c r="J243" s="25"/>
      <c r="K243" s="25"/>
      <c r="L243" s="25"/>
    </row>
    <row r="244" spans="1:12" s="27" customFormat="1" ht="29.1" customHeight="1">
      <c r="A244" s="23"/>
      <c r="B244" s="23"/>
      <c r="C244" s="23" t="s">
        <v>71</v>
      </c>
      <c r="D244" s="23"/>
      <c r="F244" s="25"/>
      <c r="G244" s="25"/>
      <c r="H244" s="25"/>
      <c r="I244" s="25"/>
      <c r="J244" s="25"/>
      <c r="K244" s="25"/>
      <c r="L244" s="25"/>
    </row>
    <row r="245" spans="1:12" s="27" customFormat="1" ht="26.25" customHeight="1">
      <c r="A245" s="23"/>
      <c r="B245" s="23"/>
      <c r="C245" s="23"/>
      <c r="D245" s="23"/>
      <c r="F245" s="25"/>
      <c r="G245" s="25"/>
      <c r="H245" s="25"/>
      <c r="I245" s="25"/>
      <c r="J245" s="25"/>
      <c r="K245" s="25"/>
      <c r="L245" s="25"/>
    </row>
  </sheetData>
  <mergeCells count="32">
    <mergeCell ref="A214:L214"/>
    <mergeCell ref="A154:L154"/>
    <mergeCell ref="F158:H158"/>
    <mergeCell ref="J158:L158"/>
    <mergeCell ref="A184:L184"/>
    <mergeCell ref="F189:H189"/>
    <mergeCell ref="J189:L189"/>
    <mergeCell ref="F169:H169"/>
    <mergeCell ref="J169:L169"/>
    <mergeCell ref="J126:L126"/>
    <mergeCell ref="A61:L61"/>
    <mergeCell ref="F39:H39"/>
    <mergeCell ref="J39:L39"/>
    <mergeCell ref="F64:H64"/>
    <mergeCell ref="J64:L64"/>
    <mergeCell ref="A92:L92"/>
    <mergeCell ref="F95:H95"/>
    <mergeCell ref="J95:L95"/>
    <mergeCell ref="A123:L123"/>
    <mergeCell ref="F126:H126"/>
    <mergeCell ref="A1:L1"/>
    <mergeCell ref="F4:H4"/>
    <mergeCell ref="J4:L4"/>
    <mergeCell ref="F23:H23"/>
    <mergeCell ref="J23:L23"/>
    <mergeCell ref="A31:L31"/>
    <mergeCell ref="F102:H102"/>
    <mergeCell ref="F72:H72"/>
    <mergeCell ref="J72:L72"/>
    <mergeCell ref="F79:H79"/>
    <mergeCell ref="J79:L79"/>
    <mergeCell ref="J102:L102"/>
  </mergeCells>
  <pageMargins left="0.74803149606299213" right="0.15748031496062992" top="0.59055118110236227" bottom="0.43307086614173229" header="0.23622047244094491" footer="0.19685039370078741"/>
  <pageSetup paperSize="9" scale="89" fitToHeight="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40"/>
  <sheetViews>
    <sheetView zoomScaleNormal="100" zoomScaleSheetLayoutView="80" workbookViewId="0">
      <selection activeCell="G23" sqref="G23"/>
    </sheetView>
  </sheetViews>
  <sheetFormatPr defaultColWidth="9.125" defaultRowHeight="27" customHeight="1"/>
  <cols>
    <col min="1" max="1" width="35.625" style="18" customWidth="1"/>
    <col min="2" max="2" width="1.125" style="18" customWidth="1"/>
    <col min="3" max="3" width="25" style="18" customWidth="1"/>
    <col min="4" max="4" width="1.125" style="18" customWidth="1"/>
    <col min="5" max="5" width="29.75" style="18" customWidth="1"/>
    <col min="6" max="6" width="1.75" style="18" customWidth="1"/>
    <col min="7" max="7" width="32.875" style="18" bestFit="1" customWidth="1"/>
    <col min="8" max="8" width="2" style="18" customWidth="1"/>
    <col min="9" max="16384" width="9.125" style="18"/>
  </cols>
  <sheetData>
    <row r="1" spans="1:7" s="14" customFormat="1" ht="27" customHeight="1">
      <c r="A1" s="545" t="s">
        <v>451</v>
      </c>
      <c r="B1" s="545"/>
      <c r="C1" s="545"/>
      <c r="D1" s="545"/>
      <c r="E1" s="545"/>
      <c r="F1" s="545"/>
      <c r="G1" s="545"/>
    </row>
    <row r="2" spans="1:7" s="14" customFormat="1" ht="27" customHeight="1">
      <c r="A2" s="291"/>
      <c r="B2" s="291"/>
      <c r="C2" s="291"/>
      <c r="D2" s="291"/>
      <c r="E2" s="291"/>
      <c r="F2" s="291"/>
      <c r="G2" s="291"/>
    </row>
    <row r="3" spans="1:7" s="14" customFormat="1" ht="27" customHeight="1">
      <c r="A3" s="13" t="s">
        <v>618</v>
      </c>
      <c r="B3" s="13"/>
    </row>
    <row r="4" spans="1:7" s="17" customFormat="1" ht="27" customHeight="1">
      <c r="A4" s="15" t="s">
        <v>24</v>
      </c>
      <c r="B4" s="16"/>
      <c r="C4" s="16" t="s">
        <v>7</v>
      </c>
      <c r="D4" s="15"/>
      <c r="E4" s="16" t="s">
        <v>8</v>
      </c>
      <c r="F4" s="15"/>
      <c r="G4" s="16" t="s">
        <v>83</v>
      </c>
    </row>
    <row r="5" spans="1:7" s="17" customFormat="1" ht="27" customHeight="1">
      <c r="A5" s="17" t="s">
        <v>386</v>
      </c>
      <c r="C5" s="17" t="s">
        <v>75</v>
      </c>
      <c r="E5" s="17" t="s">
        <v>224</v>
      </c>
      <c r="G5" s="17" t="s">
        <v>84</v>
      </c>
    </row>
    <row r="6" spans="1:7" s="17" customFormat="1" ht="27" customHeight="1">
      <c r="A6" s="17" t="s">
        <v>467</v>
      </c>
      <c r="E6" s="17" t="s">
        <v>69</v>
      </c>
      <c r="G6" s="17" t="s">
        <v>191</v>
      </c>
    </row>
    <row r="7" spans="1:7" s="17" customFormat="1" ht="27" customHeight="1">
      <c r="E7" s="17" t="s">
        <v>256</v>
      </c>
      <c r="G7" s="17" t="s">
        <v>193</v>
      </c>
    </row>
    <row r="8" spans="1:7" s="17" customFormat="1" ht="27" customHeight="1">
      <c r="E8" s="17" t="s">
        <v>156</v>
      </c>
      <c r="G8" s="17" t="s">
        <v>194</v>
      </c>
    </row>
    <row r="9" spans="1:7" s="17" customFormat="1" ht="27" customHeight="1">
      <c r="E9" s="17" t="s">
        <v>170</v>
      </c>
      <c r="G9" s="17" t="s">
        <v>176</v>
      </c>
    </row>
    <row r="10" spans="1:7" s="17" customFormat="1" ht="27" customHeight="1">
      <c r="A10" s="17" t="s">
        <v>166</v>
      </c>
      <c r="C10" s="17" t="s">
        <v>75</v>
      </c>
      <c r="E10" s="17" t="s">
        <v>256</v>
      </c>
      <c r="G10" s="17" t="s">
        <v>193</v>
      </c>
    </row>
    <row r="11" spans="1:7" s="17" customFormat="1" ht="27" customHeight="1">
      <c r="E11" s="17" t="s">
        <v>156</v>
      </c>
      <c r="G11" s="17" t="s">
        <v>194</v>
      </c>
    </row>
    <row r="12" spans="1:7" s="17" customFormat="1" ht="27" customHeight="1">
      <c r="E12" s="17" t="s">
        <v>188</v>
      </c>
      <c r="G12" s="17" t="s">
        <v>907</v>
      </c>
    </row>
    <row r="13" spans="1:7" s="17" customFormat="1" ht="27" customHeight="1">
      <c r="E13" s="17" t="s">
        <v>189</v>
      </c>
    </row>
    <row r="14" spans="1:7" s="17" customFormat="1" ht="27" customHeight="1">
      <c r="E14" s="17" t="s">
        <v>97</v>
      </c>
      <c r="G14" s="17" t="s">
        <v>129</v>
      </c>
    </row>
    <row r="15" spans="1:7" s="17" customFormat="1" ht="27" customHeight="1">
      <c r="E15" s="17" t="s">
        <v>172</v>
      </c>
      <c r="G15" s="17" t="s">
        <v>173</v>
      </c>
    </row>
    <row r="16" spans="1:7" s="17" customFormat="1" ht="27" customHeight="1">
      <c r="E16" s="17" t="s">
        <v>481</v>
      </c>
      <c r="G16" s="17" t="s">
        <v>176</v>
      </c>
    </row>
    <row r="17" spans="1:7" ht="27" customHeight="1">
      <c r="A17" s="17" t="s">
        <v>167</v>
      </c>
      <c r="C17" s="17" t="s">
        <v>14</v>
      </c>
      <c r="D17" s="17"/>
      <c r="E17" s="17" t="s">
        <v>192</v>
      </c>
      <c r="F17" s="17"/>
      <c r="G17" s="17" t="s">
        <v>68</v>
      </c>
    </row>
    <row r="18" spans="1:7" ht="27" customHeight="1">
      <c r="C18" s="17" t="s">
        <v>53</v>
      </c>
      <c r="E18" s="17" t="s">
        <v>156</v>
      </c>
      <c r="F18" s="17"/>
      <c r="G18" s="17"/>
    </row>
    <row r="19" spans="1:7" s="17" customFormat="1" ht="27" customHeight="1">
      <c r="A19" s="17" t="s">
        <v>469</v>
      </c>
      <c r="C19" s="17" t="s">
        <v>75</v>
      </c>
      <c r="E19" s="17" t="s">
        <v>256</v>
      </c>
      <c r="G19" s="17" t="s">
        <v>193</v>
      </c>
    </row>
    <row r="20" spans="1:7" s="17" customFormat="1" ht="27" customHeight="1">
      <c r="E20" s="17" t="s">
        <v>156</v>
      </c>
      <c r="G20" s="17" t="s">
        <v>194</v>
      </c>
    </row>
    <row r="21" spans="1:7" s="17" customFormat="1" ht="27" customHeight="1">
      <c r="E21" s="17" t="s">
        <v>253</v>
      </c>
      <c r="G21" s="17" t="s">
        <v>174</v>
      </c>
    </row>
    <row r="22" spans="1:7" s="17" customFormat="1" ht="27" customHeight="1">
      <c r="E22" s="17" t="s">
        <v>252</v>
      </c>
    </row>
    <row r="23" spans="1:7" s="17" customFormat="1" ht="27" customHeight="1">
      <c r="E23" s="17" t="s">
        <v>254</v>
      </c>
      <c r="G23" s="17" t="s">
        <v>907</v>
      </c>
    </row>
    <row r="24" spans="1:7" s="17" customFormat="1" ht="27" customHeight="1">
      <c r="E24" s="17" t="s">
        <v>255</v>
      </c>
    </row>
    <row r="25" spans="1:7" s="17" customFormat="1" ht="27" customHeight="1">
      <c r="E25" s="17" t="s">
        <v>170</v>
      </c>
      <c r="G25" s="17" t="s">
        <v>176</v>
      </c>
    </row>
    <row r="26" spans="1:7" s="17" customFormat="1" ht="27" customHeight="1">
      <c r="A26" s="55" t="s">
        <v>470</v>
      </c>
      <c r="C26" s="17" t="s">
        <v>75</v>
      </c>
      <c r="E26" s="17" t="s">
        <v>190</v>
      </c>
      <c r="G26" s="17" t="s">
        <v>193</v>
      </c>
    </row>
    <row r="27" spans="1:7" s="17" customFormat="1" ht="27" customHeight="1">
      <c r="A27" s="17" t="s">
        <v>465</v>
      </c>
      <c r="E27" s="17" t="s">
        <v>483</v>
      </c>
      <c r="G27" s="17" t="s">
        <v>194</v>
      </c>
    </row>
    <row r="28" spans="1:7" s="17" customFormat="1" ht="27" customHeight="1">
      <c r="E28" s="17" t="s">
        <v>2</v>
      </c>
      <c r="G28" s="17" t="s">
        <v>175</v>
      </c>
    </row>
    <row r="29" spans="1:7" s="17" customFormat="1" ht="27" customHeight="1">
      <c r="E29" s="17" t="s">
        <v>257</v>
      </c>
      <c r="G29" s="17" t="s">
        <v>173</v>
      </c>
    </row>
    <row r="30" spans="1:7" s="17" customFormat="1" ht="27" customHeight="1">
      <c r="A30" s="55" t="s">
        <v>471</v>
      </c>
      <c r="C30" s="17" t="s">
        <v>75</v>
      </c>
      <c r="E30" s="17" t="s">
        <v>484</v>
      </c>
      <c r="G30" s="17" t="s">
        <v>193</v>
      </c>
    </row>
    <row r="31" spans="1:7" s="17" customFormat="1" ht="27" customHeight="1">
      <c r="E31" s="17" t="s">
        <v>156</v>
      </c>
      <c r="G31" s="17" t="s">
        <v>194</v>
      </c>
    </row>
    <row r="32" spans="1:7" s="136" customFormat="1" ht="27" customHeight="1">
      <c r="A32" s="104" t="s">
        <v>472</v>
      </c>
      <c r="B32" s="104"/>
      <c r="C32" s="104" t="s">
        <v>375</v>
      </c>
      <c r="D32" s="104"/>
      <c r="E32" s="104" t="s">
        <v>376</v>
      </c>
      <c r="F32" s="104"/>
      <c r="G32" s="104" t="s">
        <v>377</v>
      </c>
    </row>
    <row r="33" spans="1:7" s="136" customFormat="1" ht="27" customHeight="1">
      <c r="A33" s="104"/>
      <c r="B33" s="104"/>
      <c r="C33" s="104" t="s">
        <v>378</v>
      </c>
      <c r="D33" s="104"/>
      <c r="E33" s="104"/>
      <c r="F33" s="104"/>
      <c r="G33" s="104"/>
    </row>
    <row r="34" spans="1:7" s="136" customFormat="1" ht="27" customHeight="1">
      <c r="A34" s="104"/>
      <c r="B34" s="105"/>
      <c r="C34" s="104"/>
      <c r="D34" s="105"/>
      <c r="E34" s="104"/>
      <c r="F34" s="104"/>
      <c r="G34" s="104"/>
    </row>
    <row r="35" spans="1:7" s="136" customFormat="1" ht="27" customHeight="1">
      <c r="A35" s="17" t="s">
        <v>571</v>
      </c>
      <c r="B35" s="17"/>
      <c r="C35" s="17" t="s">
        <v>520</v>
      </c>
      <c r="D35" s="17"/>
      <c r="E35" s="17" t="s">
        <v>519</v>
      </c>
      <c r="F35" s="17"/>
      <c r="G35" s="17" t="s">
        <v>377</v>
      </c>
    </row>
    <row r="36" spans="1:7" s="136" customFormat="1" ht="27" customHeight="1">
      <c r="A36" s="17"/>
      <c r="B36" s="17"/>
      <c r="C36" s="17" t="s">
        <v>521</v>
      </c>
      <c r="D36" s="17"/>
      <c r="E36" s="17"/>
      <c r="F36" s="17"/>
      <c r="G36" s="17"/>
    </row>
    <row r="37" spans="1:7" s="136" customFormat="1" ht="27" customHeight="1">
      <c r="A37" s="17"/>
      <c r="B37" s="17"/>
      <c r="C37" s="17"/>
      <c r="D37" s="17"/>
      <c r="E37" s="17"/>
      <c r="F37" s="17"/>
      <c r="G37" s="17"/>
    </row>
    <row r="38" spans="1:7" s="136" customFormat="1" ht="27" customHeight="1">
      <c r="A38" s="104"/>
      <c r="B38" s="104"/>
      <c r="C38" s="276"/>
      <c r="D38" s="104"/>
      <c r="E38" s="104"/>
      <c r="F38" s="104"/>
      <c r="G38" s="104"/>
    </row>
    <row r="39" spans="1:7" ht="27" customHeight="1">
      <c r="A39" s="546" t="s">
        <v>70</v>
      </c>
      <c r="B39" s="546"/>
      <c r="C39" s="546"/>
      <c r="D39" s="546"/>
      <c r="E39" s="546"/>
      <c r="F39" s="546"/>
      <c r="G39" s="546"/>
    </row>
    <row r="40" spans="1:7" ht="27" customHeight="1">
      <c r="A40" s="546" t="s">
        <v>127</v>
      </c>
      <c r="B40" s="546"/>
      <c r="C40" s="546"/>
      <c r="D40" s="546"/>
      <c r="E40" s="546"/>
      <c r="F40" s="546"/>
      <c r="G40" s="546"/>
    </row>
  </sheetData>
  <mergeCells count="3">
    <mergeCell ref="A1:G1"/>
    <mergeCell ref="A39:G39"/>
    <mergeCell ref="A40:G40"/>
  </mergeCells>
  <pageMargins left="0.78740157480314965" right="0.39370078740157483" top="0.59055118110236227" bottom="0.39370078740157483" header="0.23622047244094491" footer="0.23622047244094491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73"/>
  <sheetViews>
    <sheetView zoomScale="81" zoomScaleNormal="81" zoomScaleSheetLayoutView="84" workbookViewId="0">
      <selection activeCell="L40" sqref="L40"/>
    </sheetView>
  </sheetViews>
  <sheetFormatPr defaultColWidth="9.125" defaultRowHeight="24.9" customHeight="1"/>
  <cols>
    <col min="1" max="1" width="8" style="23" customWidth="1"/>
    <col min="2" max="2" width="5.625" style="23" customWidth="1"/>
    <col min="3" max="3" width="7.75" style="23" customWidth="1"/>
    <col min="4" max="4" width="11.25" style="23" customWidth="1"/>
    <col min="5" max="5" width="12.75" style="23" customWidth="1"/>
    <col min="6" max="6" width="4.625" style="23" customWidth="1"/>
    <col min="7" max="7" width="14.875" style="23" customWidth="1"/>
    <col min="8" max="8" width="1" style="23" customWidth="1"/>
    <col min="9" max="9" width="14.875" style="23" customWidth="1"/>
    <col min="10" max="10" width="1" style="23" customWidth="1"/>
    <col min="11" max="11" width="16.75" style="23" customWidth="1"/>
    <col min="12" max="12" width="1.75" style="23" customWidth="1"/>
    <col min="13" max="13" width="16.75" style="23" customWidth="1"/>
    <col min="14" max="14" width="1.625" style="23" customWidth="1"/>
    <col min="15" max="16384" width="9.125" style="23"/>
  </cols>
  <sheetData>
    <row r="1" spans="1:13" ht="25.5" customHeight="1">
      <c r="A1" s="547" t="s">
        <v>187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3" ht="25.5" customHeight="1"/>
    <row r="3" spans="1:13" ht="25.5" customHeight="1">
      <c r="A3" s="24" t="s">
        <v>619</v>
      </c>
      <c r="M3" s="25"/>
    </row>
    <row r="4" spans="1:13" s="27" customFormat="1" ht="25.5" customHeight="1">
      <c r="A4" s="26"/>
      <c r="B4" s="26"/>
      <c r="C4" s="26"/>
      <c r="D4" s="26"/>
      <c r="E4" s="26"/>
      <c r="G4" s="542" t="s">
        <v>19</v>
      </c>
      <c r="H4" s="542"/>
      <c r="I4" s="542"/>
      <c r="J4" s="28"/>
      <c r="K4" s="542" t="s">
        <v>16</v>
      </c>
      <c r="L4" s="542"/>
      <c r="M4" s="542"/>
    </row>
    <row r="5" spans="1:13" ht="25.5" customHeight="1">
      <c r="A5" s="29"/>
      <c r="B5" s="30"/>
      <c r="C5" s="30"/>
      <c r="D5" s="29"/>
      <c r="E5" s="29"/>
      <c r="F5" s="25"/>
      <c r="G5" s="133" t="s">
        <v>781</v>
      </c>
      <c r="H5" s="151"/>
      <c r="I5" s="133" t="s">
        <v>513</v>
      </c>
      <c r="J5" s="151"/>
      <c r="K5" s="133" t="s">
        <v>781</v>
      </c>
      <c r="L5" s="151"/>
      <c r="M5" s="133" t="s">
        <v>513</v>
      </c>
    </row>
    <row r="6" spans="1:13" ht="25.5" customHeight="1">
      <c r="B6" s="23" t="s">
        <v>620</v>
      </c>
    </row>
    <row r="7" spans="1:13" ht="25.5" customHeight="1">
      <c r="C7" s="23" t="s">
        <v>385</v>
      </c>
    </row>
    <row r="8" spans="1:13" ht="25.5" customHeight="1">
      <c r="D8" s="23" t="s">
        <v>181</v>
      </c>
      <c r="G8" s="23">
        <v>0</v>
      </c>
      <c r="I8" s="23">
        <v>0</v>
      </c>
      <c r="K8" s="23">
        <v>104726831.86</v>
      </c>
      <c r="M8" s="23">
        <v>86094831.859999999</v>
      </c>
    </row>
    <row r="9" spans="1:13" ht="25.5" customHeight="1">
      <c r="C9" s="23" t="s">
        <v>80</v>
      </c>
    </row>
    <row r="10" spans="1:13" ht="25.5" customHeight="1">
      <c r="D10" s="23" t="s">
        <v>99</v>
      </c>
      <c r="G10" s="23">
        <v>0</v>
      </c>
      <c r="I10" s="23">
        <v>0</v>
      </c>
      <c r="K10" s="23">
        <v>25000000</v>
      </c>
      <c r="M10" s="23">
        <v>25000000</v>
      </c>
    </row>
    <row r="11" spans="1:13" ht="25.5" customHeight="1" thickBot="1">
      <c r="D11" s="25" t="s">
        <v>93</v>
      </c>
      <c r="G11" s="31">
        <f>SUM(G7:G8)</f>
        <v>0</v>
      </c>
      <c r="I11" s="31">
        <f>SUM(I7:I8)</f>
        <v>0</v>
      </c>
      <c r="K11" s="31">
        <f>SUM(K7:K10)</f>
        <v>129726831.86</v>
      </c>
      <c r="M11" s="31">
        <f>SUM(M7:M10)</f>
        <v>111094831.86</v>
      </c>
    </row>
    <row r="12" spans="1:13" ht="25.5" customHeight="1" thickTop="1">
      <c r="B12" s="23" t="s">
        <v>621</v>
      </c>
    </row>
    <row r="13" spans="1:13" ht="25.5" customHeight="1">
      <c r="C13" s="29" t="s">
        <v>80</v>
      </c>
      <c r="I13" s="32"/>
      <c r="J13" s="29"/>
      <c r="K13" s="32"/>
      <c r="M13" s="32"/>
    </row>
    <row r="14" spans="1:13" ht="25.5" customHeight="1">
      <c r="D14" s="23" t="s">
        <v>38</v>
      </c>
      <c r="G14" s="23">
        <v>0</v>
      </c>
      <c r="I14" s="23">
        <v>0</v>
      </c>
      <c r="K14" s="23">
        <f>M17</f>
        <v>795929000</v>
      </c>
      <c r="M14" s="23">
        <v>385000000</v>
      </c>
    </row>
    <row r="15" spans="1:13" ht="25.5" customHeight="1">
      <c r="D15" s="23" t="s">
        <v>182</v>
      </c>
      <c r="G15" s="23">
        <v>0</v>
      </c>
      <c r="I15" s="23">
        <v>0</v>
      </c>
      <c r="K15" s="23">
        <v>273290400</v>
      </c>
      <c r="M15" s="23">
        <v>410929000</v>
      </c>
    </row>
    <row r="16" spans="1:13" ht="25.5" customHeight="1">
      <c r="D16" s="23" t="s">
        <v>183</v>
      </c>
      <c r="G16" s="23">
        <v>0</v>
      </c>
      <c r="I16" s="23">
        <v>0</v>
      </c>
      <c r="K16" s="23">
        <v>-435846995.85000002</v>
      </c>
      <c r="M16" s="23">
        <v>0</v>
      </c>
    </row>
    <row r="17" spans="3:13" ht="25.5" customHeight="1">
      <c r="D17" s="23" t="s">
        <v>774</v>
      </c>
      <c r="G17" s="33">
        <f>SUM(G14:G16)</f>
        <v>0</v>
      </c>
      <c r="I17" s="33">
        <f>SUM(I14:I16)</f>
        <v>0</v>
      </c>
      <c r="K17" s="33">
        <f>SUM(K14:K16)</f>
        <v>633372404.14999998</v>
      </c>
      <c r="M17" s="33">
        <f>SUM(M14:M16)</f>
        <v>795929000</v>
      </c>
    </row>
    <row r="18" spans="3:13" ht="25.5" customHeight="1">
      <c r="C18" s="23" t="s">
        <v>387</v>
      </c>
      <c r="G18" s="34"/>
      <c r="I18" s="34"/>
      <c r="K18" s="34"/>
      <c r="M18" s="34"/>
    </row>
    <row r="19" spans="3:13" ht="25.5" customHeight="1">
      <c r="D19" s="23" t="s">
        <v>38</v>
      </c>
      <c r="G19" s="23">
        <v>0</v>
      </c>
      <c r="I19" s="23">
        <v>0</v>
      </c>
      <c r="K19" s="23">
        <f>M22</f>
        <v>43500000</v>
      </c>
      <c r="M19" s="34">
        <v>43500000</v>
      </c>
    </row>
    <row r="20" spans="3:13" ht="25.5" customHeight="1">
      <c r="D20" s="23" t="s">
        <v>182</v>
      </c>
      <c r="G20" s="23">
        <v>0</v>
      </c>
      <c r="I20" s="23">
        <v>0</v>
      </c>
      <c r="K20" s="23">
        <f>'[5]ดอกเบี้ยรับ 2561'!$G$21</f>
        <v>0</v>
      </c>
      <c r="M20" s="34">
        <v>0</v>
      </c>
    </row>
    <row r="21" spans="3:13" ht="25.5" customHeight="1">
      <c r="D21" s="23" t="s">
        <v>183</v>
      </c>
      <c r="G21" s="23">
        <v>0</v>
      </c>
      <c r="I21" s="23">
        <v>0</v>
      </c>
      <c r="K21" s="23">
        <f>'[5]ดอกเบี้ยรับ 2561'!$G$35</f>
        <v>0</v>
      </c>
      <c r="M21" s="23">
        <v>0</v>
      </c>
    </row>
    <row r="22" spans="3:13" ht="25.5" customHeight="1">
      <c r="D22" s="23" t="s">
        <v>774</v>
      </c>
      <c r="G22" s="33">
        <f>SUM(G19:G21)</f>
        <v>0</v>
      </c>
      <c r="H22" s="34">
        <v>0</v>
      </c>
      <c r="I22" s="33">
        <f>SUM(I19:I21)</f>
        <v>0</v>
      </c>
      <c r="J22" s="34">
        <v>0</v>
      </c>
      <c r="K22" s="33">
        <f>SUM(K19:K21)</f>
        <v>43500000</v>
      </c>
      <c r="L22" s="34">
        <v>0</v>
      </c>
      <c r="M22" s="33">
        <f>SUM(M19:M21)</f>
        <v>43500000</v>
      </c>
    </row>
    <row r="23" spans="3:13" ht="25.5" customHeight="1">
      <c r="C23" s="23" t="s">
        <v>139</v>
      </c>
      <c r="G23" s="34"/>
      <c r="I23" s="34"/>
      <c r="K23" s="34"/>
      <c r="M23" s="34"/>
    </row>
    <row r="24" spans="3:13" ht="25.5" customHeight="1">
      <c r="D24" s="23" t="s">
        <v>38</v>
      </c>
      <c r="G24" s="23">
        <v>0</v>
      </c>
      <c r="I24" s="23">
        <v>0</v>
      </c>
      <c r="K24" s="23">
        <f>M26</f>
        <v>239000000</v>
      </c>
      <c r="M24" s="34">
        <v>214000000</v>
      </c>
    </row>
    <row r="25" spans="3:13" ht="25.5" customHeight="1">
      <c r="D25" s="23" t="s">
        <v>182</v>
      </c>
      <c r="G25" s="23">
        <v>0</v>
      </c>
      <c r="I25" s="23">
        <v>0</v>
      </c>
      <c r="K25" s="23">
        <f>'[5]ดอกเบี้ยรับ 2561'!$C$21</f>
        <v>16500000</v>
      </c>
      <c r="M25" s="23">
        <v>25000000</v>
      </c>
    </row>
    <row r="26" spans="3:13" ht="25.5" customHeight="1">
      <c r="D26" s="23" t="s">
        <v>774</v>
      </c>
      <c r="G26" s="33">
        <f>SUM(G24:G25)</f>
        <v>0</v>
      </c>
      <c r="H26" s="34">
        <v>0</v>
      </c>
      <c r="I26" s="33">
        <f>SUM(I24:I25)</f>
        <v>0</v>
      </c>
      <c r="J26" s="34">
        <v>0</v>
      </c>
      <c r="K26" s="33">
        <f>SUM(K24:K25)</f>
        <v>255500000</v>
      </c>
      <c r="L26" s="34">
        <v>0</v>
      </c>
      <c r="M26" s="33">
        <f>SUM(M24:M25)</f>
        <v>239000000</v>
      </c>
    </row>
    <row r="27" spans="3:13" ht="25.5" customHeight="1">
      <c r="C27" s="23" t="s">
        <v>385</v>
      </c>
      <c r="G27" s="34"/>
      <c r="I27" s="34"/>
      <c r="K27" s="34"/>
      <c r="M27" s="34"/>
    </row>
    <row r="28" spans="3:13" ht="25.5" customHeight="1">
      <c r="D28" s="23" t="s">
        <v>38</v>
      </c>
      <c r="G28" s="23">
        <v>0</v>
      </c>
      <c r="I28" s="23">
        <v>0</v>
      </c>
      <c r="K28" s="34">
        <f>M31</f>
        <v>126484523.03</v>
      </c>
      <c r="M28" s="34">
        <v>125984523.03</v>
      </c>
    </row>
    <row r="29" spans="3:13" ht="25.5" customHeight="1">
      <c r="D29" s="23" t="s">
        <v>182</v>
      </c>
      <c r="G29" s="23">
        <v>0</v>
      </c>
      <c r="I29" s="23">
        <v>0</v>
      </c>
      <c r="K29" s="23">
        <f>'[5]ดอกเบี้ยรับ 2561'!$F$21</f>
        <v>17000000</v>
      </c>
      <c r="M29" s="23">
        <v>500000</v>
      </c>
    </row>
    <row r="30" spans="3:13" ht="25.5" customHeight="1">
      <c r="D30" s="23" t="s">
        <v>183</v>
      </c>
      <c r="K30" s="23">
        <f>'[5]ดอกเบี้ยรับ 2561'!$F$35</f>
        <v>-12346656.050000001</v>
      </c>
      <c r="M30" s="23">
        <v>0</v>
      </c>
    </row>
    <row r="31" spans="3:13" ht="25.5" customHeight="1">
      <c r="D31" s="23" t="s">
        <v>774</v>
      </c>
      <c r="G31" s="33">
        <f>SUM(G28:G30)</f>
        <v>0</v>
      </c>
      <c r="H31" s="34">
        <v>0</v>
      </c>
      <c r="I31" s="33">
        <f>SUM(I28:I30)</f>
        <v>0</v>
      </c>
      <c r="J31" s="34">
        <v>0</v>
      </c>
      <c r="K31" s="33">
        <f>SUM(K28:K30)</f>
        <v>131137866.98</v>
      </c>
      <c r="L31" s="34">
        <v>0</v>
      </c>
      <c r="M31" s="33">
        <f>SUM(M28:M30)</f>
        <v>126484523.03</v>
      </c>
    </row>
    <row r="32" spans="3:13" ht="25.5" customHeight="1">
      <c r="G32" s="34"/>
      <c r="H32" s="34"/>
      <c r="I32" s="34"/>
      <c r="J32" s="34"/>
      <c r="K32" s="34"/>
      <c r="L32" s="34"/>
      <c r="M32" s="34"/>
    </row>
    <row r="33" spans="1:13" ht="25.5" customHeight="1">
      <c r="G33" s="34"/>
      <c r="H33" s="34"/>
      <c r="I33" s="34"/>
      <c r="J33" s="34"/>
      <c r="K33" s="34"/>
      <c r="L33" s="34"/>
      <c r="M33" s="34"/>
    </row>
    <row r="34" spans="1:13" s="27" customFormat="1" ht="25.5" customHeight="1">
      <c r="A34" s="25"/>
      <c r="B34" s="23"/>
      <c r="C34" s="23"/>
      <c r="D34" s="23" t="s">
        <v>87</v>
      </c>
      <c r="E34" s="25"/>
      <c r="F34" s="25"/>
      <c r="G34" s="25"/>
      <c r="H34" s="25"/>
      <c r="I34" s="25"/>
      <c r="J34" s="25"/>
      <c r="K34" s="25"/>
      <c r="L34" s="25"/>
      <c r="M34" s="25"/>
    </row>
    <row r="35" spans="1:13" s="27" customFormat="1" ht="25.5" customHeight="1">
      <c r="A35" s="23"/>
      <c r="B35" s="23"/>
      <c r="C35" s="23"/>
      <c r="D35" s="23" t="s">
        <v>71</v>
      </c>
      <c r="E35" s="23"/>
      <c r="F35" s="25"/>
      <c r="G35" s="25"/>
      <c r="H35" s="25"/>
      <c r="I35" s="25"/>
      <c r="J35" s="25"/>
      <c r="K35" s="25"/>
      <c r="L35" s="25"/>
      <c r="M35" s="25"/>
    </row>
    <row r="36" spans="1:13" ht="24.9" customHeight="1">
      <c r="A36" s="547" t="s">
        <v>260</v>
      </c>
      <c r="B36" s="547"/>
      <c r="C36" s="547"/>
      <c r="D36" s="547"/>
      <c r="E36" s="547"/>
      <c r="F36" s="547"/>
      <c r="G36" s="547"/>
      <c r="H36" s="547"/>
      <c r="I36" s="547"/>
      <c r="J36" s="547"/>
      <c r="K36" s="547"/>
      <c r="L36" s="547"/>
      <c r="M36" s="547"/>
    </row>
    <row r="37" spans="1:13" ht="24.9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s="27" customFormat="1" ht="24.9" customHeight="1">
      <c r="A38" s="26"/>
      <c r="B38" s="26"/>
      <c r="C38" s="26"/>
      <c r="D38" s="26"/>
      <c r="E38" s="26"/>
      <c r="G38" s="542" t="s">
        <v>19</v>
      </c>
      <c r="H38" s="542"/>
      <c r="I38" s="542"/>
      <c r="J38" s="28"/>
      <c r="K38" s="542" t="s">
        <v>16</v>
      </c>
      <c r="L38" s="542"/>
      <c r="M38" s="542"/>
    </row>
    <row r="39" spans="1:13" ht="24.9" customHeight="1">
      <c r="A39" s="29"/>
      <c r="B39" s="30"/>
      <c r="C39" s="30"/>
      <c r="D39" s="29"/>
      <c r="E39" s="29"/>
      <c r="F39" s="25"/>
      <c r="G39" s="133" t="s">
        <v>781</v>
      </c>
      <c r="H39" s="151"/>
      <c r="I39" s="133" t="s">
        <v>513</v>
      </c>
      <c r="J39" s="151"/>
      <c r="K39" s="133" t="s">
        <v>781</v>
      </c>
      <c r="L39" s="151"/>
      <c r="M39" s="133" t="s">
        <v>513</v>
      </c>
    </row>
    <row r="40" spans="1:13" ht="24.9" customHeight="1">
      <c r="C40" s="23" t="s">
        <v>171</v>
      </c>
      <c r="G40" s="34"/>
      <c r="I40" s="34"/>
      <c r="K40" s="34"/>
      <c r="M40" s="34"/>
    </row>
    <row r="41" spans="1:13" ht="24.9" customHeight="1">
      <c r="D41" s="23" t="s">
        <v>38</v>
      </c>
      <c r="G41" s="23">
        <v>0</v>
      </c>
      <c r="I41" s="23">
        <v>0</v>
      </c>
      <c r="K41" s="23">
        <f>M43</f>
        <v>2750000</v>
      </c>
      <c r="M41" s="34">
        <v>2750000</v>
      </c>
    </row>
    <row r="42" spans="1:13" ht="24.9" customHeight="1">
      <c r="D42" s="23" t="s">
        <v>182</v>
      </c>
      <c r="G42" s="23">
        <v>0</v>
      </c>
      <c r="I42" s="23">
        <v>0</v>
      </c>
      <c r="K42" s="23">
        <f>'[5]ดอกเบี้ยรับ 2561'!$H$21</f>
        <v>100000</v>
      </c>
      <c r="M42" s="23">
        <v>0</v>
      </c>
    </row>
    <row r="43" spans="1:13" ht="24.9" customHeight="1">
      <c r="D43" s="23" t="s">
        <v>774</v>
      </c>
      <c r="G43" s="33">
        <f>SUM(G41:G42)</f>
        <v>0</v>
      </c>
      <c r="H43" s="34">
        <v>0</v>
      </c>
      <c r="I43" s="33">
        <f>SUM(I41:I42)</f>
        <v>0</v>
      </c>
      <c r="J43" s="34">
        <v>0</v>
      </c>
      <c r="K43" s="33">
        <f>SUM(K41:K42)</f>
        <v>2850000</v>
      </c>
      <c r="L43" s="34">
        <v>0</v>
      </c>
      <c r="M43" s="33">
        <f>SUM(M41:M42)</f>
        <v>2750000</v>
      </c>
    </row>
    <row r="44" spans="1:13" ht="24.9" customHeight="1" thickBot="1">
      <c r="D44" s="25" t="s">
        <v>93</v>
      </c>
      <c r="G44" s="31">
        <f>+G43+G31+G26+G22+G17</f>
        <v>0</v>
      </c>
      <c r="I44" s="31">
        <f>+I43+I31+I26+I22+I17</f>
        <v>0</v>
      </c>
      <c r="K44" s="31">
        <f>+K43+K31+K26+K22+K17</f>
        <v>1066360271.13</v>
      </c>
      <c r="M44" s="31">
        <f>+M43+M31+M26+M22+M17</f>
        <v>1207663523.03</v>
      </c>
    </row>
    <row r="45" spans="1:13" ht="24.9" customHeight="1" thickTop="1">
      <c r="B45" s="23" t="s">
        <v>622</v>
      </c>
    </row>
    <row r="46" spans="1:13" ht="24.9" customHeight="1">
      <c r="C46" s="114" t="s">
        <v>51</v>
      </c>
    </row>
    <row r="47" spans="1:13" ht="24.9" customHeight="1">
      <c r="C47" s="29" t="s">
        <v>80</v>
      </c>
      <c r="G47" s="34">
        <v>0</v>
      </c>
      <c r="I47" s="34">
        <v>0</v>
      </c>
      <c r="J47" s="34"/>
      <c r="K47" s="23">
        <v>17274706.559999999</v>
      </c>
      <c r="L47" s="34"/>
      <c r="M47" s="23">
        <v>80337543.460000008</v>
      </c>
    </row>
    <row r="48" spans="1:13" ht="24.9" customHeight="1">
      <c r="C48" s="23" t="s">
        <v>468</v>
      </c>
      <c r="G48" s="34">
        <v>0</v>
      </c>
      <c r="I48" s="34">
        <v>0</v>
      </c>
      <c r="J48" s="34"/>
      <c r="K48" s="23">
        <f>'[6]สรุป รายการระหว่างกัน'!$E$20</f>
        <v>6404620.7500000009</v>
      </c>
      <c r="L48" s="34"/>
      <c r="M48" s="23">
        <v>5104953.9300000006</v>
      </c>
    </row>
    <row r="49" spans="2:13" ht="24.9" customHeight="1">
      <c r="C49" s="23" t="s">
        <v>139</v>
      </c>
      <c r="G49" s="34">
        <v>0</v>
      </c>
      <c r="I49" s="34">
        <v>0</v>
      </c>
      <c r="J49" s="34"/>
      <c r="K49" s="23">
        <f>'[6]สรุป รายการระหว่างกัน'!$E$21</f>
        <v>62090603.140000001</v>
      </c>
      <c r="L49" s="34"/>
      <c r="M49" s="23">
        <v>54723843.880000003</v>
      </c>
    </row>
    <row r="50" spans="2:13" ht="24.9" customHeight="1">
      <c r="C50" s="23" t="s">
        <v>385</v>
      </c>
      <c r="G50" s="34">
        <v>0</v>
      </c>
      <c r="I50" s="34">
        <v>0</v>
      </c>
      <c r="J50" s="34"/>
      <c r="K50" s="23">
        <v>28635780.609999999</v>
      </c>
      <c r="L50" s="34"/>
      <c r="M50" s="23">
        <v>32194269.569999997</v>
      </c>
    </row>
    <row r="51" spans="2:13" ht="24.9" customHeight="1">
      <c r="C51" s="23" t="s">
        <v>171</v>
      </c>
      <c r="G51" s="34">
        <v>0</v>
      </c>
      <c r="I51" s="34">
        <v>0</v>
      </c>
      <c r="J51" s="34"/>
      <c r="K51" s="23">
        <f>'[6]สรุป รายการระหว่างกัน'!$E$22</f>
        <v>670874.23</v>
      </c>
      <c r="L51" s="34"/>
      <c r="M51" s="23">
        <v>588678.38</v>
      </c>
    </row>
    <row r="52" spans="2:13" ht="24.9" customHeight="1" thickBot="1">
      <c r="D52" s="25" t="s">
        <v>93</v>
      </c>
      <c r="G52" s="31">
        <f>SUM(G47:G51)</f>
        <v>0</v>
      </c>
      <c r="I52" s="31">
        <f>SUM(I47:I51)</f>
        <v>0</v>
      </c>
      <c r="J52" s="34"/>
      <c r="K52" s="31">
        <f>SUM(K47:K51)</f>
        <v>115076585.29000001</v>
      </c>
      <c r="L52" s="34"/>
      <c r="M52" s="31">
        <f>SUM(M47:M51)</f>
        <v>172949289.22</v>
      </c>
    </row>
    <row r="53" spans="2:13" ht="24.9" customHeight="1" thickTop="1">
      <c r="B53" s="23" t="s">
        <v>623</v>
      </c>
      <c r="C53" s="114"/>
    </row>
    <row r="54" spans="2:13" ht="24.9" customHeight="1">
      <c r="C54" s="23" t="s">
        <v>139</v>
      </c>
      <c r="G54" s="34">
        <v>0</v>
      </c>
      <c r="I54" s="34">
        <v>0</v>
      </c>
      <c r="J54" s="34"/>
      <c r="K54" s="23">
        <f>'[6]สรุป รายการระหว่างกัน'!$E$43</f>
        <v>68455555.430000007</v>
      </c>
      <c r="L54" s="34"/>
      <c r="M54" s="23">
        <v>61722222.109999999</v>
      </c>
    </row>
    <row r="55" spans="2:13" ht="24.9" customHeight="1" thickBot="1">
      <c r="D55" s="25" t="s">
        <v>93</v>
      </c>
      <c r="G55" s="31">
        <f>SUM(G54)</f>
        <v>0</v>
      </c>
      <c r="I55" s="31">
        <f>SUM(I54)</f>
        <v>0</v>
      </c>
      <c r="J55" s="34"/>
      <c r="K55" s="31">
        <f>SUM(K54)</f>
        <v>68455555.430000007</v>
      </c>
      <c r="L55" s="34"/>
      <c r="M55" s="31">
        <f>SUM(M54)</f>
        <v>61722222.109999999</v>
      </c>
    </row>
    <row r="56" spans="2:13" ht="24.9" customHeight="1" thickTop="1">
      <c r="B56" s="23" t="s">
        <v>624</v>
      </c>
    </row>
    <row r="57" spans="2:13" ht="24.9" customHeight="1">
      <c r="C57" s="23" t="s">
        <v>468</v>
      </c>
      <c r="F57" s="35"/>
      <c r="I57" s="32"/>
      <c r="J57" s="29"/>
      <c r="K57" s="32"/>
      <c r="M57" s="32"/>
    </row>
    <row r="58" spans="2:13" ht="24.9" customHeight="1">
      <c r="D58" s="23" t="s">
        <v>39</v>
      </c>
      <c r="G58" s="23">
        <v>0</v>
      </c>
      <c r="I58" s="23">
        <v>0</v>
      </c>
      <c r="K58" s="23">
        <v>5423141.4199999999</v>
      </c>
      <c r="M58" s="23">
        <v>5391610.6399999997</v>
      </c>
    </row>
    <row r="59" spans="2:13" ht="24.9" customHeight="1">
      <c r="C59" s="23" t="s">
        <v>17</v>
      </c>
    </row>
    <row r="60" spans="2:13" ht="24.9" customHeight="1">
      <c r="D60" s="23" t="s">
        <v>851</v>
      </c>
      <c r="G60" s="23">
        <v>0</v>
      </c>
      <c r="I60" s="23">
        <v>0</v>
      </c>
      <c r="K60" s="23">
        <v>27820</v>
      </c>
      <c r="M60" s="23">
        <v>0</v>
      </c>
    </row>
    <row r="61" spans="2:13" ht="24.9" customHeight="1">
      <c r="C61" s="23" t="s">
        <v>385</v>
      </c>
    </row>
    <row r="62" spans="2:13" ht="24.9" customHeight="1">
      <c r="D62" s="23" t="s">
        <v>245</v>
      </c>
    </row>
    <row r="63" spans="2:13" ht="24.9" customHeight="1">
      <c r="E63" s="23" t="s">
        <v>246</v>
      </c>
      <c r="G63" s="23">
        <v>0</v>
      </c>
      <c r="I63" s="23">
        <v>0</v>
      </c>
      <c r="K63" s="23">
        <v>38952497.539999999</v>
      </c>
      <c r="M63" s="23">
        <v>38952497.539999999</v>
      </c>
    </row>
    <row r="64" spans="2:13" ht="24.9" customHeight="1" thickBot="1">
      <c r="D64" s="25" t="s">
        <v>93</v>
      </c>
      <c r="G64" s="31">
        <f>SUM(G58:G63)</f>
        <v>0</v>
      </c>
      <c r="I64" s="31">
        <f>SUM(I58:I63)</f>
        <v>0</v>
      </c>
      <c r="K64" s="31">
        <f>SUM(K58:K63)</f>
        <v>44403458.960000001</v>
      </c>
      <c r="M64" s="31">
        <f>SUM(M58:M63)</f>
        <v>44344108.18</v>
      </c>
    </row>
    <row r="65" spans="2:13" ht="24.9" customHeight="1" thickTop="1">
      <c r="B65" s="23" t="s">
        <v>625</v>
      </c>
    </row>
    <row r="66" spans="2:13" ht="24.9" customHeight="1">
      <c r="C66" s="23" t="s">
        <v>468</v>
      </c>
      <c r="F66" s="35"/>
      <c r="G66" s="23">
        <v>0</v>
      </c>
      <c r="I66" s="23">
        <v>0</v>
      </c>
      <c r="K66" s="36">
        <v>2480358</v>
      </c>
      <c r="M66" s="36">
        <v>2486719.4300000002</v>
      </c>
    </row>
    <row r="67" spans="2:13" ht="24.9" customHeight="1" thickBot="1">
      <c r="D67" s="25" t="s">
        <v>93</v>
      </c>
      <c r="G67" s="31">
        <v>0</v>
      </c>
      <c r="I67" s="31">
        <v>0</v>
      </c>
      <c r="K67" s="31">
        <f>SUM(K66)</f>
        <v>2480358</v>
      </c>
      <c r="M67" s="31">
        <f>SUM(M66)</f>
        <v>2486719.4300000002</v>
      </c>
    </row>
    <row r="68" spans="2:13" ht="24.9" customHeight="1" thickTop="1"/>
    <row r="70" spans="2:13" ht="24.9" customHeight="1">
      <c r="B70" s="29"/>
      <c r="C70" s="29"/>
      <c r="D70" s="23" t="s">
        <v>87</v>
      </c>
      <c r="E70" s="25"/>
    </row>
    <row r="71" spans="2:13" ht="24.9" customHeight="1">
      <c r="B71" s="29"/>
      <c r="C71" s="29"/>
      <c r="D71" s="23" t="s">
        <v>71</v>
      </c>
    </row>
    <row r="72" spans="2:13" ht="24.9" customHeight="1">
      <c r="B72" s="29"/>
      <c r="C72" s="29"/>
    </row>
    <row r="73" spans="2:13" s="226" customFormat="1" ht="24.9" customHeight="1">
      <c r="H73" s="227"/>
      <c r="J73" s="227"/>
      <c r="L73" s="227"/>
    </row>
  </sheetData>
  <mergeCells count="6">
    <mergeCell ref="A1:M1"/>
    <mergeCell ref="G4:I4"/>
    <mergeCell ref="K4:M4"/>
    <mergeCell ref="A36:M36"/>
    <mergeCell ref="G38:I38"/>
    <mergeCell ref="K38:M38"/>
  </mergeCells>
  <pageMargins left="0.56999999999999995" right="0.24" top="0.64" bottom="0.46" header="0.35433070866141736" footer="0.27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8"/>
  <sheetViews>
    <sheetView zoomScale="86" zoomScaleNormal="86" workbookViewId="0">
      <selection activeCell="K10" sqref="K10:M10"/>
    </sheetView>
  </sheetViews>
  <sheetFormatPr defaultColWidth="9.125" defaultRowHeight="24.9" customHeight="1"/>
  <cols>
    <col min="1" max="1" width="8" style="112" customWidth="1"/>
    <col min="2" max="2" width="5.625" style="112" customWidth="1"/>
    <col min="3" max="3" width="4.75" style="112" customWidth="1"/>
    <col min="4" max="4" width="11.25" style="112" customWidth="1"/>
    <col min="5" max="5" width="14" style="112" customWidth="1"/>
    <col min="6" max="6" width="5.625" style="112" customWidth="1"/>
    <col min="7" max="7" width="15" style="112" bestFit="1" customWidth="1"/>
    <col min="8" max="8" width="1" style="112" customWidth="1"/>
    <col min="9" max="9" width="15" style="112" bestFit="1" customWidth="1"/>
    <col min="10" max="10" width="1" style="112" customWidth="1"/>
    <col min="11" max="11" width="15" style="112" bestFit="1" customWidth="1"/>
    <col min="12" max="12" width="1" style="112" customWidth="1"/>
    <col min="13" max="13" width="15" style="112" bestFit="1" customWidth="1"/>
    <col min="14" max="14" width="1.125" style="112" customWidth="1"/>
    <col min="15" max="16384" width="9.125" style="112"/>
  </cols>
  <sheetData>
    <row r="1" spans="1:13" ht="24.9" customHeight="1">
      <c r="A1" s="548" t="s">
        <v>261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3" spans="1:13" s="27" customFormat="1" ht="24.9" customHeight="1">
      <c r="A3" s="26"/>
      <c r="B3" s="26"/>
      <c r="C3" s="26"/>
      <c r="D3" s="26"/>
      <c r="E3" s="26"/>
      <c r="G3" s="542" t="s">
        <v>19</v>
      </c>
      <c r="H3" s="542"/>
      <c r="I3" s="542"/>
      <c r="J3" s="28"/>
      <c r="K3" s="542" t="s">
        <v>16</v>
      </c>
      <c r="L3" s="542"/>
      <c r="M3" s="542"/>
    </row>
    <row r="4" spans="1:13" s="23" customFormat="1" ht="24.9" customHeight="1">
      <c r="A4" s="29"/>
      <c r="B4" s="30"/>
      <c r="C4" s="30"/>
      <c r="D4" s="29"/>
      <c r="E4" s="29"/>
      <c r="F4" s="25"/>
      <c r="G4" s="133" t="s">
        <v>781</v>
      </c>
      <c r="H4" s="151"/>
      <c r="I4" s="133" t="s">
        <v>513</v>
      </c>
      <c r="J4" s="151"/>
      <c r="K4" s="133" t="s">
        <v>781</v>
      </c>
      <c r="L4" s="151"/>
      <c r="M4" s="133" t="s">
        <v>513</v>
      </c>
    </row>
    <row r="5" spans="1:13" s="23" customFormat="1" ht="24.9" customHeight="1">
      <c r="B5" s="23" t="s">
        <v>626</v>
      </c>
    </row>
    <row r="6" spans="1:13" s="23" customFormat="1" ht="24.9" customHeight="1">
      <c r="C6" s="23" t="s">
        <v>468</v>
      </c>
      <c r="F6" s="35"/>
      <c r="G6" s="23">
        <v>0</v>
      </c>
      <c r="I6" s="23">
        <v>0</v>
      </c>
      <c r="K6" s="23">
        <f>'P10-11'!J14</f>
        <v>2568842</v>
      </c>
      <c r="M6" s="23">
        <v>2905429.28</v>
      </c>
    </row>
    <row r="7" spans="1:13" s="23" customFormat="1" ht="24.9" customHeight="1" thickBot="1">
      <c r="C7" s="29"/>
      <c r="D7" s="25" t="s">
        <v>93</v>
      </c>
      <c r="G7" s="31">
        <v>0</v>
      </c>
      <c r="I7" s="31">
        <v>0</v>
      </c>
      <c r="K7" s="31">
        <f>SUM(K6:K6)</f>
        <v>2568842</v>
      </c>
      <c r="M7" s="31">
        <f>SUM(M6:M6)</f>
        <v>2905429.28</v>
      </c>
    </row>
    <row r="8" spans="1:13" ht="24.9" customHeight="1" thickTop="1">
      <c r="A8" s="290" t="s">
        <v>795</v>
      </c>
      <c r="G8" s="119"/>
      <c r="I8" s="119"/>
      <c r="K8" s="119"/>
      <c r="M8" s="119"/>
    </row>
    <row r="9" spans="1:13" ht="24.9" customHeight="1">
      <c r="A9" s="292"/>
      <c r="B9" s="112" t="s">
        <v>374</v>
      </c>
      <c r="G9" s="119"/>
      <c r="I9" s="119"/>
      <c r="K9" s="119"/>
      <c r="M9" s="119"/>
    </row>
    <row r="10" spans="1:13" ht="24.9" customHeight="1">
      <c r="G10" s="536" t="s">
        <v>19</v>
      </c>
      <c r="H10" s="536"/>
      <c r="I10" s="536"/>
      <c r="J10" s="108"/>
      <c r="K10" s="536" t="s">
        <v>16</v>
      </c>
      <c r="L10" s="536"/>
      <c r="M10" s="536"/>
    </row>
    <row r="11" spans="1:13" ht="24.9" customHeight="1">
      <c r="A11" s="111"/>
      <c r="B11" s="285"/>
      <c r="C11" s="285"/>
      <c r="D11" s="111"/>
      <c r="E11" s="111"/>
      <c r="F11" s="113"/>
      <c r="G11" s="133" t="s">
        <v>781</v>
      </c>
      <c r="H11" s="151"/>
      <c r="I11" s="133" t="s">
        <v>791</v>
      </c>
      <c r="J11" s="151"/>
      <c r="K11" s="133" t="s">
        <v>781</v>
      </c>
      <c r="L11" s="151"/>
      <c r="M11" s="133" t="s">
        <v>791</v>
      </c>
    </row>
    <row r="12" spans="1:13" ht="24.9" customHeight="1">
      <c r="B12" s="112" t="s">
        <v>627</v>
      </c>
    </row>
    <row r="13" spans="1:13" ht="24.9" customHeight="1">
      <c r="C13" s="111" t="s">
        <v>80</v>
      </c>
      <c r="G13" s="286">
        <v>0</v>
      </c>
      <c r="H13" s="286"/>
      <c r="I13" s="286">
        <v>0</v>
      </c>
      <c r="J13" s="293"/>
      <c r="K13" s="59">
        <v>9369804.0900000017</v>
      </c>
      <c r="L13" s="286"/>
      <c r="M13" s="59">
        <v>6085363.0199999986</v>
      </c>
    </row>
    <row r="14" spans="1:13" ht="24.9" customHeight="1">
      <c r="C14" s="112" t="s">
        <v>468</v>
      </c>
      <c r="G14" s="286">
        <v>0</v>
      </c>
      <c r="H14" s="286"/>
      <c r="I14" s="286">
        <v>0</v>
      </c>
      <c r="J14" s="286"/>
      <c r="K14" s="59">
        <v>653423.65000000026</v>
      </c>
      <c r="L14" s="286"/>
      <c r="M14" s="59">
        <v>666831.17999999993</v>
      </c>
    </row>
    <row r="15" spans="1:13" ht="24.9" customHeight="1">
      <c r="C15" s="112" t="s">
        <v>139</v>
      </c>
      <c r="G15" s="286">
        <v>0</v>
      </c>
      <c r="H15" s="286"/>
      <c r="I15" s="286">
        <v>0</v>
      </c>
      <c r="J15" s="286"/>
      <c r="K15" s="59">
        <v>3816135.96</v>
      </c>
      <c r="L15" s="286"/>
      <c r="M15" s="59">
        <v>3280502.74</v>
      </c>
    </row>
    <row r="16" spans="1:13" ht="24.9" customHeight="1">
      <c r="C16" s="112" t="s">
        <v>385</v>
      </c>
      <c r="G16" s="286">
        <v>0</v>
      </c>
      <c r="H16" s="286"/>
      <c r="I16" s="286">
        <v>0</v>
      </c>
      <c r="J16" s="286"/>
      <c r="K16" s="59">
        <v>2151238.3400000003</v>
      </c>
      <c r="L16" s="286"/>
      <c r="M16" s="59">
        <v>1932511.72</v>
      </c>
    </row>
    <row r="17" spans="2:13" ht="24.9" customHeight="1">
      <c r="C17" s="112" t="s">
        <v>171</v>
      </c>
      <c r="G17" s="286">
        <v>0</v>
      </c>
      <c r="H17" s="286"/>
      <c r="I17" s="286">
        <v>0</v>
      </c>
      <c r="J17" s="286"/>
      <c r="K17" s="59">
        <v>41341.400000000009</v>
      </c>
      <c r="L17" s="286"/>
      <c r="M17" s="59">
        <v>42155.99</v>
      </c>
    </row>
    <row r="18" spans="2:13" ht="24.9" customHeight="1" thickBot="1">
      <c r="D18" s="113" t="s">
        <v>93</v>
      </c>
      <c r="G18" s="287">
        <v>0</v>
      </c>
      <c r="H18" s="286"/>
      <c r="I18" s="287">
        <v>0</v>
      </c>
      <c r="J18" s="286"/>
      <c r="K18" s="287">
        <f>SUM(K13:K17)</f>
        <v>16031943.440000003</v>
      </c>
      <c r="L18" s="286">
        <v>1803269.22</v>
      </c>
      <c r="M18" s="287">
        <f>SUM(M13:M17)</f>
        <v>12007364.649999999</v>
      </c>
    </row>
    <row r="19" spans="2:13" ht="24.9" customHeight="1" thickTop="1">
      <c r="B19" s="112" t="s">
        <v>628</v>
      </c>
    </row>
    <row r="20" spans="2:13" ht="24.9" customHeight="1">
      <c r="C20" s="111" t="s">
        <v>468</v>
      </c>
    </row>
    <row r="21" spans="2:13" ht="24.9" customHeight="1">
      <c r="C21" s="111"/>
      <c r="D21" s="111" t="s">
        <v>33</v>
      </c>
      <c r="G21" s="112">
        <v>0</v>
      </c>
      <c r="I21" s="112">
        <v>0</v>
      </c>
      <c r="K21" s="112">
        <v>0</v>
      </c>
      <c r="M21" s="112">
        <v>0</v>
      </c>
    </row>
    <row r="22" spans="2:13" ht="24.9" customHeight="1">
      <c r="C22" s="111" t="s">
        <v>17</v>
      </c>
      <c r="M22" s="270"/>
    </row>
    <row r="23" spans="2:13" ht="24.9" customHeight="1">
      <c r="C23" s="111"/>
      <c r="D23" s="111" t="s">
        <v>18</v>
      </c>
      <c r="G23" s="112">
        <f>K23</f>
        <v>268795.56000000006</v>
      </c>
      <c r="I23" s="112">
        <f>M23</f>
        <v>451122.69999999995</v>
      </c>
      <c r="K23" s="112">
        <f>'P34'!K18-530936.94</f>
        <v>268795.56000000006</v>
      </c>
      <c r="M23" s="112">
        <v>451122.69999999995</v>
      </c>
    </row>
    <row r="24" spans="2:13" ht="24.9" customHeight="1" thickBot="1">
      <c r="D24" s="113" t="s">
        <v>93</v>
      </c>
      <c r="G24" s="294">
        <f>SUM(G21:G23)</f>
        <v>268795.56000000006</v>
      </c>
      <c r="I24" s="294">
        <f>SUM(I21:I23)</f>
        <v>451122.69999999995</v>
      </c>
      <c r="K24" s="294">
        <f>SUM(K21:K23)</f>
        <v>268795.56000000006</v>
      </c>
      <c r="M24" s="294">
        <f>SUM(M21:M23)</f>
        <v>451122.69999999995</v>
      </c>
    </row>
    <row r="25" spans="2:13" ht="24.9" customHeight="1" thickTop="1">
      <c r="B25" s="112" t="s">
        <v>629</v>
      </c>
      <c r="G25" s="295"/>
      <c r="H25" s="295"/>
      <c r="I25" s="295"/>
      <c r="J25" s="295"/>
      <c r="K25" s="296"/>
      <c r="L25" s="295"/>
      <c r="M25" s="295"/>
    </row>
    <row r="26" spans="2:13" ht="24.9" customHeight="1">
      <c r="C26" s="112" t="s">
        <v>468</v>
      </c>
      <c r="G26" s="286">
        <v>0</v>
      </c>
      <c r="H26" s="286"/>
      <c r="I26" s="286">
        <v>0</v>
      </c>
      <c r="J26" s="321"/>
      <c r="K26" s="286">
        <f>'P34'!K21-5105648.05</f>
        <v>5203359.1399999997</v>
      </c>
      <c r="L26" s="321"/>
      <c r="M26" s="112">
        <v>2951029.6799999997</v>
      </c>
    </row>
    <row r="27" spans="2:13" ht="24.9" customHeight="1">
      <c r="B27" s="112" t="s">
        <v>630</v>
      </c>
      <c r="G27" s="321"/>
      <c r="H27" s="321"/>
      <c r="I27" s="321"/>
      <c r="J27" s="321"/>
      <c r="K27" s="322"/>
      <c r="L27" s="321"/>
    </row>
    <row r="28" spans="2:13" ht="24.9" customHeight="1">
      <c r="C28" s="112" t="s">
        <v>177</v>
      </c>
      <c r="G28" s="286">
        <v>0</v>
      </c>
      <c r="H28" s="286"/>
      <c r="I28" s="286">
        <v>0</v>
      </c>
      <c r="J28" s="321"/>
      <c r="K28" s="286">
        <f>'P34'!K23-3366666.66</f>
        <v>3366666.66</v>
      </c>
      <c r="L28" s="321"/>
      <c r="M28" s="112">
        <v>3366666.66</v>
      </c>
    </row>
    <row r="29" spans="2:13" s="432" customFormat="1" ht="24.9" customHeight="1">
      <c r="B29" s="432" t="s">
        <v>890</v>
      </c>
      <c r="G29" s="227"/>
      <c r="H29" s="227"/>
      <c r="I29" s="227"/>
      <c r="J29" s="227"/>
      <c r="K29" s="433"/>
      <c r="L29" s="227"/>
      <c r="M29" s="227"/>
    </row>
    <row r="30" spans="2:13" s="432" customFormat="1" ht="24.9" customHeight="1">
      <c r="C30" s="432" t="s">
        <v>887</v>
      </c>
      <c r="G30" s="432">
        <v>0</v>
      </c>
      <c r="H30" s="227"/>
      <c r="I30" s="432">
        <v>22724000</v>
      </c>
      <c r="J30" s="227"/>
      <c r="K30" s="432">
        <v>0</v>
      </c>
      <c r="L30" s="227"/>
      <c r="M30" s="432">
        <v>22724000</v>
      </c>
    </row>
    <row r="31" spans="2:13" s="432" customFormat="1" ht="24.9" customHeight="1">
      <c r="C31" s="432" t="s">
        <v>888</v>
      </c>
      <c r="H31" s="227"/>
      <c r="J31" s="227"/>
      <c r="L31" s="227"/>
    </row>
    <row r="32" spans="2:13" s="434" customFormat="1" ht="24.9" customHeight="1">
      <c r="C32" s="434" t="s">
        <v>889</v>
      </c>
      <c r="J32" s="44"/>
    </row>
    <row r="33" spans="1:13" ht="24.9" customHeight="1">
      <c r="G33" s="270"/>
      <c r="H33" s="270"/>
      <c r="I33" s="270"/>
      <c r="J33" s="297"/>
      <c r="K33" s="270"/>
      <c r="L33" s="297"/>
    </row>
    <row r="34" spans="1:13" ht="24.9" customHeight="1">
      <c r="G34" s="270"/>
      <c r="H34" s="270"/>
      <c r="I34" s="270"/>
      <c r="J34" s="297"/>
      <c r="K34" s="270"/>
      <c r="L34" s="297"/>
    </row>
    <row r="35" spans="1:13" s="108" customFormat="1" ht="24.9" customHeight="1">
      <c r="A35" s="113"/>
      <c r="B35" s="112"/>
      <c r="C35" s="112"/>
      <c r="D35" s="112" t="s">
        <v>87</v>
      </c>
      <c r="E35" s="113"/>
      <c r="F35" s="113"/>
      <c r="G35" s="113"/>
      <c r="H35" s="113"/>
      <c r="I35" s="113"/>
      <c r="J35" s="113"/>
      <c r="K35" s="113"/>
      <c r="L35" s="113"/>
      <c r="M35" s="336"/>
    </row>
    <row r="36" spans="1:13" s="108" customFormat="1" ht="24.9" customHeight="1">
      <c r="A36" s="112"/>
      <c r="B36" s="112"/>
      <c r="C36" s="112"/>
      <c r="D36" s="112" t="s">
        <v>71</v>
      </c>
      <c r="E36" s="112"/>
      <c r="F36" s="113"/>
      <c r="G36" s="113"/>
      <c r="H36" s="113"/>
      <c r="I36" s="113"/>
      <c r="J36" s="113"/>
      <c r="K36" s="113"/>
      <c r="L36" s="113"/>
      <c r="M36" s="226"/>
    </row>
    <row r="37" spans="1:13" ht="24.9" customHeight="1">
      <c r="A37" s="292"/>
      <c r="B37" s="292"/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</row>
    <row r="38" spans="1:13" ht="24.9" customHeight="1">
      <c r="J38" s="295"/>
      <c r="L38" s="295"/>
      <c r="M38" s="295"/>
    </row>
  </sheetData>
  <mergeCells count="5">
    <mergeCell ref="A1:M1"/>
    <mergeCell ref="G10:I10"/>
    <mergeCell ref="K10:M10"/>
    <mergeCell ref="G3:I3"/>
    <mergeCell ref="K3:M3"/>
  </mergeCells>
  <pageMargins left="0.59055118110236227" right="0.39370078740157483" top="0.59055118110236227" bottom="0.39370078740157483" header="0.23622047244094491" footer="0.19685039370078741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3"/>
  <sheetViews>
    <sheetView zoomScale="80" zoomScaleNormal="80" zoomScaleSheetLayoutView="89" workbookViewId="0">
      <selection activeCell="S26" sqref="S26"/>
    </sheetView>
  </sheetViews>
  <sheetFormatPr defaultColWidth="9.125" defaultRowHeight="30" customHeight="1"/>
  <cols>
    <col min="1" max="1" width="8" style="112" customWidth="1"/>
    <col min="2" max="2" width="5.625" style="112" customWidth="1"/>
    <col min="3" max="3" width="4.75" style="112" customWidth="1"/>
    <col min="4" max="4" width="11.25" style="112" customWidth="1"/>
    <col min="5" max="5" width="14" style="112" customWidth="1"/>
    <col min="6" max="6" width="5.625" style="112" customWidth="1"/>
    <col min="7" max="7" width="15" style="112" bestFit="1" customWidth="1"/>
    <col min="8" max="8" width="1" style="112" customWidth="1"/>
    <col min="9" max="9" width="15" style="112" bestFit="1" customWidth="1"/>
    <col min="10" max="10" width="1" style="112" customWidth="1"/>
    <col min="11" max="11" width="15" style="112" bestFit="1" customWidth="1"/>
    <col min="12" max="12" width="1" style="112" customWidth="1"/>
    <col min="13" max="13" width="15" style="112" bestFit="1" customWidth="1"/>
    <col min="14" max="14" width="1.375" style="112" customWidth="1"/>
    <col min="15" max="16384" width="9.125" style="112"/>
  </cols>
  <sheetData>
    <row r="1" spans="1:13" ht="30" customHeight="1">
      <c r="A1" s="548" t="s">
        <v>210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3" spans="1:13" ht="30" customHeight="1">
      <c r="A3" s="290" t="s">
        <v>882</v>
      </c>
      <c r="G3" s="119"/>
      <c r="I3" s="119"/>
      <c r="K3" s="119"/>
      <c r="M3" s="119"/>
    </row>
    <row r="4" spans="1:13" ht="30" customHeight="1">
      <c r="A4" s="328"/>
      <c r="B4" s="112" t="s">
        <v>374</v>
      </c>
      <c r="G4" s="119"/>
      <c r="I4" s="119"/>
      <c r="K4" s="119"/>
      <c r="M4" s="119"/>
    </row>
    <row r="5" spans="1:13" ht="30" customHeight="1">
      <c r="G5" s="536" t="s">
        <v>19</v>
      </c>
      <c r="H5" s="536"/>
      <c r="I5" s="536"/>
      <c r="J5" s="108"/>
      <c r="K5" s="536" t="s">
        <v>16</v>
      </c>
      <c r="L5" s="536"/>
      <c r="M5" s="536"/>
    </row>
    <row r="6" spans="1:13" ht="30" customHeight="1">
      <c r="A6" s="111"/>
      <c r="B6" s="285"/>
      <c r="C6" s="285"/>
      <c r="D6" s="111"/>
      <c r="E6" s="111"/>
      <c r="F6" s="113"/>
      <c r="G6" s="133" t="s">
        <v>781</v>
      </c>
      <c r="H6" s="151"/>
      <c r="I6" s="133" t="s">
        <v>791</v>
      </c>
      <c r="J6" s="151"/>
      <c r="K6" s="133" t="s">
        <v>781</v>
      </c>
      <c r="L6" s="151"/>
      <c r="M6" s="133" t="s">
        <v>791</v>
      </c>
    </row>
    <row r="7" spans="1:13" ht="30" customHeight="1">
      <c r="B7" s="112" t="s">
        <v>883</v>
      </c>
    </row>
    <row r="8" spans="1:13" ht="30" customHeight="1">
      <c r="C8" s="111" t="s">
        <v>80</v>
      </c>
      <c r="G8" s="286">
        <v>0</v>
      </c>
      <c r="H8" s="286"/>
      <c r="I8" s="286">
        <v>0</v>
      </c>
      <c r="J8" s="293"/>
      <c r="K8" s="59">
        <v>18247202.370000001</v>
      </c>
      <c r="L8" s="286"/>
      <c r="M8" s="59">
        <v>12042315.069999998</v>
      </c>
    </row>
    <row r="9" spans="1:13" ht="30" customHeight="1">
      <c r="C9" s="112" t="s">
        <v>468</v>
      </c>
      <c r="G9" s="286">
        <v>0</v>
      </c>
      <c r="H9" s="286"/>
      <c r="I9" s="286">
        <v>0</v>
      </c>
      <c r="J9" s="286"/>
      <c r="K9" s="59">
        <v>1299666.8200000003</v>
      </c>
      <c r="L9" s="286"/>
      <c r="M9" s="59">
        <v>1339889.42</v>
      </c>
    </row>
    <row r="10" spans="1:13" ht="30" customHeight="1">
      <c r="C10" s="112" t="s">
        <v>139</v>
      </c>
      <c r="G10" s="286">
        <v>0</v>
      </c>
      <c r="H10" s="286"/>
      <c r="I10" s="286">
        <v>0</v>
      </c>
      <c r="J10" s="286"/>
      <c r="K10" s="59">
        <v>7366759.2599999998</v>
      </c>
      <c r="L10" s="286"/>
      <c r="M10" s="59">
        <v>6591639.7300000004</v>
      </c>
    </row>
    <row r="11" spans="1:13" ht="30" customHeight="1">
      <c r="C11" s="112" t="s">
        <v>385</v>
      </c>
      <c r="G11" s="286">
        <v>0</v>
      </c>
      <c r="H11" s="286"/>
      <c r="I11" s="286">
        <v>0</v>
      </c>
      <c r="J11" s="286"/>
      <c r="K11" s="59">
        <v>4094854.99</v>
      </c>
      <c r="L11" s="286"/>
      <c r="M11" s="59">
        <v>3881820.21</v>
      </c>
    </row>
    <row r="12" spans="1:13" ht="30" customHeight="1">
      <c r="C12" s="112" t="s">
        <v>171</v>
      </c>
      <c r="G12" s="286">
        <v>0</v>
      </c>
      <c r="H12" s="286"/>
      <c r="I12" s="286">
        <v>0</v>
      </c>
      <c r="J12" s="286"/>
      <c r="K12" s="59">
        <v>82195.850000000006</v>
      </c>
      <c r="L12" s="286"/>
      <c r="M12" s="59">
        <v>84705.64</v>
      </c>
    </row>
    <row r="13" spans="1:13" ht="30" customHeight="1" thickBot="1">
      <c r="D13" s="113" t="s">
        <v>93</v>
      </c>
      <c r="G13" s="287">
        <v>0</v>
      </c>
      <c r="H13" s="286"/>
      <c r="I13" s="287">
        <v>0</v>
      </c>
      <c r="J13" s="286"/>
      <c r="K13" s="287">
        <f>SUM(K8:K12)</f>
        <v>31090679.290000007</v>
      </c>
      <c r="L13" s="286">
        <v>1803269.22</v>
      </c>
      <c r="M13" s="287">
        <f>SUM(M8:M12)</f>
        <v>23940370.07</v>
      </c>
    </row>
    <row r="14" spans="1:13" ht="30" customHeight="1" thickTop="1">
      <c r="B14" s="112" t="s">
        <v>884</v>
      </c>
    </row>
    <row r="15" spans="1:13" ht="30" customHeight="1">
      <c r="C15" s="111" t="s">
        <v>468</v>
      </c>
    </row>
    <row r="16" spans="1:13" ht="30" customHeight="1">
      <c r="C16" s="111"/>
      <c r="D16" s="111" t="s">
        <v>33</v>
      </c>
      <c r="G16" s="112">
        <v>0</v>
      </c>
      <c r="I16" s="112">
        <v>0</v>
      </c>
      <c r="K16" s="112">
        <v>0</v>
      </c>
      <c r="M16" s="23">
        <v>62575.93</v>
      </c>
    </row>
    <row r="17" spans="1:13" ht="30" customHeight="1">
      <c r="C17" s="111" t="s">
        <v>17</v>
      </c>
      <c r="M17" s="270"/>
    </row>
    <row r="18" spans="1:13" ht="30" customHeight="1">
      <c r="C18" s="111"/>
      <c r="D18" s="111" t="s">
        <v>18</v>
      </c>
      <c r="G18" s="112">
        <f>K18</f>
        <v>799732.5</v>
      </c>
      <c r="I18" s="112">
        <f>M18</f>
        <v>1159772.1200000001</v>
      </c>
      <c r="K18" s="112">
        <f>'[6]สรุป รายการระหว่างกัน'!$D$60</f>
        <v>799732.5</v>
      </c>
      <c r="M18" s="112">
        <v>1159772.1200000001</v>
      </c>
    </row>
    <row r="19" spans="1:13" ht="30" customHeight="1" thickBot="1">
      <c r="D19" s="113" t="s">
        <v>93</v>
      </c>
      <c r="G19" s="294">
        <f>SUM(G16:G18)</f>
        <v>799732.5</v>
      </c>
      <c r="I19" s="294">
        <f>SUM(I16:I18)</f>
        <v>1159772.1200000001</v>
      </c>
      <c r="K19" s="294">
        <f>SUM(K16:K18)</f>
        <v>799732.5</v>
      </c>
      <c r="M19" s="294">
        <f>SUM(M16:M18)</f>
        <v>1222348.05</v>
      </c>
    </row>
    <row r="20" spans="1:13" ht="30" customHeight="1" thickTop="1">
      <c r="B20" s="112" t="s">
        <v>885</v>
      </c>
      <c r="G20" s="295"/>
      <c r="H20" s="295"/>
      <c r="I20" s="295"/>
      <c r="J20" s="295"/>
      <c r="K20" s="296"/>
      <c r="L20" s="295"/>
      <c r="M20" s="295"/>
    </row>
    <row r="21" spans="1:13" ht="30" customHeight="1">
      <c r="C21" s="112" t="s">
        <v>468</v>
      </c>
      <c r="G21" s="286">
        <v>0</v>
      </c>
      <c r="H21" s="286"/>
      <c r="I21" s="286">
        <v>0</v>
      </c>
      <c r="J21" s="321"/>
      <c r="K21" s="286">
        <f>'[6]สรุป รายการระหว่างกัน'!$F$50</f>
        <v>10309007.189999999</v>
      </c>
      <c r="L21" s="321"/>
      <c r="M21" s="112">
        <v>6124557.3099999996</v>
      </c>
    </row>
    <row r="22" spans="1:13" ht="30" customHeight="1">
      <c r="B22" s="112" t="s">
        <v>886</v>
      </c>
      <c r="G22" s="321"/>
      <c r="H22" s="321"/>
      <c r="I22" s="321"/>
      <c r="J22" s="321"/>
      <c r="K22" s="322"/>
      <c r="L22" s="321"/>
    </row>
    <row r="23" spans="1:13" ht="30" customHeight="1">
      <c r="C23" s="112" t="s">
        <v>177</v>
      </c>
      <c r="G23" s="286">
        <v>0</v>
      </c>
      <c r="H23" s="286"/>
      <c r="I23" s="286">
        <v>0</v>
      </c>
      <c r="J23" s="321"/>
      <c r="K23" s="286">
        <f>'[6]สรุป รายการระหว่างกัน'!$D$43</f>
        <v>6733333.3200000003</v>
      </c>
      <c r="L23" s="321"/>
      <c r="M23" s="112">
        <v>6733333.3200000003</v>
      </c>
    </row>
    <row r="24" spans="1:13" s="432" customFormat="1" ht="23.25" customHeight="1">
      <c r="B24" s="432" t="s">
        <v>891</v>
      </c>
      <c r="G24" s="227"/>
      <c r="H24" s="227"/>
      <c r="I24" s="227"/>
      <c r="J24" s="227"/>
      <c r="K24" s="433"/>
      <c r="L24" s="227"/>
      <c r="M24" s="227"/>
    </row>
    <row r="25" spans="1:13" s="432" customFormat="1" ht="23.25" customHeight="1">
      <c r="C25" s="432" t="s">
        <v>887</v>
      </c>
      <c r="G25" s="432">
        <v>0</v>
      </c>
      <c r="H25" s="227"/>
      <c r="I25" s="432">
        <v>22724000</v>
      </c>
      <c r="J25" s="227"/>
      <c r="K25" s="432">
        <v>0</v>
      </c>
      <c r="L25" s="227"/>
      <c r="M25" s="432">
        <v>22724000</v>
      </c>
    </row>
    <row r="26" spans="1:13" s="432" customFormat="1" ht="23.25" customHeight="1">
      <c r="C26" s="432" t="s">
        <v>888</v>
      </c>
      <c r="H26" s="227"/>
      <c r="J26" s="227"/>
      <c r="L26" s="227"/>
    </row>
    <row r="27" spans="1:13" s="434" customFormat="1" ht="23.25" customHeight="1">
      <c r="C27" s="434" t="s">
        <v>889</v>
      </c>
      <c r="J27" s="44"/>
    </row>
    <row r="28" spans="1:13" ht="30" customHeight="1">
      <c r="G28" s="270"/>
      <c r="H28" s="270"/>
      <c r="I28" s="270"/>
      <c r="J28" s="297"/>
      <c r="K28" s="270"/>
      <c r="L28" s="297"/>
    </row>
    <row r="29" spans="1:13" ht="30" customHeight="1">
      <c r="G29" s="270"/>
      <c r="H29" s="270"/>
      <c r="I29" s="270"/>
      <c r="J29" s="297"/>
      <c r="K29" s="270"/>
      <c r="L29" s="297"/>
      <c r="M29" s="270"/>
    </row>
    <row r="30" spans="1:13" s="108" customFormat="1" ht="30" customHeight="1">
      <c r="A30" s="113"/>
      <c r="B30" s="112"/>
      <c r="C30" s="112"/>
      <c r="D30" s="112" t="s">
        <v>87</v>
      </c>
      <c r="E30" s="113"/>
      <c r="F30" s="113"/>
      <c r="G30" s="113"/>
      <c r="H30" s="113"/>
      <c r="I30" s="113"/>
      <c r="J30" s="113"/>
      <c r="K30" s="113"/>
      <c r="L30" s="113"/>
      <c r="M30" s="113"/>
    </row>
    <row r="31" spans="1:13" s="108" customFormat="1" ht="30" customHeight="1">
      <c r="A31" s="112"/>
      <c r="B31" s="112"/>
      <c r="C31" s="112"/>
      <c r="D31" s="112" t="s">
        <v>71</v>
      </c>
      <c r="E31" s="112"/>
      <c r="F31" s="113"/>
      <c r="G31" s="113"/>
      <c r="H31" s="113"/>
      <c r="I31" s="113"/>
      <c r="J31" s="113"/>
      <c r="K31" s="113"/>
      <c r="L31" s="113"/>
      <c r="M31" s="113"/>
    </row>
    <row r="32" spans="1:13" ht="30" customHeight="1">
      <c r="A32" s="328"/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</row>
    <row r="33" spans="10:13" ht="30" customHeight="1">
      <c r="J33" s="295"/>
      <c r="L33" s="295"/>
      <c r="M33" s="295"/>
    </row>
  </sheetData>
  <mergeCells count="3">
    <mergeCell ref="A1:M1"/>
    <mergeCell ref="G5:I5"/>
    <mergeCell ref="K5:M5"/>
  </mergeCells>
  <pageMargins left="0.7" right="0.55000000000000004" top="0.75" bottom="0.75" header="0.3" footer="0.3"/>
  <pageSetup paperSize="9" scale="8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22"/>
  <sheetViews>
    <sheetView zoomScaleNormal="100" zoomScaleSheetLayoutView="96" workbookViewId="0">
      <selection activeCell="B107" sqref="B107"/>
    </sheetView>
  </sheetViews>
  <sheetFormatPr defaultColWidth="9.125" defaultRowHeight="27" customHeight="1"/>
  <cols>
    <col min="1" max="1" width="8" style="112" customWidth="1"/>
    <col min="2" max="2" width="5.625" style="112" customWidth="1"/>
    <col min="3" max="3" width="4.75" style="112" customWidth="1"/>
    <col min="4" max="5" width="9.375" style="112" customWidth="1"/>
    <col min="6" max="6" width="4.75" style="112" customWidth="1"/>
    <col min="7" max="7" width="15.75" style="112" customWidth="1"/>
    <col min="8" max="8" width="1" style="112" customWidth="1"/>
    <col min="9" max="9" width="15.75" style="112" customWidth="1"/>
    <col min="10" max="10" width="1" style="112" customWidth="1"/>
    <col min="11" max="11" width="15.75" style="112" customWidth="1"/>
    <col min="12" max="12" width="1" style="112" customWidth="1"/>
    <col min="13" max="13" width="15.75" style="112" customWidth="1"/>
    <col min="14" max="14" width="1.625" style="112" customWidth="1"/>
    <col min="15" max="16384" width="9.125" style="112"/>
  </cols>
  <sheetData>
    <row r="1" spans="1:13" ht="27.9" customHeight="1">
      <c r="A1" s="548" t="s">
        <v>211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3" ht="27.9" customHeight="1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</row>
    <row r="3" spans="1:13" s="108" customFormat="1" ht="27.9" customHeight="1">
      <c r="A3" s="118" t="s">
        <v>631</v>
      </c>
      <c r="B3" s="110"/>
      <c r="C3" s="110"/>
      <c r="D3" s="110"/>
      <c r="E3" s="110"/>
      <c r="F3" s="110"/>
      <c r="G3" s="117"/>
      <c r="J3" s="21"/>
      <c r="K3" s="56"/>
      <c r="L3" s="21"/>
    </row>
    <row r="4" spans="1:13" s="108" customFormat="1" ht="27.9" customHeight="1">
      <c r="A4" s="110" t="s">
        <v>632</v>
      </c>
      <c r="B4" s="110"/>
      <c r="C4" s="110"/>
      <c r="D4" s="110"/>
      <c r="E4" s="110"/>
      <c r="F4" s="110"/>
      <c r="G4" s="117"/>
      <c r="J4" s="21"/>
      <c r="K4" s="56"/>
      <c r="L4" s="21"/>
    </row>
    <row r="5" spans="1:13" s="108" customFormat="1" ht="27.9" customHeight="1">
      <c r="B5" s="110" t="s">
        <v>661</v>
      </c>
      <c r="C5" s="110"/>
      <c r="D5" s="110"/>
      <c r="E5" s="110"/>
      <c r="F5" s="110"/>
      <c r="G5" s="316"/>
      <c r="J5" s="21"/>
      <c r="K5" s="56"/>
      <c r="L5" s="21"/>
    </row>
    <row r="6" spans="1:13" s="108" customFormat="1" ht="27.9" customHeight="1">
      <c r="A6" s="110" t="s">
        <v>662</v>
      </c>
      <c r="B6" s="110"/>
      <c r="C6" s="110"/>
      <c r="D6" s="110"/>
      <c r="E6" s="110"/>
      <c r="F6" s="110"/>
      <c r="G6" s="316"/>
      <c r="J6" s="21"/>
      <c r="K6" s="56"/>
      <c r="L6" s="21"/>
    </row>
    <row r="7" spans="1:13" s="108" customFormat="1" ht="27.9" customHeight="1">
      <c r="A7" s="110"/>
      <c r="B7" s="110"/>
      <c r="C7" s="110"/>
      <c r="D7" s="110"/>
      <c r="E7" s="110"/>
      <c r="F7" s="110"/>
      <c r="G7" s="536" t="s">
        <v>19</v>
      </c>
      <c r="H7" s="536"/>
      <c r="I7" s="536"/>
      <c r="K7" s="536" t="s">
        <v>16</v>
      </c>
      <c r="L7" s="536"/>
      <c r="M7" s="536"/>
    </row>
    <row r="8" spans="1:13" s="108" customFormat="1" ht="27.9" customHeight="1">
      <c r="A8" s="110"/>
      <c r="B8" s="110"/>
      <c r="C8" s="110"/>
      <c r="D8" s="110"/>
      <c r="E8" s="110"/>
      <c r="F8" s="110"/>
      <c r="G8" s="133" t="s">
        <v>781</v>
      </c>
      <c r="H8" s="151"/>
      <c r="I8" s="133" t="s">
        <v>791</v>
      </c>
      <c r="J8" s="151"/>
      <c r="K8" s="133" t="s">
        <v>781</v>
      </c>
      <c r="L8" s="151"/>
      <c r="M8" s="133" t="s">
        <v>791</v>
      </c>
    </row>
    <row r="9" spans="1:13" s="108" customFormat="1" ht="27.9" customHeight="1">
      <c r="A9" s="110"/>
      <c r="B9" s="110" t="s">
        <v>94</v>
      </c>
      <c r="C9" s="110"/>
      <c r="D9" s="110"/>
      <c r="E9" s="110"/>
      <c r="F9" s="110"/>
      <c r="G9" s="120">
        <f>'Note 9'!G22</f>
        <v>938306.39</v>
      </c>
      <c r="H9" s="120"/>
      <c r="I9" s="120">
        <v>1304601.57</v>
      </c>
      <c r="J9" s="111"/>
      <c r="K9" s="111">
        <f>'Note 9'!K22</f>
        <v>737333.69</v>
      </c>
      <c r="L9" s="111"/>
      <c r="M9" s="115">
        <v>890642.07000000007</v>
      </c>
    </row>
    <row r="10" spans="1:13" s="108" customFormat="1" ht="27.9" customHeight="1">
      <c r="A10" s="110"/>
      <c r="B10" s="110" t="s">
        <v>81</v>
      </c>
      <c r="C10" s="110"/>
      <c r="D10" s="110"/>
      <c r="E10" s="110"/>
      <c r="F10" s="110"/>
      <c r="G10" s="120">
        <f>'Note 9'!G23</f>
        <v>128099706.19</v>
      </c>
      <c r="H10" s="120"/>
      <c r="I10" s="120">
        <v>145558183.84</v>
      </c>
      <c r="J10" s="111"/>
      <c r="K10" s="111">
        <f>'Note 9'!K23</f>
        <v>120038706.19</v>
      </c>
      <c r="L10" s="111"/>
      <c r="M10" s="115">
        <v>141494208.84</v>
      </c>
    </row>
    <row r="11" spans="1:13" s="108" customFormat="1" ht="27.9" customHeight="1">
      <c r="A11" s="110"/>
      <c r="B11" s="110" t="s">
        <v>95</v>
      </c>
      <c r="C11" s="110"/>
      <c r="D11" s="110"/>
      <c r="E11" s="110"/>
      <c r="F11" s="110"/>
      <c r="G11" s="120">
        <f>'Note 9'!G24</f>
        <v>4586281.04</v>
      </c>
      <c r="H11" s="120"/>
      <c r="I11" s="120">
        <v>8334024.2300000004</v>
      </c>
      <c r="J11" s="111"/>
      <c r="K11" s="111">
        <f>'Note 9'!K24</f>
        <v>3852071.12</v>
      </c>
      <c r="L11" s="111"/>
      <c r="M11" s="115">
        <v>2713526.3100000005</v>
      </c>
    </row>
    <row r="12" spans="1:13" s="108" customFormat="1" ht="27.9" customHeight="1">
      <c r="A12" s="110"/>
      <c r="B12" s="110" t="s">
        <v>96</v>
      </c>
      <c r="C12" s="110"/>
      <c r="D12" s="110"/>
      <c r="E12" s="110"/>
      <c r="F12" s="110"/>
      <c r="G12" s="120">
        <f>'Note 9'!G25</f>
        <v>187414541.44</v>
      </c>
      <c r="H12" s="120"/>
      <c r="I12" s="120">
        <v>202607933.63</v>
      </c>
      <c r="J12" s="111"/>
      <c r="K12" s="111">
        <f>'Note 9'!K25</f>
        <v>91244239.229999989</v>
      </c>
      <c r="L12" s="111"/>
      <c r="M12" s="115">
        <v>153451576.32999998</v>
      </c>
    </row>
    <row r="13" spans="1:13" s="108" customFormat="1" ht="27.9" customHeight="1">
      <c r="A13" s="110"/>
      <c r="B13" s="110" t="s">
        <v>223</v>
      </c>
      <c r="C13" s="110"/>
      <c r="D13" s="110"/>
      <c r="E13" s="110"/>
      <c r="F13" s="110"/>
      <c r="G13" s="120">
        <f>'Note 9'!G26</f>
        <v>3086779.49</v>
      </c>
      <c r="H13" s="120"/>
      <c r="I13" s="120">
        <v>4227444.37</v>
      </c>
      <c r="J13" s="111"/>
      <c r="K13" s="111">
        <f>'Note 9'!K26</f>
        <v>316572.33</v>
      </c>
      <c r="L13" s="111"/>
      <c r="M13" s="115">
        <v>1491015.1299999994</v>
      </c>
    </row>
    <row r="14" spans="1:13" s="108" customFormat="1" ht="27.9" customHeight="1" thickBot="1">
      <c r="A14" s="110"/>
      <c r="B14" s="110"/>
      <c r="C14" s="110"/>
      <c r="D14" s="121" t="s">
        <v>93</v>
      </c>
      <c r="E14" s="110"/>
      <c r="F14" s="110"/>
      <c r="G14" s="122">
        <f>SUM(G9:G13)</f>
        <v>324125614.55000001</v>
      </c>
      <c r="H14" s="120"/>
      <c r="I14" s="122">
        <f>SUM(I9:I13)</f>
        <v>362032187.63999999</v>
      </c>
      <c r="J14" s="42"/>
      <c r="K14" s="122">
        <f>SUM(K9:K13)</f>
        <v>216188922.56</v>
      </c>
      <c r="L14" s="42"/>
      <c r="M14" s="122">
        <f>SUM(M9:M13)</f>
        <v>300040968.67999995</v>
      </c>
    </row>
    <row r="15" spans="1:13" s="108" customFormat="1" ht="27.9" customHeight="1" thickTop="1">
      <c r="A15" s="110" t="s">
        <v>633</v>
      </c>
      <c r="B15" s="110"/>
      <c r="C15" s="110"/>
      <c r="D15" s="110"/>
      <c r="E15" s="110"/>
      <c r="F15" s="110"/>
      <c r="G15" s="316"/>
      <c r="J15" s="21"/>
      <c r="K15" s="56"/>
      <c r="L15" s="21"/>
    </row>
    <row r="16" spans="1:13" s="27" customFormat="1" ht="27.9" customHeight="1">
      <c r="A16" s="37" t="s">
        <v>796</v>
      </c>
      <c r="E16" s="37"/>
      <c r="F16" s="37"/>
      <c r="G16" s="46"/>
      <c r="J16" s="38"/>
      <c r="K16" s="39"/>
      <c r="L16" s="38"/>
    </row>
    <row r="17" spans="1:13" s="27" customFormat="1" ht="27.9" customHeight="1">
      <c r="A17" s="37" t="s">
        <v>830</v>
      </c>
      <c r="E17" s="37"/>
      <c r="F17" s="37"/>
      <c r="G17" s="46"/>
      <c r="J17" s="38"/>
      <c r="K17" s="39"/>
      <c r="L17" s="38"/>
    </row>
    <row r="18" spans="1:13" s="27" customFormat="1" ht="27.9" customHeight="1">
      <c r="A18" s="37" t="s">
        <v>829</v>
      </c>
      <c r="E18" s="37"/>
      <c r="F18" s="37"/>
      <c r="G18" s="46"/>
      <c r="J18" s="38"/>
      <c r="K18" s="39"/>
      <c r="L18" s="38"/>
    </row>
    <row r="19" spans="1:13" s="108" customFormat="1" ht="27.9" customHeight="1">
      <c r="A19" s="110" t="s">
        <v>797</v>
      </c>
      <c r="B19" s="110"/>
      <c r="C19" s="110"/>
      <c r="D19" s="110"/>
      <c r="E19" s="110"/>
      <c r="F19" s="110"/>
      <c r="G19" s="117"/>
      <c r="J19" s="21"/>
      <c r="K19" s="56"/>
      <c r="L19" s="21"/>
    </row>
    <row r="20" spans="1:13" s="27" customFormat="1" ht="27.9" customHeight="1">
      <c r="A20" s="37" t="s">
        <v>831</v>
      </c>
      <c r="B20" s="37"/>
      <c r="C20" s="37"/>
      <c r="D20" s="37"/>
      <c r="E20" s="37"/>
      <c r="F20" s="37"/>
      <c r="G20" s="46"/>
      <c r="J20" s="38"/>
      <c r="K20" s="39"/>
      <c r="L20" s="38"/>
    </row>
    <row r="21" spans="1:13" s="108" customFormat="1" ht="27.9" customHeight="1">
      <c r="A21" s="110" t="s">
        <v>798</v>
      </c>
      <c r="E21" s="110"/>
      <c r="F21" s="110"/>
      <c r="G21" s="117"/>
      <c r="J21" s="21"/>
      <c r="K21" s="56"/>
      <c r="L21" s="21"/>
    </row>
    <row r="22" spans="1:13" s="108" customFormat="1" ht="27.9" customHeight="1">
      <c r="A22" s="110" t="s">
        <v>832</v>
      </c>
      <c r="E22" s="110"/>
      <c r="F22" s="110"/>
      <c r="G22" s="117"/>
      <c r="J22" s="21"/>
      <c r="K22" s="56"/>
      <c r="L22" s="21"/>
    </row>
    <row r="23" spans="1:13" s="108" customFormat="1" ht="27.9" customHeight="1">
      <c r="A23" s="110" t="s">
        <v>819</v>
      </c>
      <c r="E23" s="110"/>
      <c r="F23" s="110"/>
      <c r="G23" s="117"/>
      <c r="J23" s="21"/>
      <c r="K23" s="56"/>
      <c r="L23" s="21"/>
    </row>
    <row r="24" spans="1:13" s="108" customFormat="1" ht="27.9" customHeight="1">
      <c r="A24" s="110" t="s">
        <v>799</v>
      </c>
      <c r="E24" s="110"/>
      <c r="F24" s="110"/>
      <c r="G24" s="117"/>
      <c r="J24" s="21"/>
      <c r="K24" s="56"/>
      <c r="L24" s="21"/>
    </row>
    <row r="25" spans="1:13" s="108" customFormat="1" ht="27.9" customHeight="1">
      <c r="A25" s="108" t="s">
        <v>677</v>
      </c>
      <c r="E25" s="110"/>
      <c r="F25" s="110"/>
      <c r="G25" s="117"/>
      <c r="J25" s="21"/>
      <c r="K25" s="56"/>
      <c r="L25" s="21"/>
    </row>
    <row r="26" spans="1:13" s="108" customFormat="1" ht="27.9" customHeight="1">
      <c r="A26" s="110"/>
      <c r="E26" s="110"/>
      <c r="F26" s="110"/>
      <c r="G26" s="117"/>
      <c r="J26" s="21"/>
      <c r="K26" s="56"/>
      <c r="L26" s="21"/>
    </row>
    <row r="27" spans="1:13" s="108" customFormat="1" ht="27.9" customHeight="1">
      <c r="E27" s="110"/>
      <c r="F27" s="110"/>
      <c r="G27" s="117"/>
      <c r="J27" s="21"/>
      <c r="K27" s="56"/>
      <c r="L27" s="21"/>
    </row>
    <row r="28" spans="1:13" s="108" customFormat="1" ht="27.9" customHeight="1">
      <c r="A28" s="110"/>
      <c r="E28" s="110"/>
      <c r="F28" s="110"/>
      <c r="G28" s="117"/>
      <c r="J28" s="21"/>
      <c r="K28" s="56"/>
      <c r="L28" s="21"/>
    </row>
    <row r="29" spans="1:13" s="108" customFormat="1" ht="27.9" customHeight="1">
      <c r="A29" s="110"/>
      <c r="B29" s="110"/>
      <c r="C29" s="110"/>
      <c r="D29" s="112" t="s">
        <v>87</v>
      </c>
      <c r="E29" s="113"/>
      <c r="F29" s="110"/>
      <c r="G29" s="117"/>
      <c r="J29" s="21"/>
      <c r="K29" s="56"/>
      <c r="L29" s="21"/>
    </row>
    <row r="30" spans="1:13" s="108" customFormat="1" ht="27.9" customHeight="1">
      <c r="A30" s="110"/>
      <c r="B30" s="110"/>
      <c r="C30" s="110"/>
      <c r="D30" s="112" t="s">
        <v>71</v>
      </c>
      <c r="E30" s="112"/>
      <c r="F30" s="110"/>
      <c r="G30" s="117"/>
      <c r="J30" s="21"/>
      <c r="K30" s="56"/>
      <c r="L30" s="21"/>
    </row>
    <row r="31" spans="1:13" s="108" customFormat="1" ht="27.9" customHeight="1">
      <c r="A31" s="110"/>
      <c r="B31" s="110"/>
      <c r="C31" s="110"/>
      <c r="D31" s="112"/>
      <c r="E31" s="112"/>
      <c r="F31" s="110"/>
      <c r="G31" s="117"/>
      <c r="J31" s="21"/>
      <c r="K31" s="56"/>
      <c r="L31" s="21"/>
    </row>
    <row r="32" spans="1:13" s="123" customFormat="1" ht="26.1" customHeight="1">
      <c r="A32" s="548" t="s">
        <v>186</v>
      </c>
      <c r="B32" s="548"/>
      <c r="C32" s="548"/>
      <c r="D32" s="548"/>
      <c r="E32" s="548"/>
      <c r="F32" s="548"/>
      <c r="G32" s="548"/>
      <c r="H32" s="548"/>
      <c r="I32" s="548"/>
      <c r="J32" s="548"/>
      <c r="K32" s="548"/>
      <c r="L32" s="548"/>
      <c r="M32" s="548"/>
    </row>
    <row r="33" spans="1:13" s="123" customFormat="1" ht="26.1" customHeight="1">
      <c r="A33" s="317"/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</row>
    <row r="34" spans="1:13" ht="26.1" customHeight="1">
      <c r="A34" s="288" t="s">
        <v>634</v>
      </c>
    </row>
    <row r="35" spans="1:13" ht="26.1" customHeight="1">
      <c r="A35" s="112" t="s">
        <v>800</v>
      </c>
    </row>
    <row r="36" spans="1:13" ht="26.1" customHeight="1">
      <c r="A36" s="112" t="s">
        <v>833</v>
      </c>
    </row>
    <row r="37" spans="1:13" ht="26.1" customHeight="1">
      <c r="A37" s="112" t="s">
        <v>801</v>
      </c>
    </row>
    <row r="38" spans="1:13" ht="26.1" customHeight="1">
      <c r="A38" s="112" t="s">
        <v>834</v>
      </c>
    </row>
    <row r="39" spans="1:13" ht="26.1" customHeight="1">
      <c r="A39" s="112" t="s">
        <v>835</v>
      </c>
      <c r="D39" s="108"/>
      <c r="E39" s="111"/>
      <c r="F39" s="111"/>
      <c r="G39" s="111"/>
      <c r="H39" s="111"/>
      <c r="I39" s="111"/>
      <c r="J39" s="111"/>
    </row>
    <row r="40" spans="1:13" ht="26.1" customHeight="1">
      <c r="A40" s="112" t="s">
        <v>802</v>
      </c>
      <c r="D40" s="108"/>
      <c r="E40" s="111"/>
      <c r="F40" s="111"/>
      <c r="G40" s="111"/>
      <c r="H40" s="111"/>
      <c r="I40" s="111"/>
      <c r="J40" s="111"/>
    </row>
    <row r="41" spans="1:13" ht="26.1" customHeight="1">
      <c r="A41" s="112" t="s">
        <v>836</v>
      </c>
      <c r="D41" s="108"/>
      <c r="E41" s="111"/>
      <c r="F41" s="111"/>
      <c r="G41" s="111"/>
      <c r="H41" s="111"/>
      <c r="I41" s="111"/>
      <c r="J41" s="111"/>
    </row>
    <row r="42" spans="1:13" ht="26.1" customHeight="1">
      <c r="A42" s="112" t="s">
        <v>892</v>
      </c>
      <c r="D42" s="108"/>
      <c r="E42" s="111"/>
      <c r="F42" s="111"/>
      <c r="G42" s="111"/>
      <c r="H42" s="111"/>
      <c r="I42" s="111"/>
      <c r="J42" s="111"/>
    </row>
    <row r="43" spans="1:13" ht="26.1" customHeight="1">
      <c r="A43" s="112" t="s">
        <v>803</v>
      </c>
      <c r="D43" s="108"/>
      <c r="E43" s="111"/>
      <c r="F43" s="111"/>
      <c r="G43" s="111"/>
      <c r="H43" s="111"/>
      <c r="I43" s="111"/>
      <c r="J43" s="111"/>
    </row>
    <row r="44" spans="1:13" ht="26.1" customHeight="1">
      <c r="A44" s="112" t="s">
        <v>837</v>
      </c>
      <c r="D44" s="108"/>
      <c r="E44" s="111"/>
      <c r="F44" s="111"/>
      <c r="G44" s="111"/>
      <c r="H44" s="111"/>
      <c r="I44" s="111"/>
      <c r="J44" s="111"/>
    </row>
    <row r="45" spans="1:13" ht="26.1" customHeight="1">
      <c r="A45" s="112" t="s">
        <v>595</v>
      </c>
    </row>
    <row r="46" spans="1:13" s="107" customFormat="1" ht="26.1" customHeight="1">
      <c r="A46" s="107" t="s">
        <v>852</v>
      </c>
      <c r="D46" s="123"/>
      <c r="E46" s="115"/>
      <c r="F46" s="115"/>
      <c r="G46" s="115"/>
      <c r="H46" s="115"/>
      <c r="I46" s="115"/>
      <c r="J46" s="115"/>
    </row>
    <row r="47" spans="1:13" s="107" customFormat="1" ht="26.1" customHeight="1">
      <c r="A47" s="112" t="s">
        <v>853</v>
      </c>
      <c r="D47" s="123"/>
      <c r="E47" s="115"/>
      <c r="F47" s="115"/>
      <c r="G47" s="115"/>
      <c r="H47" s="115"/>
      <c r="I47" s="115"/>
      <c r="J47" s="115"/>
    </row>
    <row r="48" spans="1:13" s="107" customFormat="1" ht="26.1" customHeight="1">
      <c r="A48" s="112" t="s">
        <v>854</v>
      </c>
      <c r="D48" s="123"/>
      <c r="E48" s="115"/>
      <c r="F48" s="115"/>
      <c r="G48" s="115"/>
      <c r="H48" s="115"/>
      <c r="I48" s="115"/>
      <c r="J48" s="115"/>
    </row>
    <row r="49" spans="1:13" s="23" customFormat="1" ht="26.1" customHeight="1">
      <c r="A49" s="23" t="s">
        <v>635</v>
      </c>
    </row>
    <row r="50" spans="1:13" s="23" customFormat="1" ht="26.1" customHeight="1">
      <c r="G50" s="542" t="s">
        <v>21</v>
      </c>
      <c r="H50" s="542"/>
      <c r="I50" s="542"/>
      <c r="J50" s="27"/>
      <c r="K50" s="542" t="s">
        <v>13</v>
      </c>
      <c r="L50" s="542"/>
      <c r="M50" s="542"/>
    </row>
    <row r="51" spans="1:13" s="23" customFormat="1" ht="26.1" customHeight="1">
      <c r="G51" s="133" t="s">
        <v>781</v>
      </c>
      <c r="H51" s="151"/>
      <c r="I51" s="133" t="s">
        <v>513</v>
      </c>
      <c r="J51" s="151"/>
      <c r="K51" s="133" t="s">
        <v>781</v>
      </c>
      <c r="L51" s="151"/>
      <c r="M51" s="133" t="s">
        <v>513</v>
      </c>
    </row>
    <row r="52" spans="1:13" s="23" customFormat="1" ht="26.1" customHeight="1">
      <c r="B52" s="23" t="s">
        <v>9</v>
      </c>
      <c r="G52" s="330">
        <f>I55</f>
        <v>25</v>
      </c>
      <c r="H52" s="330"/>
      <c r="I52" s="330">
        <v>27</v>
      </c>
      <c r="J52" s="337"/>
      <c r="K52" s="330">
        <f>M55</f>
        <v>23</v>
      </c>
      <c r="L52" s="330"/>
      <c r="M52" s="330">
        <v>25</v>
      </c>
    </row>
    <row r="53" spans="1:13" s="23" customFormat="1" ht="26.1" customHeight="1">
      <c r="B53" s="23" t="s">
        <v>10</v>
      </c>
      <c r="G53" s="331">
        <v>0</v>
      </c>
      <c r="H53" s="331"/>
      <c r="I53" s="331">
        <v>-2</v>
      </c>
      <c r="J53" s="338"/>
      <c r="K53" s="331">
        <v>0</v>
      </c>
      <c r="L53" s="331"/>
      <c r="M53" s="331">
        <v>-2</v>
      </c>
    </row>
    <row r="54" spans="1:13" s="23" customFormat="1" ht="26.1" customHeight="1">
      <c r="B54" s="23" t="s">
        <v>11</v>
      </c>
      <c r="G54" s="330">
        <v>1</v>
      </c>
      <c r="H54" s="330"/>
      <c r="I54" s="330">
        <v>0</v>
      </c>
      <c r="J54" s="339"/>
      <c r="K54" s="330">
        <v>0</v>
      </c>
      <c r="L54" s="340"/>
      <c r="M54" s="330">
        <v>0</v>
      </c>
    </row>
    <row r="55" spans="1:13" s="23" customFormat="1" ht="26.1" customHeight="1" thickBot="1">
      <c r="B55" s="23" t="s">
        <v>12</v>
      </c>
      <c r="G55" s="332">
        <f t="shared" ref="G55:M55" si="0">SUM(G52:G54)</f>
        <v>26</v>
      </c>
      <c r="H55" s="340">
        <f t="shared" si="0"/>
        <v>0</v>
      </c>
      <c r="I55" s="332">
        <f t="shared" si="0"/>
        <v>25</v>
      </c>
      <c r="J55" s="340">
        <f t="shared" si="0"/>
        <v>0</v>
      </c>
      <c r="K55" s="332">
        <f t="shared" si="0"/>
        <v>23</v>
      </c>
      <c r="L55" s="340">
        <f t="shared" si="0"/>
        <v>0</v>
      </c>
      <c r="M55" s="332">
        <f t="shared" si="0"/>
        <v>23</v>
      </c>
    </row>
    <row r="56" spans="1:13" s="23" customFormat="1" ht="26.1" customHeight="1" thickTop="1">
      <c r="B56" s="23" t="s">
        <v>351</v>
      </c>
      <c r="G56" s="25">
        <f>'[1]มูลค่าโครงการ prin'!$D$30/1000000</f>
        <v>25761.984132639998</v>
      </c>
      <c r="H56" s="25"/>
      <c r="I56" s="25">
        <v>25481.609532639999</v>
      </c>
      <c r="J56" s="34"/>
      <c r="K56" s="25">
        <f>'[1]มูลค่าโครงการ prin'!$D$27/1000000</f>
        <v>23583.084232639998</v>
      </c>
      <c r="L56" s="34"/>
      <c r="M56" s="25">
        <v>23578.638632639999</v>
      </c>
    </row>
    <row r="57" spans="1:13" s="23" customFormat="1" ht="26.1" customHeight="1">
      <c r="B57" s="308" t="s">
        <v>349</v>
      </c>
      <c r="G57" s="25"/>
      <c r="H57" s="25"/>
      <c r="I57" s="25"/>
      <c r="J57" s="34"/>
      <c r="K57" s="25"/>
      <c r="L57" s="34"/>
      <c r="M57" s="25"/>
    </row>
    <row r="58" spans="1:13" s="23" customFormat="1" ht="26.1" customHeight="1">
      <c r="B58" s="308" t="s">
        <v>350</v>
      </c>
      <c r="C58" s="308"/>
      <c r="D58" s="25"/>
      <c r="E58" s="25"/>
      <c r="F58" s="25"/>
      <c r="G58" s="25">
        <f>'[1]มูลค่าโครงการ prin'!$F$30/1000000</f>
        <v>18237.68913264</v>
      </c>
      <c r="H58" s="25"/>
      <c r="I58" s="25">
        <v>17077.750532639999</v>
      </c>
      <c r="J58" s="34"/>
      <c r="K58" s="25">
        <f>'[1]มูลค่าโครงการ prin'!$F$27/1000000</f>
        <v>17767.549232639998</v>
      </c>
      <c r="L58" s="34"/>
      <c r="M58" s="25">
        <v>16661.78963264</v>
      </c>
    </row>
    <row r="59" spans="1:13" s="23" customFormat="1" ht="26.1" customHeight="1">
      <c r="B59" s="23" t="s">
        <v>34</v>
      </c>
    </row>
    <row r="60" spans="1:13" s="23" customFormat="1" ht="26.1" customHeight="1">
      <c r="B60" s="23" t="s">
        <v>352</v>
      </c>
      <c r="G60" s="25">
        <f>+G58/G56*100</f>
        <v>70.793029910817921</v>
      </c>
      <c r="H60" s="25"/>
      <c r="I60" s="25">
        <f>+I58/I56*100</f>
        <v>67.019905123201511</v>
      </c>
      <c r="J60" s="25"/>
      <c r="K60" s="25">
        <f>+K58/K56*100</f>
        <v>75.340227161844041</v>
      </c>
      <c r="M60" s="25">
        <f>+M58/M56*100</f>
        <v>70.664765223446878</v>
      </c>
    </row>
    <row r="61" spans="1:13" s="107" customFormat="1" ht="26.1" customHeight="1">
      <c r="A61" s="112"/>
      <c r="D61" s="123"/>
      <c r="E61" s="115"/>
      <c r="F61" s="115"/>
      <c r="G61" s="115"/>
      <c r="H61" s="115"/>
      <c r="I61" s="115"/>
      <c r="J61" s="115"/>
    </row>
    <row r="62" spans="1:13" s="107" customFormat="1" ht="26.1" customHeight="1">
      <c r="A62" s="112"/>
      <c r="D62" s="123"/>
      <c r="E62" s="115"/>
      <c r="F62" s="115"/>
      <c r="G62" s="115"/>
      <c r="H62" s="115"/>
      <c r="I62" s="115"/>
      <c r="J62" s="115"/>
    </row>
    <row r="63" spans="1:13" ht="26.1" customHeight="1">
      <c r="A63" s="110"/>
      <c r="B63" s="110"/>
      <c r="C63" s="110"/>
      <c r="D63" s="112" t="s">
        <v>87</v>
      </c>
      <c r="E63" s="113"/>
      <c r="F63" s="110"/>
      <c r="G63" s="117"/>
      <c r="H63" s="108"/>
      <c r="I63" s="108"/>
      <c r="J63" s="21"/>
      <c r="K63" s="56"/>
      <c r="L63" s="21"/>
      <c r="M63" s="108"/>
    </row>
    <row r="64" spans="1:13" ht="26.1" customHeight="1">
      <c r="A64" s="110"/>
      <c r="B64" s="110"/>
      <c r="C64" s="110"/>
      <c r="D64" s="112" t="s">
        <v>71</v>
      </c>
      <c r="F64" s="110"/>
      <c r="G64" s="117"/>
      <c r="H64" s="108"/>
      <c r="I64" s="108"/>
      <c r="J64" s="21"/>
      <c r="K64" s="56"/>
      <c r="L64" s="21"/>
      <c r="M64" s="108"/>
    </row>
    <row r="65" spans="1:17" ht="33" customHeight="1">
      <c r="A65" s="548" t="s">
        <v>346</v>
      </c>
      <c r="B65" s="548"/>
      <c r="C65" s="548"/>
      <c r="D65" s="548"/>
      <c r="E65" s="548"/>
      <c r="F65" s="548"/>
      <c r="G65" s="548"/>
      <c r="H65" s="548"/>
      <c r="I65" s="548"/>
      <c r="J65" s="548"/>
      <c r="K65" s="548"/>
      <c r="L65" s="548"/>
      <c r="M65" s="548"/>
    </row>
    <row r="66" spans="1:17" ht="33" customHeight="1">
      <c r="G66" s="113"/>
      <c r="H66" s="113"/>
      <c r="I66" s="113"/>
      <c r="J66" s="113"/>
      <c r="K66" s="113"/>
      <c r="M66" s="113"/>
    </row>
    <row r="67" spans="1:17" s="107" customFormat="1" ht="33" customHeight="1">
      <c r="A67" s="128" t="s">
        <v>636</v>
      </c>
      <c r="K67" s="127"/>
      <c r="M67" s="127"/>
    </row>
    <row r="68" spans="1:17" s="107" customFormat="1" ht="33" customHeight="1">
      <c r="A68" s="107" t="s">
        <v>804</v>
      </c>
    </row>
    <row r="69" spans="1:17" s="107" customFormat="1" ht="33" customHeight="1">
      <c r="A69" s="107" t="s">
        <v>838</v>
      </c>
    </row>
    <row r="70" spans="1:17" s="107" customFormat="1" ht="33" customHeight="1">
      <c r="A70" s="107" t="s">
        <v>839</v>
      </c>
    </row>
    <row r="71" spans="1:17" s="107" customFormat="1" ht="33" customHeight="1">
      <c r="A71" s="107" t="s">
        <v>805</v>
      </c>
      <c r="D71" s="123"/>
      <c r="E71" s="115"/>
      <c r="F71" s="115"/>
      <c r="G71" s="115"/>
      <c r="H71" s="115"/>
      <c r="I71" s="115"/>
      <c r="J71" s="115"/>
    </row>
    <row r="72" spans="1:17" s="107" customFormat="1" ht="33" customHeight="1">
      <c r="A72" s="107" t="s">
        <v>663</v>
      </c>
      <c r="D72" s="123"/>
      <c r="E72" s="115"/>
      <c r="F72" s="115"/>
      <c r="G72" s="115"/>
      <c r="H72" s="115"/>
      <c r="I72" s="115"/>
      <c r="J72" s="115"/>
    </row>
    <row r="73" spans="1:17" s="107" customFormat="1" ht="33" customHeight="1">
      <c r="A73" s="107" t="s">
        <v>806</v>
      </c>
      <c r="D73" s="123"/>
      <c r="E73" s="115"/>
      <c r="F73" s="115"/>
      <c r="G73" s="115"/>
      <c r="H73" s="115"/>
      <c r="I73" s="115"/>
      <c r="J73" s="115"/>
    </row>
    <row r="74" spans="1:17" s="107" customFormat="1" ht="33" customHeight="1">
      <c r="A74" s="107" t="s">
        <v>664</v>
      </c>
      <c r="D74" s="123"/>
      <c r="E74" s="115"/>
      <c r="F74" s="115"/>
      <c r="G74" s="115"/>
      <c r="H74" s="115"/>
      <c r="I74" s="115"/>
      <c r="J74" s="115"/>
    </row>
    <row r="75" spans="1:17" s="107" customFormat="1" ht="33" customHeight="1">
      <c r="A75" s="107" t="s">
        <v>665</v>
      </c>
      <c r="D75" s="123"/>
      <c r="E75" s="115"/>
      <c r="F75" s="115"/>
      <c r="G75" s="115"/>
      <c r="H75" s="115"/>
      <c r="I75" s="115"/>
      <c r="J75" s="115"/>
    </row>
    <row r="76" spans="1:17" s="107" customFormat="1" ht="33" customHeight="1">
      <c r="A76" s="107" t="s">
        <v>807</v>
      </c>
      <c r="D76" s="123"/>
      <c r="E76" s="115"/>
      <c r="F76" s="115"/>
      <c r="G76" s="115"/>
      <c r="H76" s="115"/>
      <c r="I76" s="115"/>
      <c r="J76" s="115"/>
    </row>
    <row r="77" spans="1:17" s="107" customFormat="1" ht="33" customHeight="1">
      <c r="A77" s="124" t="s">
        <v>666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</row>
    <row r="78" spans="1:17" s="107" customFormat="1" ht="33" customHeight="1">
      <c r="B78" s="124" t="s">
        <v>871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Q78" s="431"/>
    </row>
    <row r="79" spans="1:17" s="107" customFormat="1" ht="33" customHeight="1">
      <c r="B79" s="124" t="s">
        <v>872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Q79" s="431"/>
    </row>
    <row r="80" spans="1:17" s="107" customFormat="1" ht="33" customHeight="1">
      <c r="B80" s="124" t="s">
        <v>873</v>
      </c>
      <c r="D80" s="123"/>
      <c r="E80" s="115"/>
      <c r="F80" s="115"/>
      <c r="G80" s="115"/>
      <c r="H80" s="115"/>
      <c r="I80" s="115"/>
      <c r="J80" s="115"/>
    </row>
    <row r="81" spans="1:13" s="107" customFormat="1" ht="33" customHeight="1">
      <c r="A81" s="124" t="s">
        <v>678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</row>
    <row r="82" spans="1:13" s="107" customFormat="1" ht="33" customHeight="1">
      <c r="B82" s="124" t="s">
        <v>667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</row>
    <row r="83" spans="1:13" s="107" customFormat="1" ht="33" customHeight="1">
      <c r="B83" s="124" t="s">
        <v>748</v>
      </c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</row>
    <row r="84" spans="1:13" s="107" customFormat="1" ht="33" customHeight="1">
      <c r="B84" s="124" t="s">
        <v>500</v>
      </c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</row>
    <row r="85" spans="1:13" s="107" customFormat="1" ht="33" customHeight="1">
      <c r="B85" s="124" t="s">
        <v>501</v>
      </c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</row>
    <row r="86" spans="1:13" s="107" customFormat="1" ht="33" customHeight="1"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</row>
    <row r="87" spans="1:13" s="107" customFormat="1" ht="33" customHeight="1"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</row>
    <row r="88" spans="1:13" s="107" customFormat="1" ht="33" customHeight="1"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</row>
    <row r="89" spans="1:13" s="107" customFormat="1" ht="33" customHeight="1">
      <c r="A89" s="110"/>
      <c r="B89" s="110"/>
      <c r="C89" s="110"/>
      <c r="D89" s="112" t="s">
        <v>87</v>
      </c>
      <c r="E89" s="113"/>
      <c r="F89" s="110"/>
      <c r="G89" s="117"/>
      <c r="H89" s="108"/>
      <c r="I89" s="108"/>
      <c r="J89" s="21"/>
      <c r="K89" s="56"/>
      <c r="L89" s="21"/>
      <c r="M89" s="108"/>
    </row>
    <row r="90" spans="1:13" s="107" customFormat="1" ht="33" customHeight="1">
      <c r="A90" s="110"/>
      <c r="B90" s="110"/>
      <c r="C90" s="110"/>
      <c r="D90" s="112" t="s">
        <v>71</v>
      </c>
      <c r="E90" s="112"/>
      <c r="F90" s="110"/>
      <c r="G90" s="117"/>
      <c r="H90" s="108"/>
      <c r="I90" s="108"/>
      <c r="J90" s="21"/>
      <c r="K90" s="56"/>
      <c r="L90" s="21"/>
      <c r="M90" s="108"/>
    </row>
    <row r="91" spans="1:13" s="107" customFormat="1" ht="27" customHeight="1">
      <c r="A91" s="548" t="s">
        <v>338</v>
      </c>
      <c r="B91" s="548"/>
      <c r="C91" s="548"/>
      <c r="D91" s="548"/>
      <c r="E91" s="548"/>
      <c r="F91" s="548"/>
      <c r="G91" s="548"/>
      <c r="H91" s="548"/>
      <c r="I91" s="548"/>
      <c r="J91" s="548"/>
      <c r="K91" s="548"/>
      <c r="L91" s="548"/>
      <c r="M91" s="548"/>
    </row>
    <row r="92" spans="1:13" s="107" customFormat="1" ht="27" customHeight="1">
      <c r="A92" s="317"/>
      <c r="B92" s="317"/>
      <c r="C92" s="317"/>
      <c r="D92" s="317"/>
      <c r="E92" s="317"/>
      <c r="F92" s="317"/>
      <c r="G92" s="317"/>
      <c r="H92" s="317"/>
      <c r="I92" s="317"/>
      <c r="J92" s="317"/>
      <c r="K92" s="317"/>
      <c r="L92" s="317"/>
      <c r="M92" s="317"/>
    </row>
    <row r="93" spans="1:13" s="107" customFormat="1" ht="27" customHeight="1">
      <c r="A93" s="124" t="s">
        <v>679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</row>
    <row r="94" spans="1:13" s="107" customFormat="1" ht="27" customHeight="1">
      <c r="A94" s="125"/>
      <c r="B94" s="124" t="s">
        <v>502</v>
      </c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</row>
    <row r="95" spans="1:13" s="107" customFormat="1" ht="27" customHeight="1">
      <c r="A95" s="125"/>
      <c r="B95" s="124" t="s">
        <v>744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</row>
    <row r="96" spans="1:13" s="107" customFormat="1" ht="27" customHeight="1">
      <c r="A96" s="125"/>
      <c r="B96" s="124" t="s">
        <v>503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</row>
    <row r="97" spans="1:15" s="107" customFormat="1" ht="27" customHeight="1">
      <c r="A97" s="125"/>
      <c r="B97" s="126" t="s">
        <v>588</v>
      </c>
      <c r="C97" s="126"/>
      <c r="D97" s="126"/>
      <c r="E97" s="126"/>
      <c r="F97" s="126"/>
      <c r="G97" s="126"/>
      <c r="H97" s="126"/>
      <c r="I97" s="116"/>
      <c r="J97" s="116"/>
      <c r="K97" s="116"/>
      <c r="L97" s="116"/>
      <c r="M97" s="125"/>
    </row>
    <row r="98" spans="1:15" s="107" customFormat="1" ht="27" customHeight="1">
      <c r="A98" s="125"/>
      <c r="B98" s="126" t="s">
        <v>504</v>
      </c>
      <c r="C98" s="126"/>
      <c r="D98" s="126"/>
      <c r="E98" s="126"/>
      <c r="F98" s="126"/>
      <c r="G98" s="126"/>
      <c r="H98" s="126"/>
      <c r="I98" s="116"/>
      <c r="J98" s="116"/>
      <c r="K98" s="116"/>
      <c r="L98" s="116"/>
      <c r="M98" s="125"/>
    </row>
    <row r="99" spans="1:15" s="107" customFormat="1" ht="27" customHeight="1">
      <c r="A99" s="125"/>
      <c r="B99" s="126" t="s">
        <v>505</v>
      </c>
      <c r="C99" s="126"/>
      <c r="D99" s="126"/>
      <c r="E99" s="126"/>
      <c r="F99" s="126"/>
      <c r="G99" s="126"/>
      <c r="H99" s="126"/>
      <c r="I99" s="116"/>
      <c r="J99" s="116"/>
      <c r="K99" s="116"/>
      <c r="L99" s="116"/>
      <c r="M99" s="125"/>
    </row>
    <row r="100" spans="1:15" s="107" customFormat="1" ht="27" customHeight="1">
      <c r="A100" s="125"/>
      <c r="B100" s="126" t="s">
        <v>745</v>
      </c>
      <c r="C100" s="126"/>
      <c r="D100" s="126"/>
      <c r="E100" s="126"/>
      <c r="F100" s="126"/>
      <c r="G100" s="126"/>
      <c r="H100" s="126"/>
      <c r="I100" s="116"/>
      <c r="J100" s="116"/>
      <c r="K100" s="116"/>
      <c r="L100" s="116"/>
      <c r="M100" s="125"/>
    </row>
    <row r="101" spans="1:15" s="107" customFormat="1" ht="27" customHeight="1">
      <c r="A101" s="125"/>
      <c r="B101" s="126" t="s">
        <v>747</v>
      </c>
      <c r="C101" s="126"/>
      <c r="D101" s="126"/>
      <c r="E101" s="126"/>
      <c r="F101" s="126"/>
      <c r="G101" s="126"/>
      <c r="H101" s="126"/>
      <c r="I101" s="116"/>
      <c r="J101" s="116"/>
      <c r="K101" s="116"/>
      <c r="L101" s="116"/>
      <c r="M101" s="125"/>
    </row>
    <row r="102" spans="1:15" s="107" customFormat="1" ht="27" customHeight="1">
      <c r="A102" s="125"/>
      <c r="B102" s="126" t="s">
        <v>746</v>
      </c>
      <c r="C102" s="126"/>
      <c r="D102" s="126"/>
      <c r="E102" s="126"/>
      <c r="F102" s="126"/>
      <c r="G102" s="126"/>
      <c r="H102" s="126"/>
      <c r="I102" s="116"/>
      <c r="J102" s="116"/>
      <c r="K102" s="116"/>
      <c r="L102" s="116"/>
      <c r="M102" s="125"/>
    </row>
    <row r="103" spans="1:15" s="125" customFormat="1" ht="27" customHeight="1">
      <c r="B103" s="126" t="s">
        <v>506</v>
      </c>
      <c r="C103" s="126"/>
      <c r="D103" s="126"/>
      <c r="E103" s="126"/>
      <c r="F103" s="126"/>
      <c r="G103" s="126"/>
      <c r="H103" s="126"/>
      <c r="I103" s="116"/>
      <c r="J103" s="116"/>
      <c r="K103" s="116"/>
      <c r="L103" s="116"/>
    </row>
    <row r="104" spans="1:15" s="125" customFormat="1" ht="27" customHeight="1">
      <c r="B104" s="126" t="s">
        <v>507</v>
      </c>
      <c r="C104" s="126"/>
      <c r="D104" s="126"/>
      <c r="E104" s="126"/>
      <c r="F104" s="126"/>
      <c r="G104" s="126"/>
      <c r="H104" s="126"/>
      <c r="I104" s="116"/>
      <c r="J104" s="116"/>
      <c r="K104" s="116"/>
      <c r="L104" s="116"/>
    </row>
    <row r="105" spans="1:15" ht="27" customHeight="1">
      <c r="B105" s="112" t="s">
        <v>508</v>
      </c>
    </row>
    <row r="106" spans="1:15" ht="27" customHeight="1">
      <c r="B106" s="112" t="s">
        <v>906</v>
      </c>
      <c r="O106" s="499"/>
    </row>
    <row r="107" spans="1:15" ht="27" customHeight="1">
      <c r="B107" s="112" t="s">
        <v>905</v>
      </c>
    </row>
    <row r="108" spans="1:15" ht="27" customHeight="1">
      <c r="A108" s="124" t="s">
        <v>680</v>
      </c>
    </row>
    <row r="109" spans="1:15" ht="27" customHeight="1">
      <c r="B109" s="112" t="s">
        <v>580</v>
      </c>
    </row>
    <row r="110" spans="1:15" ht="27" customHeight="1">
      <c r="B110" s="112" t="s">
        <v>581</v>
      </c>
    </row>
    <row r="111" spans="1:15" ht="27" customHeight="1">
      <c r="B111" s="112" t="s">
        <v>589</v>
      </c>
    </row>
    <row r="112" spans="1:15" ht="27" customHeight="1">
      <c r="B112" s="112" t="s">
        <v>582</v>
      </c>
    </row>
    <row r="113" spans="2:6" ht="27" customHeight="1">
      <c r="B113" s="112" t="s">
        <v>583</v>
      </c>
    </row>
    <row r="114" spans="2:6" ht="27" customHeight="1">
      <c r="B114" s="112" t="s">
        <v>584</v>
      </c>
    </row>
    <row r="115" spans="2:6" ht="27" customHeight="1">
      <c r="B115" s="112" t="s">
        <v>585</v>
      </c>
    </row>
    <row r="116" spans="2:6" ht="27" customHeight="1">
      <c r="B116" s="112" t="s">
        <v>586</v>
      </c>
    </row>
    <row r="117" spans="2:6" ht="27" customHeight="1">
      <c r="B117" s="112" t="s">
        <v>587</v>
      </c>
    </row>
    <row r="120" spans="2:6" ht="27" customHeight="1">
      <c r="D120" s="107" t="s">
        <v>87</v>
      </c>
      <c r="E120" s="127"/>
      <c r="F120" s="127"/>
    </row>
    <row r="121" spans="2:6" ht="27" customHeight="1">
      <c r="D121" s="107" t="s">
        <v>71</v>
      </c>
      <c r="E121" s="107"/>
      <c r="F121" s="127"/>
    </row>
    <row r="122" spans="2:6" ht="28.5" customHeight="1"/>
  </sheetData>
  <mergeCells count="8">
    <mergeCell ref="A65:M65"/>
    <mergeCell ref="A91:M91"/>
    <mergeCell ref="A1:M1"/>
    <mergeCell ref="G7:I7"/>
    <mergeCell ref="K7:M7"/>
    <mergeCell ref="A32:M32"/>
    <mergeCell ref="G50:I50"/>
    <mergeCell ref="K50:M50"/>
  </mergeCells>
  <pageMargins left="0.78740157480314965" right="0.39370078740157483" top="0.72" bottom="0.70866141732283472" header="0.35433070866141736" footer="0.5511811023622047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Y32"/>
  <sheetViews>
    <sheetView zoomScale="80" zoomScaleNormal="80" zoomScaleSheetLayoutView="80" workbookViewId="0">
      <selection activeCell="B14" sqref="B14"/>
    </sheetView>
  </sheetViews>
  <sheetFormatPr defaultColWidth="9.125" defaultRowHeight="38.1" customHeight="1"/>
  <cols>
    <col min="1" max="1" width="3.75" style="108" customWidth="1"/>
    <col min="2" max="2" width="3.375" style="108" customWidth="1"/>
    <col min="3" max="3" width="36.875" style="108" customWidth="1"/>
    <col min="4" max="4" width="9.25" style="108" customWidth="1"/>
    <col min="5" max="5" width="0.875" style="108" customWidth="1"/>
    <col min="6" max="6" width="9.25" style="108" customWidth="1"/>
    <col min="7" max="7" width="0.75" style="108" customWidth="1"/>
    <col min="8" max="8" width="9.25" style="108" customWidth="1"/>
    <col min="9" max="9" width="0.625" style="108" customWidth="1"/>
    <col min="10" max="10" width="9.25" style="108" customWidth="1"/>
    <col min="11" max="11" width="0.75" style="108" customWidth="1"/>
    <col min="12" max="12" width="9.25" style="108" customWidth="1"/>
    <col min="13" max="13" width="0.75" style="108" customWidth="1"/>
    <col min="14" max="14" width="9.25" style="108" customWidth="1"/>
    <col min="15" max="15" width="0.75" style="108" customWidth="1"/>
    <col min="16" max="16" width="9.25" style="108" customWidth="1"/>
    <col min="17" max="17" width="0.75" style="108" customWidth="1"/>
    <col min="18" max="18" width="9.25" style="108" customWidth="1"/>
    <col min="19" max="19" width="0.625" style="108" customWidth="1"/>
    <col min="20" max="20" width="9.25" style="108" customWidth="1"/>
    <col min="21" max="21" width="0.75" style="108" customWidth="1"/>
    <col min="22" max="22" width="9.25" style="108" customWidth="1"/>
    <col min="23" max="23" width="0.75" style="108" customWidth="1"/>
    <col min="24" max="24" width="9.25" style="108" customWidth="1"/>
    <col min="25" max="25" width="1.375" style="108" customWidth="1"/>
    <col min="26" max="16384" width="9.125" style="108"/>
  </cols>
  <sheetData>
    <row r="1" spans="1:24" ht="38.1" customHeight="1">
      <c r="A1" s="534" t="s">
        <v>343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</row>
    <row r="2" spans="1:24" ht="38.1" customHeight="1"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Q2" s="500"/>
      <c r="R2" s="500"/>
      <c r="S2" s="500"/>
      <c r="V2" s="500"/>
      <c r="W2" s="500"/>
      <c r="X2" s="103"/>
    </row>
    <row r="3" spans="1:24" ht="38.1" customHeight="1">
      <c r="A3" s="501" t="s">
        <v>643</v>
      </c>
      <c r="B3" s="118" t="s">
        <v>262</v>
      </c>
      <c r="C3" s="110"/>
    </row>
    <row r="4" spans="1:24" ht="38.1" customHeight="1">
      <c r="C4" s="290" t="s">
        <v>808</v>
      </c>
    </row>
    <row r="5" spans="1:24" ht="38.1" customHeight="1">
      <c r="C5" s="290"/>
      <c r="X5" s="120" t="s">
        <v>263</v>
      </c>
    </row>
    <row r="6" spans="1:24" ht="38.1" customHeight="1">
      <c r="B6" s="290"/>
      <c r="D6" s="549" t="s">
        <v>264</v>
      </c>
      <c r="E6" s="535"/>
      <c r="F6" s="549"/>
      <c r="G6" s="535"/>
      <c r="H6" s="549"/>
      <c r="I6" s="549"/>
      <c r="J6" s="549"/>
      <c r="K6" s="438"/>
      <c r="L6" s="549" t="s">
        <v>75</v>
      </c>
      <c r="M6" s="549"/>
      <c r="N6" s="549"/>
      <c r="O6" s="549"/>
      <c r="P6" s="549"/>
      <c r="Q6" s="549"/>
      <c r="R6" s="549"/>
      <c r="S6" s="549"/>
      <c r="T6" s="549"/>
      <c r="U6" s="438"/>
      <c r="V6" s="549" t="s">
        <v>93</v>
      </c>
      <c r="W6" s="549"/>
      <c r="X6" s="549"/>
    </row>
    <row r="7" spans="1:24" ht="38.1" customHeight="1">
      <c r="D7" s="437" t="s">
        <v>265</v>
      </c>
      <c r="E7" s="502"/>
      <c r="F7" s="437" t="s">
        <v>265</v>
      </c>
      <c r="G7" s="502"/>
      <c r="H7" s="550" t="s">
        <v>266</v>
      </c>
      <c r="I7" s="503"/>
      <c r="J7" s="550" t="s">
        <v>93</v>
      </c>
      <c r="K7" s="438"/>
      <c r="L7" s="437" t="s">
        <v>265</v>
      </c>
      <c r="M7" s="502"/>
      <c r="N7" s="437" t="s">
        <v>265</v>
      </c>
      <c r="O7" s="502"/>
      <c r="P7" s="437" t="s">
        <v>265</v>
      </c>
      <c r="Q7" s="113"/>
      <c r="R7" s="550" t="s">
        <v>266</v>
      </c>
      <c r="S7" s="113"/>
      <c r="T7" s="550" t="s">
        <v>93</v>
      </c>
      <c r="U7" s="504"/>
      <c r="V7" s="550" t="s">
        <v>267</v>
      </c>
      <c r="W7" s="503"/>
      <c r="X7" s="550" t="s">
        <v>93</v>
      </c>
    </row>
    <row r="8" spans="1:24" ht="38.1" customHeight="1">
      <c r="B8" s="109" t="s">
        <v>268</v>
      </c>
      <c r="D8" s="437" t="s">
        <v>269</v>
      </c>
      <c r="E8" s="437"/>
      <c r="F8" s="438" t="s">
        <v>270</v>
      </c>
      <c r="G8" s="437"/>
      <c r="H8" s="551"/>
      <c r="I8" s="504"/>
      <c r="J8" s="551"/>
      <c r="K8" s="438"/>
      <c r="L8" s="437" t="s">
        <v>269</v>
      </c>
      <c r="M8" s="437"/>
      <c r="N8" s="438" t="s">
        <v>271</v>
      </c>
      <c r="O8" s="437"/>
      <c r="P8" s="438" t="s">
        <v>272</v>
      </c>
      <c r="Q8" s="438"/>
      <c r="R8" s="551"/>
      <c r="S8" s="438"/>
      <c r="T8" s="551"/>
      <c r="U8" s="504"/>
      <c r="V8" s="551"/>
      <c r="W8" s="504"/>
      <c r="X8" s="551"/>
    </row>
    <row r="9" spans="1:24" ht="38.1" customHeight="1">
      <c r="B9" s="109"/>
      <c r="D9" s="505"/>
      <c r="E9" s="505"/>
      <c r="F9" s="506"/>
      <c r="G9" s="505"/>
      <c r="H9" s="507"/>
      <c r="I9" s="508"/>
      <c r="J9" s="507"/>
      <c r="K9" s="506"/>
      <c r="L9" s="506"/>
      <c r="M9" s="505"/>
      <c r="N9" s="506" t="s">
        <v>273</v>
      </c>
      <c r="O9" s="505"/>
      <c r="P9" s="506"/>
      <c r="Q9" s="506"/>
      <c r="R9" s="506"/>
      <c r="S9" s="506"/>
      <c r="T9" s="507"/>
      <c r="U9" s="508"/>
      <c r="V9" s="507"/>
      <c r="W9" s="508"/>
      <c r="X9" s="507"/>
    </row>
    <row r="10" spans="1:24" s="110" customFormat="1" ht="38.1" customHeight="1">
      <c r="B10" s="110" t="s">
        <v>274</v>
      </c>
      <c r="D10" s="42">
        <v>1105.76</v>
      </c>
      <c r="E10" s="42"/>
      <c r="F10" s="42">
        <v>6.73</v>
      </c>
      <c r="G10" s="42"/>
      <c r="H10" s="42">
        <v>0</v>
      </c>
      <c r="I10" s="42"/>
      <c r="J10" s="42">
        <f>SUM(D10:H10)</f>
        <v>1112.49</v>
      </c>
      <c r="K10" s="42"/>
      <c r="L10" s="42">
        <v>58.68</v>
      </c>
      <c r="M10" s="42"/>
      <c r="N10" s="42">
        <v>72.599999999999994</v>
      </c>
      <c r="O10" s="42"/>
      <c r="P10" s="42">
        <v>2.44</v>
      </c>
      <c r="Q10" s="42"/>
      <c r="R10" s="42">
        <v>0</v>
      </c>
      <c r="S10" s="42"/>
      <c r="T10" s="42">
        <f>SUM(J10:R10)</f>
        <v>1246.21</v>
      </c>
      <c r="U10" s="42"/>
      <c r="V10" s="42">
        <v>-17.04</v>
      </c>
      <c r="W10" s="42"/>
      <c r="X10" s="42">
        <f>SUM(T10:V10)</f>
        <v>1229.17</v>
      </c>
    </row>
    <row r="11" spans="1:24" ht="38.1" customHeight="1">
      <c r="B11" s="108" t="s">
        <v>275</v>
      </c>
      <c r="D11" s="42">
        <v>-757.75</v>
      </c>
      <c r="E11" s="42"/>
      <c r="F11" s="42">
        <v>0</v>
      </c>
      <c r="G11" s="42"/>
      <c r="H11" s="42">
        <v>0</v>
      </c>
      <c r="I11" s="42"/>
      <c r="J11" s="42">
        <f>SUM(D11:H11)</f>
        <v>-757.75</v>
      </c>
      <c r="K11" s="42"/>
      <c r="L11" s="42">
        <v>-45.44</v>
      </c>
      <c r="M11" s="42"/>
      <c r="N11" s="42">
        <v>-51.99</v>
      </c>
      <c r="O11" s="42"/>
      <c r="P11" s="509">
        <v>-1.1299999999999999</v>
      </c>
      <c r="Q11" s="42"/>
      <c r="R11" s="42">
        <v>0</v>
      </c>
      <c r="S11" s="42"/>
      <c r="T11" s="42">
        <f>SUM(J11:R11)</f>
        <v>-856.31000000000006</v>
      </c>
      <c r="U11" s="42"/>
      <c r="V11" s="509">
        <v>8.31</v>
      </c>
      <c r="W11" s="42"/>
      <c r="X11" s="42">
        <f>SUM(T11:V11)</f>
        <v>-848.00000000000011</v>
      </c>
    </row>
    <row r="12" spans="1:24" ht="38.1" customHeight="1">
      <c r="C12" s="108" t="s">
        <v>276</v>
      </c>
      <c r="D12" s="510">
        <f>SUM(D10:D11)</f>
        <v>348.01</v>
      </c>
      <c r="E12" s="42"/>
      <c r="F12" s="510">
        <f>SUM(F10:F11)</f>
        <v>6.73</v>
      </c>
      <c r="G12" s="42"/>
      <c r="H12" s="510">
        <f>SUM(H10:H11)</f>
        <v>0</v>
      </c>
      <c r="I12" s="42"/>
      <c r="J12" s="510">
        <f>SUM(J10:J11)</f>
        <v>354.74</v>
      </c>
      <c r="K12" s="42"/>
      <c r="L12" s="510">
        <f>SUM(L10:L11)</f>
        <v>13.240000000000002</v>
      </c>
      <c r="M12" s="42"/>
      <c r="N12" s="510">
        <f>SUM(N10:N11)</f>
        <v>20.609999999999992</v>
      </c>
      <c r="O12" s="42"/>
      <c r="P12" s="510">
        <f>SUM(P10:P11)</f>
        <v>1.31</v>
      </c>
      <c r="Q12" s="42"/>
      <c r="R12" s="510">
        <f>SUM(R10:R11)</f>
        <v>0</v>
      </c>
      <c r="S12" s="42"/>
      <c r="T12" s="510">
        <f>SUM(T10:T11)</f>
        <v>389.9</v>
      </c>
      <c r="U12" s="42"/>
      <c r="V12" s="509">
        <f>SUM(V10:V11)</f>
        <v>-8.7299999999999986</v>
      </c>
      <c r="W12" s="42"/>
      <c r="X12" s="510">
        <f>SUM(X10:X11)</f>
        <v>381.16999999999996</v>
      </c>
    </row>
    <row r="13" spans="1:24" ht="38.1" customHeight="1">
      <c r="A13" s="511"/>
      <c r="B13" s="108" t="s">
        <v>277</v>
      </c>
      <c r="D13" s="42">
        <v>32.880000000000003</v>
      </c>
      <c r="E13" s="42"/>
      <c r="F13" s="42">
        <v>0</v>
      </c>
      <c r="G13" s="42"/>
      <c r="H13" s="42">
        <v>0</v>
      </c>
      <c r="I13" s="42"/>
      <c r="J13" s="42">
        <f>SUM(D13:H13)</f>
        <v>32.880000000000003</v>
      </c>
      <c r="K13" s="42"/>
      <c r="L13" s="42">
        <v>19.07</v>
      </c>
      <c r="M13" s="42"/>
      <c r="N13" s="42">
        <v>2.13</v>
      </c>
      <c r="O13" s="42"/>
      <c r="P13" s="42">
        <v>0</v>
      </c>
      <c r="Q13" s="42"/>
      <c r="R13" s="42">
        <v>0</v>
      </c>
      <c r="S13" s="42"/>
      <c r="T13" s="42">
        <f>SUM(J13:R13)</f>
        <v>54.080000000000005</v>
      </c>
      <c r="U13" s="42"/>
      <c r="V13" s="42">
        <v>-49.72</v>
      </c>
      <c r="W13" s="42"/>
      <c r="X13" s="42">
        <f>SUM(T13:V13)</f>
        <v>4.3600000000000065</v>
      </c>
    </row>
    <row r="14" spans="1:24" ht="38.1" customHeight="1">
      <c r="B14" s="108" t="s">
        <v>899</v>
      </c>
      <c r="D14" s="42">
        <v>-29.45</v>
      </c>
      <c r="E14" s="42"/>
      <c r="F14" s="42">
        <v>0</v>
      </c>
      <c r="G14" s="42"/>
      <c r="H14" s="42">
        <v>0</v>
      </c>
      <c r="I14" s="42"/>
      <c r="J14" s="42">
        <f>SUM(D14:H14)</f>
        <v>-29.45</v>
      </c>
      <c r="K14" s="42"/>
      <c r="L14" s="42">
        <v>-4.8</v>
      </c>
      <c r="M14" s="42"/>
      <c r="N14" s="42">
        <v>-1.3</v>
      </c>
      <c r="O14" s="42"/>
      <c r="P14" s="42">
        <v>0</v>
      </c>
      <c r="Q14" s="42"/>
      <c r="R14" s="42">
        <v>0</v>
      </c>
      <c r="S14" s="42"/>
      <c r="T14" s="42">
        <f>SUM(J14:R14)</f>
        <v>-35.549999999999997</v>
      </c>
      <c r="U14" s="42"/>
      <c r="V14" s="42">
        <v>0</v>
      </c>
      <c r="W14" s="42"/>
      <c r="X14" s="42">
        <f>SUM(T14:V14)</f>
        <v>-35.549999999999997</v>
      </c>
    </row>
    <row r="15" spans="1:24" ht="38.1" customHeight="1">
      <c r="B15" s="108" t="s">
        <v>278</v>
      </c>
      <c r="D15" s="42">
        <v>-159.6</v>
      </c>
      <c r="E15" s="42"/>
      <c r="F15" s="42">
        <v>0</v>
      </c>
      <c r="G15" s="42"/>
      <c r="H15" s="42">
        <v>0</v>
      </c>
      <c r="I15" s="42"/>
      <c r="J15" s="42">
        <f>SUM(D15:H15)</f>
        <v>-159.6</v>
      </c>
      <c r="K15" s="42"/>
      <c r="L15" s="42">
        <v>-5.5</v>
      </c>
      <c r="M15" s="42"/>
      <c r="N15" s="42">
        <v>-28.45</v>
      </c>
      <c r="O15" s="42"/>
      <c r="P15" s="42">
        <v>0</v>
      </c>
      <c r="Q15" s="42"/>
      <c r="R15" s="42">
        <v>-0.02</v>
      </c>
      <c r="S15" s="42"/>
      <c r="T15" s="42">
        <f>SUM(J15:R15)</f>
        <v>-193.57</v>
      </c>
      <c r="U15" s="42"/>
      <c r="V15" s="42">
        <v>10.65</v>
      </c>
      <c r="W15" s="42"/>
      <c r="X15" s="42">
        <f>SUM(T15:V15)</f>
        <v>-182.92</v>
      </c>
    </row>
    <row r="16" spans="1:24" ht="38.1" customHeight="1">
      <c r="B16" s="108" t="s">
        <v>279</v>
      </c>
      <c r="D16" s="509">
        <v>-42.53</v>
      </c>
      <c r="E16" s="42"/>
      <c r="F16" s="509">
        <v>0</v>
      </c>
      <c r="G16" s="42"/>
      <c r="H16" s="509">
        <v>0</v>
      </c>
      <c r="I16" s="42"/>
      <c r="J16" s="509">
        <f>SUM(D16:H16)</f>
        <v>-42.53</v>
      </c>
      <c r="K16" s="42"/>
      <c r="L16" s="509">
        <v>-4.96</v>
      </c>
      <c r="M16" s="42"/>
      <c r="N16" s="509">
        <v>-20.22</v>
      </c>
      <c r="O16" s="42"/>
      <c r="P16" s="509">
        <v>0</v>
      </c>
      <c r="Q16" s="42"/>
      <c r="R16" s="509">
        <v>-0.08</v>
      </c>
      <c r="S16" s="42"/>
      <c r="T16" s="509">
        <f>SUM(J16:R16)</f>
        <v>-67.790000000000006</v>
      </c>
      <c r="U16" s="42"/>
      <c r="V16" s="509">
        <v>31.09</v>
      </c>
      <c r="W16" s="42"/>
      <c r="X16" s="509">
        <f>SUM(T16:V16)</f>
        <v>-36.700000000000003</v>
      </c>
    </row>
    <row r="17" spans="2:25" s="110" customFormat="1" ht="38.1" customHeight="1">
      <c r="B17" s="110" t="s">
        <v>280</v>
      </c>
      <c r="D17" s="42">
        <f>SUM(D12:D16)</f>
        <v>149.31</v>
      </c>
      <c r="E17" s="42"/>
      <c r="F17" s="42">
        <f>SUM(F12:F16)</f>
        <v>6.73</v>
      </c>
      <c r="G17" s="42">
        <f>SUM(G15:G16)</f>
        <v>0</v>
      </c>
      <c r="H17" s="42">
        <f>SUM(H12:H16)</f>
        <v>0</v>
      </c>
      <c r="I17" s="42">
        <f>SUM(I15:I16)</f>
        <v>0</v>
      </c>
      <c r="J17" s="42">
        <f>SUM(J12:J16)</f>
        <v>156.04000000000002</v>
      </c>
      <c r="K17" s="42">
        <f>SUM(K15:K16)</f>
        <v>0</v>
      </c>
      <c r="L17" s="42">
        <f>SUM(L12:L16)</f>
        <v>17.05</v>
      </c>
      <c r="M17" s="42"/>
      <c r="N17" s="42">
        <f>SUM(N12:N16)</f>
        <v>-27.230000000000008</v>
      </c>
      <c r="O17" s="42">
        <f>SUM(O15:O16)</f>
        <v>0</v>
      </c>
      <c r="P17" s="42">
        <f>SUM(P12:P16)</f>
        <v>1.31</v>
      </c>
      <c r="Q17" s="42">
        <f>SUM(Q15:Q16)</f>
        <v>0</v>
      </c>
      <c r="R17" s="42">
        <f>SUM(R12:R16)</f>
        <v>-0.1</v>
      </c>
      <c r="S17" s="42">
        <f>SUM(S15:S16)</f>
        <v>0</v>
      </c>
      <c r="T17" s="42">
        <f>SUM(T12:T16)</f>
        <v>147.06999999999994</v>
      </c>
      <c r="U17" s="42">
        <f>SUM(U12:U16)</f>
        <v>0</v>
      </c>
      <c r="V17" s="42">
        <f>SUM(V12:V16)</f>
        <v>-16.709999999999997</v>
      </c>
      <c r="W17" s="42">
        <f>SUM(W15:W16)</f>
        <v>0</v>
      </c>
      <c r="X17" s="42">
        <f>SUM(X12:X16)</f>
        <v>130.35999999999996</v>
      </c>
    </row>
    <row r="18" spans="2:25" s="110" customFormat="1" ht="38.1" customHeight="1">
      <c r="B18" s="121" t="s">
        <v>577</v>
      </c>
      <c r="D18" s="509">
        <v>-31.07</v>
      </c>
      <c r="E18" s="42"/>
      <c r="F18" s="509">
        <v>0</v>
      </c>
      <c r="G18" s="42"/>
      <c r="H18" s="509">
        <v>0</v>
      </c>
      <c r="I18" s="42"/>
      <c r="J18" s="509">
        <f>SUM(D18:H18)</f>
        <v>-31.07</v>
      </c>
      <c r="K18" s="42"/>
      <c r="L18" s="509">
        <v>-3.69</v>
      </c>
      <c r="M18" s="42"/>
      <c r="N18" s="509">
        <v>0</v>
      </c>
      <c r="O18" s="42"/>
      <c r="P18" s="509">
        <v>0</v>
      </c>
      <c r="Q18" s="42"/>
      <c r="R18" s="509">
        <v>0</v>
      </c>
      <c r="S18" s="42"/>
      <c r="T18" s="42">
        <f>SUM(J18:R18)</f>
        <v>-34.76</v>
      </c>
      <c r="U18" s="42"/>
      <c r="V18" s="509">
        <v>2.42</v>
      </c>
      <c r="W18" s="42"/>
      <c r="X18" s="42">
        <f>SUM(T18:V18)</f>
        <v>-32.339999999999996</v>
      </c>
    </row>
    <row r="19" spans="2:25" ht="38.1" customHeight="1" thickBot="1">
      <c r="B19" s="512" t="s">
        <v>775</v>
      </c>
      <c r="D19" s="513">
        <f>SUM(D17:D18)</f>
        <v>118.24000000000001</v>
      </c>
      <c r="E19" s="42"/>
      <c r="F19" s="513">
        <f>SUM(F17:F18)</f>
        <v>6.73</v>
      </c>
      <c r="G19" s="42"/>
      <c r="H19" s="513">
        <f>SUM(H17:H18)</f>
        <v>0</v>
      </c>
      <c r="I19" s="42"/>
      <c r="J19" s="513">
        <f>SUM(J17:J18)</f>
        <v>124.97000000000003</v>
      </c>
      <c r="K19" s="42"/>
      <c r="L19" s="513">
        <f>SUM(L17:L18)</f>
        <v>13.360000000000001</v>
      </c>
      <c r="M19" s="42"/>
      <c r="N19" s="513">
        <f>SUM(N17:N18)</f>
        <v>-27.230000000000008</v>
      </c>
      <c r="O19" s="42"/>
      <c r="P19" s="514">
        <f>SUM(P17:P18)</f>
        <v>1.31</v>
      </c>
      <c r="Q19" s="42"/>
      <c r="R19" s="514">
        <f>SUM(R17:R18)</f>
        <v>-0.1</v>
      </c>
      <c r="S19" s="42"/>
      <c r="T19" s="513">
        <f>SUM(T17:T18)</f>
        <v>112.30999999999995</v>
      </c>
      <c r="U19" s="42"/>
      <c r="V19" s="514">
        <f>SUM(V17:V18)</f>
        <v>-14.289999999999997</v>
      </c>
      <c r="W19" s="42"/>
      <c r="X19" s="513">
        <f>SUM(X17:X18)</f>
        <v>98.019999999999953</v>
      </c>
    </row>
    <row r="20" spans="2:25" ht="38.1" customHeight="1" thickTop="1">
      <c r="B20" s="512"/>
      <c r="D20" s="42"/>
      <c r="E20" s="42"/>
      <c r="F20" s="515"/>
      <c r="G20" s="42"/>
      <c r="H20" s="515"/>
      <c r="I20" s="42"/>
      <c r="J20" s="515"/>
      <c r="K20" s="42"/>
      <c r="L20" s="515"/>
      <c r="M20" s="42"/>
      <c r="N20" s="515"/>
      <c r="O20" s="42"/>
      <c r="P20" s="515"/>
      <c r="Q20" s="42"/>
      <c r="R20" s="515"/>
      <c r="S20" s="42"/>
      <c r="T20" s="42"/>
      <c r="U20" s="42"/>
      <c r="V20" s="42"/>
      <c r="W20" s="42"/>
      <c r="X20" s="42"/>
    </row>
    <row r="21" spans="2:25" ht="38.1" customHeight="1">
      <c r="B21" s="108" t="s">
        <v>281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>
        <f>+Y19-Y20</f>
        <v>0</v>
      </c>
    </row>
    <row r="22" spans="2:25" ht="38.1" customHeight="1">
      <c r="C22" s="427" t="s">
        <v>282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>
        <f>+X19</f>
        <v>98.019999999999953</v>
      </c>
    </row>
    <row r="23" spans="2:25" ht="38.1" customHeight="1">
      <c r="C23" s="427" t="s">
        <v>283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>
        <v>0</v>
      </c>
    </row>
    <row r="24" spans="2:25" s="511" customFormat="1" ht="38.1" customHeight="1" thickBot="1">
      <c r="B24" s="516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3">
        <f>SUM(X22:X23)</f>
        <v>98.019999999999953</v>
      </c>
    </row>
    <row r="25" spans="2:25" ht="38.1" customHeight="1" thickTop="1"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spans="2:25" ht="38.1" customHeight="1" thickBot="1">
      <c r="B26" s="290" t="s">
        <v>811</v>
      </c>
      <c r="D26" s="42"/>
      <c r="E26" s="42"/>
      <c r="F26" s="514">
        <v>212.33</v>
      </c>
      <c r="G26" s="42"/>
      <c r="H26" s="514">
        <v>36.619999999999997</v>
      </c>
      <c r="I26" s="42"/>
      <c r="J26" s="514">
        <f>+F26+H26</f>
        <v>248.95000000000002</v>
      </c>
      <c r="K26" s="42"/>
      <c r="L26" s="514">
        <v>0</v>
      </c>
      <c r="M26" s="42"/>
      <c r="N26" s="514">
        <v>577.26</v>
      </c>
      <c r="O26" s="42"/>
      <c r="P26" s="514">
        <v>0</v>
      </c>
      <c r="Q26" s="42"/>
      <c r="R26" s="514">
        <v>184.43</v>
      </c>
      <c r="S26" s="42"/>
      <c r="T26" s="514">
        <f>SUM(J26:R26)</f>
        <v>1010.6400000000001</v>
      </c>
      <c r="U26" s="42"/>
      <c r="V26" s="514">
        <v>-2.2400000000000002</v>
      </c>
      <c r="W26" s="42"/>
      <c r="X26" s="514">
        <f>+T26+V26</f>
        <v>1008.4000000000001</v>
      </c>
    </row>
    <row r="27" spans="2:25" ht="38.1" customHeight="1" thickTop="1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2:25" ht="38.1" customHeight="1">
      <c r="B28" s="108" t="s">
        <v>284</v>
      </c>
      <c r="D28" s="511"/>
      <c r="E28" s="21"/>
      <c r="F28" s="511"/>
      <c r="G28" s="511"/>
      <c r="H28" s="511"/>
      <c r="I28" s="511"/>
      <c r="J28" s="511"/>
      <c r="K28" s="21"/>
      <c r="L28" s="21"/>
      <c r="M28" s="21"/>
      <c r="N28" s="511"/>
      <c r="O28" s="21"/>
      <c r="P28" s="511"/>
      <c r="Q28" s="21"/>
      <c r="R28" s="511"/>
      <c r="S28" s="21"/>
      <c r="T28" s="511"/>
      <c r="U28" s="21"/>
      <c r="V28" s="511"/>
      <c r="W28" s="21"/>
      <c r="X28" s="511"/>
    </row>
    <row r="29" spans="2:25" ht="38.1" customHeight="1">
      <c r="D29" s="511"/>
      <c r="E29" s="21"/>
      <c r="F29" s="511"/>
      <c r="G29" s="511"/>
      <c r="H29" s="511"/>
      <c r="I29" s="511"/>
      <c r="J29" s="511"/>
      <c r="K29" s="21"/>
      <c r="L29" s="21"/>
      <c r="M29" s="21"/>
      <c r="N29" s="511"/>
      <c r="O29" s="21"/>
      <c r="P29" s="511"/>
      <c r="Q29" s="21"/>
      <c r="R29" s="511"/>
      <c r="S29" s="21"/>
      <c r="T29" s="511"/>
      <c r="U29" s="21"/>
      <c r="V29" s="511"/>
      <c r="W29" s="21"/>
      <c r="X29" s="511"/>
    </row>
    <row r="30" spans="2:25" ht="38.1" customHeight="1">
      <c r="D30" s="511"/>
      <c r="E30" s="21"/>
      <c r="F30" s="511"/>
      <c r="G30" s="511"/>
      <c r="H30" s="511"/>
      <c r="I30" s="511"/>
      <c r="J30" s="511"/>
      <c r="K30" s="21"/>
      <c r="L30" s="21"/>
      <c r="M30" s="21"/>
      <c r="N30" s="511"/>
      <c r="O30" s="21"/>
      <c r="P30" s="511"/>
      <c r="Q30" s="21"/>
      <c r="R30" s="511"/>
      <c r="S30" s="21"/>
      <c r="T30" s="511"/>
      <c r="U30" s="21"/>
      <c r="V30" s="511"/>
      <c r="W30" s="21"/>
      <c r="X30" s="511"/>
    </row>
    <row r="31" spans="2:25" ht="38.1" customHeight="1">
      <c r="C31" s="112"/>
      <c r="D31" s="112" t="s">
        <v>87</v>
      </c>
      <c r="F31" s="112"/>
      <c r="G31" s="111"/>
      <c r="H31" s="111"/>
      <c r="I31" s="111"/>
      <c r="J31" s="111"/>
      <c r="K31" s="111"/>
      <c r="L31" s="111"/>
      <c r="M31" s="111"/>
      <c r="N31" s="111"/>
      <c r="O31" s="112"/>
      <c r="P31" s="112"/>
    </row>
    <row r="32" spans="2:25" ht="38.1" customHeight="1">
      <c r="C32" s="112"/>
      <c r="D32" s="112" t="s">
        <v>668</v>
      </c>
      <c r="G32" s="111"/>
      <c r="H32" s="111"/>
      <c r="I32" s="111"/>
      <c r="J32" s="111"/>
      <c r="K32" s="111"/>
      <c r="L32" s="111"/>
      <c r="M32" s="111"/>
      <c r="N32" s="111"/>
      <c r="O32" s="112"/>
      <c r="P32" s="112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55000000000000004" right="0.15748031496062992" top="0.56000000000000005" bottom="0.5" header="0.36" footer="0.42"/>
  <pageSetup paperSize="9" scale="65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Y31"/>
  <sheetViews>
    <sheetView zoomScale="70" zoomScaleNormal="70" zoomScaleSheetLayoutView="80" workbookViewId="0">
      <selection activeCell="B16" sqref="B16"/>
    </sheetView>
  </sheetViews>
  <sheetFormatPr defaultColWidth="10.875" defaultRowHeight="38.1" customHeight="1"/>
  <cols>
    <col min="1" max="1" width="3.875" style="401" customWidth="1"/>
    <col min="2" max="2" width="3.625" style="401" customWidth="1"/>
    <col min="3" max="3" width="38.75" style="401" customWidth="1"/>
    <col min="4" max="4" width="9.75" style="401" customWidth="1"/>
    <col min="5" max="5" width="0.875" style="401" customWidth="1"/>
    <col min="6" max="6" width="9.75" style="401" customWidth="1"/>
    <col min="7" max="7" width="0.75" style="401" customWidth="1"/>
    <col min="8" max="8" width="9.75" style="401" customWidth="1"/>
    <col min="9" max="9" width="0.625" style="401" customWidth="1"/>
    <col min="10" max="10" width="9.75" style="401" customWidth="1"/>
    <col min="11" max="11" width="0.75" style="401" customWidth="1"/>
    <col min="12" max="12" width="9.75" style="401" customWidth="1"/>
    <col min="13" max="13" width="0.75" style="401" customWidth="1"/>
    <col min="14" max="14" width="9.75" style="401" customWidth="1"/>
    <col min="15" max="15" width="0.75" style="401" customWidth="1"/>
    <col min="16" max="16" width="9.75" style="401" customWidth="1"/>
    <col min="17" max="17" width="0.75" style="401" customWidth="1"/>
    <col min="18" max="18" width="9.75" style="401" customWidth="1"/>
    <col min="19" max="19" width="0.625" style="401" customWidth="1"/>
    <col min="20" max="20" width="9.75" style="401" customWidth="1"/>
    <col min="21" max="21" width="0.75" style="401" customWidth="1"/>
    <col min="22" max="22" width="9.75" style="401" customWidth="1"/>
    <col min="23" max="23" width="0.75" style="401" customWidth="1"/>
    <col min="24" max="24" width="9.75" style="401" customWidth="1"/>
    <col min="25" max="25" width="1.375" style="401" customWidth="1"/>
    <col min="26" max="16384" width="10.875" style="401"/>
  </cols>
  <sheetData>
    <row r="1" spans="1:24" ht="38.1" customHeight="1">
      <c r="A1" s="552" t="s">
        <v>462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  <c r="Q1" s="553"/>
      <c r="R1" s="553"/>
      <c r="S1" s="553"/>
      <c r="T1" s="553"/>
      <c r="U1" s="553"/>
      <c r="V1" s="553"/>
      <c r="W1" s="553"/>
      <c r="X1" s="553"/>
    </row>
    <row r="2" spans="1:24" ht="38.1" customHeight="1"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Q2" s="402"/>
      <c r="R2" s="402"/>
      <c r="S2" s="402"/>
      <c r="V2" s="402"/>
      <c r="W2" s="402"/>
      <c r="X2" s="403"/>
    </row>
    <row r="3" spans="1:24" ht="38.1" customHeight="1">
      <c r="C3" s="404" t="s">
        <v>809</v>
      </c>
    </row>
    <row r="4" spans="1:24" ht="38.1" customHeight="1">
      <c r="C4" s="404"/>
      <c r="X4" s="405" t="s">
        <v>263</v>
      </c>
    </row>
    <row r="5" spans="1:24" ht="38.1" customHeight="1">
      <c r="B5" s="404"/>
      <c r="D5" s="554" t="s">
        <v>264</v>
      </c>
      <c r="E5" s="553"/>
      <c r="F5" s="554"/>
      <c r="G5" s="553"/>
      <c r="H5" s="554"/>
      <c r="I5" s="554"/>
      <c r="J5" s="554"/>
      <c r="K5" s="406"/>
      <c r="L5" s="554" t="s">
        <v>75</v>
      </c>
      <c r="M5" s="554"/>
      <c r="N5" s="554"/>
      <c r="O5" s="554"/>
      <c r="P5" s="554"/>
      <c r="Q5" s="554"/>
      <c r="R5" s="554"/>
      <c r="S5" s="554"/>
      <c r="T5" s="554"/>
      <c r="U5" s="406"/>
      <c r="V5" s="554" t="s">
        <v>93</v>
      </c>
      <c r="W5" s="554"/>
      <c r="X5" s="554"/>
    </row>
    <row r="6" spans="1:24" ht="38.1" customHeight="1">
      <c r="D6" s="407" t="s">
        <v>265</v>
      </c>
      <c r="E6" s="408"/>
      <c r="F6" s="407" t="s">
        <v>265</v>
      </c>
      <c r="G6" s="408"/>
      <c r="H6" s="555" t="s">
        <v>266</v>
      </c>
      <c r="I6" s="409"/>
      <c r="J6" s="555" t="s">
        <v>93</v>
      </c>
      <c r="K6" s="406"/>
      <c r="L6" s="407" t="s">
        <v>265</v>
      </c>
      <c r="M6" s="408"/>
      <c r="N6" s="407" t="s">
        <v>265</v>
      </c>
      <c r="O6" s="408"/>
      <c r="P6" s="407" t="s">
        <v>265</v>
      </c>
      <c r="Q6" s="410"/>
      <c r="R6" s="555" t="s">
        <v>266</v>
      </c>
      <c r="S6" s="410"/>
      <c r="T6" s="555" t="s">
        <v>93</v>
      </c>
      <c r="U6" s="411"/>
      <c r="V6" s="555" t="s">
        <v>267</v>
      </c>
      <c r="W6" s="409"/>
      <c r="X6" s="555" t="s">
        <v>93</v>
      </c>
    </row>
    <row r="7" spans="1:24" ht="38.1" customHeight="1">
      <c r="B7" s="412" t="s">
        <v>268</v>
      </c>
      <c r="D7" s="407" t="s">
        <v>269</v>
      </c>
      <c r="E7" s="407"/>
      <c r="F7" s="406" t="s">
        <v>270</v>
      </c>
      <c r="G7" s="407"/>
      <c r="H7" s="556"/>
      <c r="I7" s="411"/>
      <c r="J7" s="556"/>
      <c r="K7" s="406"/>
      <c r="L7" s="407" t="s">
        <v>269</v>
      </c>
      <c r="M7" s="407"/>
      <c r="N7" s="406" t="s">
        <v>271</v>
      </c>
      <c r="O7" s="407"/>
      <c r="P7" s="406" t="s">
        <v>272</v>
      </c>
      <c r="Q7" s="406"/>
      <c r="R7" s="556"/>
      <c r="S7" s="406"/>
      <c r="T7" s="556"/>
      <c r="U7" s="411"/>
      <c r="V7" s="556"/>
      <c r="W7" s="411"/>
      <c r="X7" s="556"/>
    </row>
    <row r="8" spans="1:24" ht="38.1" customHeight="1">
      <c r="B8" s="412"/>
      <c r="D8" s="413"/>
      <c r="E8" s="413"/>
      <c r="F8" s="414"/>
      <c r="G8" s="413"/>
      <c r="H8" s="415"/>
      <c r="I8" s="416"/>
      <c r="J8" s="415"/>
      <c r="K8" s="414"/>
      <c r="L8" s="414"/>
      <c r="M8" s="413"/>
      <c r="N8" s="414" t="s">
        <v>273</v>
      </c>
      <c r="O8" s="413"/>
      <c r="P8" s="414"/>
      <c r="Q8" s="414"/>
      <c r="R8" s="414"/>
      <c r="S8" s="414"/>
      <c r="T8" s="415"/>
      <c r="U8" s="416"/>
      <c r="V8" s="415"/>
      <c r="W8" s="416"/>
      <c r="X8" s="415"/>
    </row>
    <row r="9" spans="1:24" s="417" customFormat="1" ht="38.1" customHeight="1">
      <c r="B9" s="417" t="s">
        <v>274</v>
      </c>
      <c r="D9" s="418">
        <v>1262.97</v>
      </c>
      <c r="E9" s="418"/>
      <c r="F9" s="418">
        <v>6.73</v>
      </c>
      <c r="G9" s="418"/>
      <c r="H9" s="418">
        <v>25</v>
      </c>
      <c r="I9" s="418"/>
      <c r="J9" s="418">
        <f>SUM(D9:H9)</f>
        <v>1294.7</v>
      </c>
      <c r="K9" s="418"/>
      <c r="L9" s="418">
        <v>87.37</v>
      </c>
      <c r="M9" s="418"/>
      <c r="N9" s="418">
        <v>66.849999999999994</v>
      </c>
      <c r="O9" s="418"/>
      <c r="P9" s="418">
        <v>4.93</v>
      </c>
      <c r="Q9" s="418"/>
      <c r="R9" s="418">
        <v>0</v>
      </c>
      <c r="S9" s="418"/>
      <c r="T9" s="418">
        <f>SUM(J9:R9)</f>
        <v>1453.8500000000001</v>
      </c>
      <c r="U9" s="418"/>
      <c r="V9" s="418">
        <v>-32.299999999999997</v>
      </c>
      <c r="W9" s="418"/>
      <c r="X9" s="418">
        <f>SUM(T9:V9)</f>
        <v>1421.5500000000002</v>
      </c>
    </row>
    <row r="10" spans="1:24" ht="38.1" customHeight="1">
      <c r="B10" s="401" t="s">
        <v>275</v>
      </c>
      <c r="D10" s="418">
        <v>-917.58</v>
      </c>
      <c r="E10" s="418"/>
      <c r="F10" s="418">
        <v>0</v>
      </c>
      <c r="G10" s="418"/>
      <c r="H10" s="418">
        <v>-21.74</v>
      </c>
      <c r="I10" s="418"/>
      <c r="J10" s="418">
        <f>SUM(D10:H10)</f>
        <v>-939.32</v>
      </c>
      <c r="K10" s="418"/>
      <c r="L10" s="418">
        <v>-54.32</v>
      </c>
      <c r="M10" s="418"/>
      <c r="N10" s="418">
        <v>-48.14</v>
      </c>
      <c r="O10" s="418"/>
      <c r="P10" s="419">
        <v>-3.85</v>
      </c>
      <c r="Q10" s="418"/>
      <c r="R10" s="418">
        <v>0</v>
      </c>
      <c r="S10" s="418"/>
      <c r="T10" s="418">
        <f>SUM(J10:R10)</f>
        <v>-1045.6300000000001</v>
      </c>
      <c r="U10" s="418"/>
      <c r="V10" s="419">
        <v>31.55</v>
      </c>
      <c r="W10" s="418"/>
      <c r="X10" s="418">
        <f>SUM(T10:V10)</f>
        <v>-1014.0800000000002</v>
      </c>
    </row>
    <row r="11" spans="1:24" ht="38.1" customHeight="1">
      <c r="C11" s="401" t="s">
        <v>276</v>
      </c>
      <c r="D11" s="420">
        <f>SUM(D9:D10)</f>
        <v>345.39</v>
      </c>
      <c r="E11" s="418"/>
      <c r="F11" s="420">
        <f>SUM(F9:F10)</f>
        <v>6.73</v>
      </c>
      <c r="G11" s="418"/>
      <c r="H11" s="420">
        <f>SUM(H9:H10)</f>
        <v>3.2600000000000016</v>
      </c>
      <c r="I11" s="418"/>
      <c r="J11" s="420">
        <f>SUM(J9:J10)</f>
        <v>355.38</v>
      </c>
      <c r="K11" s="418"/>
      <c r="L11" s="420">
        <f>SUM(L9:L10)</f>
        <v>33.050000000000004</v>
      </c>
      <c r="M11" s="418"/>
      <c r="N11" s="420">
        <f>SUM(N9:N10)</f>
        <v>18.709999999999994</v>
      </c>
      <c r="O11" s="418"/>
      <c r="P11" s="420">
        <f>SUM(P9:P10)</f>
        <v>1.0799999999999996</v>
      </c>
      <c r="Q11" s="418"/>
      <c r="R11" s="420">
        <f>SUM(R9:R10)</f>
        <v>0</v>
      </c>
      <c r="S11" s="418"/>
      <c r="T11" s="420">
        <f>SUM(T9:T10)</f>
        <v>408.22</v>
      </c>
      <c r="U11" s="418"/>
      <c r="V11" s="419">
        <f>SUM(V9:V10)</f>
        <v>-0.74999999999999645</v>
      </c>
      <c r="W11" s="418"/>
      <c r="X11" s="420">
        <f>SUM(X9:X10)</f>
        <v>407.47</v>
      </c>
    </row>
    <row r="12" spans="1:24" ht="38.1" customHeight="1">
      <c r="A12" s="421"/>
      <c r="B12" s="401" t="s">
        <v>277</v>
      </c>
      <c r="D12" s="418">
        <v>30.55</v>
      </c>
      <c r="E12" s="418"/>
      <c r="F12" s="418">
        <v>0</v>
      </c>
      <c r="G12" s="418"/>
      <c r="H12" s="418">
        <v>0</v>
      </c>
      <c r="I12" s="418"/>
      <c r="J12" s="418">
        <f>SUM(D12:H12)</f>
        <v>30.55</v>
      </c>
      <c r="K12" s="418"/>
      <c r="L12" s="418">
        <v>0</v>
      </c>
      <c r="M12" s="418"/>
      <c r="N12" s="418">
        <v>0</v>
      </c>
      <c r="O12" s="418"/>
      <c r="P12" s="418">
        <v>0</v>
      </c>
      <c r="Q12" s="418"/>
      <c r="R12" s="418">
        <v>39.22</v>
      </c>
      <c r="S12" s="418"/>
      <c r="T12" s="418">
        <f>SUM(J12:R12)</f>
        <v>69.77</v>
      </c>
      <c r="U12" s="418"/>
      <c r="V12" s="418">
        <v>-23.94</v>
      </c>
      <c r="W12" s="418"/>
      <c r="X12" s="418">
        <f>SUM(T12:V12)</f>
        <v>45.83</v>
      </c>
    </row>
    <row r="13" spans="1:24" ht="38.1" customHeight="1">
      <c r="B13" s="108" t="s">
        <v>899</v>
      </c>
      <c r="D13" s="418">
        <v>-41.49</v>
      </c>
      <c r="E13" s="418"/>
      <c r="F13" s="418">
        <v>0</v>
      </c>
      <c r="G13" s="418"/>
      <c r="H13" s="418">
        <v>0</v>
      </c>
      <c r="I13" s="418"/>
      <c r="J13" s="418">
        <f>SUM(D13:H13)</f>
        <v>-41.49</v>
      </c>
      <c r="K13" s="418"/>
      <c r="L13" s="418">
        <v>0</v>
      </c>
      <c r="M13" s="418"/>
      <c r="N13" s="418">
        <v>0</v>
      </c>
      <c r="O13" s="418"/>
      <c r="P13" s="418">
        <v>0</v>
      </c>
      <c r="Q13" s="418"/>
      <c r="R13" s="418">
        <v>-4.6100000000000003</v>
      </c>
      <c r="S13" s="418"/>
      <c r="T13" s="418">
        <f>SUM(J13:R13)</f>
        <v>-46.1</v>
      </c>
      <c r="U13" s="418"/>
      <c r="V13" s="418">
        <v>0</v>
      </c>
      <c r="W13" s="418"/>
      <c r="X13" s="418">
        <f>SUM(T13:V13)</f>
        <v>-46.1</v>
      </c>
    </row>
    <row r="14" spans="1:24" ht="38.1" customHeight="1">
      <c r="B14" s="401" t="s">
        <v>278</v>
      </c>
      <c r="D14" s="418">
        <v>-159.21</v>
      </c>
      <c r="E14" s="418"/>
      <c r="F14" s="418">
        <v>0</v>
      </c>
      <c r="G14" s="418"/>
      <c r="H14" s="418">
        <v>0</v>
      </c>
      <c r="I14" s="418"/>
      <c r="J14" s="418">
        <f>SUM(D14:H14)</f>
        <v>-159.21</v>
      </c>
      <c r="K14" s="418"/>
      <c r="L14" s="418">
        <v>0</v>
      </c>
      <c r="M14" s="418"/>
      <c r="N14" s="418">
        <v>0</v>
      </c>
      <c r="O14" s="418"/>
      <c r="P14" s="418">
        <v>0</v>
      </c>
      <c r="Q14" s="418"/>
      <c r="R14" s="418">
        <v>-33.520000000000003</v>
      </c>
      <c r="S14" s="418"/>
      <c r="T14" s="418">
        <f>SUM(J14:R14)</f>
        <v>-192.73000000000002</v>
      </c>
      <c r="U14" s="418"/>
      <c r="V14" s="418">
        <v>6.51</v>
      </c>
      <c r="W14" s="418"/>
      <c r="X14" s="418">
        <f>SUM(T14:V14)</f>
        <v>-186.22000000000003</v>
      </c>
    </row>
    <row r="15" spans="1:24" ht="38.1" customHeight="1">
      <c r="B15" s="401" t="s">
        <v>279</v>
      </c>
      <c r="D15" s="419">
        <v>-29.07</v>
      </c>
      <c r="E15" s="418"/>
      <c r="F15" s="419">
        <v>0</v>
      </c>
      <c r="G15" s="418"/>
      <c r="H15" s="419">
        <v>0</v>
      </c>
      <c r="I15" s="418"/>
      <c r="J15" s="419">
        <f>SUM(D15:H15)</f>
        <v>-29.07</v>
      </c>
      <c r="K15" s="418"/>
      <c r="L15" s="419">
        <v>0</v>
      </c>
      <c r="M15" s="418"/>
      <c r="N15" s="419">
        <v>0</v>
      </c>
      <c r="O15" s="418"/>
      <c r="P15" s="419">
        <v>0</v>
      </c>
      <c r="Q15" s="418"/>
      <c r="R15" s="419">
        <v>-24.81</v>
      </c>
      <c r="S15" s="418"/>
      <c r="T15" s="419">
        <f>SUM(J15:R15)</f>
        <v>-53.879999999999995</v>
      </c>
      <c r="U15" s="418"/>
      <c r="V15" s="419">
        <v>23.94</v>
      </c>
      <c r="W15" s="418"/>
      <c r="X15" s="419">
        <f>SUM(T15:V15)</f>
        <v>-29.939999999999994</v>
      </c>
    </row>
    <row r="16" spans="1:24" s="417" customFormat="1" ht="38.1" customHeight="1">
      <c r="B16" s="417" t="s">
        <v>280</v>
      </c>
      <c r="D16" s="418">
        <f>SUM(D11:D15)</f>
        <v>146.16999999999999</v>
      </c>
      <c r="E16" s="418"/>
      <c r="F16" s="418">
        <f>SUM(F11:F15)</f>
        <v>6.73</v>
      </c>
      <c r="G16" s="418">
        <f>SUM(G14:G15)</f>
        <v>0</v>
      </c>
      <c r="H16" s="418">
        <f>SUM(H11:H15)</f>
        <v>3.2600000000000016</v>
      </c>
      <c r="I16" s="418">
        <f>SUM(I14:I15)</f>
        <v>0</v>
      </c>
      <c r="J16" s="418">
        <f>SUM(J11:J15)</f>
        <v>156.16</v>
      </c>
      <c r="K16" s="418">
        <f>SUM(K14:K15)</f>
        <v>0</v>
      </c>
      <c r="L16" s="418">
        <f>SUM(L11:L15)</f>
        <v>33.050000000000004</v>
      </c>
      <c r="M16" s="418"/>
      <c r="N16" s="418">
        <f>SUM(N11:N15)</f>
        <v>18.709999999999994</v>
      </c>
      <c r="O16" s="418">
        <f>SUM(O14:O15)</f>
        <v>0</v>
      </c>
      <c r="P16" s="418">
        <f>SUM(P11:P15)</f>
        <v>1.0799999999999996</v>
      </c>
      <c r="Q16" s="418">
        <f>SUM(Q14:Q15)</f>
        <v>0</v>
      </c>
      <c r="R16" s="418">
        <f>SUM(R11:R15)</f>
        <v>-23.720000000000002</v>
      </c>
      <c r="S16" s="418">
        <f>SUM(S14:S15)</f>
        <v>0</v>
      </c>
      <c r="T16" s="418">
        <f>SUM(T11:T15)</f>
        <v>185.27999999999997</v>
      </c>
      <c r="U16" s="418">
        <f>SUM(U11:U15)</f>
        <v>0</v>
      </c>
      <c r="V16" s="418">
        <f>SUM(V11:V15)</f>
        <v>5.7600000000000016</v>
      </c>
      <c r="W16" s="418">
        <f>SUM(W14:W15)</f>
        <v>0</v>
      </c>
      <c r="X16" s="418">
        <f>SUM(X11:X15)</f>
        <v>191.03999999999996</v>
      </c>
    </row>
    <row r="17" spans="2:25" s="417" customFormat="1" ht="38.1" customHeight="1">
      <c r="B17" s="422" t="s">
        <v>860</v>
      </c>
      <c r="D17" s="419">
        <v>-31.32</v>
      </c>
      <c r="E17" s="418"/>
      <c r="F17" s="419">
        <v>0</v>
      </c>
      <c r="G17" s="418"/>
      <c r="H17" s="419">
        <v>0</v>
      </c>
      <c r="I17" s="418"/>
      <c r="J17" s="419">
        <f>SUM(D17:H17)</f>
        <v>-31.32</v>
      </c>
      <c r="K17" s="418"/>
      <c r="L17" s="419">
        <v>-3.82</v>
      </c>
      <c r="M17" s="418"/>
      <c r="N17" s="419">
        <v>0</v>
      </c>
      <c r="O17" s="418"/>
      <c r="P17" s="419">
        <v>0</v>
      </c>
      <c r="Q17" s="418"/>
      <c r="R17" s="419">
        <v>0</v>
      </c>
      <c r="S17" s="418"/>
      <c r="T17" s="418">
        <f>SUM(J17:R17)</f>
        <v>-35.14</v>
      </c>
      <c r="U17" s="418"/>
      <c r="V17" s="419">
        <v>-0.54</v>
      </c>
      <c r="W17" s="418"/>
      <c r="X17" s="418">
        <f>SUM(T17:V17)</f>
        <v>-35.68</v>
      </c>
    </row>
    <row r="18" spans="2:25" ht="38.1" customHeight="1" thickBot="1">
      <c r="B18" s="423" t="s">
        <v>775</v>
      </c>
      <c r="D18" s="424">
        <f>SUM(D16:D17)</f>
        <v>114.85</v>
      </c>
      <c r="E18" s="418"/>
      <c r="F18" s="424">
        <f>SUM(F16:F17)</f>
        <v>6.73</v>
      </c>
      <c r="G18" s="418"/>
      <c r="H18" s="424">
        <f>SUM(H16:H17)</f>
        <v>3.2600000000000016</v>
      </c>
      <c r="I18" s="418"/>
      <c r="J18" s="424">
        <f>SUM(J16:J17)</f>
        <v>124.84</v>
      </c>
      <c r="K18" s="418"/>
      <c r="L18" s="424">
        <f>SUM(L16:L17)</f>
        <v>29.230000000000004</v>
      </c>
      <c r="M18" s="418"/>
      <c r="N18" s="424">
        <f>SUM(N16:N17)</f>
        <v>18.709999999999994</v>
      </c>
      <c r="O18" s="418"/>
      <c r="P18" s="425">
        <f>SUM(P16:P17)</f>
        <v>1.0799999999999996</v>
      </c>
      <c r="Q18" s="418"/>
      <c r="R18" s="425">
        <f>SUM(R16:R17)</f>
        <v>-23.720000000000002</v>
      </c>
      <c r="S18" s="418"/>
      <c r="T18" s="424">
        <f>SUM(T16:T17)</f>
        <v>150.13999999999999</v>
      </c>
      <c r="U18" s="418"/>
      <c r="V18" s="425">
        <f>SUM(V16:V17)</f>
        <v>5.2200000000000015</v>
      </c>
      <c r="W18" s="418"/>
      <c r="X18" s="424">
        <f>SUM(X16:X17)</f>
        <v>155.35999999999996</v>
      </c>
    </row>
    <row r="19" spans="2:25" ht="38.1" customHeight="1" thickTop="1">
      <c r="B19" s="423"/>
      <c r="D19" s="418"/>
      <c r="E19" s="418"/>
      <c r="F19" s="426"/>
      <c r="G19" s="418"/>
      <c r="H19" s="426"/>
      <c r="I19" s="418"/>
      <c r="J19" s="426"/>
      <c r="K19" s="418"/>
      <c r="L19" s="426"/>
      <c r="M19" s="418"/>
      <c r="N19" s="426"/>
      <c r="O19" s="418"/>
      <c r="P19" s="426"/>
      <c r="Q19" s="418"/>
      <c r="R19" s="426"/>
      <c r="S19" s="418"/>
      <c r="T19" s="418"/>
      <c r="U19" s="418"/>
      <c r="V19" s="418"/>
      <c r="W19" s="418"/>
      <c r="X19" s="418"/>
    </row>
    <row r="20" spans="2:25" ht="38.1" customHeight="1">
      <c r="B20" s="401" t="s">
        <v>281</v>
      </c>
      <c r="D20" s="418"/>
      <c r="E20" s="418"/>
      <c r="F20" s="418"/>
      <c r="G20" s="418"/>
      <c r="H20" s="418"/>
      <c r="I20" s="418"/>
      <c r="J20" s="418"/>
      <c r="K20" s="418"/>
      <c r="L20" s="418"/>
      <c r="M20" s="418"/>
      <c r="N20" s="418"/>
      <c r="O20" s="418"/>
      <c r="P20" s="418"/>
      <c r="Q20" s="418"/>
      <c r="R20" s="418"/>
      <c r="S20" s="418"/>
      <c r="T20" s="418"/>
      <c r="U20" s="418"/>
      <c r="V20" s="418"/>
      <c r="W20" s="418"/>
      <c r="X20" s="418"/>
      <c r="Y20" s="418">
        <f>+Y18-Y19</f>
        <v>0</v>
      </c>
    </row>
    <row r="21" spans="2:25" ht="38.1" customHeight="1">
      <c r="C21" s="427" t="s">
        <v>282</v>
      </c>
      <c r="D21" s="418"/>
      <c r="E21" s="418"/>
      <c r="F21" s="418"/>
      <c r="G21" s="418"/>
      <c r="H21" s="418"/>
      <c r="I21" s="418"/>
      <c r="J21" s="418"/>
      <c r="K21" s="418"/>
      <c r="L21" s="418"/>
      <c r="M21" s="418"/>
      <c r="N21" s="418"/>
      <c r="O21" s="418"/>
      <c r="P21" s="418"/>
      <c r="Q21" s="418"/>
      <c r="R21" s="418"/>
      <c r="S21" s="418"/>
      <c r="T21" s="418"/>
      <c r="U21" s="418"/>
      <c r="V21" s="418"/>
      <c r="W21" s="418"/>
      <c r="X21" s="418">
        <f>+X18</f>
        <v>155.35999999999996</v>
      </c>
    </row>
    <row r="22" spans="2:25" ht="38.1" customHeight="1">
      <c r="C22" s="427" t="s">
        <v>283</v>
      </c>
      <c r="D22" s="418"/>
      <c r="E22" s="418"/>
      <c r="F22" s="418"/>
      <c r="G22" s="418"/>
      <c r="H22" s="418"/>
      <c r="I22" s="418"/>
      <c r="J22" s="418"/>
      <c r="K22" s="418"/>
      <c r="L22" s="418"/>
      <c r="M22" s="418"/>
      <c r="N22" s="418"/>
      <c r="O22" s="418"/>
      <c r="P22" s="418"/>
      <c r="Q22" s="418"/>
      <c r="R22" s="418"/>
      <c r="S22" s="418"/>
      <c r="T22" s="418"/>
      <c r="U22" s="418"/>
      <c r="V22" s="418"/>
      <c r="W22" s="418"/>
      <c r="X22" s="418">
        <v>0</v>
      </c>
    </row>
    <row r="23" spans="2:25" s="421" customFormat="1" ht="38.1" customHeight="1" thickBot="1">
      <c r="B23" s="428"/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  <c r="V23" s="418"/>
      <c r="W23" s="418"/>
      <c r="X23" s="424">
        <f>SUM(X21:X22)</f>
        <v>155.35999999999996</v>
      </c>
    </row>
    <row r="24" spans="2:25" ht="38.1" customHeight="1" thickTop="1">
      <c r="D24" s="418"/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Q24" s="418"/>
      <c r="R24" s="418"/>
      <c r="S24" s="418"/>
      <c r="T24" s="418"/>
      <c r="U24" s="418"/>
      <c r="V24" s="418"/>
      <c r="W24" s="418"/>
      <c r="X24" s="418"/>
    </row>
    <row r="25" spans="2:25" ht="38.1" customHeight="1" thickBot="1">
      <c r="B25" s="404" t="s">
        <v>810</v>
      </c>
      <c r="D25" s="418"/>
      <c r="E25" s="418"/>
      <c r="F25" s="425">
        <v>212.33</v>
      </c>
      <c r="G25" s="418"/>
      <c r="H25" s="425">
        <v>33.67</v>
      </c>
      <c r="I25" s="418"/>
      <c r="J25" s="425">
        <f>+F25+H25</f>
        <v>246</v>
      </c>
      <c r="K25" s="418"/>
      <c r="L25" s="425">
        <v>0</v>
      </c>
      <c r="M25" s="418"/>
      <c r="N25" s="425">
        <f>591.71+2.24</f>
        <v>593.95000000000005</v>
      </c>
      <c r="O25" s="418"/>
      <c r="P25" s="425">
        <v>0</v>
      </c>
      <c r="Q25" s="418"/>
      <c r="R25" s="425">
        <v>204.47</v>
      </c>
      <c r="S25" s="418"/>
      <c r="T25" s="425">
        <f>SUM(J25:R25)</f>
        <v>1044.42</v>
      </c>
      <c r="U25" s="418"/>
      <c r="V25" s="425">
        <v>-2.2400000000000002</v>
      </c>
      <c r="W25" s="418"/>
      <c r="X25" s="425">
        <f>+T25+V25</f>
        <v>1042.18</v>
      </c>
    </row>
    <row r="26" spans="2:25" ht="38.1" customHeight="1" thickTop="1">
      <c r="D26" s="429"/>
      <c r="E26" s="429"/>
      <c r="F26" s="429"/>
      <c r="G26" s="429"/>
      <c r="H26" s="429"/>
      <c r="I26" s="429"/>
      <c r="J26" s="429"/>
      <c r="K26" s="429"/>
      <c r="L26" s="429"/>
      <c r="M26" s="429"/>
      <c r="N26" s="429"/>
      <c r="O26" s="429"/>
      <c r="P26" s="429"/>
      <c r="Q26" s="429"/>
      <c r="R26" s="429"/>
      <c r="S26" s="429"/>
      <c r="T26" s="429"/>
      <c r="U26" s="429"/>
      <c r="V26" s="429"/>
      <c r="W26" s="429"/>
      <c r="X26" s="429"/>
    </row>
    <row r="27" spans="2:25" ht="38.1" customHeight="1">
      <c r="B27" s="401" t="s">
        <v>284</v>
      </c>
      <c r="D27" s="421"/>
      <c r="E27" s="429"/>
      <c r="F27" s="421"/>
      <c r="G27" s="421"/>
      <c r="H27" s="421"/>
      <c r="I27" s="421"/>
      <c r="J27" s="421"/>
      <c r="K27" s="429"/>
      <c r="L27" s="429"/>
      <c r="M27" s="429"/>
      <c r="N27" s="421"/>
      <c r="O27" s="429"/>
      <c r="P27" s="421"/>
      <c r="Q27" s="429"/>
      <c r="R27" s="421"/>
      <c r="S27" s="429"/>
      <c r="T27" s="421"/>
      <c r="U27" s="429"/>
      <c r="V27" s="421"/>
      <c r="W27" s="429"/>
      <c r="X27" s="421"/>
    </row>
    <row r="28" spans="2:25" ht="38.1" customHeight="1">
      <c r="D28" s="421"/>
      <c r="E28" s="429"/>
      <c r="F28" s="421"/>
      <c r="G28" s="421"/>
      <c r="H28" s="421"/>
      <c r="I28" s="421"/>
      <c r="J28" s="421"/>
      <c r="K28" s="429"/>
      <c r="L28" s="429"/>
      <c r="M28" s="429"/>
      <c r="N28" s="421"/>
      <c r="O28" s="429"/>
      <c r="P28" s="421"/>
      <c r="Q28" s="429"/>
      <c r="R28" s="421"/>
      <c r="S28" s="429"/>
      <c r="T28" s="421"/>
      <c r="U28" s="429"/>
      <c r="V28" s="421"/>
      <c r="W28" s="429"/>
      <c r="X28" s="421"/>
    </row>
    <row r="29" spans="2:25" ht="38.1" customHeight="1">
      <c r="D29" s="421"/>
      <c r="E29" s="429"/>
      <c r="F29" s="421"/>
      <c r="G29" s="421"/>
      <c r="H29" s="421"/>
      <c r="I29" s="421"/>
      <c r="J29" s="421"/>
      <c r="K29" s="429"/>
      <c r="L29" s="429"/>
      <c r="M29" s="429"/>
      <c r="N29" s="421"/>
      <c r="O29" s="429"/>
      <c r="P29" s="421"/>
      <c r="Q29" s="429"/>
      <c r="R29" s="421"/>
      <c r="S29" s="429"/>
      <c r="T29" s="421"/>
      <c r="U29" s="429"/>
      <c r="V29" s="421"/>
      <c r="W29" s="429"/>
      <c r="X29" s="421"/>
    </row>
    <row r="30" spans="2:25" ht="38.1" customHeight="1">
      <c r="C30" s="430"/>
      <c r="D30" s="23" t="s">
        <v>87</v>
      </c>
      <c r="E30" s="27"/>
      <c r="F30" s="23"/>
      <c r="G30" s="29"/>
      <c r="H30" s="29"/>
      <c r="I30" s="29"/>
      <c r="J30" s="29"/>
      <c r="K30" s="341"/>
      <c r="L30" s="341"/>
      <c r="M30" s="341"/>
      <c r="N30" s="341"/>
      <c r="O30" s="430"/>
      <c r="P30" s="430"/>
    </row>
    <row r="31" spans="2:25" ht="38.1" customHeight="1">
      <c r="C31" s="430"/>
      <c r="D31" s="23" t="s">
        <v>668</v>
      </c>
      <c r="E31" s="27"/>
      <c r="F31" s="27"/>
      <c r="G31" s="29"/>
      <c r="H31" s="29"/>
      <c r="I31" s="29"/>
      <c r="J31" s="29"/>
      <c r="K31" s="341"/>
      <c r="L31" s="341"/>
      <c r="M31" s="341"/>
      <c r="N31" s="341"/>
      <c r="O31" s="430"/>
      <c r="P31" s="430"/>
    </row>
  </sheetData>
  <mergeCells count="10">
    <mergeCell ref="A1:X1"/>
    <mergeCell ref="D5:J5"/>
    <mergeCell ref="L5:T5"/>
    <mergeCell ref="V5:X5"/>
    <mergeCell ref="H6:H7"/>
    <mergeCell ref="J6:J7"/>
    <mergeCell ref="R6:R7"/>
    <mergeCell ref="T6:T7"/>
    <mergeCell ref="V6:V7"/>
    <mergeCell ref="X6:X7"/>
  </mergeCells>
  <pageMargins left="0.49" right="0.15748031496062992" top="0.64" bottom="0.31496062992125984" header="0.28000000000000003" footer="0.23622047244094491"/>
  <pageSetup paperSize="9" scale="65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M38"/>
  <sheetViews>
    <sheetView zoomScaleNormal="100" zoomScaleSheetLayoutView="84" workbookViewId="0">
      <selection activeCell="A34" sqref="A34"/>
    </sheetView>
  </sheetViews>
  <sheetFormatPr defaultColWidth="9.125" defaultRowHeight="25.35" customHeight="1"/>
  <cols>
    <col min="1" max="1" width="8" style="107" customWidth="1"/>
    <col min="2" max="2" width="5.625" style="107" customWidth="1"/>
    <col min="3" max="3" width="4.75" style="107" customWidth="1"/>
    <col min="4" max="5" width="9.125" style="107" customWidth="1"/>
    <col min="6" max="6" width="3.625" style="107" customWidth="1"/>
    <col min="7" max="7" width="15.375" style="107" customWidth="1"/>
    <col min="8" max="8" width="1" style="107" customWidth="1"/>
    <col min="9" max="9" width="15.375" style="107" customWidth="1"/>
    <col min="10" max="10" width="1" style="107" customWidth="1"/>
    <col min="11" max="11" width="15.375" style="107" customWidth="1"/>
    <col min="12" max="12" width="1" style="107" customWidth="1"/>
    <col min="13" max="13" width="15.375" style="107" customWidth="1"/>
    <col min="14" max="14" width="2.375" style="107" customWidth="1"/>
    <col min="15" max="16384" width="9.125" style="107"/>
  </cols>
  <sheetData>
    <row r="1" spans="1:13" ht="25.35" customHeight="1">
      <c r="A1" s="557" t="s">
        <v>855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3" ht="25.35" customHeight="1">
      <c r="D2" s="123"/>
      <c r="E2" s="115"/>
      <c r="F2" s="115"/>
      <c r="G2" s="115"/>
      <c r="H2" s="115"/>
      <c r="I2" s="115"/>
      <c r="J2" s="115"/>
    </row>
    <row r="3" spans="1:13" ht="24" customHeight="1">
      <c r="A3" s="128" t="s">
        <v>637</v>
      </c>
    </row>
    <row r="4" spans="1:13" ht="24" customHeight="1">
      <c r="A4" s="129" t="s">
        <v>638</v>
      </c>
      <c r="B4" s="129"/>
      <c r="C4" s="129"/>
      <c r="D4" s="129"/>
      <c r="E4" s="129"/>
      <c r="F4" s="129"/>
      <c r="G4" s="129"/>
      <c r="H4" s="129"/>
    </row>
    <row r="5" spans="1:13" ht="24" customHeight="1">
      <c r="A5" s="107" t="s">
        <v>669</v>
      </c>
      <c r="D5" s="58"/>
    </row>
    <row r="6" spans="1:13" s="125" customFormat="1" ht="24" customHeight="1">
      <c r="A6" s="107" t="s">
        <v>670</v>
      </c>
      <c r="B6" s="126"/>
      <c r="C6" s="126"/>
      <c r="D6" s="126"/>
      <c r="E6" s="126"/>
      <c r="F6" s="126"/>
      <c r="G6" s="126"/>
      <c r="H6" s="126"/>
      <c r="I6" s="116"/>
      <c r="J6" s="116"/>
      <c r="K6" s="116"/>
      <c r="L6" s="116"/>
    </row>
    <row r="7" spans="1:13" s="125" customFormat="1" ht="24" customHeight="1">
      <c r="A7" s="126" t="s">
        <v>639</v>
      </c>
      <c r="B7" s="126"/>
      <c r="C7" s="126"/>
      <c r="D7" s="126"/>
      <c r="E7" s="126"/>
      <c r="F7" s="126"/>
      <c r="G7" s="126"/>
      <c r="H7" s="126"/>
      <c r="I7" s="116"/>
      <c r="J7" s="116"/>
      <c r="K7" s="116"/>
      <c r="L7" s="116"/>
    </row>
    <row r="8" spans="1:13" s="125" customFormat="1" ht="24" customHeight="1">
      <c r="A8" s="107" t="s">
        <v>671</v>
      </c>
      <c r="B8" s="126"/>
      <c r="C8" s="126"/>
      <c r="D8" s="126"/>
      <c r="E8" s="126"/>
      <c r="F8" s="126"/>
      <c r="G8" s="126"/>
      <c r="H8" s="126"/>
      <c r="I8" s="116"/>
      <c r="J8" s="116"/>
      <c r="K8" s="116"/>
      <c r="L8" s="116"/>
    </row>
    <row r="9" spans="1:13" s="125" customFormat="1" ht="24" customHeight="1">
      <c r="A9" s="126" t="s">
        <v>673</v>
      </c>
      <c r="B9" s="126"/>
      <c r="C9" s="126"/>
      <c r="D9" s="126"/>
      <c r="E9" s="126"/>
      <c r="F9" s="126"/>
      <c r="G9" s="126"/>
      <c r="H9" s="126"/>
      <c r="I9" s="116"/>
      <c r="J9" s="116"/>
      <c r="K9" s="116"/>
      <c r="L9" s="116"/>
    </row>
    <row r="10" spans="1:13" s="125" customFormat="1" ht="24" customHeight="1">
      <c r="A10" s="126" t="s">
        <v>672</v>
      </c>
      <c r="B10" s="126"/>
      <c r="C10" s="126"/>
      <c r="D10" s="126"/>
      <c r="E10" s="126"/>
      <c r="F10" s="126"/>
      <c r="G10" s="126"/>
      <c r="H10" s="126"/>
      <c r="I10" s="116"/>
      <c r="J10" s="116"/>
      <c r="K10" s="116"/>
      <c r="L10" s="116"/>
    </row>
    <row r="11" spans="1:13" s="125" customFormat="1" ht="24" customHeight="1">
      <c r="A11" s="126" t="s">
        <v>640</v>
      </c>
      <c r="B11" s="126"/>
      <c r="C11" s="126"/>
      <c r="D11" s="126"/>
      <c r="E11" s="126"/>
      <c r="F11" s="126"/>
      <c r="G11" s="126"/>
      <c r="H11" s="126"/>
      <c r="I11" s="116"/>
      <c r="J11" s="116"/>
      <c r="K11" s="116"/>
      <c r="L11" s="116"/>
    </row>
    <row r="12" spans="1:13" s="125" customFormat="1" ht="24" customHeight="1">
      <c r="A12" s="107" t="s">
        <v>874</v>
      </c>
      <c r="B12" s="126"/>
      <c r="C12" s="126"/>
      <c r="D12" s="126"/>
      <c r="E12" s="126"/>
      <c r="F12" s="126"/>
      <c r="G12" s="126"/>
      <c r="H12" s="126"/>
      <c r="I12" s="116"/>
      <c r="J12" s="116"/>
      <c r="K12" s="116"/>
      <c r="L12" s="116"/>
    </row>
    <row r="13" spans="1:13" s="125" customFormat="1" ht="24" customHeight="1">
      <c r="A13" s="126" t="s">
        <v>875</v>
      </c>
      <c r="B13" s="126"/>
      <c r="C13" s="126"/>
      <c r="D13" s="126"/>
      <c r="E13" s="126"/>
      <c r="F13" s="126"/>
      <c r="G13" s="126"/>
      <c r="H13" s="126"/>
      <c r="I13" s="116"/>
      <c r="J13" s="116"/>
      <c r="K13" s="116"/>
      <c r="L13" s="116"/>
    </row>
    <row r="14" spans="1:13" s="125" customFormat="1" ht="24" customHeight="1">
      <c r="A14" s="126" t="s">
        <v>876</v>
      </c>
      <c r="B14" s="126"/>
      <c r="C14" s="126"/>
      <c r="D14" s="126"/>
      <c r="E14" s="126"/>
      <c r="F14" s="126"/>
      <c r="G14" s="126"/>
      <c r="H14" s="126"/>
      <c r="I14" s="116"/>
      <c r="J14" s="116"/>
      <c r="K14" s="116"/>
      <c r="L14" s="116"/>
    </row>
    <row r="15" spans="1:13" s="125" customFormat="1" ht="24" customHeight="1">
      <c r="A15" s="126" t="s">
        <v>877</v>
      </c>
      <c r="B15" s="126"/>
      <c r="C15" s="126"/>
      <c r="D15" s="126"/>
      <c r="E15" s="126"/>
      <c r="F15" s="126"/>
      <c r="G15" s="126"/>
      <c r="H15" s="126"/>
      <c r="I15" s="116"/>
      <c r="J15" s="116"/>
      <c r="K15" s="116"/>
      <c r="L15" s="116"/>
    </row>
    <row r="16" spans="1:13" s="125" customFormat="1" ht="24" customHeight="1">
      <c r="A16" s="126" t="s">
        <v>641</v>
      </c>
      <c r="B16" s="126"/>
      <c r="C16" s="126"/>
      <c r="D16" s="126"/>
      <c r="E16" s="126"/>
      <c r="F16" s="126"/>
      <c r="G16" s="126"/>
      <c r="H16" s="126"/>
      <c r="I16" s="116"/>
      <c r="J16" s="116"/>
      <c r="K16" s="116"/>
      <c r="L16" s="116"/>
    </row>
    <row r="17" spans="1:13" s="125" customFormat="1" ht="24" customHeight="1">
      <c r="A17" s="107" t="s">
        <v>344</v>
      </c>
      <c r="B17" s="126"/>
      <c r="C17" s="126"/>
      <c r="D17" s="126"/>
      <c r="E17" s="126"/>
      <c r="F17" s="126"/>
      <c r="G17" s="126"/>
      <c r="H17" s="126"/>
      <c r="I17" s="116"/>
      <c r="J17" s="116"/>
      <c r="K17" s="116"/>
      <c r="L17" s="116"/>
    </row>
    <row r="18" spans="1:13" s="125" customFormat="1" ht="24" customHeight="1">
      <c r="A18" s="126" t="s">
        <v>674</v>
      </c>
      <c r="B18" s="126"/>
      <c r="C18" s="126"/>
      <c r="D18" s="126"/>
      <c r="E18" s="126"/>
      <c r="F18" s="126"/>
      <c r="G18" s="126"/>
      <c r="H18" s="126"/>
      <c r="I18" s="116"/>
      <c r="J18" s="116"/>
      <c r="K18" s="116"/>
      <c r="L18" s="116"/>
    </row>
    <row r="19" spans="1:13" s="125" customFormat="1" ht="24" customHeight="1">
      <c r="A19" s="107" t="s">
        <v>573</v>
      </c>
      <c r="B19" s="126"/>
      <c r="C19" s="126"/>
      <c r="D19" s="126"/>
      <c r="E19" s="126"/>
      <c r="F19" s="126"/>
      <c r="G19" s="126"/>
      <c r="H19" s="126"/>
      <c r="I19" s="116"/>
      <c r="J19" s="116"/>
      <c r="K19" s="116"/>
      <c r="L19" s="116"/>
    </row>
    <row r="20" spans="1:13" s="125" customFormat="1" ht="24" customHeight="1">
      <c r="A20" s="107" t="s">
        <v>572</v>
      </c>
      <c r="B20" s="126"/>
      <c r="C20" s="126"/>
      <c r="D20" s="126"/>
      <c r="E20" s="126"/>
      <c r="F20" s="126"/>
      <c r="G20" s="126"/>
      <c r="H20" s="126"/>
      <c r="I20" s="116"/>
      <c r="J20" s="116"/>
      <c r="K20" s="116"/>
      <c r="L20" s="116"/>
    </row>
    <row r="21" spans="1:13" s="125" customFormat="1" ht="24" customHeight="1">
      <c r="A21" s="107" t="s">
        <v>345</v>
      </c>
      <c r="B21" s="126"/>
      <c r="C21" s="126"/>
      <c r="D21" s="126"/>
      <c r="E21" s="126"/>
      <c r="F21" s="126"/>
      <c r="G21" s="126"/>
      <c r="H21" s="126"/>
      <c r="I21" s="116"/>
      <c r="J21" s="116"/>
      <c r="K21" s="116"/>
      <c r="L21" s="116"/>
    </row>
    <row r="22" spans="1:13" s="125" customFormat="1" ht="24" customHeight="1">
      <c r="A22" s="126" t="s">
        <v>1</v>
      </c>
      <c r="B22" s="126"/>
      <c r="C22" s="126"/>
      <c r="D22" s="126"/>
      <c r="E22" s="126"/>
      <c r="F22" s="126"/>
      <c r="G22" s="126"/>
      <c r="H22" s="126"/>
      <c r="I22" s="116"/>
      <c r="J22" s="116"/>
      <c r="K22" s="116"/>
      <c r="L22" s="116"/>
    </row>
    <row r="23" spans="1:13" s="125" customFormat="1" ht="24" customHeight="1">
      <c r="A23" s="130" t="s">
        <v>642</v>
      </c>
      <c r="B23" s="126"/>
      <c r="C23" s="126"/>
      <c r="D23" s="126"/>
      <c r="E23" s="126"/>
      <c r="F23" s="126"/>
      <c r="G23" s="126"/>
      <c r="H23" s="126"/>
      <c r="I23" s="116"/>
      <c r="J23" s="116"/>
      <c r="K23" s="116"/>
      <c r="L23" s="116"/>
    </row>
    <row r="24" spans="1:13" s="125" customFormat="1" ht="24" customHeight="1">
      <c r="A24" s="126" t="s">
        <v>675</v>
      </c>
      <c r="B24" s="126"/>
      <c r="C24" s="126"/>
      <c r="D24" s="126"/>
      <c r="E24" s="126"/>
      <c r="F24" s="126"/>
      <c r="G24" s="126"/>
      <c r="H24" s="126"/>
      <c r="I24" s="116"/>
      <c r="J24" s="116"/>
      <c r="K24" s="116"/>
      <c r="L24" s="116"/>
    </row>
    <row r="25" spans="1:13" s="125" customFormat="1" ht="24" customHeight="1">
      <c r="A25" s="126" t="s">
        <v>676</v>
      </c>
      <c r="B25" s="126"/>
      <c r="C25" s="126"/>
      <c r="D25" s="126"/>
      <c r="E25" s="126"/>
      <c r="F25" s="126"/>
      <c r="G25" s="126"/>
      <c r="H25" s="126"/>
      <c r="I25" s="116"/>
      <c r="J25" s="116"/>
      <c r="K25" s="116"/>
      <c r="L25" s="116"/>
    </row>
    <row r="26" spans="1:13" s="125" customFormat="1" ht="24" customHeight="1">
      <c r="A26" s="126" t="s">
        <v>812</v>
      </c>
      <c r="B26" s="126"/>
      <c r="C26" s="126"/>
      <c r="D26" s="126"/>
      <c r="E26" s="126"/>
      <c r="F26" s="126"/>
      <c r="G26" s="126"/>
      <c r="H26" s="126"/>
      <c r="I26" s="116"/>
      <c r="J26" s="116"/>
      <c r="K26" s="116"/>
      <c r="L26" s="116"/>
    </row>
    <row r="27" spans="1:13" ht="24" customHeight="1">
      <c r="A27" s="126"/>
      <c r="B27" s="126"/>
      <c r="C27" s="126"/>
      <c r="D27" s="126"/>
      <c r="E27" s="126"/>
      <c r="F27" s="126"/>
      <c r="G27" s="558" t="s">
        <v>21</v>
      </c>
      <c r="H27" s="558"/>
      <c r="I27" s="558"/>
      <c r="J27" s="123"/>
      <c r="K27" s="558" t="s">
        <v>37</v>
      </c>
      <c r="L27" s="558"/>
      <c r="M27" s="558"/>
    </row>
    <row r="28" spans="1:13" ht="24" customHeight="1">
      <c r="A28" s="126"/>
      <c r="B28" s="125"/>
      <c r="C28" s="125"/>
      <c r="D28" s="126"/>
      <c r="E28" s="126"/>
      <c r="F28" s="126"/>
      <c r="G28" s="133" t="s">
        <v>781</v>
      </c>
      <c r="H28" s="151"/>
      <c r="I28" s="133" t="s">
        <v>513</v>
      </c>
      <c r="J28" s="151"/>
      <c r="K28" s="133" t="s">
        <v>781</v>
      </c>
      <c r="L28" s="151"/>
      <c r="M28" s="133" t="s">
        <v>513</v>
      </c>
    </row>
    <row r="29" spans="1:13" s="125" customFormat="1" ht="24" customHeight="1">
      <c r="A29" s="126"/>
      <c r="B29" s="126" t="s">
        <v>36</v>
      </c>
      <c r="C29" s="126"/>
      <c r="D29" s="126"/>
      <c r="E29" s="126"/>
      <c r="F29" s="126"/>
      <c r="G29" s="342">
        <f>[7]งบการเงิน!$G$100</f>
        <v>0.85713086901164171</v>
      </c>
      <c r="H29" s="343"/>
      <c r="I29" s="342">
        <v>0.91616519931614704</v>
      </c>
      <c r="J29" s="343"/>
      <c r="K29" s="342">
        <f>[7]งบการเงิน!$K$100</f>
        <v>0.67707065522200327</v>
      </c>
      <c r="L29" s="343"/>
      <c r="M29" s="344">
        <v>0.76</v>
      </c>
    </row>
    <row r="30" spans="1:13" s="125" customFormat="1" ht="24" customHeight="1">
      <c r="A30" s="130" t="s">
        <v>908</v>
      </c>
      <c r="B30" s="126"/>
      <c r="C30" s="126"/>
      <c r="D30" s="126"/>
      <c r="E30" s="126"/>
      <c r="F30" s="126"/>
      <c r="G30" s="126"/>
      <c r="H30" s="126"/>
      <c r="I30" s="116"/>
      <c r="J30" s="116"/>
      <c r="K30" s="116"/>
      <c r="L30" s="116"/>
    </row>
    <row r="31" spans="1:13" s="125" customFormat="1" ht="24" customHeight="1">
      <c r="A31" s="126" t="s">
        <v>909</v>
      </c>
      <c r="B31" s="126"/>
      <c r="C31" s="126"/>
      <c r="D31" s="126"/>
      <c r="E31" s="126"/>
      <c r="F31" s="126"/>
      <c r="G31" s="126"/>
      <c r="H31" s="126"/>
      <c r="I31" s="116"/>
      <c r="J31" s="116"/>
      <c r="K31" s="116"/>
      <c r="L31" s="116"/>
    </row>
    <row r="32" spans="1:13" s="125" customFormat="1" ht="24" customHeight="1">
      <c r="A32" s="126" t="s">
        <v>910</v>
      </c>
      <c r="B32" s="126"/>
      <c r="C32" s="126"/>
      <c r="D32" s="126"/>
      <c r="E32" s="126"/>
      <c r="F32" s="126"/>
      <c r="G32" s="126"/>
      <c r="H32" s="126"/>
      <c r="I32" s="116"/>
      <c r="J32" s="116"/>
      <c r="K32" s="116"/>
      <c r="L32" s="116"/>
    </row>
    <row r="33" spans="1:13" s="303" customFormat="1" ht="24" customHeight="1">
      <c r="A33" s="302" t="s">
        <v>911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</row>
    <row r="34" spans="1:13" s="303" customFormat="1" ht="24" customHeight="1">
      <c r="A34" s="57" t="s">
        <v>840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</row>
    <row r="35" spans="1:13" ht="25.35" customHeight="1">
      <c r="A35" s="131"/>
    </row>
    <row r="36" spans="1:13" s="123" customFormat="1" ht="25.35" customHeight="1">
      <c r="A36" s="127"/>
      <c r="B36" s="107"/>
      <c r="C36" s="107"/>
      <c r="D36" s="107" t="s">
        <v>87</v>
      </c>
      <c r="E36" s="127"/>
      <c r="F36" s="127"/>
      <c r="G36" s="127"/>
      <c r="H36" s="127"/>
      <c r="I36" s="127"/>
      <c r="J36" s="127"/>
      <c r="K36" s="127"/>
      <c r="L36" s="127"/>
      <c r="M36" s="127"/>
    </row>
    <row r="37" spans="1:13" s="123" customFormat="1" ht="25.35" customHeight="1">
      <c r="A37" s="107"/>
      <c r="B37" s="107"/>
      <c r="C37" s="107"/>
      <c r="D37" s="107" t="s">
        <v>71</v>
      </c>
      <c r="E37" s="107"/>
      <c r="F37" s="127"/>
      <c r="G37" s="127"/>
      <c r="H37" s="127"/>
      <c r="I37" s="127"/>
      <c r="J37" s="127"/>
      <c r="K37" s="127"/>
      <c r="L37" s="127"/>
      <c r="M37" s="127"/>
    </row>
    <row r="38" spans="1:13" s="123" customFormat="1" ht="25.35" customHeight="1">
      <c r="A38" s="107"/>
      <c r="B38" s="107"/>
      <c r="C38" s="107"/>
      <c r="D38" s="107"/>
      <c r="E38" s="107"/>
      <c r="F38" s="127"/>
      <c r="G38" s="127"/>
      <c r="H38" s="127"/>
      <c r="I38" s="127"/>
      <c r="J38" s="127"/>
      <c r="K38" s="127"/>
      <c r="L38" s="127"/>
      <c r="M38" s="127"/>
    </row>
  </sheetData>
  <mergeCells count="3">
    <mergeCell ref="A1:M1"/>
    <mergeCell ref="G27:I27"/>
    <mergeCell ref="K27:M27"/>
  </mergeCells>
  <pageMargins left="0.76" right="0" top="0.61" bottom="0.56000000000000005" header="0.32" footer="0.45"/>
  <pageSetup paperSize="9"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14"/>
  <sheetViews>
    <sheetView workbookViewId="0">
      <selection activeCell="K20" sqref="K20"/>
    </sheetView>
  </sheetViews>
  <sheetFormatPr defaultRowHeight="21"/>
  <sheetData>
    <row r="1" spans="1:15" s="1" customFormat="1" ht="23.25" customHeight="1">
      <c r="A1" s="7" t="s">
        <v>110</v>
      </c>
      <c r="B1" s="8"/>
      <c r="C1" s="8"/>
      <c r="D1" s="8"/>
      <c r="E1" s="8"/>
      <c r="F1" s="8"/>
      <c r="G1" s="8"/>
      <c r="H1" s="8"/>
      <c r="I1" s="2"/>
      <c r="J1" s="2"/>
      <c r="K1" s="2"/>
      <c r="L1" s="2"/>
      <c r="O1" s="9"/>
    </row>
    <row r="2" spans="1:15" s="4" customFormat="1" ht="23.25" customHeight="1">
      <c r="A2" s="5" t="s">
        <v>111</v>
      </c>
      <c r="B2" s="10"/>
      <c r="C2" s="10"/>
      <c r="D2" s="10"/>
      <c r="E2" s="10"/>
      <c r="F2" s="10"/>
      <c r="G2" s="10"/>
      <c r="H2" s="10"/>
      <c r="I2" s="11"/>
      <c r="J2" s="11"/>
      <c r="K2" s="11"/>
      <c r="L2" s="11"/>
      <c r="M2" s="12"/>
      <c r="O2" s="6"/>
    </row>
    <row r="3" spans="1:15" s="4" customFormat="1" ht="23.25" customHeight="1">
      <c r="A3" s="5" t="s">
        <v>120</v>
      </c>
      <c r="B3" s="10"/>
      <c r="C3" s="10"/>
      <c r="D3" s="10"/>
      <c r="E3" s="10"/>
      <c r="F3" s="10"/>
      <c r="G3" s="10"/>
      <c r="H3" s="10"/>
      <c r="I3" s="11"/>
      <c r="J3" s="11"/>
      <c r="K3" s="11"/>
      <c r="L3" s="11"/>
      <c r="M3" s="12"/>
      <c r="O3" s="6"/>
    </row>
    <row r="4" spans="1:15" s="4" customFormat="1" ht="23.25" customHeight="1">
      <c r="A4" s="5" t="s">
        <v>112</v>
      </c>
      <c r="B4" s="10"/>
      <c r="C4" s="10"/>
      <c r="D4" s="10"/>
      <c r="E4" s="10"/>
      <c r="F4" s="10"/>
      <c r="G4" s="10"/>
      <c r="H4" s="10"/>
      <c r="I4" s="11"/>
      <c r="J4" s="11"/>
      <c r="K4" s="11"/>
      <c r="L4" s="11"/>
      <c r="M4" s="12"/>
      <c r="O4" s="6"/>
    </row>
    <row r="5" spans="1:15" s="4" customFormat="1" ht="23.25" customHeight="1">
      <c r="A5" s="3" t="s">
        <v>121</v>
      </c>
      <c r="B5" s="3"/>
      <c r="C5" s="10"/>
      <c r="D5" s="10"/>
      <c r="E5" s="10"/>
      <c r="F5" s="10"/>
      <c r="G5" s="10"/>
      <c r="H5" s="10"/>
      <c r="I5" s="11"/>
      <c r="J5" s="11"/>
      <c r="K5" s="11"/>
      <c r="L5" s="11"/>
      <c r="M5" s="12"/>
      <c r="O5" s="6"/>
    </row>
    <row r="6" spans="1:15" s="4" customFormat="1" ht="23.25" customHeight="1">
      <c r="A6" s="3" t="s">
        <v>119</v>
      </c>
      <c r="B6" s="3"/>
      <c r="C6" s="10"/>
      <c r="D6" s="10"/>
      <c r="E6" s="10"/>
      <c r="F6" s="10"/>
      <c r="G6" s="10"/>
      <c r="H6" s="10"/>
      <c r="I6" s="11"/>
      <c r="J6" s="11"/>
      <c r="K6" s="11"/>
      <c r="L6" s="11"/>
      <c r="M6" s="12"/>
      <c r="O6" s="6"/>
    </row>
    <row r="7" spans="1:15" s="4" customFormat="1" ht="23.25" customHeight="1">
      <c r="A7" s="3" t="s">
        <v>122</v>
      </c>
      <c r="B7" s="3"/>
      <c r="C7" s="10"/>
      <c r="D7" s="10"/>
      <c r="E7" s="10"/>
      <c r="F7" s="10"/>
      <c r="G7" s="10"/>
      <c r="H7" s="10"/>
      <c r="I7" s="11"/>
      <c r="J7" s="11"/>
      <c r="K7" s="11"/>
      <c r="L7" s="11"/>
      <c r="M7" s="12"/>
      <c r="O7" s="6"/>
    </row>
    <row r="8" spans="1:15" s="4" customFormat="1" ht="23.25" customHeight="1">
      <c r="A8" s="3" t="s">
        <v>113</v>
      </c>
      <c r="B8" s="3"/>
      <c r="C8" s="10"/>
      <c r="D8" s="10"/>
      <c r="E8" s="10"/>
      <c r="F8" s="10"/>
      <c r="G8" s="10"/>
      <c r="H8" s="10"/>
      <c r="I8" s="11"/>
      <c r="J8" s="11"/>
      <c r="K8" s="11"/>
      <c r="L8" s="11"/>
      <c r="M8" s="12"/>
      <c r="O8" s="6"/>
    </row>
    <row r="9" spans="1:15" s="4" customFormat="1" ht="23.25" customHeight="1">
      <c r="A9" s="3" t="s">
        <v>114</v>
      </c>
      <c r="B9" s="3"/>
      <c r="C9" s="10"/>
      <c r="D9" s="10"/>
      <c r="E9" s="10"/>
      <c r="F9" s="10"/>
      <c r="G9" s="10"/>
      <c r="H9" s="10"/>
      <c r="I9" s="11"/>
      <c r="J9" s="11"/>
      <c r="K9" s="11"/>
      <c r="L9" s="11"/>
      <c r="M9" s="12"/>
      <c r="O9" s="6"/>
    </row>
    <row r="10" spans="1:15" s="4" customFormat="1" ht="23.25" customHeight="1">
      <c r="A10" s="3" t="s">
        <v>123</v>
      </c>
      <c r="B10" s="3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2"/>
      <c r="O10" s="6"/>
    </row>
    <row r="11" spans="1:15" s="4" customFormat="1" ht="23.25" customHeight="1">
      <c r="A11" s="3" t="s">
        <v>124</v>
      </c>
      <c r="B11" s="3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2"/>
      <c r="O11" s="6"/>
    </row>
    <row r="12" spans="1:15" s="4" customFormat="1" ht="23.25" customHeight="1">
      <c r="A12" s="3" t="s">
        <v>115</v>
      </c>
      <c r="B12" s="3"/>
      <c r="C12" s="10"/>
      <c r="D12" s="10"/>
      <c r="E12" s="10"/>
      <c r="F12" s="10"/>
      <c r="G12" s="10"/>
      <c r="H12" s="10"/>
      <c r="I12" s="11"/>
      <c r="J12" s="11"/>
      <c r="K12" s="11"/>
      <c r="L12" s="11"/>
      <c r="M12" s="12"/>
      <c r="O12" s="6"/>
    </row>
    <row r="13" spans="1:15" s="4" customFormat="1" ht="23.25" customHeight="1">
      <c r="A13" s="3" t="s">
        <v>125</v>
      </c>
      <c r="B13" s="3"/>
      <c r="C13" s="10"/>
      <c r="D13" s="10"/>
      <c r="E13" s="10"/>
      <c r="F13" s="10"/>
      <c r="G13" s="10"/>
      <c r="H13" s="10"/>
      <c r="I13" s="11"/>
      <c r="J13" s="11"/>
      <c r="K13" s="11"/>
      <c r="L13" s="11"/>
      <c r="M13" s="12"/>
      <c r="O13" s="6"/>
    </row>
    <row r="14" spans="1:15" s="4" customFormat="1" ht="23.25" customHeight="1">
      <c r="A14" s="3" t="s">
        <v>116</v>
      </c>
      <c r="B14" s="3"/>
      <c r="C14" s="10"/>
      <c r="D14" s="10"/>
      <c r="E14" s="10"/>
      <c r="F14" s="10"/>
      <c r="G14" s="10"/>
      <c r="H14" s="10"/>
      <c r="I14" s="11"/>
      <c r="J14" s="11"/>
      <c r="K14" s="11"/>
      <c r="L14" s="11"/>
      <c r="M14" s="12"/>
      <c r="O14" s="6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Note 1-7</vt:lpstr>
      <vt:lpstr>Note 8</vt:lpstr>
      <vt:lpstr>Note 9</vt:lpstr>
      <vt:lpstr>P10-11</vt:lpstr>
      <vt:lpstr>P12-14</vt:lpstr>
      <vt:lpstr>P15-16</vt:lpstr>
      <vt:lpstr>P17</vt:lpstr>
      <vt:lpstr>P18</vt:lpstr>
      <vt:lpstr>P19-20</vt:lpstr>
      <vt:lpstr>P21</vt:lpstr>
      <vt:lpstr>P22-29</vt:lpstr>
      <vt:lpstr>P30</vt:lpstr>
      <vt:lpstr>P31-32</vt:lpstr>
      <vt:lpstr>P33</vt:lpstr>
      <vt:lpstr>P34</vt:lpstr>
      <vt:lpstr>P35-38</vt:lpstr>
      <vt:lpstr>P39</vt:lpstr>
      <vt:lpstr>P40</vt:lpstr>
      <vt:lpstr>P41</vt:lpstr>
      <vt:lpstr>Sheet1</vt:lpstr>
    </vt:vector>
  </TitlesOfParts>
  <Company>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Kanchana Sreshthabutra (กาญจนา เศรษฐบุตร) (หนุ่ย)</cp:lastModifiedBy>
  <cp:lastPrinted>2018-08-09T09:53:42Z</cp:lastPrinted>
  <dcterms:created xsi:type="dcterms:W3CDTF">2004-02-24T06:24:15Z</dcterms:created>
  <dcterms:modified xsi:type="dcterms:W3CDTF">2018-08-09T10:53:25Z</dcterms:modified>
</cp:coreProperties>
</file>