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onburi Medical Centre\Q2'2018\KDH\"/>
    </mc:Choice>
  </mc:AlternateContent>
  <bookViews>
    <workbookView xWindow="-30" yWindow="-30" windowWidth="10260" windowHeight="8325"/>
  </bookViews>
  <sheets>
    <sheet name="bs" sheetId="3" r:id="rId1"/>
    <sheet name="pl" sheetId="1" r:id="rId2"/>
    <sheet name="scse" sheetId="2" r:id="rId3"/>
  </sheets>
  <externalReferences>
    <externalReference r:id="rId4"/>
  </externalReferences>
  <definedNames>
    <definedName name="_xlnm.Print_Area" localSheetId="0">bs!$A$1:$I$78</definedName>
    <definedName name="_xlnm.Print_Area" localSheetId="1">pl!$A$1:$I$161</definedName>
  </definedNames>
  <calcPr calcId="152511"/>
</workbook>
</file>

<file path=xl/calcChain.xml><?xml version="1.0" encoding="utf-8"?>
<calcChain xmlns="http://schemas.openxmlformats.org/spreadsheetml/2006/main">
  <c r="F143" i="1" l="1"/>
  <c r="F142" i="1"/>
  <c r="F140" i="1" l="1"/>
  <c r="F129" i="1"/>
  <c r="F128" i="1"/>
  <c r="F127" i="1"/>
  <c r="F40" i="3"/>
  <c r="F39" i="3"/>
  <c r="F37" i="3"/>
  <c r="F36" i="3"/>
  <c r="F20" i="3"/>
  <c r="F19" i="3"/>
  <c r="F18" i="3"/>
  <c r="F17" i="3"/>
  <c r="F16" i="3"/>
  <c r="F43" i="3"/>
  <c r="F125" i="1" l="1"/>
  <c r="F124" i="1"/>
  <c r="F123" i="1"/>
  <c r="F122" i="1"/>
  <c r="F121" i="1"/>
  <c r="F119" i="1"/>
  <c r="F118" i="1"/>
  <c r="F156" i="1" l="1"/>
  <c r="F155" i="1"/>
  <c r="F149" i="1"/>
  <c r="F114" i="1"/>
  <c r="F113" i="1"/>
  <c r="F112" i="1"/>
  <c r="F111" i="1"/>
  <c r="F110" i="1"/>
  <c r="F109" i="1"/>
  <c r="F11" i="3" l="1"/>
  <c r="H125" i="1" l="1"/>
  <c r="H118" i="1"/>
  <c r="L18" i="2" l="1"/>
  <c r="J18" i="2"/>
  <c r="H18" i="2"/>
  <c r="F18" i="2"/>
  <c r="N18" i="2" s="1"/>
  <c r="J17" i="2"/>
  <c r="H17" i="2"/>
  <c r="F17" i="2"/>
  <c r="F146" i="1"/>
  <c r="F108" i="1"/>
  <c r="F19" i="2" l="1"/>
  <c r="J19" i="2"/>
  <c r="H19" i="2"/>
  <c r="F86" i="1"/>
  <c r="F73" i="1"/>
  <c r="F26" i="1"/>
  <c r="F62" i="3"/>
  <c r="L13" i="2" l="1"/>
  <c r="L14" i="2" s="1"/>
  <c r="J13" i="2"/>
  <c r="J14" i="2" s="1"/>
  <c r="J16" i="2" s="1"/>
  <c r="J20" i="2" s="1"/>
  <c r="H13" i="2"/>
  <c r="H14" i="2" s="1"/>
  <c r="H16" i="2" s="1"/>
  <c r="H20" i="2" s="1"/>
  <c r="F13" i="2"/>
  <c r="F14" i="2" s="1"/>
  <c r="F16" i="2" s="1"/>
  <c r="F20" i="2" s="1"/>
  <c r="N12" i="2"/>
  <c r="N11" i="2"/>
  <c r="N13" i="2" s="1"/>
  <c r="N10" i="2"/>
  <c r="H147" i="1"/>
  <c r="H144" i="1"/>
  <c r="H61" i="1"/>
  <c r="H57" i="1"/>
  <c r="H14" i="1"/>
  <c r="H10" i="1"/>
  <c r="H69" i="3"/>
  <c r="H46" i="3"/>
  <c r="H41" i="3"/>
  <c r="H21" i="3"/>
  <c r="H13" i="3"/>
  <c r="H22" i="3" s="1"/>
  <c r="N14" i="2" l="1"/>
  <c r="H47" i="3"/>
  <c r="H70" i="3" s="1"/>
  <c r="H16" i="1"/>
  <c r="H18" i="1" s="1"/>
  <c r="H20" i="1" s="1"/>
  <c r="H36" i="1" s="1"/>
  <c r="H41" i="1" s="1"/>
  <c r="H63" i="1"/>
  <c r="H65" i="1" s="1"/>
  <c r="H102" i="1" s="1"/>
  <c r="H116" i="1" s="1"/>
  <c r="H126" i="1" s="1"/>
  <c r="H130" i="1" s="1"/>
  <c r="H148" i="1" s="1"/>
  <c r="H150" i="1" s="1"/>
  <c r="F147" i="1"/>
  <c r="H24" i="1" l="1"/>
  <c r="H67" i="1"/>
  <c r="H83" i="1" s="1"/>
  <c r="H88" i="1" s="1"/>
  <c r="H71" i="1" l="1"/>
  <c r="F144" i="1"/>
  <c r="N16" i="2" l="1"/>
  <c r="F105" i="1" l="1"/>
  <c r="F45" i="3" l="1"/>
  <c r="F106" i="1"/>
  <c r="F66" i="1" l="1"/>
  <c r="F67" i="3" l="1"/>
  <c r="F65" i="3"/>
  <c r="F64" i="3"/>
  <c r="F10" i="3" l="1"/>
  <c r="F44" i="3"/>
  <c r="F35" i="3"/>
  <c r="F15" i="3"/>
  <c r="F46" i="3" l="1"/>
  <c r="F21" i="3"/>
  <c r="F12" i="3"/>
  <c r="F13" i="3" s="1"/>
  <c r="F41" i="3" l="1"/>
  <c r="F47" i="3" s="1"/>
  <c r="F22" i="3"/>
  <c r="F64" i="1"/>
  <c r="F60" i="1"/>
  <c r="F59" i="1"/>
  <c r="F56" i="1"/>
  <c r="F55" i="1"/>
  <c r="F61" i="1" l="1"/>
  <c r="F57" i="1"/>
  <c r="F39" i="1"/>
  <c r="F19" i="1"/>
  <c r="F9" i="1"/>
  <c r="F17" i="1"/>
  <c r="F13" i="1"/>
  <c r="F12" i="1"/>
  <c r="F8" i="1"/>
  <c r="F63" i="1" l="1"/>
  <c r="F65" i="1" s="1"/>
  <c r="F67" i="1" s="1"/>
  <c r="F83" i="1" s="1"/>
  <c r="F88" i="1" s="1"/>
  <c r="F10" i="1"/>
  <c r="F14" i="1"/>
  <c r="F71" i="1" l="1"/>
  <c r="F102" i="1"/>
  <c r="F116" i="1" s="1"/>
  <c r="F16" i="1"/>
  <c r="F18" i="1" s="1"/>
  <c r="F20" i="1" s="1"/>
  <c r="F36" i="1" s="1"/>
  <c r="F41" i="1" s="1"/>
  <c r="F24" i="1" l="1"/>
  <c r="L17" i="2" l="1"/>
  <c r="L19" i="2" l="1"/>
  <c r="L20" i="2" s="1"/>
  <c r="N17" i="2"/>
  <c r="N19" i="2" s="1"/>
  <c r="N20" i="2" s="1"/>
  <c r="F68" i="3" l="1"/>
  <c r="F69" i="3" s="1"/>
  <c r="F70" i="3" s="1"/>
  <c r="F126" i="1" l="1"/>
  <c r="F130" i="1" s="1"/>
  <c r="F148" i="1" s="1"/>
  <c r="F150" i="1" s="1"/>
</calcChain>
</file>

<file path=xl/sharedStrings.xml><?xml version="1.0" encoding="utf-8"?>
<sst xmlns="http://schemas.openxmlformats.org/spreadsheetml/2006/main" count="237" uniqueCount="155">
  <si>
    <t>Note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</si>
  <si>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</si>
  <si>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</si>
  <si>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</si>
  <si>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</si>
  <si>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</si>
  <si>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</si>
  <si>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</si>
  <si>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</si>
  <si>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 xml:space="preserve"> </t>
  </si>
  <si>
    <t xml:space="preserve">   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</si>
  <si>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</si>
  <si>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</si>
  <si>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</si>
  <si>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</si>
  <si>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</si>
  <si>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</si>
  <si>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</si>
  <si>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</si>
  <si>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</si>
  <si>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</si>
  <si>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</si>
  <si>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</si>
  <si>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paid-up share capital </t>
  </si>
  <si>
    <t xml:space="preserve">   Appropriated - statutory reserve</t>
  </si>
  <si>
    <t>Total shareholders' equity</t>
  </si>
  <si>
    <t>Total liabilities and shareholders' equity</t>
  </si>
  <si>
    <t>Directors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</si>
  <si>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</si>
  <si>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</si>
  <si>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</si>
  <si>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</si>
  <si>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</si>
  <si>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</si>
  <si>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</si>
  <si>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</si>
  <si>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</si>
  <si>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</si>
  <si>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</si>
  <si>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income</t>
  </si>
  <si>
    <t xml:space="preserve">   operating assets and liabilities</t>
  </si>
  <si>
    <t xml:space="preserve">Decrease (increase) in operating assets </t>
  </si>
  <si>
    <t xml:space="preserve">   Inventories</t>
  </si>
  <si>
    <t xml:space="preserve">Increase (decrease) in operating liabilities 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</si>
  <si>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</si>
  <si>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</si>
  <si>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</si>
  <si>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</si>
  <si>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Non-cash items:</t>
  </si>
  <si>
    <t>Issued and paid-up</t>
  </si>
  <si>
    <t>share capital</t>
  </si>
  <si>
    <t>Total</t>
  </si>
  <si>
    <t>Trade and other receivables</t>
  </si>
  <si>
    <t>Inventories</t>
  </si>
  <si>
    <t>Other long-term investments</t>
  </si>
  <si>
    <t xml:space="preserve">Intangible assets </t>
  </si>
  <si>
    <t xml:space="preserve">Trade and other payables </t>
  </si>
  <si>
    <t xml:space="preserve">   Trade and other receivables</t>
  </si>
  <si>
    <t xml:space="preserve">   Trade and other payables</t>
  </si>
  <si>
    <t xml:space="preserve">   Other non-current liabilities</t>
  </si>
  <si>
    <t>Other comprehensive income:</t>
  </si>
  <si>
    <t>Statement of financial position</t>
  </si>
  <si>
    <t>Statement of financial position (continued)</t>
  </si>
  <si>
    <t>Statement of income</t>
  </si>
  <si>
    <t>Statement of comprehensive income</t>
  </si>
  <si>
    <t>Statement of cash flows</t>
  </si>
  <si>
    <t xml:space="preserve">Statement of changes in shareholders' equity </t>
  </si>
  <si>
    <t>Statement of cash flows (continued)</t>
  </si>
  <si>
    <t xml:space="preserve">Thonburi Medical Centre Public Company Limited </t>
  </si>
  <si>
    <t>Thonburi Medical Centre Public Company Limited</t>
  </si>
  <si>
    <t>Current portion of liabilities under finance</t>
  </si>
  <si>
    <t xml:space="preserve">   lease agreements </t>
  </si>
  <si>
    <t>Accrued expenses</t>
  </si>
  <si>
    <t xml:space="preserve">      22,500,000 ordinary shares of Baht 10 each</t>
  </si>
  <si>
    <t xml:space="preserve">      19,384,226 ordinary shares of Baht 10 each</t>
  </si>
  <si>
    <t>Deferred tax assets</t>
  </si>
  <si>
    <t xml:space="preserve">   Interest expenses</t>
  </si>
  <si>
    <t xml:space="preserve">   Accrued expenses</t>
  </si>
  <si>
    <t>Cash paid for liabilities under finance lease agreements</t>
  </si>
  <si>
    <t>Weighted average number of ordinary shares (shares)</t>
  </si>
  <si>
    <t xml:space="preserve">Liabilities and shareholders' equity (continued) </t>
  </si>
  <si>
    <t>Retained earnings (deficit)</t>
  </si>
  <si>
    <t>Net cash flows used in investing activities</t>
  </si>
  <si>
    <t>Short-term loans from financial institutions</t>
  </si>
  <si>
    <t xml:space="preserve">   Deficit</t>
  </si>
  <si>
    <t>Deficit</t>
  </si>
  <si>
    <t>Appropriated -</t>
  </si>
  <si>
    <t>statutory reserve</t>
  </si>
  <si>
    <t xml:space="preserve">   Cash received from interest income</t>
  </si>
  <si>
    <t xml:space="preserve">   Gain on disposal of property, premises and equipment</t>
  </si>
  <si>
    <t xml:space="preserve">Property, premises and equipment </t>
  </si>
  <si>
    <t>Profit from operating activities before changes in</t>
  </si>
  <si>
    <t>As at</t>
  </si>
  <si>
    <t>Total comprehensive income for the period</t>
  </si>
  <si>
    <t>Loss for the period</t>
  </si>
  <si>
    <t>Other comprehensive income for the period</t>
  </si>
  <si>
    <t>Cash and cash equivalents at beginning of period</t>
  </si>
  <si>
    <t>(Unaudited but reviewed)</t>
  </si>
  <si>
    <t>Balance as at 1 January 2017</t>
  </si>
  <si>
    <t>(Unit: Thousand Baht)</t>
  </si>
  <si>
    <t>(Unaudited</t>
  </si>
  <si>
    <t>(Audited)</t>
  </si>
  <si>
    <t>but reviewed)</t>
  </si>
  <si>
    <t xml:space="preserve">Cash and cash equivalents at the end of period (Note 2) </t>
  </si>
  <si>
    <t>Net cash flows used in financing activities</t>
  </si>
  <si>
    <t>Balance as at 30 June 2017</t>
  </si>
  <si>
    <t xml:space="preserve">   Decrease in accounts payable - construction and retention </t>
  </si>
  <si>
    <t xml:space="preserve">   Provision for long-term employee benefits</t>
  </si>
  <si>
    <t xml:space="preserve">      premises and equipment</t>
  </si>
  <si>
    <t xml:space="preserve">   Annual leave expenses</t>
  </si>
  <si>
    <t>Cash received from disposal of property, premises</t>
  </si>
  <si>
    <t xml:space="preserve">   and equipment</t>
  </si>
  <si>
    <t xml:space="preserve">   Increase in accounts payable - property, </t>
  </si>
  <si>
    <t xml:space="preserve">   Bad debts and doubtful debts</t>
  </si>
  <si>
    <t>Liabilities under finance lease agreements</t>
  </si>
  <si>
    <t xml:space="preserve">   Cash paid for interest expense</t>
  </si>
  <si>
    <t xml:space="preserve">   Cash paid for income tax expense</t>
  </si>
  <si>
    <t>Share premium on</t>
  </si>
  <si>
    <t>ordinary shares</t>
  </si>
  <si>
    <t>31 December 2017</t>
  </si>
  <si>
    <t>3, 4</t>
  </si>
  <si>
    <t>Withholding tax withheld</t>
  </si>
  <si>
    <t>4, 11</t>
  </si>
  <si>
    <t>Non-current provisions for employee benefits</t>
  </si>
  <si>
    <t>Premium on ordinary shares</t>
  </si>
  <si>
    <t>30 June 2018</t>
  </si>
  <si>
    <t>For the three-month period ended 30 June 2018</t>
  </si>
  <si>
    <t>For the six-month period ended 30 June 2018</t>
  </si>
  <si>
    <t>Balance as at 1 January 2018</t>
  </si>
  <si>
    <t>Balance as at 30 June 2018</t>
  </si>
  <si>
    <t xml:space="preserve">Profit (loss) before finance cost and </t>
  </si>
  <si>
    <t xml:space="preserve">   income tax expense</t>
  </si>
  <si>
    <t>Profit (loss) before income tax expense</t>
  </si>
  <si>
    <t>Profit (loss) per share</t>
  </si>
  <si>
    <t>Basic profit (loss) per share</t>
  </si>
  <si>
    <t xml:space="preserve">   Profit (loss) for the period</t>
  </si>
  <si>
    <t>Profit (loss) for the period</t>
  </si>
  <si>
    <t xml:space="preserve">Profit (loss) before income tax expense </t>
  </si>
  <si>
    <t xml:space="preserve">Adjustments to reconcile profit (loss) before income tax </t>
  </si>
  <si>
    <t xml:space="preserve">   to net cash provided by (used in) operating activities: </t>
  </si>
  <si>
    <t xml:space="preserve">Cash flows provided by (used in) operating activities </t>
  </si>
  <si>
    <t>Net increase (decrease) in cash and cash equivalents</t>
  </si>
  <si>
    <t xml:space="preserve">   Provision for employee benefits expenses</t>
  </si>
  <si>
    <t xml:space="preserve">   Allowance (reversal) to reduce cost to </t>
  </si>
  <si>
    <t xml:space="preserve">      net realisable value - inventory</t>
  </si>
  <si>
    <t xml:space="preserve">    Loss on witholding tax diminution</t>
  </si>
  <si>
    <t xml:space="preserve">   income tax revenue</t>
  </si>
  <si>
    <t>Profit (loss) before income tax revenue</t>
  </si>
  <si>
    <t>Income tax revenue</t>
  </si>
  <si>
    <t>Income tax expense</t>
  </si>
  <si>
    <t xml:space="preserve">Net cash flows provided by operating activities </t>
  </si>
  <si>
    <t>Cash paid for purchase of property, premises and equipment</t>
  </si>
  <si>
    <t>Cash paid for purchase of intangible assets</t>
  </si>
  <si>
    <t>Profit for the period</t>
  </si>
  <si>
    <t>(Unit: Thousand Baht except profit (loss) per share expressed in 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</si>
</sst>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41" fontId="3" fillId="0" borderId="0" xfId="0" applyNumberFormat="1" applyFont="1" applyAlignment="1"/>
    <xf numFmtId="41" fontId="3" fillId="0" borderId="0" xfId="0" applyNumberFormat="1" applyFont="1" applyBorder="1" applyAlignment="1"/>
    <xf numFmtId="0" fontId="5" fillId="0" borderId="0" xfId="0" applyFont="1" applyFill="1" applyAlignment="1">
      <alignment horizontal="center"/>
    </xf>
    <xf numFmtId="41" fontId="3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37" fontId="3" fillId="0" borderId="0" xfId="0" applyNumberFormat="1" applyFont="1" applyBorder="1" applyAlignment="1"/>
    <xf numFmtId="41" fontId="3" fillId="0" borderId="2" xfId="0" applyNumberFormat="1" applyFont="1" applyBorder="1" applyAlignment="1">
      <alignment horizontal="center"/>
    </xf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5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164" fontId="3" fillId="0" borderId="0" xfId="0" quotePrefix="1" applyNumberFormat="1" applyFont="1" applyFill="1" applyAlignment="1">
      <alignment horizontal="centerContinuous"/>
    </xf>
    <xf numFmtId="164" fontId="3" fillId="0" borderId="0" xfId="0" applyNumberFormat="1" applyFont="1" applyFill="1" applyAlignment="1"/>
    <xf numFmtId="43" fontId="3" fillId="0" borderId="2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3" xfId="1" applyNumberFormat="1" applyFont="1" applyFill="1" applyBorder="1" applyAlignment="1"/>
    <xf numFmtId="165" fontId="3" fillId="0" borderId="0" xfId="0" applyNumberFormat="1" applyFont="1" applyFill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38" fontId="4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38" fontId="3" fillId="0" borderId="0" xfId="0" applyNumberFormat="1" applyFont="1" applyFill="1" applyAlignment="1"/>
    <xf numFmtId="38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8" fontId="3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/>
    <xf numFmtId="0" fontId="2" fillId="0" borderId="0" xfId="0" applyNumberFormat="1" applyFont="1" applyFill="1" applyAlignment="1"/>
    <xf numFmtId="165" fontId="2" fillId="0" borderId="0" xfId="0" applyNumberFormat="1" applyFont="1" applyFill="1" applyAlignment="1"/>
    <xf numFmtId="38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41" fontId="3" fillId="0" borderId="2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37" fontId="3" fillId="0" borderId="1" xfId="0" quotePrefix="1" applyNumberFormat="1" applyFont="1" applyFill="1" applyBorder="1" applyAlignment="1">
      <alignment horizontal="center"/>
    </xf>
    <xf numFmtId="16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0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41" fontId="3" fillId="0" borderId="6" xfId="0" applyNumberFormat="1" applyFont="1" applyBorder="1" applyAlignment="1">
      <alignment horizontal="center"/>
    </xf>
    <xf numFmtId="41" fontId="3" fillId="0" borderId="7" xfId="0" applyNumberFormat="1" applyFont="1" applyBorder="1" applyAlignment="1"/>
    <xf numFmtId="41" fontId="3" fillId="0" borderId="6" xfId="0" applyNumberFormat="1" applyFont="1" applyBorder="1" applyAlignment="1"/>
    <xf numFmtId="41" fontId="3" fillId="0" borderId="3" xfId="0" applyNumberFormat="1" applyFont="1" applyBorder="1" applyAlignment="1">
      <alignment horizontal="center"/>
    </xf>
    <xf numFmtId="38" fontId="5" fillId="0" borderId="0" xfId="0" applyNumberFormat="1" applyFont="1" applyFill="1" applyBorder="1" applyAlignment="1"/>
    <xf numFmtId="38" fontId="3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38" fontId="5" fillId="0" borderId="0" xfId="0" applyNumberFormat="1" applyFont="1" applyFill="1" applyAlignment="1"/>
    <xf numFmtId="38" fontId="6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38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4" fontId="3" fillId="0" borderId="3" xfId="0" applyNumberFormat="1" applyFont="1" applyFill="1" applyBorder="1" applyAlignment="1">
      <alignment horizontal="right"/>
    </xf>
    <xf numFmtId="38" fontId="3" fillId="0" borderId="4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Thonburi%20Medical%20Centre/Q2'2018/K015%20-%20bs&amp;plT_Q2'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BS"/>
      <sheetName val="PL"/>
      <sheetName val="SCSEnew"/>
      <sheetName val="000"/>
    </sheetNames>
    <sheetDataSet>
      <sheetData sheetId="0"/>
      <sheetData sheetId="1">
        <row r="10">
          <cell r="F10">
            <v>74881</v>
          </cell>
        </row>
        <row r="11">
          <cell r="F11">
            <v>56740</v>
          </cell>
        </row>
        <row r="12">
          <cell r="F12">
            <v>4648</v>
          </cell>
        </row>
        <row r="15">
          <cell r="F15">
            <v>8000</v>
          </cell>
        </row>
        <row r="16">
          <cell r="F16">
            <v>425154</v>
          </cell>
        </row>
        <row r="17">
          <cell r="F17">
            <v>5414</v>
          </cell>
        </row>
        <row r="18">
          <cell r="F18">
            <v>8043</v>
          </cell>
        </row>
        <row r="19">
          <cell r="F19">
            <v>3892</v>
          </cell>
        </row>
        <row r="20">
          <cell r="F20">
            <v>207</v>
          </cell>
        </row>
        <row r="34">
          <cell r="F34">
            <v>50000</v>
          </cell>
        </row>
        <row r="35">
          <cell r="F35">
            <v>37202</v>
          </cell>
        </row>
        <row r="36">
          <cell r="F36">
            <v>45271</v>
          </cell>
        </row>
        <row r="38">
          <cell r="F38">
            <v>5772</v>
          </cell>
        </row>
        <row r="39">
          <cell r="F39">
            <v>4542</v>
          </cell>
        </row>
        <row r="42">
          <cell r="F42">
            <v>374</v>
          </cell>
        </row>
        <row r="43">
          <cell r="F43">
            <v>11645</v>
          </cell>
        </row>
        <row r="44">
          <cell r="F44">
            <v>267</v>
          </cell>
        </row>
        <row r="60">
          <cell r="F60">
            <v>225000</v>
          </cell>
        </row>
        <row r="62">
          <cell r="F62">
            <v>193842</v>
          </cell>
        </row>
        <row r="63">
          <cell r="F63">
            <v>372579</v>
          </cell>
        </row>
        <row r="65">
          <cell r="F65">
            <v>15000</v>
          </cell>
        </row>
        <row r="66">
          <cell r="F66">
            <v>-149515</v>
          </cell>
        </row>
      </sheetData>
      <sheetData sheetId="2">
        <row r="8">
          <cell r="F8">
            <v>174755</v>
          </cell>
        </row>
        <row r="9">
          <cell r="F9">
            <v>2850</v>
          </cell>
        </row>
        <row r="12">
          <cell r="F12">
            <v>126005</v>
          </cell>
        </row>
        <row r="13">
          <cell r="F13">
            <v>49919</v>
          </cell>
        </row>
        <row r="16">
          <cell r="F16">
            <v>-406</v>
          </cell>
        </row>
        <row r="18">
          <cell r="F18">
            <v>441</v>
          </cell>
        </row>
        <row r="25">
          <cell r="F25">
            <v>19384226</v>
          </cell>
        </row>
        <row r="37">
          <cell r="F37">
            <v>0</v>
          </cell>
        </row>
        <row r="54">
          <cell r="F54">
            <v>355418</v>
          </cell>
        </row>
        <row r="55">
          <cell r="F55">
            <v>4939</v>
          </cell>
        </row>
        <row r="58">
          <cell r="F58">
            <v>253464</v>
          </cell>
        </row>
        <row r="59">
          <cell r="F59">
            <v>102232</v>
          </cell>
        </row>
        <row r="62">
          <cell r="F62">
            <v>-905</v>
          </cell>
        </row>
        <row r="64">
          <cell r="F64">
            <v>-207</v>
          </cell>
        </row>
        <row r="71">
          <cell r="F71">
            <v>19384226</v>
          </cell>
        </row>
        <row r="83">
          <cell r="F83">
            <v>0</v>
          </cell>
        </row>
        <row r="103">
          <cell r="F103">
            <v>36509</v>
          </cell>
        </row>
        <row r="104">
          <cell r="F104">
            <v>987</v>
          </cell>
        </row>
        <row r="106">
          <cell r="F106">
            <v>-116</v>
          </cell>
        </row>
        <row r="107">
          <cell r="F107">
            <v>0</v>
          </cell>
        </row>
        <row r="108">
          <cell r="F108">
            <v>-67</v>
          </cell>
        </row>
        <row r="109">
          <cell r="F109">
            <v>694</v>
          </cell>
        </row>
        <row r="110">
          <cell r="F110">
            <v>186</v>
          </cell>
        </row>
        <row r="111">
          <cell r="F111">
            <v>-166</v>
          </cell>
        </row>
        <row r="112">
          <cell r="F112">
            <v>905</v>
          </cell>
        </row>
        <row r="116">
          <cell r="F116">
            <v>-8471</v>
          </cell>
        </row>
        <row r="117">
          <cell r="F117">
            <v>54</v>
          </cell>
        </row>
        <row r="119">
          <cell r="F119">
            <v>-1668</v>
          </cell>
        </row>
        <row r="120">
          <cell r="F120">
            <v>-5342</v>
          </cell>
        </row>
        <row r="121">
          <cell r="F121">
            <v>-323</v>
          </cell>
        </row>
        <row r="122">
          <cell r="F122">
            <v>-357</v>
          </cell>
        </row>
        <row r="123">
          <cell r="F123">
            <v>-4</v>
          </cell>
        </row>
        <row r="125">
          <cell r="F125">
            <v>166</v>
          </cell>
        </row>
        <row r="126">
          <cell r="F126">
            <v>-634</v>
          </cell>
        </row>
        <row r="127">
          <cell r="F127">
            <v>-1990</v>
          </cell>
        </row>
        <row r="138">
          <cell r="F138">
            <v>-10543</v>
          </cell>
        </row>
        <row r="139">
          <cell r="F139">
            <v>77</v>
          </cell>
        </row>
        <row r="140">
          <cell r="F140">
            <v>-3550</v>
          </cell>
        </row>
        <row r="144">
          <cell r="F144">
            <v>-4316</v>
          </cell>
        </row>
        <row r="146">
          <cell r="F146">
            <v>69094</v>
          </cell>
        </row>
        <row r="151">
          <cell r="F151">
            <v>1268</v>
          </cell>
        </row>
        <row r="152">
          <cell r="F152">
            <v>-3632</v>
          </cell>
        </row>
      </sheetData>
      <sheetData sheetId="3">
        <row r="16">
          <cell r="D16">
            <v>0</v>
          </cell>
          <cell r="F16">
            <v>0</v>
          </cell>
          <cell r="H16">
            <v>0</v>
          </cell>
          <cell r="J16">
            <v>3549</v>
          </cell>
        </row>
        <row r="17">
          <cell r="D17">
            <v>0</v>
          </cell>
          <cell r="F17">
            <v>0</v>
          </cell>
          <cell r="H17">
            <v>0</v>
          </cell>
          <cell r="J17">
            <v>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showGridLines="0" tabSelected="1" topLeftCell="A67" zoomScale="85" zoomScaleNormal="85" zoomScaleSheetLayoutView="85" workbookViewId="0">
      <selection activeCell="F71" sqref="F71:H71"/>
    </sheetView>
  </sheetViews>
  <sheetFormatPr defaultColWidth="10.7109375" defaultRowHeight="23.25" customHeight="1" x14ac:dyDescent="0.2"/>
  <cols>
    <col min="1" max="1" width="35.7109375" style="53" customWidth="1"/>
    <col min="2" max="2" width="10.7109375" style="53" customWidth="1"/>
    <col min="3" max="3" width="1.7109375" style="53" customWidth="1"/>
    <col min="4" max="4" width="5.7109375" style="62" customWidth="1"/>
    <col min="5" max="5" width="1.7109375" style="53" customWidth="1"/>
    <col min="6" max="6" width="17.7109375" style="62" customWidth="1"/>
    <col min="7" max="7" width="1.7109375" style="53" customWidth="1"/>
    <col min="8" max="8" width="17.7109375" style="62" customWidth="1"/>
    <col min="9" max="9" width="0.85546875" style="53" customWidth="1"/>
    <col min="10" max="16384" width="10.7109375" style="53"/>
  </cols>
  <sheetData>
    <row r="1" spans="1:9" s="54" customFormat="1" ht="23.25" customHeight="1" x14ac:dyDescent="0.25">
      <c r="A1" s="2" t="s">
        <v>68</v>
      </c>
      <c r="B1" s="2"/>
      <c r="C1" s="2"/>
      <c r="D1" s="2"/>
      <c r="E1" s="2"/>
      <c r="F1" s="2"/>
      <c r="G1" s="2"/>
    </row>
    <row r="2" spans="1:9" s="54" customFormat="1" ht="23.25" customHeight="1" x14ac:dyDescent="0.25">
      <c r="A2" s="2" t="s">
        <v>61</v>
      </c>
      <c r="B2" s="1"/>
      <c r="D2" s="55"/>
      <c r="F2" s="55"/>
      <c r="H2" s="55"/>
    </row>
    <row r="3" spans="1:9" ht="23.25" customHeight="1" x14ac:dyDescent="0.2">
      <c r="H3" s="58" t="s">
        <v>99</v>
      </c>
    </row>
    <row r="4" spans="1:9" ht="23.25" customHeight="1" x14ac:dyDescent="0.2">
      <c r="F4" s="82" t="s">
        <v>92</v>
      </c>
      <c r="H4" s="82" t="s">
        <v>92</v>
      </c>
    </row>
    <row r="5" spans="1:9" ht="23.25" customHeight="1" x14ac:dyDescent="0.2">
      <c r="D5" s="47" t="s">
        <v>0</v>
      </c>
      <c r="E5" s="48"/>
      <c r="F5" s="78" t="s">
        <v>125</v>
      </c>
      <c r="G5" s="49"/>
      <c r="H5" s="78" t="s">
        <v>119</v>
      </c>
    </row>
    <row r="6" spans="1:9" ht="23.25" customHeight="1" x14ac:dyDescent="0.2">
      <c r="D6" s="47"/>
      <c r="E6" s="48"/>
      <c r="F6" s="72" t="s">
        <v>100</v>
      </c>
      <c r="G6" s="72"/>
      <c r="H6" s="72" t="s">
        <v>101</v>
      </c>
    </row>
    <row r="7" spans="1:9" ht="23.25" customHeight="1" x14ac:dyDescent="0.2">
      <c r="D7" s="47"/>
      <c r="E7" s="48"/>
      <c r="F7" s="79" t="s">
        <v>102</v>
      </c>
      <c r="G7" s="80"/>
      <c r="H7" s="81"/>
    </row>
    <row r="8" spans="1:9" s="2" customFormat="1" ht="23.25" customHeight="1" x14ac:dyDescent="0.25">
      <c r="A8" s="2" t="s">
        <v>1</v>
      </c>
    </row>
    <row r="9" spans="1:9" ht="23.25" customHeight="1" x14ac:dyDescent="0.25">
      <c r="A9" s="2" t="s">
        <v>2</v>
      </c>
      <c r="D9" s="87"/>
      <c r="E9" s="68"/>
      <c r="F9" s="70"/>
      <c r="G9" s="68"/>
      <c r="H9" s="70"/>
      <c r="I9" s="68"/>
    </row>
    <row r="10" spans="1:9" ht="23.25" customHeight="1" x14ac:dyDescent="0.2">
      <c r="A10" s="88" t="s">
        <v>3</v>
      </c>
      <c r="D10" s="61">
        <v>2</v>
      </c>
      <c r="E10" s="61"/>
      <c r="F10" s="71">
        <f>[1]BS!F10</f>
        <v>74881</v>
      </c>
      <c r="G10" s="23"/>
      <c r="H10" s="71">
        <v>69094</v>
      </c>
      <c r="I10" s="68"/>
    </row>
    <row r="11" spans="1:9" ht="23.25" customHeight="1" x14ac:dyDescent="0.2">
      <c r="A11" s="68" t="s">
        <v>52</v>
      </c>
      <c r="D11" s="61" t="s">
        <v>120</v>
      </c>
      <c r="E11" s="61"/>
      <c r="F11" s="71">
        <f>[1]BS!F11</f>
        <v>56740</v>
      </c>
      <c r="G11" s="23"/>
      <c r="H11" s="71">
        <v>49256</v>
      </c>
      <c r="I11" s="68"/>
    </row>
    <row r="12" spans="1:9" ht="23.25" customHeight="1" x14ac:dyDescent="0.2">
      <c r="A12" s="68" t="s">
        <v>53</v>
      </c>
      <c r="D12" s="61">
        <v>5</v>
      </c>
      <c r="E12" s="61"/>
      <c r="F12" s="51">
        <f>[1]BS!F12</f>
        <v>4648</v>
      </c>
      <c r="G12" s="23"/>
      <c r="H12" s="51">
        <v>4586</v>
      </c>
      <c r="I12" s="68"/>
    </row>
    <row r="13" spans="1:9" s="68" customFormat="1" ht="23.25" customHeight="1" x14ac:dyDescent="0.25">
      <c r="A13" s="2" t="s">
        <v>4</v>
      </c>
      <c r="D13" s="61"/>
      <c r="E13" s="61"/>
      <c r="F13" s="51">
        <f>SUM(F10:F12)</f>
        <v>136269</v>
      </c>
      <c r="G13" s="23"/>
      <c r="H13" s="51">
        <f>SUM(H10:H12)</f>
        <v>122936</v>
      </c>
    </row>
    <row r="14" spans="1:9" s="68" customFormat="1" ht="23.25" customHeight="1" x14ac:dyDescent="0.25">
      <c r="A14" s="2" t="s">
        <v>5</v>
      </c>
      <c r="D14" s="61"/>
      <c r="E14" s="61"/>
      <c r="F14" s="71"/>
      <c r="G14" s="23"/>
      <c r="H14" s="71"/>
    </row>
    <row r="15" spans="1:9" s="68" customFormat="1" ht="23.25" customHeight="1" x14ac:dyDescent="0.2">
      <c r="A15" s="1" t="s">
        <v>54</v>
      </c>
      <c r="D15" s="61">
        <v>6</v>
      </c>
      <c r="E15" s="61"/>
      <c r="F15" s="71">
        <f>[1]BS!F15</f>
        <v>8000</v>
      </c>
      <c r="G15" s="23"/>
      <c r="H15" s="71">
        <v>8000</v>
      </c>
    </row>
    <row r="16" spans="1:9" ht="23.25" customHeight="1" x14ac:dyDescent="0.2">
      <c r="A16" s="1" t="s">
        <v>90</v>
      </c>
      <c r="D16" s="61">
        <v>7</v>
      </c>
      <c r="E16" s="61"/>
      <c r="F16" s="71">
        <f>[1]BS!F16</f>
        <v>425154</v>
      </c>
      <c r="G16" s="23"/>
      <c r="H16" s="71">
        <v>452930</v>
      </c>
      <c r="I16" s="68"/>
    </row>
    <row r="17" spans="1:9" ht="23.25" customHeight="1" x14ac:dyDescent="0.2">
      <c r="A17" s="1" t="s">
        <v>55</v>
      </c>
      <c r="D17" s="61"/>
      <c r="E17" s="61"/>
      <c r="F17" s="71">
        <f>[1]BS!F17</f>
        <v>5414</v>
      </c>
      <c r="G17" s="23"/>
      <c r="H17" s="71">
        <v>2428</v>
      </c>
      <c r="I17" s="68"/>
    </row>
    <row r="18" spans="1:9" ht="23.25" customHeight="1" x14ac:dyDescent="0.2">
      <c r="A18" s="1" t="s">
        <v>121</v>
      </c>
      <c r="D18" s="61">
        <v>8</v>
      </c>
      <c r="E18" s="61"/>
      <c r="F18" s="71">
        <f>[1]BS!F18</f>
        <v>8043</v>
      </c>
      <c r="G18" s="23"/>
      <c r="H18" s="71">
        <v>6053</v>
      </c>
      <c r="I18" s="68"/>
    </row>
    <row r="19" spans="1:9" ht="23.25" customHeight="1" x14ac:dyDescent="0.2">
      <c r="A19" s="1" t="s">
        <v>75</v>
      </c>
      <c r="D19" s="61"/>
      <c r="E19" s="61"/>
      <c r="F19" s="71">
        <f>[1]BS!F19</f>
        <v>3892</v>
      </c>
      <c r="G19" s="23"/>
      <c r="H19" s="71">
        <v>4099</v>
      </c>
      <c r="I19" s="68"/>
    </row>
    <row r="20" spans="1:9" ht="23.25" customHeight="1" x14ac:dyDescent="0.2">
      <c r="A20" s="1" t="s">
        <v>6</v>
      </c>
      <c r="D20" s="61"/>
      <c r="E20" s="61"/>
      <c r="F20" s="51">
        <f>[1]BS!F20</f>
        <v>207</v>
      </c>
      <c r="G20" s="23"/>
      <c r="H20" s="51">
        <v>207</v>
      </c>
      <c r="I20" s="68"/>
    </row>
    <row r="21" spans="1:9" ht="23.25" customHeight="1" x14ac:dyDescent="0.25">
      <c r="A21" s="2" t="s">
        <v>7</v>
      </c>
      <c r="D21" s="61"/>
      <c r="E21" s="61"/>
      <c r="F21" s="51">
        <f>SUM(F15:F20)</f>
        <v>450710</v>
      </c>
      <c r="G21" s="89"/>
      <c r="H21" s="90">
        <f>SUM(H15:H20)</f>
        <v>473717</v>
      </c>
      <c r="I21" s="68"/>
    </row>
    <row r="22" spans="1:9" ht="23.25" customHeight="1" thickBot="1" x14ac:dyDescent="0.3">
      <c r="A22" s="2" t="s">
        <v>8</v>
      </c>
      <c r="D22" s="62" t="s">
        <v>9</v>
      </c>
      <c r="E22" s="62"/>
      <c r="F22" s="75">
        <f>SUM(F13,F21)</f>
        <v>586979</v>
      </c>
      <c r="G22" s="62" t="s">
        <v>10</v>
      </c>
      <c r="H22" s="91">
        <f>SUM(H13,H21)</f>
        <v>596653</v>
      </c>
      <c r="I22" s="68"/>
    </row>
    <row r="23" spans="1:9" ht="23.25" customHeight="1" thickTop="1" x14ac:dyDescent="0.2">
      <c r="B23" s="92"/>
      <c r="C23" s="92"/>
      <c r="E23" s="92"/>
    </row>
    <row r="24" spans="1:9" ht="23.25" customHeight="1" x14ac:dyDescent="0.2">
      <c r="A24" s="53" t="s">
        <v>11</v>
      </c>
      <c r="B24" s="92"/>
      <c r="C24" s="92"/>
      <c r="E24" s="92"/>
    </row>
    <row r="25" spans="1:9" ht="23.25" customHeight="1" x14ac:dyDescent="0.2">
      <c r="B25" s="92"/>
      <c r="C25" s="92"/>
      <c r="E25" s="92"/>
    </row>
    <row r="26" spans="1:9" s="54" customFormat="1" ht="23.25" customHeight="1" x14ac:dyDescent="0.25">
      <c r="A26" s="2" t="s">
        <v>68</v>
      </c>
      <c r="B26" s="2"/>
      <c r="C26" s="2"/>
      <c r="D26" s="2"/>
      <c r="E26" s="2"/>
      <c r="F26" s="2"/>
      <c r="G26" s="2"/>
      <c r="H26" s="2"/>
    </row>
    <row r="27" spans="1:9" s="54" customFormat="1" ht="23.25" customHeight="1" x14ac:dyDescent="0.25">
      <c r="A27" s="54" t="s">
        <v>62</v>
      </c>
      <c r="D27" s="55"/>
      <c r="F27" s="55"/>
      <c r="H27" s="55"/>
    </row>
    <row r="28" spans="1:9" ht="23.25" customHeight="1" x14ac:dyDescent="0.2">
      <c r="H28" s="58" t="s">
        <v>99</v>
      </c>
    </row>
    <row r="29" spans="1:9" ht="23.25" customHeight="1" x14ac:dyDescent="0.2">
      <c r="F29" s="82" t="s">
        <v>92</v>
      </c>
      <c r="H29" s="82" t="s">
        <v>92</v>
      </c>
    </row>
    <row r="30" spans="1:9" ht="23.25" customHeight="1" x14ac:dyDescent="0.2">
      <c r="D30" s="47" t="s">
        <v>0</v>
      </c>
      <c r="E30" s="48"/>
      <c r="F30" s="78" t="s">
        <v>125</v>
      </c>
      <c r="G30" s="49"/>
      <c r="H30" s="78" t="s">
        <v>119</v>
      </c>
    </row>
    <row r="31" spans="1:9" ht="23.25" customHeight="1" x14ac:dyDescent="0.2">
      <c r="D31" s="47"/>
      <c r="E31" s="48"/>
      <c r="F31" s="72" t="s">
        <v>100</v>
      </c>
      <c r="G31" s="72"/>
      <c r="H31" s="72" t="s">
        <v>101</v>
      </c>
    </row>
    <row r="32" spans="1:9" ht="23.25" customHeight="1" x14ac:dyDescent="0.2">
      <c r="D32" s="47"/>
      <c r="E32" s="48"/>
      <c r="F32" s="79" t="s">
        <v>102</v>
      </c>
      <c r="G32" s="80"/>
      <c r="H32" s="81"/>
    </row>
    <row r="33" spans="1:8" ht="23.25" customHeight="1" x14ac:dyDescent="0.25">
      <c r="A33" s="2" t="s">
        <v>12</v>
      </c>
      <c r="D33" s="93"/>
      <c r="F33" s="94"/>
      <c r="G33" s="49"/>
      <c r="H33" s="94"/>
    </row>
    <row r="34" spans="1:8" ht="23.25" customHeight="1" x14ac:dyDescent="0.25">
      <c r="A34" s="2" t="s">
        <v>13</v>
      </c>
      <c r="D34" s="92"/>
      <c r="F34" s="1"/>
      <c r="G34" s="1"/>
      <c r="H34" s="1"/>
    </row>
    <row r="35" spans="1:8" ht="23.25" customHeight="1" x14ac:dyDescent="0.2">
      <c r="A35" s="1" t="s">
        <v>83</v>
      </c>
      <c r="D35" s="61">
        <v>10</v>
      </c>
      <c r="E35" s="62"/>
      <c r="F35" s="23">
        <f>[1]BS!F34</f>
        <v>50000</v>
      </c>
      <c r="G35" s="1"/>
      <c r="H35" s="31">
        <v>50000</v>
      </c>
    </row>
    <row r="36" spans="1:8" ht="23.25" customHeight="1" x14ac:dyDescent="0.2">
      <c r="A36" s="63" t="s">
        <v>56</v>
      </c>
      <c r="D36" s="61" t="s">
        <v>122</v>
      </c>
      <c r="E36" s="61"/>
      <c r="F36" s="23">
        <f>[1]BS!F35</f>
        <v>37202</v>
      </c>
      <c r="G36" s="71"/>
      <c r="H36" s="45">
        <v>41234</v>
      </c>
    </row>
    <row r="37" spans="1:8" ht="23.25" customHeight="1" x14ac:dyDescent="0.2">
      <c r="A37" s="63" t="s">
        <v>72</v>
      </c>
      <c r="D37" s="61"/>
      <c r="E37" s="61"/>
      <c r="F37" s="23">
        <f>[1]BS!F36</f>
        <v>45271</v>
      </c>
      <c r="G37" s="71"/>
      <c r="H37" s="45">
        <v>50313</v>
      </c>
    </row>
    <row r="38" spans="1:8" ht="23.25" customHeight="1" x14ac:dyDescent="0.2">
      <c r="A38" s="63" t="s">
        <v>70</v>
      </c>
      <c r="D38" s="61"/>
      <c r="E38" s="61"/>
      <c r="F38" s="23"/>
      <c r="G38" s="71"/>
      <c r="H38" s="45"/>
    </row>
    <row r="39" spans="1:8" ht="23.25" customHeight="1" x14ac:dyDescent="0.2">
      <c r="A39" s="63" t="s">
        <v>71</v>
      </c>
      <c r="D39" s="61">
        <v>12</v>
      </c>
      <c r="E39" s="61"/>
      <c r="F39" s="23">
        <f>[1]BS!F38</f>
        <v>5772</v>
      </c>
      <c r="G39" s="71"/>
      <c r="H39" s="45">
        <v>8752</v>
      </c>
    </row>
    <row r="40" spans="1:8" ht="23.25" customHeight="1" x14ac:dyDescent="0.2">
      <c r="A40" s="63" t="s">
        <v>14</v>
      </c>
      <c r="D40" s="61"/>
      <c r="E40" s="61"/>
      <c r="F40" s="23">
        <f>[1]BS!F39</f>
        <v>4542</v>
      </c>
      <c r="G40" s="50"/>
      <c r="H40" s="50">
        <v>4865</v>
      </c>
    </row>
    <row r="41" spans="1:8" ht="23.25" customHeight="1" x14ac:dyDescent="0.25">
      <c r="A41" s="2" t="s">
        <v>15</v>
      </c>
      <c r="D41" s="61"/>
      <c r="E41" s="61"/>
      <c r="F41" s="76">
        <f>SUM(F35:F40)</f>
        <v>142787</v>
      </c>
      <c r="G41" s="89"/>
      <c r="H41" s="76">
        <f>SUM(H35:H40)</f>
        <v>155164</v>
      </c>
    </row>
    <row r="42" spans="1:8" ht="23.25" customHeight="1" x14ac:dyDescent="0.25">
      <c r="A42" s="2" t="s">
        <v>16</v>
      </c>
      <c r="D42" s="61"/>
      <c r="E42" s="61"/>
      <c r="F42" s="50"/>
      <c r="G42" s="89"/>
      <c r="H42" s="50"/>
    </row>
    <row r="43" spans="1:8" ht="23.25" customHeight="1" x14ac:dyDescent="0.2">
      <c r="A43" s="63" t="s">
        <v>114</v>
      </c>
      <c r="D43" s="61">
        <v>12</v>
      </c>
      <c r="E43" s="61"/>
      <c r="F43" s="23">
        <f>[1]BS!F42</f>
        <v>374</v>
      </c>
      <c r="G43" s="50"/>
      <c r="H43" s="50">
        <v>1553</v>
      </c>
    </row>
    <row r="44" spans="1:8" ht="23.25" customHeight="1" x14ac:dyDescent="0.2">
      <c r="A44" s="63" t="s">
        <v>123</v>
      </c>
      <c r="D44" s="61"/>
      <c r="E44" s="61"/>
      <c r="F44" s="23">
        <f>[1]BS!F43</f>
        <v>11645</v>
      </c>
      <c r="G44" s="50"/>
      <c r="H44" s="50">
        <v>11308</v>
      </c>
    </row>
    <row r="45" spans="1:8" ht="23.25" customHeight="1" x14ac:dyDescent="0.2">
      <c r="A45" s="63" t="s">
        <v>17</v>
      </c>
      <c r="D45" s="61"/>
      <c r="E45" s="61"/>
      <c r="F45" s="51">
        <f>[1]BS!F44</f>
        <v>267</v>
      </c>
      <c r="G45" s="50"/>
      <c r="H45" s="51">
        <v>271</v>
      </c>
    </row>
    <row r="46" spans="1:8" ht="23.25" customHeight="1" x14ac:dyDescent="0.25">
      <c r="A46" s="2" t="s">
        <v>18</v>
      </c>
      <c r="D46" s="61"/>
      <c r="E46" s="61"/>
      <c r="F46" s="51">
        <f>SUM(F43:F45)</f>
        <v>12286</v>
      </c>
      <c r="G46" s="89"/>
      <c r="H46" s="90">
        <f>SUM(H43:H45)</f>
        <v>13132</v>
      </c>
    </row>
    <row r="47" spans="1:8" ht="23.25" customHeight="1" x14ac:dyDescent="0.25">
      <c r="A47" s="2" t="s">
        <v>19</v>
      </c>
      <c r="E47" s="62"/>
      <c r="F47" s="51">
        <f>F41+F46</f>
        <v>155073</v>
      </c>
      <c r="G47" s="89"/>
      <c r="H47" s="90">
        <f>H41+H46</f>
        <v>168296</v>
      </c>
    </row>
    <row r="48" spans="1:8" ht="23.25" customHeight="1" x14ac:dyDescent="0.2">
      <c r="B48" s="92"/>
      <c r="C48" s="92"/>
      <c r="E48" s="92"/>
    </row>
    <row r="49" spans="1:8" ht="23.25" customHeight="1" x14ac:dyDescent="0.2">
      <c r="A49" s="53" t="s">
        <v>11</v>
      </c>
      <c r="B49" s="92"/>
      <c r="C49" s="92"/>
      <c r="E49" s="92"/>
    </row>
    <row r="50" spans="1:8" ht="23.25" customHeight="1" x14ac:dyDescent="0.2">
      <c r="B50" s="92"/>
      <c r="C50" s="92"/>
      <c r="E50" s="92"/>
    </row>
    <row r="51" spans="1:8" s="54" customFormat="1" ht="23.25" customHeight="1" x14ac:dyDescent="0.25">
      <c r="A51" s="2" t="s">
        <v>68</v>
      </c>
      <c r="B51" s="2"/>
      <c r="C51" s="2"/>
      <c r="D51" s="2"/>
      <c r="E51" s="2"/>
      <c r="F51" s="2"/>
      <c r="G51" s="2"/>
      <c r="H51" s="2"/>
    </row>
    <row r="52" spans="1:8" s="54" customFormat="1" ht="23.25" customHeight="1" x14ac:dyDescent="0.25">
      <c r="A52" s="54" t="s">
        <v>62</v>
      </c>
      <c r="D52" s="55"/>
      <c r="F52" s="55"/>
      <c r="H52" s="55"/>
    </row>
    <row r="53" spans="1:8" ht="23.25" customHeight="1" x14ac:dyDescent="0.2">
      <c r="H53" s="58" t="s">
        <v>99</v>
      </c>
    </row>
    <row r="54" spans="1:8" ht="23.25" customHeight="1" x14ac:dyDescent="0.2">
      <c r="F54" s="82" t="s">
        <v>92</v>
      </c>
      <c r="H54" s="82" t="s">
        <v>92</v>
      </c>
    </row>
    <row r="55" spans="1:8" ht="23.25" customHeight="1" x14ac:dyDescent="0.2">
      <c r="D55" s="47"/>
      <c r="E55" s="48"/>
      <c r="F55" s="78" t="s">
        <v>125</v>
      </c>
      <c r="G55" s="49"/>
      <c r="H55" s="78" t="s">
        <v>119</v>
      </c>
    </row>
    <row r="56" spans="1:8" ht="23.25" customHeight="1" x14ac:dyDescent="0.2">
      <c r="D56" s="47"/>
      <c r="E56" s="48"/>
      <c r="F56" s="72" t="s">
        <v>100</v>
      </c>
      <c r="G56" s="72"/>
      <c r="H56" s="72" t="s">
        <v>101</v>
      </c>
    </row>
    <row r="57" spans="1:8" ht="23.25" customHeight="1" x14ac:dyDescent="0.2">
      <c r="D57" s="47"/>
      <c r="E57" s="48"/>
      <c r="F57" s="79" t="s">
        <v>102</v>
      </c>
      <c r="G57" s="80"/>
      <c r="H57" s="81"/>
    </row>
    <row r="58" spans="1:8" ht="23.25" customHeight="1" x14ac:dyDescent="0.25">
      <c r="A58" s="2" t="s">
        <v>80</v>
      </c>
      <c r="D58" s="93"/>
      <c r="F58" s="94"/>
      <c r="G58" s="49"/>
      <c r="H58" s="94"/>
    </row>
    <row r="59" spans="1:8" ht="23.25" customHeight="1" x14ac:dyDescent="0.25">
      <c r="A59" s="2" t="s">
        <v>20</v>
      </c>
      <c r="D59" s="92"/>
      <c r="F59" s="95"/>
      <c r="G59" s="68"/>
      <c r="H59" s="95"/>
    </row>
    <row r="60" spans="1:8" ht="23.25" customHeight="1" x14ac:dyDescent="0.2">
      <c r="A60" s="53" t="s">
        <v>21</v>
      </c>
      <c r="D60" s="96"/>
      <c r="F60" s="95"/>
      <c r="H60" s="95"/>
    </row>
    <row r="61" spans="1:8" ht="23.25" customHeight="1" x14ac:dyDescent="0.2">
      <c r="A61" s="63" t="s">
        <v>22</v>
      </c>
      <c r="D61" s="96"/>
      <c r="E61" s="64"/>
      <c r="F61" s="95"/>
      <c r="H61" s="95"/>
    </row>
    <row r="62" spans="1:8" ht="23.25" customHeight="1" thickBot="1" x14ac:dyDescent="0.25">
      <c r="A62" s="63" t="s">
        <v>73</v>
      </c>
      <c r="D62" s="61"/>
      <c r="E62" s="61"/>
      <c r="F62" s="75">
        <f>[1]BS!F60</f>
        <v>225000</v>
      </c>
      <c r="G62" s="71"/>
      <c r="H62" s="75">
        <v>225000</v>
      </c>
    </row>
    <row r="63" spans="1:8" ht="23.25" customHeight="1" thickTop="1" x14ac:dyDescent="0.2">
      <c r="A63" s="63" t="s">
        <v>23</v>
      </c>
      <c r="D63" s="61"/>
      <c r="E63" s="61"/>
      <c r="F63" s="95"/>
      <c r="G63" s="58"/>
      <c r="H63" s="95"/>
    </row>
    <row r="64" spans="1:8" ht="23.25" customHeight="1" x14ac:dyDescent="0.2">
      <c r="A64" s="63" t="s">
        <v>74</v>
      </c>
      <c r="D64" s="61"/>
      <c r="E64" s="61"/>
      <c r="F64" s="71">
        <f>[1]BS!F62</f>
        <v>193842</v>
      </c>
      <c r="G64" s="71"/>
      <c r="H64" s="71">
        <v>193842</v>
      </c>
    </row>
    <row r="65" spans="1:8" ht="23.25" customHeight="1" x14ac:dyDescent="0.2">
      <c r="A65" s="63" t="s">
        <v>124</v>
      </c>
      <c r="D65" s="61"/>
      <c r="E65" s="61"/>
      <c r="F65" s="71">
        <f>[1]BS!F63</f>
        <v>372579</v>
      </c>
      <c r="G65" s="71"/>
      <c r="H65" s="71">
        <v>372579</v>
      </c>
    </row>
    <row r="66" spans="1:8" ht="23.25" customHeight="1" x14ac:dyDescent="0.2">
      <c r="A66" s="63" t="s">
        <v>81</v>
      </c>
      <c r="D66" s="97"/>
      <c r="E66" s="62"/>
      <c r="F66" s="71"/>
      <c r="G66" s="71"/>
      <c r="H66" s="71"/>
    </row>
    <row r="67" spans="1:8" ht="23.25" customHeight="1" x14ac:dyDescent="0.2">
      <c r="A67" s="63" t="s">
        <v>24</v>
      </c>
      <c r="D67" s="61"/>
      <c r="E67" s="61"/>
      <c r="F67" s="71">
        <f>[1]BS!F65</f>
        <v>15000</v>
      </c>
      <c r="G67" s="71"/>
      <c r="H67" s="71">
        <v>15000</v>
      </c>
    </row>
    <row r="68" spans="1:8" ht="23.25" customHeight="1" x14ac:dyDescent="0.2">
      <c r="A68" s="63" t="s">
        <v>84</v>
      </c>
      <c r="D68" s="61"/>
      <c r="E68" s="61"/>
      <c r="F68" s="71">
        <f>[1]BS!F66</f>
        <v>-149515</v>
      </c>
      <c r="G68" s="71"/>
      <c r="H68" s="51">
        <v>-153064</v>
      </c>
    </row>
    <row r="69" spans="1:8" ht="23.25" customHeight="1" x14ac:dyDescent="0.25">
      <c r="A69" s="2" t="s">
        <v>25</v>
      </c>
      <c r="E69" s="62"/>
      <c r="F69" s="98">
        <f>SUM(F64:F68)</f>
        <v>431906</v>
      </c>
      <c r="G69" s="58"/>
      <c r="H69" s="98">
        <f>SUM(H64:H68)</f>
        <v>428357</v>
      </c>
    </row>
    <row r="70" spans="1:8" ht="23.25" customHeight="1" thickBot="1" x14ac:dyDescent="0.3">
      <c r="A70" s="2" t="s">
        <v>26</v>
      </c>
      <c r="E70" s="62"/>
      <c r="F70" s="91">
        <f>SUM(F47+F69)</f>
        <v>586979</v>
      </c>
      <c r="G70" s="58"/>
      <c r="H70" s="91">
        <f>SUM(H47+H69)</f>
        <v>596653</v>
      </c>
    </row>
    <row r="71" spans="1:8" ht="23.25" customHeight="1" thickTop="1" x14ac:dyDescent="0.2">
      <c r="D71" s="53"/>
      <c r="F71" s="71"/>
      <c r="G71" s="58"/>
      <c r="H71" s="71"/>
    </row>
    <row r="72" spans="1:8" ht="23.25" customHeight="1" x14ac:dyDescent="0.2">
      <c r="A72" s="53" t="s">
        <v>11</v>
      </c>
    </row>
    <row r="74" spans="1:8" ht="23.25" customHeight="1" x14ac:dyDescent="0.2">
      <c r="A74" s="99"/>
      <c r="B74" s="99"/>
      <c r="C74" s="99"/>
      <c r="D74" s="99"/>
    </row>
    <row r="76" spans="1:8" ht="23.25" customHeight="1" x14ac:dyDescent="0.2">
      <c r="F76" s="53" t="s">
        <v>27</v>
      </c>
    </row>
    <row r="77" spans="1:8" ht="23.25" customHeight="1" x14ac:dyDescent="0.2">
      <c r="A77" s="99"/>
      <c r="B77" s="99"/>
      <c r="C77" s="99"/>
      <c r="D77" s="99"/>
    </row>
    <row r="78" spans="1:8" ht="23.25" customHeight="1" x14ac:dyDescent="0.2">
      <c r="D78" s="31"/>
      <c r="E78" s="62"/>
      <c r="F78" s="31"/>
      <c r="G78" s="62"/>
      <c r="H78" s="31"/>
    </row>
    <row r="79" spans="1:8" ht="23.25" customHeight="1" x14ac:dyDescent="0.2">
      <c r="D79" s="31"/>
      <c r="E79" s="62"/>
      <c r="F79" s="31"/>
      <c r="G79" s="62"/>
      <c r="H79" s="31"/>
    </row>
    <row r="80" spans="1:8" ht="23.25" customHeight="1" x14ac:dyDescent="0.2">
      <c r="D80" s="31"/>
      <c r="E80" s="62"/>
      <c r="F80" s="31"/>
      <c r="G80" s="62"/>
      <c r="H80" s="31"/>
    </row>
    <row r="81" spans="4:8" ht="23.25" customHeight="1" x14ac:dyDescent="0.2">
      <c r="D81" s="31"/>
      <c r="E81" s="62"/>
      <c r="F81" s="31"/>
      <c r="G81" s="62"/>
      <c r="H81" s="31"/>
    </row>
    <row r="82" spans="4:8" ht="23.25" customHeight="1" x14ac:dyDescent="0.2">
      <c r="D82" s="31"/>
      <c r="E82" s="62"/>
      <c r="F82" s="31"/>
      <c r="G82" s="62"/>
      <c r="H82" s="31"/>
    </row>
    <row r="83" spans="4:8" ht="23.25" customHeight="1" x14ac:dyDescent="0.2">
      <c r="D83" s="31"/>
      <c r="E83" s="62"/>
      <c r="F83" s="31"/>
      <c r="G83" s="62"/>
      <c r="H83" s="31"/>
    </row>
    <row r="84" spans="4:8" ht="23.25" customHeight="1" x14ac:dyDescent="0.2">
      <c r="D84" s="31"/>
      <c r="E84" s="62"/>
      <c r="F84" s="31"/>
      <c r="G84" s="62"/>
      <c r="H84" s="31"/>
    </row>
    <row r="85" spans="4:8" ht="23.25" customHeight="1" x14ac:dyDescent="0.2">
      <c r="D85" s="31"/>
      <c r="E85" s="62"/>
      <c r="F85" s="31"/>
      <c r="G85" s="62"/>
      <c r="H85" s="31"/>
    </row>
    <row r="86" spans="4:8" ht="23.25" customHeight="1" x14ac:dyDescent="0.2">
      <c r="D86" s="31"/>
      <c r="E86" s="62"/>
      <c r="F86" s="31"/>
      <c r="G86" s="62"/>
      <c r="H86" s="31"/>
    </row>
    <row r="87" spans="4:8" ht="23.25" customHeight="1" x14ac:dyDescent="0.2">
      <c r="D87" s="31"/>
      <c r="E87" s="62"/>
      <c r="F87" s="31"/>
      <c r="G87" s="62"/>
      <c r="H87" s="31"/>
    </row>
    <row r="88" spans="4:8" ht="23.25" customHeight="1" x14ac:dyDescent="0.2">
      <c r="D88" s="31"/>
      <c r="E88" s="62"/>
      <c r="F88" s="31"/>
      <c r="G88" s="62"/>
      <c r="H88" s="31"/>
    </row>
    <row r="89" spans="4:8" ht="23.25" customHeight="1" x14ac:dyDescent="0.2">
      <c r="D89" s="31"/>
      <c r="E89" s="62"/>
      <c r="F89" s="31"/>
      <c r="G89" s="62"/>
      <c r="H89" s="31"/>
    </row>
    <row r="90" spans="4:8" ht="23.25" customHeight="1" x14ac:dyDescent="0.2">
      <c r="D90" s="31"/>
      <c r="E90" s="62"/>
      <c r="F90" s="31"/>
      <c r="G90" s="62"/>
      <c r="H90" s="31"/>
    </row>
    <row r="91" spans="4:8" ht="23.25" customHeight="1" x14ac:dyDescent="0.2">
      <c r="D91" s="31"/>
      <c r="E91" s="62"/>
      <c r="F91" s="31"/>
      <c r="G91" s="62"/>
      <c r="H91" s="31"/>
    </row>
    <row r="92" spans="4:8" ht="23.25" customHeight="1" x14ac:dyDescent="0.2">
      <c r="D92" s="31"/>
      <c r="E92" s="62"/>
      <c r="F92" s="31"/>
      <c r="G92" s="62"/>
      <c r="H92" s="31"/>
    </row>
  </sheetData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rowBreaks count="2" manualBreakCount="2">
    <brk id="25" max="8" man="1"/>
    <brk id="5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3"/>
  <sheetViews>
    <sheetView showGridLines="0" view="pageBreakPreview" topLeftCell="A142" zoomScale="85" zoomScaleNormal="85" zoomScaleSheetLayoutView="85" workbookViewId="0">
      <selection activeCell="F151" sqref="F151"/>
    </sheetView>
  </sheetViews>
  <sheetFormatPr defaultColWidth="10.7109375" defaultRowHeight="23.25" customHeight="1" x14ac:dyDescent="0.2"/>
  <cols>
    <col min="1" max="1" width="35.42578125" style="53" customWidth="1"/>
    <col min="2" max="2" width="13" style="53" customWidth="1"/>
    <col min="3" max="3" width="9.140625" style="53" customWidth="1"/>
    <col min="4" max="4" width="5.5703125" style="62" customWidth="1"/>
    <col min="5" max="5" width="1.7109375" style="53" customWidth="1"/>
    <col min="6" max="6" width="15.28515625" style="62" customWidth="1"/>
    <col min="7" max="7" width="1.7109375" style="53" customWidth="1"/>
    <col min="8" max="8" width="15.28515625" style="62" customWidth="1"/>
    <col min="9" max="9" width="0.85546875" style="53" customWidth="1"/>
    <col min="10" max="10" width="15.140625" style="53" customWidth="1"/>
    <col min="11" max="11" width="13.28515625" style="53" bestFit="1" customWidth="1"/>
    <col min="12" max="12" width="11.5703125" style="53" bestFit="1" customWidth="1"/>
    <col min="13" max="16384" width="10.7109375" style="53"/>
  </cols>
  <sheetData>
    <row r="1" spans="1:10" ht="23.25" customHeight="1" x14ac:dyDescent="0.2">
      <c r="A1" s="101" t="s">
        <v>97</v>
      </c>
      <c r="B1" s="101"/>
      <c r="C1" s="101"/>
      <c r="D1" s="101"/>
      <c r="E1" s="101"/>
      <c r="F1" s="101"/>
      <c r="G1" s="101"/>
      <c r="H1" s="101"/>
    </row>
    <row r="2" spans="1:10" ht="23.25" customHeight="1" x14ac:dyDescent="0.25">
      <c r="A2" s="102" t="s">
        <v>68</v>
      </c>
      <c r="B2" s="102"/>
      <c r="C2" s="102"/>
      <c r="D2" s="102"/>
      <c r="E2" s="102"/>
      <c r="F2" s="102"/>
      <c r="H2" s="53"/>
    </row>
    <row r="3" spans="1:10" ht="23.25" customHeight="1" x14ac:dyDescent="0.25">
      <c r="A3" s="54" t="s">
        <v>63</v>
      </c>
      <c r="B3" s="54"/>
      <c r="C3" s="54"/>
      <c r="D3" s="55"/>
      <c r="E3" s="54"/>
      <c r="F3" s="55"/>
      <c r="H3" s="55"/>
    </row>
    <row r="4" spans="1:10" ht="23.25" customHeight="1" x14ac:dyDescent="0.25">
      <c r="A4" s="2" t="s">
        <v>126</v>
      </c>
      <c r="B4" s="56"/>
      <c r="C4" s="56"/>
      <c r="D4" s="57"/>
      <c r="E4" s="56"/>
      <c r="F4" s="57"/>
      <c r="H4" s="57"/>
    </row>
    <row r="5" spans="1:10" ht="23.25" customHeight="1" x14ac:dyDescent="0.2">
      <c r="A5" s="101" t="s">
        <v>154</v>
      </c>
      <c r="B5" s="101"/>
      <c r="C5" s="101"/>
      <c r="D5" s="101"/>
      <c r="E5" s="101"/>
      <c r="F5" s="101"/>
      <c r="G5" s="101"/>
      <c r="H5" s="101"/>
    </row>
    <row r="6" spans="1:10" s="59" customFormat="1" ht="23.25" customHeight="1" x14ac:dyDescent="0.2">
      <c r="D6" s="60" t="s">
        <v>0</v>
      </c>
      <c r="F6" s="100">
        <v>2018</v>
      </c>
      <c r="G6" s="47"/>
      <c r="H6" s="100">
        <v>2017</v>
      </c>
    </row>
    <row r="7" spans="1:10" ht="23.25" customHeight="1" x14ac:dyDescent="0.25">
      <c r="A7" s="2" t="s">
        <v>28</v>
      </c>
      <c r="D7" s="61"/>
      <c r="E7" s="62"/>
      <c r="F7" s="23"/>
      <c r="G7" s="23"/>
      <c r="H7" s="23"/>
    </row>
    <row r="8" spans="1:10" ht="23.25" customHeight="1" x14ac:dyDescent="0.2">
      <c r="A8" s="63" t="s">
        <v>29</v>
      </c>
      <c r="D8" s="61"/>
      <c r="E8" s="61"/>
      <c r="F8" s="24">
        <f>[1]PL!F8</f>
        <v>174755</v>
      </c>
      <c r="G8" s="23"/>
      <c r="H8" s="24">
        <v>152944</v>
      </c>
    </row>
    <row r="9" spans="1:10" ht="23.25" customHeight="1" x14ac:dyDescent="0.2">
      <c r="A9" s="63" t="s">
        <v>30</v>
      </c>
      <c r="D9" s="61"/>
      <c r="E9" s="61"/>
      <c r="F9" s="25">
        <f>[1]PL!F9</f>
        <v>2850</v>
      </c>
      <c r="G9" s="23"/>
      <c r="H9" s="25">
        <v>2595</v>
      </c>
      <c r="J9" s="68"/>
    </row>
    <row r="10" spans="1:10" ht="23.25" customHeight="1" x14ac:dyDescent="0.25">
      <c r="A10" s="2" t="s">
        <v>31</v>
      </c>
      <c r="D10" s="61"/>
      <c r="E10" s="61"/>
      <c r="F10" s="25">
        <f>SUM(F8:F9)</f>
        <v>177605</v>
      </c>
      <c r="G10" s="23"/>
      <c r="H10" s="25">
        <f>SUM(H8:H9)</f>
        <v>155539</v>
      </c>
      <c r="J10" s="72"/>
    </row>
    <row r="11" spans="1:10" ht="23.25" customHeight="1" x14ac:dyDescent="0.25">
      <c r="A11" s="2" t="s">
        <v>32</v>
      </c>
      <c r="D11" s="61"/>
      <c r="E11" s="61"/>
      <c r="F11" s="23"/>
      <c r="G11" s="23"/>
      <c r="H11" s="23"/>
      <c r="J11" s="68"/>
    </row>
    <row r="12" spans="1:10" ht="23.25" customHeight="1" x14ac:dyDescent="0.2">
      <c r="A12" s="63" t="s">
        <v>33</v>
      </c>
      <c r="D12" s="61"/>
      <c r="E12" s="61"/>
      <c r="F12" s="24">
        <f>[1]PL!F12</f>
        <v>126005</v>
      </c>
      <c r="G12" s="23"/>
      <c r="H12" s="24">
        <v>117439</v>
      </c>
      <c r="J12" s="24"/>
    </row>
    <row r="13" spans="1:10" ht="23.25" customHeight="1" x14ac:dyDescent="0.2">
      <c r="A13" s="63" t="s">
        <v>34</v>
      </c>
      <c r="D13" s="61"/>
      <c r="E13" s="61"/>
      <c r="F13" s="25">
        <f>[1]PL!F13</f>
        <v>49919</v>
      </c>
      <c r="G13" s="23"/>
      <c r="H13" s="25">
        <v>56262</v>
      </c>
      <c r="J13" s="24"/>
    </row>
    <row r="14" spans="1:10" ht="23.25" customHeight="1" x14ac:dyDescent="0.25">
      <c r="A14" s="2" t="s">
        <v>35</v>
      </c>
      <c r="D14" s="82"/>
      <c r="E14" s="62"/>
      <c r="F14" s="25">
        <f>SUM(F12:F13)</f>
        <v>175924</v>
      </c>
      <c r="G14" s="23"/>
      <c r="H14" s="25">
        <f>SUM(H12:H13)</f>
        <v>173701</v>
      </c>
      <c r="J14" s="68"/>
    </row>
    <row r="15" spans="1:10" ht="23.25" customHeight="1" x14ac:dyDescent="0.25">
      <c r="A15" s="2" t="s">
        <v>130</v>
      </c>
      <c r="D15" s="82"/>
      <c r="E15" s="62"/>
      <c r="F15" s="24"/>
      <c r="G15" s="23"/>
      <c r="H15" s="24"/>
      <c r="J15" s="68"/>
    </row>
    <row r="16" spans="1:10" ht="23.25" customHeight="1" x14ac:dyDescent="0.25">
      <c r="A16" s="2" t="s">
        <v>146</v>
      </c>
      <c r="D16" s="61"/>
      <c r="E16" s="61"/>
      <c r="F16" s="23">
        <f>SUM(F10-F14)</f>
        <v>1681</v>
      </c>
      <c r="G16" s="23"/>
      <c r="H16" s="23">
        <f>SUM(H10-H14)</f>
        <v>-18162</v>
      </c>
      <c r="J16" s="68"/>
    </row>
    <row r="17" spans="1:10" ht="23.25" customHeight="1" x14ac:dyDescent="0.2">
      <c r="A17" s="1" t="s">
        <v>36</v>
      </c>
      <c r="D17" s="61"/>
      <c r="E17" s="61"/>
      <c r="F17" s="26">
        <f>[1]PL!F16</f>
        <v>-406</v>
      </c>
      <c r="G17" s="23"/>
      <c r="H17" s="26">
        <v>-602</v>
      </c>
      <c r="J17" s="27"/>
    </row>
    <row r="18" spans="1:10" ht="23.25" customHeight="1" x14ac:dyDescent="0.25">
      <c r="A18" s="2" t="s">
        <v>147</v>
      </c>
      <c r="D18" s="61"/>
      <c r="E18" s="61"/>
      <c r="F18" s="27">
        <f>SUM(F16:F17)</f>
        <v>1275</v>
      </c>
      <c r="G18" s="23"/>
      <c r="H18" s="27">
        <f>SUM(H16:H17)</f>
        <v>-18764</v>
      </c>
      <c r="J18" s="68"/>
    </row>
    <row r="19" spans="1:10" ht="23.25" customHeight="1" x14ac:dyDescent="0.2">
      <c r="A19" s="1" t="s">
        <v>148</v>
      </c>
      <c r="D19" s="61">
        <v>13</v>
      </c>
      <c r="E19" s="61"/>
      <c r="F19" s="27">
        <f>[1]PL!F18</f>
        <v>441</v>
      </c>
      <c r="G19" s="23"/>
      <c r="H19" s="27">
        <v>226</v>
      </c>
    </row>
    <row r="20" spans="1:10" ht="23.25" customHeight="1" thickBot="1" x14ac:dyDescent="0.3">
      <c r="A20" s="2" t="s">
        <v>136</v>
      </c>
      <c r="D20" s="61"/>
      <c r="E20" s="62"/>
      <c r="F20" s="28">
        <f>SUM(F18:F19)</f>
        <v>1716</v>
      </c>
      <c r="G20" s="23"/>
      <c r="H20" s="28">
        <f>SUM(H18:H19)</f>
        <v>-18538</v>
      </c>
    </row>
    <row r="21" spans="1:10" ht="23.25" customHeight="1" thickTop="1" x14ac:dyDescent="0.25">
      <c r="A21" s="2"/>
      <c r="E21" s="62"/>
      <c r="F21" s="29"/>
      <c r="G21" s="23"/>
      <c r="H21" s="29"/>
    </row>
    <row r="22" spans="1:10" ht="23.25" customHeight="1" x14ac:dyDescent="0.25">
      <c r="A22" s="2" t="s">
        <v>133</v>
      </c>
      <c r="D22" s="61"/>
      <c r="E22" s="62"/>
      <c r="F22" s="30"/>
      <c r="G22" s="31"/>
      <c r="H22" s="30"/>
    </row>
    <row r="23" spans="1:10" ht="23.25" customHeight="1" x14ac:dyDescent="0.2">
      <c r="A23" s="1" t="s">
        <v>134</v>
      </c>
      <c r="E23" s="62"/>
      <c r="F23" s="31"/>
      <c r="G23" s="31"/>
      <c r="H23" s="31"/>
    </row>
    <row r="24" spans="1:10" ht="23.25" customHeight="1" thickBot="1" x14ac:dyDescent="0.25">
      <c r="A24" s="63" t="s">
        <v>135</v>
      </c>
      <c r="E24" s="62"/>
      <c r="F24" s="32">
        <f>+F20/F26*1000</f>
        <v>8.8525587763989125E-2</v>
      </c>
      <c r="G24" s="65"/>
      <c r="H24" s="32">
        <f>+H20/H26*1000</f>
        <v>-0.95634460720794323</v>
      </c>
    </row>
    <row r="25" spans="1:10" ht="23.25" customHeight="1" thickTop="1" x14ac:dyDescent="0.2">
      <c r="A25" s="63"/>
      <c r="E25" s="62"/>
      <c r="F25" s="46"/>
      <c r="G25" s="65"/>
      <c r="H25" s="46"/>
    </row>
    <row r="26" spans="1:10" ht="23.25" customHeight="1" thickBot="1" x14ac:dyDescent="0.25">
      <c r="A26" s="63" t="s">
        <v>79</v>
      </c>
      <c r="E26" s="62"/>
      <c r="F26" s="33">
        <f>[1]PL!$F$25</f>
        <v>19384226</v>
      </c>
      <c r="G26" s="65"/>
      <c r="H26" s="33">
        <v>19384226</v>
      </c>
    </row>
    <row r="27" spans="1:10" ht="23.25" customHeight="1" thickTop="1" x14ac:dyDescent="0.2">
      <c r="A27" s="63"/>
      <c r="E27" s="62"/>
      <c r="F27" s="46"/>
      <c r="G27" s="65"/>
      <c r="H27" s="46"/>
    </row>
    <row r="28" spans="1:10" ht="23.25" customHeight="1" x14ac:dyDescent="0.2">
      <c r="A28" s="53" t="s">
        <v>11</v>
      </c>
      <c r="E28" s="62"/>
      <c r="F28" s="46"/>
      <c r="G28" s="65"/>
      <c r="H28" s="46"/>
    </row>
    <row r="29" spans="1:10" ht="23.25" customHeight="1" x14ac:dyDescent="0.2">
      <c r="A29" s="101" t="s">
        <v>97</v>
      </c>
      <c r="B29" s="101"/>
      <c r="C29" s="101"/>
      <c r="D29" s="101"/>
      <c r="E29" s="101"/>
      <c r="F29" s="101"/>
      <c r="G29" s="101"/>
      <c r="H29" s="101"/>
    </row>
    <row r="30" spans="1:10" ht="23.25" customHeight="1" x14ac:dyDescent="0.25">
      <c r="A30" s="102" t="s">
        <v>68</v>
      </c>
      <c r="B30" s="102"/>
      <c r="C30" s="102"/>
      <c r="D30" s="102"/>
      <c r="E30" s="102"/>
      <c r="F30" s="102"/>
      <c r="H30" s="53"/>
    </row>
    <row r="31" spans="1:10" ht="23.25" customHeight="1" x14ac:dyDescent="0.25">
      <c r="A31" s="54" t="s">
        <v>64</v>
      </c>
      <c r="B31" s="54"/>
      <c r="C31" s="54"/>
      <c r="D31" s="55"/>
      <c r="E31" s="54"/>
      <c r="F31" s="55"/>
      <c r="H31" s="55"/>
    </row>
    <row r="32" spans="1:10" ht="23.25" customHeight="1" x14ac:dyDescent="0.25">
      <c r="A32" s="2" t="s">
        <v>126</v>
      </c>
      <c r="B32" s="56"/>
      <c r="C32" s="56"/>
      <c r="D32" s="57"/>
      <c r="E32" s="56"/>
      <c r="F32" s="57"/>
      <c r="H32" s="57"/>
    </row>
    <row r="33" spans="1:8" ht="23.25" customHeight="1" x14ac:dyDescent="0.2">
      <c r="A33" s="101" t="s">
        <v>99</v>
      </c>
      <c r="B33" s="101"/>
      <c r="C33" s="101"/>
      <c r="D33" s="101"/>
      <c r="E33" s="101"/>
      <c r="F33" s="101"/>
      <c r="G33" s="101"/>
      <c r="H33" s="101"/>
    </row>
    <row r="34" spans="1:8" s="59" customFormat="1" ht="23.25" customHeight="1" x14ac:dyDescent="0.2">
      <c r="B34" s="61"/>
      <c r="D34" s="60"/>
      <c r="F34" s="100">
        <v>2018</v>
      </c>
      <c r="G34" s="47"/>
      <c r="H34" s="100">
        <v>2017</v>
      </c>
    </row>
    <row r="35" spans="1:8" ht="23.25" customHeight="1" x14ac:dyDescent="0.25">
      <c r="A35" s="66"/>
      <c r="D35" s="53"/>
      <c r="F35" s="53"/>
      <c r="G35" s="64"/>
      <c r="H35" s="53"/>
    </row>
    <row r="36" spans="1:8" ht="23.25" customHeight="1" x14ac:dyDescent="0.25">
      <c r="A36" s="2" t="s">
        <v>136</v>
      </c>
      <c r="D36" s="53"/>
      <c r="F36" s="25">
        <f>SUM(F20)</f>
        <v>1716</v>
      </c>
      <c r="G36" s="45"/>
      <c r="H36" s="25">
        <f>SUM(H20)</f>
        <v>-18538</v>
      </c>
    </row>
    <row r="37" spans="1:8" ht="23.25" customHeight="1" x14ac:dyDescent="0.25">
      <c r="A37" s="73"/>
      <c r="D37" s="53"/>
      <c r="F37" s="24"/>
      <c r="G37" s="45"/>
      <c r="H37" s="24"/>
    </row>
    <row r="38" spans="1:8" ht="23.25" customHeight="1" x14ac:dyDescent="0.25">
      <c r="A38" s="73" t="s">
        <v>60</v>
      </c>
      <c r="D38" s="53"/>
      <c r="F38" s="24"/>
      <c r="G38" s="45"/>
      <c r="H38" s="24"/>
    </row>
    <row r="39" spans="1:8" ht="23.25" customHeight="1" x14ac:dyDescent="0.25">
      <c r="A39" s="73" t="s">
        <v>95</v>
      </c>
      <c r="B39" s="61"/>
      <c r="C39" s="61"/>
      <c r="D39" s="53"/>
      <c r="F39" s="26">
        <f>[1]PL!$F$37</f>
        <v>0</v>
      </c>
      <c r="G39" s="23"/>
      <c r="H39" s="26">
        <v>0</v>
      </c>
    </row>
    <row r="40" spans="1:8" ht="23.25" customHeight="1" x14ac:dyDescent="0.2">
      <c r="A40" s="74"/>
      <c r="B40" s="61"/>
      <c r="C40" s="61"/>
      <c r="D40" s="53"/>
      <c r="F40" s="50"/>
      <c r="G40" s="45"/>
      <c r="H40" s="50"/>
    </row>
    <row r="41" spans="1:8" ht="23.25" customHeight="1" thickBot="1" x14ac:dyDescent="0.3">
      <c r="A41" s="73" t="s">
        <v>93</v>
      </c>
      <c r="B41" s="61"/>
      <c r="C41" s="61"/>
      <c r="D41" s="53"/>
      <c r="F41" s="33">
        <f>F36+F39</f>
        <v>1716</v>
      </c>
      <c r="G41" s="45"/>
      <c r="H41" s="33">
        <f>H36+H39</f>
        <v>-18538</v>
      </c>
    </row>
    <row r="42" spans="1:8" ht="23.25" customHeight="1" thickTop="1" x14ac:dyDescent="0.2">
      <c r="A42" s="63"/>
      <c r="B42" s="61"/>
      <c r="C42" s="61"/>
      <c r="D42" s="24"/>
      <c r="E42" s="23"/>
      <c r="F42" s="24"/>
      <c r="H42" s="24"/>
    </row>
    <row r="43" spans="1:8" ht="23.25" customHeight="1" x14ac:dyDescent="0.2">
      <c r="A43" s="53" t="s">
        <v>11</v>
      </c>
      <c r="B43" s="61"/>
      <c r="C43" s="61"/>
      <c r="D43" s="24"/>
      <c r="E43" s="23"/>
      <c r="F43" s="24"/>
      <c r="H43" s="24"/>
    </row>
    <row r="44" spans="1:8" ht="23.25" customHeight="1" x14ac:dyDescent="0.2">
      <c r="B44" s="61"/>
      <c r="C44" s="61"/>
      <c r="D44" s="24"/>
      <c r="E44" s="23"/>
      <c r="F44" s="24"/>
      <c r="H44" s="24"/>
    </row>
    <row r="45" spans="1:8" ht="23.25" customHeight="1" x14ac:dyDescent="0.2">
      <c r="B45" s="61"/>
      <c r="C45" s="61"/>
      <c r="D45" s="24"/>
      <c r="E45" s="23"/>
      <c r="F45" s="24"/>
      <c r="H45" s="24"/>
    </row>
    <row r="46" spans="1:8" ht="23.25" customHeight="1" x14ac:dyDescent="0.2">
      <c r="B46" s="61"/>
      <c r="C46" s="61"/>
      <c r="D46" s="24"/>
      <c r="E46" s="23"/>
      <c r="F46" s="24"/>
      <c r="H46" s="24"/>
    </row>
    <row r="47" spans="1:8" ht="23.25" customHeight="1" x14ac:dyDescent="0.2">
      <c r="B47" s="61"/>
      <c r="C47" s="61"/>
      <c r="D47" s="24"/>
      <c r="E47" s="23"/>
      <c r="F47" s="24"/>
      <c r="H47" s="24"/>
    </row>
    <row r="48" spans="1:8" ht="23.25" customHeight="1" x14ac:dyDescent="0.2">
      <c r="A48" s="101" t="s">
        <v>97</v>
      </c>
      <c r="B48" s="101"/>
      <c r="C48" s="101"/>
      <c r="D48" s="101"/>
      <c r="E48" s="101"/>
      <c r="F48" s="101"/>
      <c r="G48" s="101"/>
      <c r="H48" s="101"/>
    </row>
    <row r="49" spans="1:10" ht="23.25" customHeight="1" x14ac:dyDescent="0.25">
      <c r="A49" s="102" t="s">
        <v>68</v>
      </c>
      <c r="B49" s="102"/>
      <c r="C49" s="102"/>
      <c r="D49" s="102"/>
      <c r="E49" s="102"/>
      <c r="F49" s="102"/>
      <c r="H49" s="53"/>
    </row>
    <row r="50" spans="1:10" ht="23.25" customHeight="1" x14ac:dyDescent="0.25">
      <c r="A50" s="54" t="s">
        <v>63</v>
      </c>
      <c r="B50" s="54"/>
      <c r="C50" s="54"/>
      <c r="D50" s="55"/>
      <c r="E50" s="54"/>
      <c r="F50" s="55"/>
      <c r="H50" s="55"/>
    </row>
    <row r="51" spans="1:10" ht="23.25" customHeight="1" x14ac:dyDescent="0.25">
      <c r="A51" s="2" t="s">
        <v>127</v>
      </c>
      <c r="B51" s="56"/>
      <c r="C51" s="56"/>
      <c r="D51" s="57"/>
      <c r="E51" s="56"/>
      <c r="F51" s="57"/>
      <c r="H51" s="57"/>
    </row>
    <row r="52" spans="1:10" ht="23.25" customHeight="1" x14ac:dyDescent="0.2">
      <c r="A52" s="101" t="s">
        <v>154</v>
      </c>
      <c r="B52" s="101"/>
      <c r="C52" s="101"/>
      <c r="D52" s="101"/>
      <c r="E52" s="101"/>
      <c r="F52" s="101"/>
      <c r="G52" s="101"/>
      <c r="H52" s="101"/>
    </row>
    <row r="53" spans="1:10" s="59" customFormat="1" ht="23.25" customHeight="1" x14ac:dyDescent="0.2">
      <c r="D53" s="60" t="s">
        <v>0</v>
      </c>
      <c r="F53" s="100">
        <v>2018</v>
      </c>
      <c r="G53" s="47"/>
      <c r="H53" s="100">
        <v>2017</v>
      </c>
    </row>
    <row r="54" spans="1:10" ht="23.25" customHeight="1" x14ac:dyDescent="0.25">
      <c r="A54" s="2" t="s">
        <v>28</v>
      </c>
      <c r="D54" s="61"/>
      <c r="E54" s="62"/>
      <c r="F54" s="23"/>
      <c r="G54" s="23"/>
      <c r="H54" s="23"/>
    </row>
    <row r="55" spans="1:10" ht="23.25" customHeight="1" x14ac:dyDescent="0.2">
      <c r="A55" s="63" t="s">
        <v>29</v>
      </c>
      <c r="D55" s="61"/>
      <c r="E55" s="61"/>
      <c r="F55" s="24">
        <f>[1]PL!F54</f>
        <v>355418</v>
      </c>
      <c r="G55" s="23"/>
      <c r="H55" s="24">
        <v>301084</v>
      </c>
    </row>
    <row r="56" spans="1:10" ht="23.25" customHeight="1" x14ac:dyDescent="0.2">
      <c r="A56" s="63" t="s">
        <v>30</v>
      </c>
      <c r="D56" s="61"/>
      <c r="E56" s="61"/>
      <c r="F56" s="25">
        <f>[1]PL!F55</f>
        <v>4939</v>
      </c>
      <c r="G56" s="23"/>
      <c r="H56" s="25">
        <v>4691</v>
      </c>
      <c r="J56" s="68"/>
    </row>
    <row r="57" spans="1:10" ht="23.25" customHeight="1" x14ac:dyDescent="0.25">
      <c r="A57" s="2" t="s">
        <v>31</v>
      </c>
      <c r="D57" s="61"/>
      <c r="E57" s="61"/>
      <c r="F57" s="25">
        <f>SUM(F55:F56)</f>
        <v>360357</v>
      </c>
      <c r="G57" s="23"/>
      <c r="H57" s="25">
        <f>SUM(H55:H56)</f>
        <v>305775</v>
      </c>
      <c r="J57" s="72"/>
    </row>
    <row r="58" spans="1:10" ht="23.25" customHeight="1" x14ac:dyDescent="0.25">
      <c r="A58" s="2" t="s">
        <v>32</v>
      </c>
      <c r="D58" s="61"/>
      <c r="E58" s="61"/>
      <c r="F58" s="23"/>
      <c r="G58" s="23"/>
      <c r="H58" s="23"/>
      <c r="J58" s="68"/>
    </row>
    <row r="59" spans="1:10" ht="23.25" customHeight="1" x14ac:dyDescent="0.2">
      <c r="A59" s="63" t="s">
        <v>33</v>
      </c>
      <c r="D59" s="61"/>
      <c r="E59" s="61"/>
      <c r="F59" s="24">
        <f>[1]PL!F58</f>
        <v>253464</v>
      </c>
      <c r="G59" s="23"/>
      <c r="H59" s="24">
        <v>228299</v>
      </c>
      <c r="J59" s="24"/>
    </row>
    <row r="60" spans="1:10" ht="23.25" customHeight="1" x14ac:dyDescent="0.2">
      <c r="A60" s="63" t="s">
        <v>34</v>
      </c>
      <c r="D60" s="61"/>
      <c r="E60" s="61"/>
      <c r="F60" s="25">
        <f>[1]PL!F59</f>
        <v>102232</v>
      </c>
      <c r="G60" s="23"/>
      <c r="H60" s="25">
        <v>102837</v>
      </c>
      <c r="J60" s="24"/>
    </row>
    <row r="61" spans="1:10" ht="23.25" customHeight="1" x14ac:dyDescent="0.25">
      <c r="A61" s="2" t="s">
        <v>35</v>
      </c>
      <c r="D61" s="82"/>
      <c r="E61" s="62"/>
      <c r="F61" s="25">
        <f>SUM(F59:F60)</f>
        <v>355696</v>
      </c>
      <c r="G61" s="23"/>
      <c r="H61" s="25">
        <f>SUM(H59:H60)</f>
        <v>331136</v>
      </c>
      <c r="J61" s="68"/>
    </row>
    <row r="62" spans="1:10" ht="23.25" customHeight="1" x14ac:dyDescent="0.25">
      <c r="A62" s="2" t="s">
        <v>130</v>
      </c>
      <c r="D62" s="82"/>
      <c r="E62" s="62"/>
      <c r="F62" s="24"/>
      <c r="G62" s="23"/>
      <c r="H62" s="24"/>
      <c r="J62" s="68"/>
    </row>
    <row r="63" spans="1:10" ht="23.25" customHeight="1" x14ac:dyDescent="0.25">
      <c r="A63" s="2" t="s">
        <v>131</v>
      </c>
      <c r="D63" s="61"/>
      <c r="E63" s="61"/>
      <c r="F63" s="23">
        <f>SUM(F57-F61)</f>
        <v>4661</v>
      </c>
      <c r="G63" s="23"/>
      <c r="H63" s="23">
        <f>SUM(H57-H61)</f>
        <v>-25361</v>
      </c>
      <c r="J63" s="68"/>
    </row>
    <row r="64" spans="1:10" ht="23.25" customHeight="1" x14ac:dyDescent="0.2">
      <c r="A64" s="1" t="s">
        <v>36</v>
      </c>
      <c r="D64" s="61"/>
      <c r="E64" s="61"/>
      <c r="F64" s="26">
        <f>[1]PL!$F$62</f>
        <v>-905</v>
      </c>
      <c r="G64" s="23"/>
      <c r="H64" s="26">
        <v>-1307</v>
      </c>
      <c r="J64" s="27"/>
    </row>
    <row r="65" spans="1:10" ht="23.25" customHeight="1" x14ac:dyDescent="0.25">
      <c r="A65" s="2" t="s">
        <v>132</v>
      </c>
      <c r="D65" s="61"/>
      <c r="E65" s="61"/>
      <c r="F65" s="27">
        <f>SUM(F63:F64)</f>
        <v>3756</v>
      </c>
      <c r="G65" s="23"/>
      <c r="H65" s="27">
        <f>SUM(H63:H64)</f>
        <v>-26668</v>
      </c>
      <c r="J65" s="68"/>
    </row>
    <row r="66" spans="1:10" ht="23.25" customHeight="1" x14ac:dyDescent="0.2">
      <c r="A66" s="1" t="s">
        <v>149</v>
      </c>
      <c r="D66" s="61">
        <v>13</v>
      </c>
      <c r="E66" s="61"/>
      <c r="F66" s="27">
        <f>[1]PL!$F$64</f>
        <v>-207</v>
      </c>
      <c r="G66" s="23"/>
      <c r="H66" s="27">
        <v>-1193</v>
      </c>
    </row>
    <row r="67" spans="1:10" ht="23.25" customHeight="1" thickBot="1" x14ac:dyDescent="0.3">
      <c r="A67" s="2" t="s">
        <v>136</v>
      </c>
      <c r="D67" s="61"/>
      <c r="E67" s="62"/>
      <c r="F67" s="28">
        <f>SUM(F65:F66)</f>
        <v>3549</v>
      </c>
      <c r="G67" s="23"/>
      <c r="H67" s="28">
        <f>SUM(H65:H66)</f>
        <v>-27861</v>
      </c>
    </row>
    <row r="68" spans="1:10" ht="23.25" customHeight="1" thickTop="1" x14ac:dyDescent="0.25">
      <c r="A68" s="2"/>
      <c r="E68" s="62"/>
      <c r="F68" s="29"/>
      <c r="G68" s="23"/>
      <c r="H68" s="29"/>
    </row>
    <row r="69" spans="1:10" ht="23.25" customHeight="1" x14ac:dyDescent="0.25">
      <c r="A69" s="2" t="s">
        <v>133</v>
      </c>
      <c r="D69" s="61"/>
      <c r="E69" s="62"/>
      <c r="F69" s="30"/>
      <c r="G69" s="31"/>
      <c r="H69" s="30"/>
    </row>
    <row r="70" spans="1:10" ht="23.25" customHeight="1" x14ac:dyDescent="0.2">
      <c r="A70" s="1" t="s">
        <v>134</v>
      </c>
      <c r="E70" s="62"/>
      <c r="F70" s="31"/>
      <c r="G70" s="31"/>
      <c r="H70" s="31"/>
    </row>
    <row r="71" spans="1:10" ht="23.25" customHeight="1" thickBot="1" x14ac:dyDescent="0.25">
      <c r="A71" s="63" t="s">
        <v>135</v>
      </c>
      <c r="E71" s="62"/>
      <c r="F71" s="32">
        <f>+F67/F73*1000</f>
        <v>0.18308701105734115</v>
      </c>
      <c r="G71" s="65"/>
      <c r="H71" s="32">
        <f>+H67/H73*1000</f>
        <v>-1.4373026810562359</v>
      </c>
    </row>
    <row r="72" spans="1:10" ht="23.25" customHeight="1" thickTop="1" x14ac:dyDescent="0.2">
      <c r="A72" s="63"/>
      <c r="E72" s="62"/>
      <c r="F72" s="46"/>
      <c r="G72" s="65"/>
      <c r="H72" s="46"/>
    </row>
    <row r="73" spans="1:10" ht="23.25" customHeight="1" thickBot="1" x14ac:dyDescent="0.25">
      <c r="A73" s="63" t="s">
        <v>79</v>
      </c>
      <c r="E73" s="62"/>
      <c r="F73" s="33">
        <f>[1]PL!$F$71</f>
        <v>19384226</v>
      </c>
      <c r="G73" s="65"/>
      <c r="H73" s="33">
        <v>19384226</v>
      </c>
    </row>
    <row r="74" spans="1:10" ht="23.25" customHeight="1" thickTop="1" x14ac:dyDescent="0.2">
      <c r="A74" s="63"/>
      <c r="E74" s="62"/>
      <c r="F74" s="46"/>
      <c r="G74" s="65"/>
      <c r="H74" s="46"/>
    </row>
    <row r="75" spans="1:10" ht="23.25" customHeight="1" x14ac:dyDescent="0.2">
      <c r="A75" s="53" t="s">
        <v>11</v>
      </c>
      <c r="E75" s="62"/>
      <c r="F75" s="46"/>
      <c r="G75" s="65"/>
      <c r="H75" s="46"/>
    </row>
    <row r="76" spans="1:10" ht="23.25" customHeight="1" x14ac:dyDescent="0.2">
      <c r="A76" s="101" t="s">
        <v>97</v>
      </c>
      <c r="B76" s="101"/>
      <c r="C76" s="101"/>
      <c r="D76" s="101"/>
      <c r="E76" s="101"/>
      <c r="F76" s="101"/>
      <c r="G76" s="101"/>
      <c r="H76" s="101"/>
    </row>
    <row r="77" spans="1:10" ht="23.25" customHeight="1" x14ac:dyDescent="0.25">
      <c r="A77" s="102" t="s">
        <v>68</v>
      </c>
      <c r="B77" s="102"/>
      <c r="C77" s="102"/>
      <c r="D77" s="102"/>
      <c r="E77" s="102"/>
      <c r="F77" s="102"/>
      <c r="H77" s="53"/>
    </row>
    <row r="78" spans="1:10" ht="23.25" customHeight="1" x14ac:dyDescent="0.25">
      <c r="A78" s="54" t="s">
        <v>64</v>
      </c>
      <c r="B78" s="54"/>
      <c r="C78" s="54"/>
      <c r="D78" s="55"/>
      <c r="E78" s="54"/>
      <c r="F78" s="55"/>
      <c r="H78" s="55"/>
    </row>
    <row r="79" spans="1:10" ht="23.25" customHeight="1" x14ac:dyDescent="0.25">
      <c r="A79" s="2" t="s">
        <v>127</v>
      </c>
      <c r="B79" s="56"/>
      <c r="C79" s="56"/>
      <c r="D79" s="57"/>
      <c r="E79" s="56"/>
      <c r="F79" s="57"/>
      <c r="H79" s="57"/>
    </row>
    <row r="80" spans="1:10" ht="23.25" customHeight="1" x14ac:dyDescent="0.2">
      <c r="A80" s="101" t="s">
        <v>99</v>
      </c>
      <c r="B80" s="101"/>
      <c r="C80" s="101"/>
      <c r="D80" s="101"/>
      <c r="E80" s="101"/>
      <c r="F80" s="101"/>
      <c r="G80" s="101"/>
      <c r="H80" s="101"/>
    </row>
    <row r="81" spans="1:8" s="59" customFormat="1" ht="23.25" customHeight="1" x14ac:dyDescent="0.2">
      <c r="B81" s="61"/>
      <c r="D81" s="60"/>
      <c r="F81" s="100">
        <v>2018</v>
      </c>
      <c r="G81" s="47"/>
      <c r="H81" s="100">
        <v>2017</v>
      </c>
    </row>
    <row r="82" spans="1:8" ht="23.25" customHeight="1" x14ac:dyDescent="0.25">
      <c r="A82" s="66"/>
      <c r="D82" s="53"/>
      <c r="F82" s="53"/>
      <c r="G82" s="64"/>
      <c r="H82" s="53"/>
    </row>
    <row r="83" spans="1:8" ht="23.25" customHeight="1" x14ac:dyDescent="0.25">
      <c r="A83" s="2" t="s">
        <v>136</v>
      </c>
      <c r="D83" s="53"/>
      <c r="F83" s="25">
        <f>SUM(F67)</f>
        <v>3549</v>
      </c>
      <c r="G83" s="45"/>
      <c r="H83" s="25">
        <f>SUM(H67)</f>
        <v>-27861</v>
      </c>
    </row>
    <row r="84" spans="1:8" ht="23.25" customHeight="1" x14ac:dyDescent="0.25">
      <c r="A84" s="73"/>
      <c r="D84" s="53"/>
      <c r="F84" s="24"/>
      <c r="G84" s="45"/>
      <c r="H84" s="24"/>
    </row>
    <row r="85" spans="1:8" ht="23.25" customHeight="1" x14ac:dyDescent="0.25">
      <c r="A85" s="73" t="s">
        <v>60</v>
      </c>
      <c r="D85" s="53"/>
      <c r="F85" s="24"/>
      <c r="G85" s="45"/>
      <c r="H85" s="24"/>
    </row>
    <row r="86" spans="1:8" ht="23.25" customHeight="1" x14ac:dyDescent="0.25">
      <c r="A86" s="73" t="s">
        <v>95</v>
      </c>
      <c r="B86" s="61"/>
      <c r="C86" s="61"/>
      <c r="D86" s="53"/>
      <c r="F86" s="26">
        <f>[1]PL!$F$83</f>
        <v>0</v>
      </c>
      <c r="G86" s="23"/>
      <c r="H86" s="26">
        <v>0</v>
      </c>
    </row>
    <row r="87" spans="1:8" ht="23.25" customHeight="1" x14ac:dyDescent="0.2">
      <c r="A87" s="74"/>
      <c r="B87" s="61"/>
      <c r="C87" s="61"/>
      <c r="D87" s="53"/>
      <c r="F87" s="50"/>
      <c r="G87" s="45"/>
      <c r="H87" s="50"/>
    </row>
    <row r="88" spans="1:8" ht="23.25" customHeight="1" thickBot="1" x14ac:dyDescent="0.3">
      <c r="A88" s="73" t="s">
        <v>93</v>
      </c>
      <c r="B88" s="61"/>
      <c r="C88" s="61"/>
      <c r="D88" s="53"/>
      <c r="F88" s="33">
        <f>F83+F86</f>
        <v>3549</v>
      </c>
      <c r="G88" s="45"/>
      <c r="H88" s="33">
        <f>H83+H86</f>
        <v>-27861</v>
      </c>
    </row>
    <row r="89" spans="1:8" ht="23.25" customHeight="1" thickTop="1" x14ac:dyDescent="0.2">
      <c r="A89" s="63"/>
      <c r="B89" s="61"/>
      <c r="C89" s="61"/>
      <c r="D89" s="24"/>
      <c r="E89" s="23"/>
      <c r="F89" s="24"/>
      <c r="H89" s="24"/>
    </row>
    <row r="90" spans="1:8" ht="23.25" customHeight="1" x14ac:dyDescent="0.2">
      <c r="A90" s="53" t="s">
        <v>11</v>
      </c>
      <c r="B90" s="61"/>
      <c r="C90" s="61"/>
      <c r="D90" s="24"/>
      <c r="E90" s="23"/>
      <c r="F90" s="24"/>
      <c r="H90" s="24"/>
    </row>
    <row r="91" spans="1:8" ht="23.25" customHeight="1" x14ac:dyDescent="0.2">
      <c r="B91" s="61"/>
      <c r="C91" s="61"/>
      <c r="D91" s="24"/>
      <c r="E91" s="23"/>
      <c r="F91" s="24"/>
      <c r="H91" s="24"/>
    </row>
    <row r="92" spans="1:8" ht="23.25" customHeight="1" x14ac:dyDescent="0.2">
      <c r="B92" s="61"/>
      <c r="C92" s="61"/>
      <c r="D92" s="24"/>
      <c r="E92" s="23"/>
      <c r="F92" s="24"/>
      <c r="H92" s="24"/>
    </row>
    <row r="93" spans="1:8" ht="23.25" customHeight="1" x14ac:dyDescent="0.2">
      <c r="B93" s="61"/>
      <c r="C93" s="61"/>
      <c r="D93" s="24"/>
      <c r="E93" s="23"/>
      <c r="F93" s="24"/>
      <c r="H93" s="24"/>
    </row>
    <row r="94" spans="1:8" ht="23.25" customHeight="1" x14ac:dyDescent="0.2">
      <c r="B94" s="61"/>
      <c r="C94" s="61"/>
      <c r="D94" s="24"/>
      <c r="E94" s="23"/>
      <c r="F94" s="24"/>
      <c r="H94" s="24"/>
    </row>
    <row r="95" spans="1:8" ht="23.25" customHeight="1" x14ac:dyDescent="0.2">
      <c r="A95" s="101" t="s">
        <v>97</v>
      </c>
      <c r="B95" s="101"/>
      <c r="C95" s="101"/>
      <c r="D95" s="101"/>
      <c r="E95" s="101"/>
      <c r="F95" s="101"/>
      <c r="G95" s="101"/>
      <c r="H95" s="101"/>
    </row>
    <row r="96" spans="1:8" ht="23.1" customHeight="1" x14ac:dyDescent="0.25">
      <c r="A96" s="102" t="s">
        <v>68</v>
      </c>
      <c r="B96" s="102"/>
      <c r="C96" s="102"/>
      <c r="D96" s="102"/>
      <c r="E96" s="102"/>
      <c r="F96" s="102"/>
      <c r="H96" s="53"/>
    </row>
    <row r="97" spans="1:8" ht="23.1" customHeight="1" x14ac:dyDescent="0.25">
      <c r="A97" s="54" t="s">
        <v>65</v>
      </c>
      <c r="B97" s="54"/>
      <c r="C97" s="54"/>
      <c r="D97" s="55"/>
      <c r="E97" s="54"/>
      <c r="F97" s="55"/>
      <c r="H97" s="55"/>
    </row>
    <row r="98" spans="1:8" ht="23.25" customHeight="1" x14ac:dyDescent="0.25">
      <c r="A98" s="2" t="s">
        <v>127</v>
      </c>
      <c r="B98" s="56"/>
      <c r="C98" s="56"/>
      <c r="D98" s="57"/>
      <c r="E98" s="56"/>
      <c r="F98" s="57"/>
      <c r="H98" s="57"/>
    </row>
    <row r="99" spans="1:8" ht="23.25" customHeight="1" x14ac:dyDescent="0.2">
      <c r="A99" s="101" t="s">
        <v>99</v>
      </c>
      <c r="B99" s="101"/>
      <c r="C99" s="101"/>
      <c r="D99" s="101"/>
      <c r="E99" s="101"/>
      <c r="F99" s="101"/>
      <c r="G99" s="101"/>
      <c r="H99" s="101"/>
    </row>
    <row r="100" spans="1:8" s="59" customFormat="1" ht="23.25" customHeight="1" x14ac:dyDescent="0.2">
      <c r="B100" s="61"/>
      <c r="D100" s="60"/>
      <c r="F100" s="100">
        <v>2018</v>
      </c>
      <c r="G100" s="47"/>
      <c r="H100" s="100">
        <v>2017</v>
      </c>
    </row>
    <row r="101" spans="1:8" ht="23.1" customHeight="1" x14ac:dyDescent="0.25">
      <c r="A101" s="67" t="s">
        <v>37</v>
      </c>
      <c r="D101" s="53"/>
    </row>
    <row r="102" spans="1:8" ht="23.1" customHeight="1" x14ac:dyDescent="0.2">
      <c r="A102" s="43" t="s">
        <v>137</v>
      </c>
      <c r="D102" s="53"/>
      <c r="F102" s="23">
        <f>F65</f>
        <v>3756</v>
      </c>
      <c r="H102" s="23">
        <f>H65</f>
        <v>-26668</v>
      </c>
    </row>
    <row r="103" spans="1:8" ht="23.1" customHeight="1" x14ac:dyDescent="0.2">
      <c r="A103" s="43" t="s">
        <v>138</v>
      </c>
      <c r="D103" s="53"/>
      <c r="F103" s="34"/>
      <c r="G103" s="23"/>
      <c r="H103" s="34"/>
    </row>
    <row r="104" spans="1:8" ht="23.1" customHeight="1" x14ac:dyDescent="0.2">
      <c r="A104" s="43" t="s">
        <v>139</v>
      </c>
      <c r="D104" s="53"/>
      <c r="F104" s="34"/>
      <c r="G104" s="23"/>
      <c r="H104" s="34"/>
    </row>
    <row r="105" spans="1:8" ht="23.1" customHeight="1" x14ac:dyDescent="0.2">
      <c r="A105" s="43" t="s">
        <v>38</v>
      </c>
      <c r="D105" s="53"/>
      <c r="F105" s="34">
        <f>[1]PL!F103</f>
        <v>36509</v>
      </c>
      <c r="G105" s="23"/>
      <c r="H105" s="34">
        <v>35314</v>
      </c>
    </row>
    <row r="106" spans="1:8" ht="23.1" customHeight="1" x14ac:dyDescent="0.2">
      <c r="A106" s="43" t="s">
        <v>113</v>
      </c>
      <c r="D106" s="53"/>
      <c r="F106" s="34">
        <f>[1]PL!F104</f>
        <v>987</v>
      </c>
      <c r="G106" s="24"/>
      <c r="H106" s="35">
        <v>1306</v>
      </c>
    </row>
    <row r="107" spans="1:8" ht="23.1" customHeight="1" x14ac:dyDescent="0.2">
      <c r="A107" s="43" t="s">
        <v>143</v>
      </c>
      <c r="D107" s="53"/>
      <c r="F107" s="34"/>
      <c r="G107" s="24"/>
      <c r="H107" s="35"/>
    </row>
    <row r="108" spans="1:8" ht="23.1" customHeight="1" x14ac:dyDescent="0.2">
      <c r="A108" s="43" t="s">
        <v>144</v>
      </c>
      <c r="D108" s="53"/>
      <c r="F108" s="35">
        <f>[1]PL!F106</f>
        <v>-116</v>
      </c>
      <c r="G108" s="24"/>
      <c r="H108" s="35">
        <v>104</v>
      </c>
    </row>
    <row r="109" spans="1:8" ht="23.1" customHeight="1" x14ac:dyDescent="0.2">
      <c r="A109" s="43" t="s">
        <v>145</v>
      </c>
      <c r="D109" s="53"/>
      <c r="F109" s="35">
        <f>[1]PL!$F$107</f>
        <v>0</v>
      </c>
      <c r="G109" s="24"/>
      <c r="H109" s="35">
        <v>3799</v>
      </c>
    </row>
    <row r="110" spans="1:8" ht="23.1" customHeight="1" x14ac:dyDescent="0.2">
      <c r="A110" s="43" t="s">
        <v>89</v>
      </c>
      <c r="D110" s="53"/>
      <c r="F110" s="35">
        <f>[1]PL!$F$108</f>
        <v>-67</v>
      </c>
      <c r="G110" s="24"/>
      <c r="H110" s="36">
        <v>-85</v>
      </c>
    </row>
    <row r="111" spans="1:8" ht="23.1" customHeight="1" x14ac:dyDescent="0.2">
      <c r="A111" s="43" t="s">
        <v>142</v>
      </c>
      <c r="D111" s="53"/>
      <c r="F111" s="35">
        <f>[1]PL!$F$109</f>
        <v>694</v>
      </c>
      <c r="G111" s="24"/>
      <c r="H111" s="36">
        <v>656</v>
      </c>
    </row>
    <row r="112" spans="1:8" ht="23.1" customHeight="1" x14ac:dyDescent="0.2">
      <c r="A112" s="43" t="s">
        <v>109</v>
      </c>
      <c r="D112" s="53"/>
      <c r="F112" s="35">
        <f>[1]PL!$F$110</f>
        <v>186</v>
      </c>
      <c r="G112" s="24"/>
      <c r="H112" s="36">
        <v>184</v>
      </c>
    </row>
    <row r="113" spans="1:8" ht="23.1" customHeight="1" x14ac:dyDescent="0.2">
      <c r="A113" s="43" t="s">
        <v>39</v>
      </c>
      <c r="D113" s="53"/>
      <c r="F113" s="35">
        <f>[1]PL!$F$111</f>
        <v>-166</v>
      </c>
      <c r="G113" s="24"/>
      <c r="H113" s="37">
        <v>-95</v>
      </c>
    </row>
    <row r="114" spans="1:8" ht="23.1" customHeight="1" x14ac:dyDescent="0.2">
      <c r="A114" s="43" t="s">
        <v>76</v>
      </c>
      <c r="D114" s="53"/>
      <c r="F114" s="38">
        <f>[1]PL!$F$112</f>
        <v>905</v>
      </c>
      <c r="G114" s="23"/>
      <c r="H114" s="38">
        <v>1307</v>
      </c>
    </row>
    <row r="115" spans="1:8" ht="23.1" customHeight="1" x14ac:dyDescent="0.2">
      <c r="A115" s="43" t="s">
        <v>91</v>
      </c>
      <c r="D115" s="53"/>
      <c r="F115" s="36"/>
      <c r="G115" s="23"/>
      <c r="H115" s="36"/>
    </row>
    <row r="116" spans="1:8" ht="23.1" customHeight="1" x14ac:dyDescent="0.2">
      <c r="A116" s="53" t="s">
        <v>40</v>
      </c>
      <c r="D116" s="53"/>
      <c r="F116" s="39">
        <f>SUM(F102:F114)</f>
        <v>42688</v>
      </c>
      <c r="G116" s="23"/>
      <c r="H116" s="39">
        <f>SUM(H102:H114)</f>
        <v>15822</v>
      </c>
    </row>
    <row r="117" spans="1:8" ht="23.1" customHeight="1" x14ac:dyDescent="0.2">
      <c r="A117" s="43" t="s">
        <v>41</v>
      </c>
      <c r="D117" s="53"/>
      <c r="F117" s="34"/>
      <c r="G117" s="23"/>
      <c r="H117" s="34"/>
    </row>
    <row r="118" spans="1:8" ht="23.1" customHeight="1" x14ac:dyDescent="0.2">
      <c r="A118" s="43" t="s">
        <v>57</v>
      </c>
      <c r="D118" s="53"/>
      <c r="F118" s="34">
        <f>[1]PL!F116</f>
        <v>-8471</v>
      </c>
      <c r="G118" s="23"/>
      <c r="H118" s="34">
        <f>4915-1339</f>
        <v>3576</v>
      </c>
    </row>
    <row r="119" spans="1:8" ht="23.1" customHeight="1" x14ac:dyDescent="0.2">
      <c r="A119" s="43" t="s">
        <v>42</v>
      </c>
      <c r="D119" s="53"/>
      <c r="F119" s="34">
        <f>[1]PL!F117</f>
        <v>54</v>
      </c>
      <c r="G119" s="23"/>
      <c r="H119" s="34">
        <v>349</v>
      </c>
    </row>
    <row r="120" spans="1:8" ht="23.1" customHeight="1" x14ac:dyDescent="0.2">
      <c r="A120" s="43" t="s">
        <v>43</v>
      </c>
      <c r="D120" s="53"/>
      <c r="F120" s="34"/>
      <c r="G120" s="23"/>
      <c r="H120" s="34"/>
    </row>
    <row r="121" spans="1:8" ht="23.1" customHeight="1" x14ac:dyDescent="0.2">
      <c r="A121" s="43" t="s">
        <v>58</v>
      </c>
      <c r="D121" s="53"/>
      <c r="F121" s="34">
        <f>[1]PL!F119</f>
        <v>-1668</v>
      </c>
      <c r="G121" s="23"/>
      <c r="H121" s="34">
        <v>-6888</v>
      </c>
    </row>
    <row r="122" spans="1:8" s="68" customFormat="1" ht="23.1" customHeight="1" x14ac:dyDescent="0.2">
      <c r="A122" s="43" t="s">
        <v>77</v>
      </c>
      <c r="F122" s="34">
        <f>[1]PL!F120</f>
        <v>-5342</v>
      </c>
      <c r="G122" s="24"/>
      <c r="H122" s="37">
        <v>-4062</v>
      </c>
    </row>
    <row r="123" spans="1:8" s="68" customFormat="1" ht="23.1" customHeight="1" x14ac:dyDescent="0.2">
      <c r="A123" s="43" t="s">
        <v>44</v>
      </c>
      <c r="B123" s="53"/>
      <c r="C123" s="53"/>
      <c r="F123" s="34">
        <f>[1]PL!F121</f>
        <v>-323</v>
      </c>
      <c r="G123" s="23"/>
      <c r="H123" s="40">
        <v>-950</v>
      </c>
    </row>
    <row r="124" spans="1:8" s="68" customFormat="1" ht="23.1" customHeight="1" x14ac:dyDescent="0.2">
      <c r="A124" s="43" t="s">
        <v>107</v>
      </c>
      <c r="B124" s="53"/>
      <c r="C124" s="53"/>
      <c r="F124" s="34">
        <f>[1]PL!F122</f>
        <v>-357</v>
      </c>
      <c r="G124" s="23"/>
      <c r="H124" s="40">
        <v>-195</v>
      </c>
    </row>
    <row r="125" spans="1:8" s="68" customFormat="1" ht="23.1" customHeight="1" x14ac:dyDescent="0.2">
      <c r="A125" s="43" t="s">
        <v>59</v>
      </c>
      <c r="B125" s="53"/>
      <c r="C125" s="53"/>
      <c r="F125" s="41">
        <f>[1]PL!F123</f>
        <v>-4</v>
      </c>
      <c r="G125" s="23"/>
      <c r="H125" s="41">
        <f>-5-46</f>
        <v>-51</v>
      </c>
    </row>
    <row r="126" spans="1:8" s="68" customFormat="1" ht="23.1" customHeight="1" x14ac:dyDescent="0.2">
      <c r="A126" s="43" t="s">
        <v>140</v>
      </c>
      <c r="F126" s="37">
        <f>SUM(F116:F125)</f>
        <v>26577</v>
      </c>
      <c r="G126" s="24"/>
      <c r="H126" s="37">
        <f>SUM(H116:H125)</f>
        <v>7601</v>
      </c>
    </row>
    <row r="127" spans="1:8" s="68" customFormat="1" ht="23.1" customHeight="1" x14ac:dyDescent="0.2">
      <c r="A127" s="43" t="s">
        <v>88</v>
      </c>
      <c r="F127" s="34">
        <f>[1]PL!F125</f>
        <v>166</v>
      </c>
      <c r="G127" s="24"/>
      <c r="H127" s="37">
        <v>95</v>
      </c>
    </row>
    <row r="128" spans="1:8" s="68" customFormat="1" ht="23.1" customHeight="1" x14ac:dyDescent="0.2">
      <c r="A128" s="43" t="s">
        <v>115</v>
      </c>
      <c r="F128" s="34">
        <f>[1]PL!F126</f>
        <v>-634</v>
      </c>
      <c r="G128" s="24"/>
      <c r="H128" s="37">
        <v>-912</v>
      </c>
    </row>
    <row r="129" spans="1:13" ht="23.1" customHeight="1" x14ac:dyDescent="0.2">
      <c r="A129" s="43" t="s">
        <v>116</v>
      </c>
      <c r="D129" s="53"/>
      <c r="F129" s="34">
        <f>[1]PL!F127</f>
        <v>-1990</v>
      </c>
      <c r="G129" s="23"/>
      <c r="H129" s="35">
        <v>-1643</v>
      </c>
    </row>
    <row r="130" spans="1:13" ht="23.1" customHeight="1" x14ac:dyDescent="0.25">
      <c r="A130" s="67" t="s">
        <v>150</v>
      </c>
      <c r="D130" s="53"/>
      <c r="F130" s="42">
        <f>SUM(F126:F129)</f>
        <v>24119</v>
      </c>
      <c r="G130" s="23"/>
      <c r="H130" s="42">
        <f>SUM(H126:H129)</f>
        <v>5141</v>
      </c>
      <c r="I130" s="68"/>
      <c r="J130" s="68"/>
      <c r="K130" s="68"/>
      <c r="L130" s="68"/>
      <c r="M130" s="68"/>
    </row>
    <row r="131" spans="1:13" ht="2.25" customHeight="1" x14ac:dyDescent="0.2">
      <c r="A131" s="43"/>
      <c r="D131" s="69"/>
      <c r="E131" s="62"/>
      <c r="F131" s="69"/>
      <c r="G131" s="68"/>
      <c r="H131" s="69"/>
      <c r="I131" s="68"/>
      <c r="J131" s="68"/>
      <c r="K131" s="68"/>
      <c r="L131" s="68"/>
      <c r="M131" s="68"/>
    </row>
    <row r="132" spans="1:13" ht="17.25" customHeight="1" x14ac:dyDescent="0.2">
      <c r="A132" s="43" t="s">
        <v>11</v>
      </c>
      <c r="D132" s="70"/>
      <c r="E132" s="68"/>
      <c r="F132" s="70"/>
      <c r="G132" s="68"/>
      <c r="H132" s="70"/>
      <c r="I132" s="68"/>
      <c r="J132" s="68"/>
      <c r="K132" s="68"/>
      <c r="L132" s="68"/>
      <c r="M132" s="68"/>
    </row>
    <row r="133" spans="1:13" ht="23.25" customHeight="1" x14ac:dyDescent="0.2">
      <c r="A133" s="101" t="s">
        <v>97</v>
      </c>
      <c r="B133" s="101"/>
      <c r="C133" s="101"/>
      <c r="D133" s="101"/>
      <c r="E133" s="101"/>
      <c r="F133" s="101"/>
      <c r="G133" s="101"/>
      <c r="H133" s="101"/>
    </row>
    <row r="134" spans="1:13" ht="23.25" customHeight="1" x14ac:dyDescent="0.25">
      <c r="A134" s="102" t="s">
        <v>68</v>
      </c>
      <c r="B134" s="102"/>
      <c r="C134" s="102"/>
      <c r="D134" s="102"/>
      <c r="E134" s="102"/>
      <c r="F134" s="102"/>
      <c r="H134" s="53"/>
    </row>
    <row r="135" spans="1:13" ht="23.25" customHeight="1" x14ac:dyDescent="0.25">
      <c r="A135" s="54" t="s">
        <v>67</v>
      </c>
      <c r="B135" s="54"/>
      <c r="C135" s="54"/>
      <c r="D135" s="55"/>
      <c r="E135" s="54"/>
      <c r="F135" s="55"/>
      <c r="H135" s="55"/>
    </row>
    <row r="136" spans="1:13" ht="23.25" customHeight="1" x14ac:dyDescent="0.25">
      <c r="A136" s="2" t="s">
        <v>127</v>
      </c>
      <c r="B136" s="56"/>
      <c r="C136" s="56"/>
      <c r="D136" s="57"/>
      <c r="E136" s="56"/>
      <c r="F136" s="57"/>
      <c r="H136" s="57"/>
    </row>
    <row r="137" spans="1:13" ht="23.25" customHeight="1" x14ac:dyDescent="0.2">
      <c r="A137" s="101" t="s">
        <v>99</v>
      </c>
      <c r="B137" s="101"/>
      <c r="C137" s="101"/>
      <c r="D137" s="101"/>
      <c r="E137" s="101"/>
      <c r="F137" s="101"/>
      <c r="G137" s="101"/>
      <c r="H137" s="101"/>
    </row>
    <row r="138" spans="1:13" s="59" customFormat="1" ht="23.25" customHeight="1" x14ac:dyDescent="0.2">
      <c r="B138" s="61"/>
      <c r="D138" s="60"/>
      <c r="F138" s="100">
        <v>2018</v>
      </c>
      <c r="G138" s="47"/>
      <c r="H138" s="100">
        <v>2017</v>
      </c>
    </row>
    <row r="139" spans="1:13" ht="23.25" customHeight="1" x14ac:dyDescent="0.25">
      <c r="A139" s="67" t="s">
        <v>45</v>
      </c>
      <c r="D139" s="53"/>
    </row>
    <row r="140" spans="1:13" ht="23.25" customHeight="1" x14ac:dyDescent="0.2">
      <c r="A140" s="43" t="s">
        <v>151</v>
      </c>
      <c r="D140" s="53"/>
      <c r="F140" s="40">
        <f>[1]PL!F138</f>
        <v>-10543</v>
      </c>
      <c r="G140" s="35"/>
      <c r="H140" s="35">
        <v>-7324</v>
      </c>
    </row>
    <row r="141" spans="1:13" ht="23.25" customHeight="1" x14ac:dyDescent="0.2">
      <c r="A141" s="43" t="s">
        <v>110</v>
      </c>
      <c r="D141" s="53"/>
      <c r="F141" s="35"/>
      <c r="G141" s="35"/>
      <c r="H141" s="35"/>
    </row>
    <row r="142" spans="1:13" ht="23.25" customHeight="1" x14ac:dyDescent="0.2">
      <c r="A142" s="43" t="s">
        <v>111</v>
      </c>
      <c r="D142" s="53"/>
      <c r="F142" s="40">
        <f>[1]PL!$F$139</f>
        <v>77</v>
      </c>
      <c r="G142" s="35"/>
      <c r="H142" s="35">
        <v>85</v>
      </c>
    </row>
    <row r="143" spans="1:13" ht="23.25" customHeight="1" x14ac:dyDescent="0.2">
      <c r="A143" s="43" t="s">
        <v>152</v>
      </c>
      <c r="D143" s="53"/>
      <c r="F143" s="40">
        <f>[1]PL!$F$140</f>
        <v>-3550</v>
      </c>
      <c r="G143" s="35"/>
      <c r="H143" s="35">
        <v>-80</v>
      </c>
    </row>
    <row r="144" spans="1:13" ht="23.25" customHeight="1" x14ac:dyDescent="0.25">
      <c r="A144" s="67" t="s">
        <v>82</v>
      </c>
      <c r="D144" s="53"/>
      <c r="F144" s="42">
        <f>SUM(F140:F143)</f>
        <v>-14016</v>
      </c>
      <c r="G144" s="23"/>
      <c r="H144" s="42">
        <f>SUM(H140:H143)</f>
        <v>-7319</v>
      </c>
    </row>
    <row r="145" spans="1:8" ht="23.25" customHeight="1" x14ac:dyDescent="0.25">
      <c r="A145" s="67" t="s">
        <v>46</v>
      </c>
      <c r="D145" s="53"/>
      <c r="F145" s="40"/>
      <c r="G145" s="23"/>
      <c r="H145" s="40"/>
    </row>
    <row r="146" spans="1:8" ht="23.25" customHeight="1" x14ac:dyDescent="0.2">
      <c r="A146" s="43" t="s">
        <v>78</v>
      </c>
      <c r="D146" s="53"/>
      <c r="F146" s="40">
        <f>[1]PL!F144</f>
        <v>-4316</v>
      </c>
      <c r="G146" s="23"/>
      <c r="H146" s="40">
        <v>-7620</v>
      </c>
    </row>
    <row r="147" spans="1:8" ht="23.25" customHeight="1" x14ac:dyDescent="0.25">
      <c r="A147" s="67" t="s">
        <v>104</v>
      </c>
      <c r="D147" s="53"/>
      <c r="F147" s="42">
        <f>SUM(F146:F146)</f>
        <v>-4316</v>
      </c>
      <c r="G147" s="23"/>
      <c r="H147" s="42">
        <f>SUM(H146:H146)</f>
        <v>-7620</v>
      </c>
    </row>
    <row r="148" spans="1:8" ht="23.25" customHeight="1" x14ac:dyDescent="0.25">
      <c r="A148" s="67" t="s">
        <v>141</v>
      </c>
      <c r="D148" s="53"/>
      <c r="F148" s="34">
        <f>SUM(F130,F144,F147)</f>
        <v>5787</v>
      </c>
      <c r="G148" s="34"/>
      <c r="H148" s="34">
        <f>SUM(H130,H144,H147)</f>
        <v>-9798</v>
      </c>
    </row>
    <row r="149" spans="1:8" ht="23.25" customHeight="1" x14ac:dyDescent="0.2">
      <c r="A149" s="43" t="s">
        <v>96</v>
      </c>
      <c r="D149" s="53"/>
      <c r="F149" s="34">
        <f>[1]PL!$F$146</f>
        <v>69094</v>
      </c>
      <c r="G149" s="34"/>
      <c r="H149" s="34">
        <v>54589</v>
      </c>
    </row>
    <row r="150" spans="1:8" ht="23.25" customHeight="1" thickBot="1" x14ac:dyDescent="0.3">
      <c r="A150" s="67" t="s">
        <v>103</v>
      </c>
      <c r="D150" s="53"/>
      <c r="F150" s="44">
        <f>SUM(F148:F149)</f>
        <v>74881</v>
      </c>
      <c r="G150" s="34"/>
      <c r="H150" s="44">
        <f>SUM(H148:H149)</f>
        <v>44791</v>
      </c>
    </row>
    <row r="151" spans="1:8" ht="23.25" customHeight="1" thickTop="1" x14ac:dyDescent="0.2">
      <c r="A151" s="43"/>
      <c r="D151" s="23"/>
      <c r="E151" s="23"/>
      <c r="F151" s="23"/>
      <c r="H151" s="23"/>
    </row>
    <row r="152" spans="1:8" ht="23.25" customHeight="1" x14ac:dyDescent="0.25">
      <c r="A152" s="67" t="s">
        <v>47</v>
      </c>
      <c r="D152" s="23"/>
      <c r="E152" s="23"/>
      <c r="F152" s="23"/>
      <c r="H152" s="23"/>
    </row>
    <row r="153" spans="1:8" ht="23.25" customHeight="1" x14ac:dyDescent="0.2">
      <c r="A153" s="43" t="s">
        <v>48</v>
      </c>
      <c r="D153" s="39"/>
      <c r="E153" s="45"/>
      <c r="F153" s="39"/>
      <c r="H153" s="39"/>
    </row>
    <row r="154" spans="1:8" ht="23.25" customHeight="1" x14ac:dyDescent="0.2">
      <c r="A154" s="43" t="s">
        <v>112</v>
      </c>
      <c r="D154" s="45"/>
      <c r="E154" s="45"/>
      <c r="F154" s="53"/>
      <c r="G154" s="23"/>
      <c r="H154" s="53"/>
    </row>
    <row r="155" spans="1:8" ht="23.25" customHeight="1" x14ac:dyDescent="0.2">
      <c r="A155" s="43" t="s">
        <v>108</v>
      </c>
      <c r="D155" s="23"/>
      <c r="E155" s="23"/>
      <c r="F155" s="23">
        <f>[1]PL!$F$151</f>
        <v>1268</v>
      </c>
      <c r="G155" s="23"/>
      <c r="H155" s="23">
        <v>525</v>
      </c>
    </row>
    <row r="156" spans="1:8" ht="23.25" customHeight="1" x14ac:dyDescent="0.2">
      <c r="A156" s="43" t="s">
        <v>106</v>
      </c>
      <c r="D156" s="23"/>
      <c r="E156" s="23"/>
      <c r="F156" s="23">
        <f>[1]PL!$F$152</f>
        <v>-3632</v>
      </c>
      <c r="G156" s="23"/>
      <c r="H156" s="23">
        <v>-1964</v>
      </c>
    </row>
    <row r="157" spans="1:8" ht="23.25" customHeight="1" x14ac:dyDescent="0.2">
      <c r="A157" s="43"/>
      <c r="D157" s="23"/>
      <c r="E157" s="23"/>
      <c r="F157" s="23"/>
      <c r="H157" s="23"/>
    </row>
    <row r="158" spans="1:8" ht="23.25" customHeight="1" x14ac:dyDescent="0.2">
      <c r="A158" s="43" t="s">
        <v>11</v>
      </c>
      <c r="D158" s="23"/>
      <c r="E158" s="23"/>
      <c r="F158" s="23"/>
      <c r="H158" s="23"/>
    </row>
    <row r="159" spans="1:8" ht="23.25" customHeight="1" x14ac:dyDescent="0.2">
      <c r="A159" s="43"/>
      <c r="D159" s="23"/>
      <c r="E159" s="23"/>
      <c r="F159" s="23"/>
      <c r="H159" s="23"/>
    </row>
    <row r="160" spans="1:8" ht="23.25" customHeight="1" x14ac:dyDescent="0.2">
      <c r="A160" s="43"/>
      <c r="D160" s="23"/>
      <c r="E160" s="23"/>
      <c r="F160" s="23"/>
      <c r="H160" s="23"/>
    </row>
    <row r="161" spans="4:8" ht="23.25" customHeight="1" x14ac:dyDescent="0.2">
      <c r="E161" s="1"/>
    </row>
    <row r="162" spans="4:8" ht="23.25" customHeight="1" x14ac:dyDescent="0.2">
      <c r="D162" s="53"/>
      <c r="F162" s="31"/>
      <c r="G162" s="62"/>
      <c r="H162" s="31"/>
    </row>
    <row r="163" spans="4:8" ht="23.25" customHeight="1" x14ac:dyDescent="0.2">
      <c r="D163" s="53"/>
      <c r="F163" s="31"/>
      <c r="G163" s="62"/>
      <c r="H163" s="31"/>
    </row>
    <row r="164" spans="4:8" ht="23.25" customHeight="1" x14ac:dyDescent="0.2">
      <c r="D164" s="53"/>
      <c r="F164" s="31"/>
      <c r="G164" s="62"/>
      <c r="H164" s="31"/>
    </row>
    <row r="165" spans="4:8" ht="23.25" customHeight="1" x14ac:dyDescent="0.2">
      <c r="D165" s="53"/>
      <c r="F165" s="31"/>
      <c r="G165" s="62"/>
      <c r="H165" s="31"/>
    </row>
    <row r="166" spans="4:8" ht="23.25" customHeight="1" x14ac:dyDescent="0.2">
      <c r="D166" s="53"/>
      <c r="F166" s="31"/>
      <c r="G166" s="62"/>
      <c r="H166" s="31"/>
    </row>
    <row r="167" spans="4:8" ht="23.25" customHeight="1" x14ac:dyDescent="0.2">
      <c r="D167" s="53"/>
      <c r="F167" s="31"/>
      <c r="G167" s="62"/>
      <c r="H167" s="31"/>
    </row>
    <row r="168" spans="4:8" ht="23.25" customHeight="1" x14ac:dyDescent="0.2">
      <c r="D168" s="53"/>
      <c r="F168" s="31"/>
      <c r="G168" s="62"/>
      <c r="H168" s="31"/>
    </row>
    <row r="169" spans="4:8" ht="23.25" customHeight="1" x14ac:dyDescent="0.2">
      <c r="D169" s="53"/>
      <c r="F169" s="31"/>
      <c r="G169" s="62"/>
      <c r="H169" s="31"/>
    </row>
    <row r="170" spans="4:8" ht="23.25" customHeight="1" x14ac:dyDescent="0.2">
      <c r="D170" s="53"/>
      <c r="F170" s="31"/>
      <c r="G170" s="62"/>
      <c r="H170" s="31"/>
    </row>
    <row r="171" spans="4:8" ht="23.25" customHeight="1" x14ac:dyDescent="0.2">
      <c r="D171" s="53"/>
      <c r="F171" s="31"/>
      <c r="G171" s="62"/>
      <c r="H171" s="31"/>
    </row>
    <row r="172" spans="4:8" ht="23.25" customHeight="1" x14ac:dyDescent="0.2">
      <c r="D172" s="53"/>
      <c r="F172" s="31"/>
      <c r="G172" s="62"/>
      <c r="H172" s="31"/>
    </row>
    <row r="173" spans="4:8" ht="23.25" customHeight="1" x14ac:dyDescent="0.2">
      <c r="D173" s="53"/>
      <c r="F173" s="31"/>
      <c r="G173" s="62"/>
      <c r="H173" s="31"/>
    </row>
    <row r="174" spans="4:8" ht="23.25" customHeight="1" x14ac:dyDescent="0.2">
      <c r="D174" s="53"/>
      <c r="F174" s="31"/>
      <c r="G174" s="62"/>
      <c r="H174" s="31"/>
    </row>
    <row r="175" spans="4:8" ht="23.25" customHeight="1" x14ac:dyDescent="0.2">
      <c r="D175" s="53"/>
      <c r="F175" s="31"/>
      <c r="G175" s="62"/>
      <c r="H175" s="31"/>
    </row>
    <row r="176" spans="4:8" ht="23.25" customHeight="1" x14ac:dyDescent="0.2">
      <c r="D176" s="53"/>
      <c r="F176" s="31"/>
      <c r="G176" s="62"/>
      <c r="H176" s="31"/>
    </row>
    <row r="177" spans="4:8" ht="23.25" customHeight="1" x14ac:dyDescent="0.2">
      <c r="D177" s="53"/>
      <c r="F177" s="31"/>
      <c r="G177" s="62"/>
      <c r="H177" s="31"/>
    </row>
    <row r="178" spans="4:8" ht="23.25" customHeight="1" x14ac:dyDescent="0.2">
      <c r="D178" s="53"/>
      <c r="F178" s="31"/>
      <c r="G178" s="62"/>
      <c r="H178" s="31"/>
    </row>
    <row r="179" spans="4:8" ht="23.25" customHeight="1" x14ac:dyDescent="0.2">
      <c r="D179" s="53"/>
      <c r="F179" s="31"/>
      <c r="G179" s="62"/>
      <c r="H179" s="31"/>
    </row>
    <row r="180" spans="4:8" ht="23.25" customHeight="1" x14ac:dyDescent="0.2">
      <c r="D180" s="53"/>
      <c r="F180" s="31"/>
      <c r="G180" s="62"/>
      <c r="H180" s="31"/>
    </row>
    <row r="181" spans="4:8" ht="23.25" customHeight="1" x14ac:dyDescent="0.2">
      <c r="D181" s="53"/>
      <c r="F181" s="31"/>
      <c r="G181" s="62"/>
      <c r="H181" s="31"/>
    </row>
    <row r="182" spans="4:8" ht="23.25" customHeight="1" x14ac:dyDescent="0.2">
      <c r="D182" s="53"/>
      <c r="F182" s="31"/>
      <c r="G182" s="62"/>
      <c r="H182" s="31"/>
    </row>
    <row r="183" spans="4:8" ht="23.25" customHeight="1" x14ac:dyDescent="0.2">
      <c r="D183" s="53"/>
      <c r="F183" s="31"/>
      <c r="G183" s="62"/>
      <c r="H183" s="31"/>
    </row>
    <row r="184" spans="4:8" ht="23.25" customHeight="1" x14ac:dyDescent="0.2">
      <c r="D184" s="53"/>
      <c r="F184" s="31"/>
      <c r="G184" s="62"/>
      <c r="H184" s="31"/>
    </row>
    <row r="185" spans="4:8" ht="23.25" customHeight="1" x14ac:dyDescent="0.2">
      <c r="D185" s="53"/>
      <c r="F185" s="31"/>
      <c r="G185" s="62"/>
      <c r="H185" s="31"/>
    </row>
    <row r="186" spans="4:8" ht="23.25" customHeight="1" x14ac:dyDescent="0.2">
      <c r="D186" s="53"/>
      <c r="F186" s="31"/>
      <c r="G186" s="62"/>
      <c r="H186" s="31"/>
    </row>
    <row r="187" spans="4:8" ht="23.25" customHeight="1" x14ac:dyDescent="0.2">
      <c r="D187" s="53"/>
      <c r="F187" s="31"/>
      <c r="G187" s="62"/>
      <c r="H187" s="31"/>
    </row>
    <row r="188" spans="4:8" ht="23.25" customHeight="1" x14ac:dyDescent="0.2">
      <c r="D188" s="53"/>
      <c r="F188" s="31"/>
      <c r="G188" s="62"/>
      <c r="H188" s="31"/>
    </row>
    <row r="189" spans="4:8" ht="23.25" customHeight="1" x14ac:dyDescent="0.2">
      <c r="D189" s="53"/>
      <c r="F189" s="31"/>
      <c r="G189" s="62"/>
      <c r="H189" s="31"/>
    </row>
    <row r="190" spans="4:8" ht="23.25" customHeight="1" x14ac:dyDescent="0.2">
      <c r="D190" s="31"/>
      <c r="E190" s="62"/>
      <c r="F190" s="31"/>
      <c r="G190" s="62"/>
      <c r="H190" s="31"/>
    </row>
    <row r="191" spans="4:8" ht="23.25" customHeight="1" x14ac:dyDescent="0.2">
      <c r="D191" s="31"/>
      <c r="E191" s="62"/>
      <c r="F191" s="31"/>
      <c r="G191" s="62"/>
      <c r="H191" s="31"/>
    </row>
    <row r="192" spans="4:8" ht="23.25" customHeight="1" x14ac:dyDescent="0.2">
      <c r="D192" s="31"/>
      <c r="E192" s="62"/>
      <c r="F192" s="31"/>
      <c r="G192" s="62"/>
      <c r="H192" s="31"/>
    </row>
    <row r="193" spans="4:8" ht="23.25" customHeight="1" x14ac:dyDescent="0.2">
      <c r="D193" s="31"/>
      <c r="E193" s="62"/>
      <c r="F193" s="31"/>
      <c r="G193" s="62"/>
      <c r="H193" s="31"/>
    </row>
    <row r="194" spans="4:8" ht="23.25" customHeight="1" x14ac:dyDescent="0.2">
      <c r="D194" s="31"/>
      <c r="E194" s="62"/>
      <c r="F194" s="31"/>
      <c r="G194" s="62"/>
      <c r="H194" s="31"/>
    </row>
    <row r="195" spans="4:8" ht="23.25" customHeight="1" x14ac:dyDescent="0.2">
      <c r="D195" s="31"/>
      <c r="E195" s="62"/>
      <c r="F195" s="31"/>
      <c r="G195" s="62"/>
      <c r="H195" s="31"/>
    </row>
    <row r="196" spans="4:8" ht="23.25" customHeight="1" x14ac:dyDescent="0.2">
      <c r="D196" s="31"/>
      <c r="E196" s="62"/>
      <c r="F196" s="31"/>
      <c r="G196" s="62"/>
      <c r="H196" s="31"/>
    </row>
    <row r="197" spans="4:8" ht="23.25" customHeight="1" x14ac:dyDescent="0.2">
      <c r="D197" s="31"/>
      <c r="E197" s="62"/>
      <c r="F197" s="31"/>
      <c r="G197" s="62"/>
      <c r="H197" s="31"/>
    </row>
    <row r="198" spans="4:8" ht="23.25" customHeight="1" x14ac:dyDescent="0.2">
      <c r="D198" s="31"/>
      <c r="E198" s="62"/>
      <c r="F198" s="31"/>
      <c r="G198" s="62"/>
      <c r="H198" s="31"/>
    </row>
    <row r="199" spans="4:8" ht="23.25" customHeight="1" x14ac:dyDescent="0.2">
      <c r="D199" s="31"/>
      <c r="E199" s="62"/>
      <c r="F199" s="31"/>
      <c r="G199" s="62"/>
      <c r="H199" s="31"/>
    </row>
    <row r="200" spans="4:8" ht="23.25" customHeight="1" x14ac:dyDescent="0.2">
      <c r="D200" s="31"/>
      <c r="E200" s="62"/>
      <c r="F200" s="31"/>
      <c r="G200" s="62"/>
      <c r="H200" s="31"/>
    </row>
    <row r="201" spans="4:8" ht="23.25" customHeight="1" x14ac:dyDescent="0.2">
      <c r="D201" s="31"/>
      <c r="E201" s="62"/>
      <c r="F201" s="31"/>
      <c r="G201" s="62"/>
      <c r="H201" s="31"/>
    </row>
    <row r="202" spans="4:8" ht="23.25" customHeight="1" x14ac:dyDescent="0.2">
      <c r="D202" s="31"/>
      <c r="E202" s="62"/>
      <c r="F202" s="31"/>
      <c r="G202" s="62"/>
      <c r="H202" s="31"/>
    </row>
    <row r="203" spans="4:8" ht="23.25" customHeight="1" x14ac:dyDescent="0.2">
      <c r="D203" s="31"/>
      <c r="E203" s="62"/>
      <c r="F203" s="31"/>
      <c r="G203" s="62"/>
      <c r="H203" s="31"/>
    </row>
    <row r="204" spans="4:8" ht="23.25" customHeight="1" x14ac:dyDescent="0.2">
      <c r="D204" s="31"/>
      <c r="E204" s="62"/>
      <c r="F204" s="31"/>
      <c r="G204" s="62"/>
      <c r="H204" s="31"/>
    </row>
    <row r="205" spans="4:8" ht="23.25" customHeight="1" x14ac:dyDescent="0.2">
      <c r="D205" s="31"/>
      <c r="E205" s="62"/>
      <c r="F205" s="31"/>
      <c r="G205" s="62"/>
      <c r="H205" s="31"/>
    </row>
    <row r="206" spans="4:8" ht="23.25" customHeight="1" x14ac:dyDescent="0.2">
      <c r="D206" s="31"/>
      <c r="E206" s="62"/>
      <c r="F206" s="31"/>
      <c r="G206" s="62"/>
      <c r="H206" s="31"/>
    </row>
    <row r="207" spans="4:8" ht="23.25" customHeight="1" x14ac:dyDescent="0.2">
      <c r="D207" s="31"/>
      <c r="E207" s="62"/>
      <c r="F207" s="31"/>
      <c r="G207" s="62"/>
      <c r="H207" s="31"/>
    </row>
    <row r="208" spans="4:8" ht="23.25" customHeight="1" x14ac:dyDescent="0.2">
      <c r="D208" s="31"/>
      <c r="E208" s="62"/>
      <c r="F208" s="31"/>
      <c r="G208" s="62"/>
      <c r="H208" s="31"/>
    </row>
    <row r="209" spans="4:8" ht="23.25" customHeight="1" x14ac:dyDescent="0.2">
      <c r="D209" s="31"/>
      <c r="E209" s="62"/>
      <c r="F209" s="31"/>
      <c r="G209" s="62"/>
      <c r="H209" s="31"/>
    </row>
    <row r="210" spans="4:8" ht="23.25" customHeight="1" x14ac:dyDescent="0.2">
      <c r="D210" s="31"/>
      <c r="E210" s="62"/>
      <c r="F210" s="31"/>
      <c r="G210" s="62"/>
      <c r="H210" s="31"/>
    </row>
    <row r="211" spans="4:8" ht="23.25" customHeight="1" x14ac:dyDescent="0.2">
      <c r="D211" s="31"/>
      <c r="E211" s="62"/>
      <c r="F211" s="31"/>
      <c r="G211" s="62"/>
      <c r="H211" s="31"/>
    </row>
    <row r="212" spans="4:8" ht="23.25" customHeight="1" x14ac:dyDescent="0.2">
      <c r="D212" s="31"/>
      <c r="E212" s="62"/>
      <c r="F212" s="31"/>
      <c r="G212" s="62"/>
      <c r="H212" s="31"/>
    </row>
    <row r="213" spans="4:8" ht="23.25" customHeight="1" x14ac:dyDescent="0.2">
      <c r="D213" s="31"/>
      <c r="E213" s="62"/>
      <c r="F213" s="31"/>
      <c r="G213" s="62"/>
      <c r="H213" s="31"/>
    </row>
    <row r="214" spans="4:8" ht="23.25" customHeight="1" x14ac:dyDescent="0.2">
      <c r="D214" s="31"/>
      <c r="E214" s="62"/>
      <c r="F214" s="31"/>
      <c r="G214" s="62"/>
      <c r="H214" s="31"/>
    </row>
    <row r="215" spans="4:8" ht="23.25" customHeight="1" x14ac:dyDescent="0.2">
      <c r="D215" s="31"/>
      <c r="E215" s="62"/>
      <c r="F215" s="31"/>
      <c r="G215" s="62"/>
      <c r="H215" s="31"/>
    </row>
    <row r="216" spans="4:8" ht="23.25" customHeight="1" x14ac:dyDescent="0.2">
      <c r="D216" s="31"/>
      <c r="E216" s="62"/>
      <c r="F216" s="31"/>
      <c r="G216" s="62"/>
      <c r="H216" s="31"/>
    </row>
    <row r="217" spans="4:8" ht="23.25" customHeight="1" x14ac:dyDescent="0.2">
      <c r="D217" s="31"/>
      <c r="E217" s="62"/>
      <c r="F217" s="31"/>
      <c r="G217" s="62"/>
      <c r="H217" s="31"/>
    </row>
    <row r="218" spans="4:8" ht="23.25" customHeight="1" x14ac:dyDescent="0.2">
      <c r="D218" s="31"/>
      <c r="E218" s="62"/>
      <c r="F218" s="31"/>
      <c r="G218" s="62"/>
      <c r="H218" s="31"/>
    </row>
    <row r="219" spans="4:8" ht="23.25" customHeight="1" x14ac:dyDescent="0.2">
      <c r="D219" s="31"/>
      <c r="E219" s="62"/>
      <c r="F219" s="31"/>
      <c r="G219" s="62"/>
      <c r="H219" s="31"/>
    </row>
    <row r="220" spans="4:8" ht="23.25" customHeight="1" x14ac:dyDescent="0.2">
      <c r="D220" s="31"/>
      <c r="E220" s="62"/>
      <c r="F220" s="31"/>
      <c r="G220" s="62"/>
      <c r="H220" s="31"/>
    </row>
    <row r="221" spans="4:8" ht="23.25" customHeight="1" x14ac:dyDescent="0.2">
      <c r="D221" s="31"/>
      <c r="E221" s="62"/>
      <c r="F221" s="31"/>
      <c r="G221" s="62"/>
      <c r="H221" s="31"/>
    </row>
    <row r="222" spans="4:8" ht="23.25" customHeight="1" x14ac:dyDescent="0.2">
      <c r="D222" s="31"/>
      <c r="E222" s="62"/>
      <c r="F222" s="31"/>
      <c r="G222" s="62"/>
      <c r="H222" s="31"/>
    </row>
    <row r="223" spans="4:8" ht="23.25" customHeight="1" x14ac:dyDescent="0.2">
      <c r="D223" s="31"/>
      <c r="E223" s="62"/>
      <c r="F223" s="31"/>
      <c r="G223" s="62"/>
      <c r="H223" s="31"/>
    </row>
    <row r="224" spans="4:8" ht="23.25" customHeight="1" x14ac:dyDescent="0.2">
      <c r="D224" s="31"/>
      <c r="E224" s="62"/>
      <c r="F224" s="31"/>
      <c r="G224" s="62"/>
      <c r="H224" s="31"/>
    </row>
    <row r="225" spans="4:8" ht="23.25" customHeight="1" x14ac:dyDescent="0.2">
      <c r="D225" s="31"/>
      <c r="E225" s="62"/>
      <c r="F225" s="31"/>
      <c r="G225" s="62"/>
      <c r="H225" s="31"/>
    </row>
    <row r="226" spans="4:8" ht="23.25" customHeight="1" x14ac:dyDescent="0.2">
      <c r="D226" s="31"/>
      <c r="E226" s="62"/>
      <c r="F226" s="31"/>
      <c r="G226" s="62"/>
      <c r="H226" s="31"/>
    </row>
    <row r="227" spans="4:8" ht="23.25" customHeight="1" x14ac:dyDescent="0.2">
      <c r="D227" s="31"/>
      <c r="E227" s="62"/>
      <c r="F227" s="31"/>
      <c r="G227" s="62"/>
      <c r="H227" s="31"/>
    </row>
    <row r="228" spans="4:8" ht="23.25" customHeight="1" x14ac:dyDescent="0.2">
      <c r="D228" s="31"/>
      <c r="E228" s="62"/>
      <c r="F228" s="31"/>
      <c r="G228" s="62"/>
      <c r="H228" s="31"/>
    </row>
    <row r="229" spans="4:8" ht="23.25" customHeight="1" x14ac:dyDescent="0.2">
      <c r="D229" s="31"/>
      <c r="E229" s="62"/>
      <c r="F229" s="31"/>
      <c r="G229" s="62"/>
      <c r="H229" s="31"/>
    </row>
    <row r="230" spans="4:8" ht="23.25" customHeight="1" x14ac:dyDescent="0.2">
      <c r="D230" s="31"/>
      <c r="E230" s="62"/>
      <c r="F230" s="31"/>
      <c r="G230" s="62"/>
      <c r="H230" s="31"/>
    </row>
    <row r="231" spans="4:8" ht="23.25" customHeight="1" x14ac:dyDescent="0.2">
      <c r="D231" s="31"/>
      <c r="E231" s="62"/>
      <c r="F231" s="31"/>
      <c r="G231" s="62"/>
      <c r="H231" s="31"/>
    </row>
    <row r="232" spans="4:8" ht="23.25" customHeight="1" x14ac:dyDescent="0.2">
      <c r="D232" s="31"/>
      <c r="E232" s="62"/>
      <c r="F232" s="31"/>
      <c r="G232" s="62"/>
      <c r="H232" s="31"/>
    </row>
    <row r="233" spans="4:8" ht="23.25" customHeight="1" x14ac:dyDescent="0.2">
      <c r="D233" s="31"/>
      <c r="E233" s="62"/>
      <c r="F233" s="31"/>
      <c r="G233" s="62"/>
      <c r="H233" s="31"/>
    </row>
    <row r="234" spans="4:8" ht="23.25" customHeight="1" x14ac:dyDescent="0.2">
      <c r="D234" s="31"/>
      <c r="E234" s="62"/>
      <c r="F234" s="31"/>
      <c r="G234" s="62"/>
      <c r="H234" s="31"/>
    </row>
    <row r="235" spans="4:8" ht="23.25" customHeight="1" x14ac:dyDescent="0.2">
      <c r="D235" s="31"/>
      <c r="E235" s="62"/>
      <c r="F235" s="31"/>
      <c r="G235" s="62"/>
      <c r="H235" s="31"/>
    </row>
    <row r="236" spans="4:8" ht="23.25" customHeight="1" x14ac:dyDescent="0.2">
      <c r="D236" s="31"/>
      <c r="E236" s="62"/>
      <c r="F236" s="31"/>
      <c r="G236" s="62"/>
      <c r="H236" s="31"/>
    </row>
    <row r="237" spans="4:8" ht="23.25" customHeight="1" x14ac:dyDescent="0.2">
      <c r="D237" s="31"/>
      <c r="E237" s="62"/>
      <c r="F237" s="31"/>
      <c r="G237" s="62"/>
      <c r="H237" s="31"/>
    </row>
    <row r="238" spans="4:8" ht="23.25" customHeight="1" x14ac:dyDescent="0.2">
      <c r="D238" s="31"/>
      <c r="E238" s="62"/>
      <c r="F238" s="31"/>
      <c r="G238" s="62"/>
      <c r="H238" s="31"/>
    </row>
    <row r="239" spans="4:8" ht="23.25" customHeight="1" x14ac:dyDescent="0.2">
      <c r="D239" s="31"/>
      <c r="E239" s="62"/>
      <c r="F239" s="31"/>
      <c r="G239" s="62"/>
      <c r="H239" s="31"/>
    </row>
    <row r="240" spans="4:8" ht="23.25" customHeight="1" x14ac:dyDescent="0.2">
      <c r="D240" s="31"/>
      <c r="E240" s="62"/>
      <c r="F240" s="31"/>
      <c r="G240" s="62"/>
      <c r="H240" s="31"/>
    </row>
    <row r="241" spans="4:8" ht="23.25" customHeight="1" x14ac:dyDescent="0.2">
      <c r="D241" s="31"/>
      <c r="E241" s="62"/>
      <c r="F241" s="31"/>
      <c r="G241" s="62"/>
      <c r="H241" s="31"/>
    </row>
    <row r="242" spans="4:8" ht="23.25" customHeight="1" x14ac:dyDescent="0.2">
      <c r="D242" s="31"/>
      <c r="E242" s="62"/>
      <c r="F242" s="31"/>
      <c r="G242" s="62"/>
      <c r="H242" s="31"/>
    </row>
    <row r="243" spans="4:8" ht="23.25" customHeight="1" x14ac:dyDescent="0.2">
      <c r="D243" s="31"/>
      <c r="E243" s="62"/>
      <c r="F243" s="31"/>
      <c r="G243" s="62"/>
      <c r="H243" s="31"/>
    </row>
  </sheetData>
  <mergeCells count="18">
    <mergeCell ref="A77:F77"/>
    <mergeCell ref="A76:H76"/>
    <mergeCell ref="A52:H52"/>
    <mergeCell ref="A1:H1"/>
    <mergeCell ref="A5:H5"/>
    <mergeCell ref="A33:H33"/>
    <mergeCell ref="A29:H29"/>
    <mergeCell ref="A48:H48"/>
    <mergeCell ref="A2:F2"/>
    <mergeCell ref="A30:F30"/>
    <mergeCell ref="A49:F49"/>
    <mergeCell ref="A95:H95"/>
    <mergeCell ref="A133:H133"/>
    <mergeCell ref="A80:H80"/>
    <mergeCell ref="A99:H99"/>
    <mergeCell ref="A137:H137"/>
    <mergeCell ref="A96:F96"/>
    <mergeCell ref="A134:F134"/>
  </mergeCells>
  <pageMargins left="0.98425196850393704" right="0.39370078740157483" top="0.78740157480314965" bottom="0.39370078740157483" header="0.19685039370078741" footer="0.19685039370078741"/>
  <pageSetup paperSize="9" scale="90" orientation="portrait" r:id="rId1"/>
  <rowBreaks count="5" manualBreakCount="5">
    <brk id="28" max="8" man="1"/>
    <brk id="47" max="16383" man="1"/>
    <brk id="75" max="8" man="1"/>
    <brk id="94" max="8" man="1"/>
    <brk id="1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showGridLines="0" topLeftCell="A16" zoomScale="85" zoomScaleNormal="85" zoomScaleSheetLayoutView="89" workbookViewId="0">
      <selection activeCell="R14" sqref="R14"/>
    </sheetView>
  </sheetViews>
  <sheetFormatPr defaultColWidth="9.140625" defaultRowHeight="23.25" customHeight="1" x14ac:dyDescent="0.2"/>
  <cols>
    <col min="1" max="1" width="19.5703125" style="8" customWidth="1"/>
    <col min="2" max="2" width="17.7109375" style="8" customWidth="1"/>
    <col min="3" max="3" width="1.5703125" style="8" customWidth="1"/>
    <col min="4" max="4" width="8" style="8" customWidth="1"/>
    <col min="5" max="5" width="1.5703125" style="8" customWidth="1"/>
    <col min="6" max="6" width="16.85546875" style="8" customWidth="1"/>
    <col min="7" max="7" width="1.5703125" style="8" customWidth="1"/>
    <col min="8" max="8" width="16.85546875" style="8" customWidth="1"/>
    <col min="9" max="9" width="1.5703125" style="8" customWidth="1"/>
    <col min="10" max="10" width="16.85546875" style="8" customWidth="1"/>
    <col min="11" max="11" width="1.5703125" style="8" customWidth="1"/>
    <col min="12" max="12" width="16.85546875" style="8" customWidth="1"/>
    <col min="13" max="13" width="1.5703125" style="8" customWidth="1"/>
    <col min="14" max="14" width="16.85546875" style="8" customWidth="1"/>
    <col min="15" max="15" width="9.140625" style="8"/>
    <col min="16" max="16" width="11.5703125" style="8" customWidth="1"/>
    <col min="17" max="16384" width="9.140625" style="8"/>
  </cols>
  <sheetData>
    <row r="1" spans="1:23" ht="23.25" customHeight="1" x14ac:dyDescent="0.2">
      <c r="N1" s="77" t="s">
        <v>97</v>
      </c>
    </row>
    <row r="2" spans="1:23" s="52" customFormat="1" ht="23.25" customHeight="1" x14ac:dyDescent="0.25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s="52" customFormat="1" ht="23.25" customHeight="1" x14ac:dyDescent="0.25">
      <c r="A3" s="4" t="s">
        <v>66</v>
      </c>
      <c r="B3" s="4"/>
      <c r="C3" s="5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23" s="52" customFormat="1" ht="23.25" customHeight="1" x14ac:dyDescent="0.25">
      <c r="A4" s="4" t="s">
        <v>127</v>
      </c>
      <c r="B4" s="5"/>
      <c r="C4" s="5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3" s="6" customFormat="1" ht="23.25" customHeight="1" x14ac:dyDescent="0.2">
      <c r="N5" s="7" t="s">
        <v>99</v>
      </c>
    </row>
    <row r="6" spans="1:23" ht="23.25" customHeight="1" x14ac:dyDescent="0.2">
      <c r="C6" s="6"/>
      <c r="D6" s="6"/>
      <c r="E6" s="6"/>
      <c r="F6" s="9"/>
      <c r="G6" s="9"/>
      <c r="H6" s="9"/>
      <c r="I6" s="9"/>
      <c r="J6" s="9"/>
      <c r="K6" s="9"/>
      <c r="L6" s="9"/>
      <c r="M6" s="9"/>
      <c r="N6" s="9"/>
    </row>
    <row r="7" spans="1:23" ht="23.25" customHeight="1" x14ac:dyDescent="0.2">
      <c r="C7" s="6"/>
      <c r="D7" s="6"/>
      <c r="E7" s="6"/>
      <c r="I7" s="9"/>
      <c r="J7" s="11"/>
      <c r="K7" s="11" t="s">
        <v>81</v>
      </c>
      <c r="L7" s="11"/>
      <c r="M7" s="9"/>
      <c r="N7" s="9"/>
    </row>
    <row r="8" spans="1:23" s="10" customFormat="1" ht="23.25" customHeight="1" x14ac:dyDescent="0.2">
      <c r="F8" s="9" t="s">
        <v>49</v>
      </c>
      <c r="G8" s="9"/>
      <c r="H8" s="10" t="s">
        <v>117</v>
      </c>
      <c r="J8" s="10" t="s">
        <v>86</v>
      </c>
      <c r="M8" s="9"/>
      <c r="N8" s="12"/>
    </row>
    <row r="9" spans="1:23" s="10" customFormat="1" ht="23.25" customHeight="1" x14ac:dyDescent="0.2">
      <c r="B9" s="13"/>
      <c r="D9" s="13"/>
      <c r="F9" s="11" t="s">
        <v>50</v>
      </c>
      <c r="G9" s="9"/>
      <c r="H9" s="11" t="s">
        <v>118</v>
      </c>
      <c r="I9" s="9"/>
      <c r="J9" s="11" t="s">
        <v>87</v>
      </c>
      <c r="K9" s="9"/>
      <c r="L9" s="11" t="s">
        <v>85</v>
      </c>
      <c r="M9" s="9"/>
      <c r="N9" s="11" t="s">
        <v>51</v>
      </c>
    </row>
    <row r="10" spans="1:23" s="6" customFormat="1" ht="23.25" customHeight="1" x14ac:dyDescent="0.25">
      <c r="A10" s="3" t="s">
        <v>98</v>
      </c>
      <c r="B10" s="18"/>
      <c r="D10" s="16"/>
      <c r="F10" s="14">
        <v>193842</v>
      </c>
      <c r="G10" s="15"/>
      <c r="H10" s="14">
        <v>372579</v>
      </c>
      <c r="I10" s="14"/>
      <c r="J10" s="14">
        <v>15000</v>
      </c>
      <c r="K10" s="15"/>
      <c r="L10" s="14">
        <v>-130864</v>
      </c>
      <c r="M10" s="15"/>
      <c r="N10" s="14">
        <f>SUM(F10:L10)</f>
        <v>450557</v>
      </c>
    </row>
    <row r="11" spans="1:23" s="6" customFormat="1" ht="23.25" customHeight="1" x14ac:dyDescent="0.2">
      <c r="A11" s="8" t="s">
        <v>94</v>
      </c>
      <c r="B11" s="18"/>
      <c r="D11" s="16"/>
      <c r="F11" s="85">
        <v>0</v>
      </c>
      <c r="G11" s="15"/>
      <c r="H11" s="85">
        <v>0</v>
      </c>
      <c r="I11" s="14"/>
      <c r="J11" s="85">
        <v>0</v>
      </c>
      <c r="K11" s="15"/>
      <c r="L11" s="83">
        <v>-27861</v>
      </c>
      <c r="M11" s="15"/>
      <c r="N11" s="85">
        <f>SUM(F11:L11)</f>
        <v>-27861</v>
      </c>
    </row>
    <row r="12" spans="1:23" s="6" customFormat="1" ht="23.25" customHeight="1" x14ac:dyDescent="0.2">
      <c r="A12" s="8" t="s">
        <v>95</v>
      </c>
      <c r="B12" s="18"/>
      <c r="D12" s="16"/>
      <c r="F12" s="84">
        <v>0</v>
      </c>
      <c r="G12" s="15"/>
      <c r="H12" s="84">
        <v>0</v>
      </c>
      <c r="I12" s="14"/>
      <c r="J12" s="84">
        <v>0</v>
      </c>
      <c r="K12" s="15"/>
      <c r="L12" s="84">
        <v>0</v>
      </c>
      <c r="M12" s="15"/>
      <c r="N12" s="84">
        <f t="shared" ref="N12" si="0">SUM(F12:L12)</f>
        <v>0</v>
      </c>
    </row>
    <row r="13" spans="1:23" s="4" customFormat="1" ht="23.25" customHeight="1" x14ac:dyDescent="0.25">
      <c r="A13" s="8" t="s">
        <v>93</v>
      </c>
      <c r="D13" s="16"/>
      <c r="E13" s="19"/>
      <c r="F13" s="86">
        <f>SUM(F11:F12)</f>
        <v>0</v>
      </c>
      <c r="G13" s="15"/>
      <c r="H13" s="86">
        <f>SUM(H11:H12)</f>
        <v>0</v>
      </c>
      <c r="I13" s="17"/>
      <c r="J13" s="86">
        <f>SUM(J11:J12)</f>
        <v>0</v>
      </c>
      <c r="K13" s="15"/>
      <c r="L13" s="86">
        <f>SUM(L11:L12)</f>
        <v>-27861</v>
      </c>
      <c r="M13" s="15"/>
      <c r="N13" s="86">
        <f>SUM(N11:N12)</f>
        <v>-27861</v>
      </c>
    </row>
    <row r="14" spans="1:23" ht="23.25" customHeight="1" thickBot="1" x14ac:dyDescent="0.3">
      <c r="A14" s="4" t="s">
        <v>105</v>
      </c>
      <c r="D14" s="20"/>
      <c r="E14" s="21"/>
      <c r="F14" s="22">
        <f>SUM(F10:F13)</f>
        <v>193842</v>
      </c>
      <c r="G14" s="15"/>
      <c r="H14" s="22">
        <f>SUM(H10:H13)</f>
        <v>372579</v>
      </c>
      <c r="I14" s="17"/>
      <c r="J14" s="22">
        <f>SUM(J10:J13)</f>
        <v>15000</v>
      </c>
      <c r="K14" s="15"/>
      <c r="L14" s="22">
        <f>SUM(L10:L13)-L13</f>
        <v>-158725</v>
      </c>
      <c r="M14" s="15"/>
      <c r="N14" s="22">
        <f>SUM(N10:N13)-N13</f>
        <v>422696</v>
      </c>
    </row>
    <row r="15" spans="1:23" ht="23.25" customHeight="1" thickTop="1" x14ac:dyDescent="0.25">
      <c r="A15" s="4"/>
      <c r="D15" s="20"/>
      <c r="E15" s="21"/>
      <c r="F15" s="17"/>
      <c r="G15" s="15"/>
      <c r="H15" s="17"/>
      <c r="I15" s="17"/>
      <c r="J15" s="17"/>
      <c r="K15" s="15"/>
      <c r="L15" s="17"/>
      <c r="M15" s="15"/>
      <c r="N15" s="17"/>
    </row>
    <row r="16" spans="1:23" s="6" customFormat="1" ht="23.25" customHeight="1" x14ac:dyDescent="0.25">
      <c r="A16" s="3" t="s">
        <v>128</v>
      </c>
      <c r="B16" s="18"/>
      <c r="D16" s="16"/>
      <c r="F16" s="14">
        <f>F14</f>
        <v>193842</v>
      </c>
      <c r="G16" s="15"/>
      <c r="H16" s="14">
        <f>H14</f>
        <v>372579</v>
      </c>
      <c r="I16" s="14"/>
      <c r="J16" s="14">
        <f>J14</f>
        <v>15000</v>
      </c>
      <c r="K16" s="15"/>
      <c r="L16" s="14">
        <v>-153064</v>
      </c>
      <c r="M16" s="15"/>
      <c r="N16" s="14">
        <f>SUM(F16:L16)</f>
        <v>428357</v>
      </c>
    </row>
    <row r="17" spans="1:14" s="6" customFormat="1" ht="23.25" customHeight="1" x14ac:dyDescent="0.2">
      <c r="A17" s="8" t="s">
        <v>153</v>
      </c>
      <c r="B17" s="18"/>
      <c r="D17" s="16"/>
      <c r="F17" s="85">
        <f>[1]SCSEnew!D16</f>
        <v>0</v>
      </c>
      <c r="G17" s="15"/>
      <c r="H17" s="85">
        <f>[1]SCSEnew!F16</f>
        <v>0</v>
      </c>
      <c r="I17" s="14"/>
      <c r="J17" s="85">
        <f>[1]SCSEnew!H16</f>
        <v>0</v>
      </c>
      <c r="K17" s="15"/>
      <c r="L17" s="85">
        <f>[1]SCSEnew!J16</f>
        <v>3549</v>
      </c>
      <c r="M17" s="15"/>
      <c r="N17" s="85">
        <f>SUM(F17:L17)</f>
        <v>3549</v>
      </c>
    </row>
    <row r="18" spans="1:14" s="6" customFormat="1" ht="23.25" customHeight="1" x14ac:dyDescent="0.2">
      <c r="A18" s="8" t="s">
        <v>95</v>
      </c>
      <c r="B18" s="18"/>
      <c r="D18" s="16"/>
      <c r="F18" s="84">
        <f>[1]SCSEnew!D17</f>
        <v>0</v>
      </c>
      <c r="G18" s="15"/>
      <c r="H18" s="84">
        <f>[1]SCSEnew!F17</f>
        <v>0</v>
      </c>
      <c r="I18" s="14"/>
      <c r="J18" s="84">
        <f>[1]SCSEnew!H17</f>
        <v>0</v>
      </c>
      <c r="K18" s="15"/>
      <c r="L18" s="84">
        <f>[1]SCSEnew!J17</f>
        <v>0</v>
      </c>
      <c r="M18" s="15"/>
      <c r="N18" s="84">
        <f>SUM(F18:L18)</f>
        <v>0</v>
      </c>
    </row>
    <row r="19" spans="1:14" s="4" customFormat="1" ht="23.25" customHeight="1" x14ac:dyDescent="0.25">
      <c r="A19" s="8" t="s">
        <v>93</v>
      </c>
      <c r="D19" s="16"/>
      <c r="E19" s="19"/>
      <c r="F19" s="86">
        <f>SUM(F17:F18)</f>
        <v>0</v>
      </c>
      <c r="G19" s="15"/>
      <c r="H19" s="86">
        <f>SUM(H17:H18)</f>
        <v>0</v>
      </c>
      <c r="I19" s="17"/>
      <c r="J19" s="86">
        <f>SUM(J17:J18)</f>
        <v>0</v>
      </c>
      <c r="K19" s="15"/>
      <c r="L19" s="86">
        <f>SUM(L17:L18)</f>
        <v>3549</v>
      </c>
      <c r="M19" s="15"/>
      <c r="N19" s="86">
        <f>SUM(N17:N18)</f>
        <v>3549</v>
      </c>
    </row>
    <row r="20" spans="1:14" ht="23.25" customHeight="1" thickBot="1" x14ac:dyDescent="0.3">
      <c r="A20" s="4" t="s">
        <v>129</v>
      </c>
      <c r="D20" s="20"/>
      <c r="E20" s="21"/>
      <c r="F20" s="22">
        <f>SUM(F16:F19)-F19</f>
        <v>193842</v>
      </c>
      <c r="G20" s="15"/>
      <c r="H20" s="22">
        <f>SUM(H16:H19)-H19</f>
        <v>372579</v>
      </c>
      <c r="I20" s="17"/>
      <c r="J20" s="22">
        <f>SUM(J16:J19)-J19</f>
        <v>15000</v>
      </c>
      <c r="K20" s="15"/>
      <c r="L20" s="22">
        <f>SUM(L16:L19)-L19</f>
        <v>-149515</v>
      </c>
      <c r="M20" s="15"/>
      <c r="N20" s="22">
        <f>SUM(N16:N19)-N19</f>
        <v>431906</v>
      </c>
    </row>
    <row r="21" spans="1:14" ht="23.25" customHeight="1" thickTop="1" x14ac:dyDescent="0.25">
      <c r="A21" s="4"/>
      <c r="D21" s="20"/>
      <c r="E21" s="21"/>
      <c r="F21" s="17"/>
      <c r="G21" s="15"/>
      <c r="H21" s="17"/>
      <c r="I21" s="17"/>
      <c r="J21" s="17"/>
      <c r="K21" s="15"/>
      <c r="L21" s="17"/>
      <c r="M21" s="15"/>
      <c r="N21" s="17"/>
    </row>
    <row r="22" spans="1:14" ht="23.25" customHeight="1" x14ac:dyDescent="0.2">
      <c r="A22" s="8" t="s">
        <v>11</v>
      </c>
      <c r="C22" s="6"/>
      <c r="D22" s="6"/>
      <c r="E22" s="6"/>
      <c r="F22" s="17"/>
      <c r="G22" s="14"/>
      <c r="H22" s="17"/>
      <c r="I22" s="14"/>
      <c r="J22" s="17"/>
      <c r="K22" s="15"/>
      <c r="L22" s="17"/>
      <c r="M22" s="15"/>
      <c r="N22" s="17"/>
    </row>
    <row r="23" spans="1:14" ht="23.25" customHeight="1" x14ac:dyDescent="0.2">
      <c r="C23" s="6"/>
      <c r="D23" s="6"/>
      <c r="E23" s="6"/>
      <c r="K23" s="6"/>
      <c r="M23" s="6"/>
    </row>
  </sheetData>
  <pageMargins left="0.39370078740157483" right="0.78740157480314965" top="0.98425196850393704" bottom="0.39370078740157483" header="0.19685039370078741" footer="0.19685039370078741"/>
  <pageSetup paperSize="9" scale="9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33886</vt:lpwstr>
  </property>
  <property fmtid="{D5CDD505-2E9C-101B-9397-08002B2CF9AE}" pid="4" name="OptimizationTime">
    <vt:lpwstr>20180808_1723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scse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Kangana.Vongnorkeaw</dc:creator>
  <cp:lastModifiedBy>Keatsuda Twonthai</cp:lastModifiedBy>
  <cp:lastPrinted>2018-08-01T10:41:43Z</cp:lastPrinted>
  <dcterms:created xsi:type="dcterms:W3CDTF">2011-09-20T06:47:28Z</dcterms:created>
  <dcterms:modified xsi:type="dcterms:W3CDTF">2018-08-08T06:43:18Z</dcterms:modified>
</cp:coreProperties>
</file>