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SET\2561\งบการเงิน\Q2\"/>
    </mc:Choice>
  </mc:AlternateContent>
  <bookViews>
    <workbookView xWindow="0" yWindow="0" windowWidth="23040" windowHeight="9400" tabRatio="807"/>
  </bookViews>
  <sheets>
    <sheet name="BS-7-9" sheetId="1" r:id="rId1"/>
    <sheet name="PL-10" sheetId="2" r:id="rId2"/>
    <sheet name="CH10" sheetId="12" r:id="rId3"/>
    <sheet name="CH11" sheetId="13" r:id="rId4"/>
    <sheet name="CH12-13" sheetId="14" r:id="rId5"/>
    <sheet name="CF-14-16" sheetId="15" r:id="rId6"/>
  </sheets>
  <externalReferences>
    <externalReference r:id="rId7"/>
    <externalReference r:id="rId8"/>
  </externalReferences>
  <definedNames>
    <definedName name="_xlnm._FilterDatabase" localSheetId="2" hidden="1">'CH10'!#REF!</definedName>
    <definedName name="_xlnm._FilterDatabase" localSheetId="3" hidden="1">'CH11'!#REF!</definedName>
    <definedName name="_xlnm._FilterDatabase" localSheetId="4" hidden="1">'CH12-13'!#REF!</definedName>
    <definedName name="aaa" localSheetId="5">#REF!</definedName>
    <definedName name="aaa" localSheetId="2">#REF!</definedName>
    <definedName name="aaa" localSheetId="3">#REF!</definedName>
    <definedName name="aaa" localSheetId="4">#REF!</definedName>
    <definedName name="aaa" localSheetId="1">#REF!</definedName>
    <definedName name="aaa">#REF!</definedName>
    <definedName name="ADMIN" localSheetId="5">#REF!</definedName>
    <definedName name="ADMIN" localSheetId="2">#REF!</definedName>
    <definedName name="ADMIN" localSheetId="3">#REF!</definedName>
    <definedName name="ADMIN" localSheetId="4">#REF!</definedName>
    <definedName name="ADMIN" localSheetId="1">#REF!</definedName>
    <definedName name="ADMIN">#REF!</definedName>
    <definedName name="bbb" localSheetId="5">#REF!</definedName>
    <definedName name="bbb" localSheetId="2">#REF!</definedName>
    <definedName name="bbb" localSheetId="3">#REF!</definedName>
    <definedName name="bbb" localSheetId="4">#REF!</definedName>
    <definedName name="bbb" localSheetId="1">#REF!</definedName>
    <definedName name="bbb">#REF!</definedName>
    <definedName name="BIODIESEL" localSheetId="5">#REF!</definedName>
    <definedName name="BIODIESEL" localSheetId="2">#REF!</definedName>
    <definedName name="BIODIESEL" localSheetId="3">#REF!</definedName>
    <definedName name="BIODIESEL" localSheetId="4">#REF!</definedName>
    <definedName name="BIODIESEL" localSheetId="1">#REF!</definedName>
    <definedName name="BIODIESEL">#REF!</definedName>
    <definedName name="ETHANOL" localSheetId="5">#REF!</definedName>
    <definedName name="ETHANOL" localSheetId="2">#REF!</definedName>
    <definedName name="ETHANOL" localSheetId="3">#REF!</definedName>
    <definedName name="ETHANOL" localSheetId="4">#REF!</definedName>
    <definedName name="ETHANOL" localSheetId="1">#REF!</definedName>
    <definedName name="ETHANOL">#REF!</definedName>
    <definedName name="KKK" localSheetId="5">#REF!</definedName>
    <definedName name="KKK" localSheetId="2">#REF!</definedName>
    <definedName name="KKK" localSheetId="3">#REF!</definedName>
    <definedName name="KKK" localSheetId="4">#REF!</definedName>
    <definedName name="KKK" localSheetId="1">#REF!</definedName>
    <definedName name="KKK">#REF!</definedName>
    <definedName name="MTBE_INVENT" localSheetId="5">#REF!</definedName>
    <definedName name="MTBE_INVENT" localSheetId="2">#REF!</definedName>
    <definedName name="MTBE_INVENT" localSheetId="3">#REF!</definedName>
    <definedName name="MTBE_INVENT" localSheetId="4">#REF!</definedName>
    <definedName name="MTBE_INVENT" localSheetId="1">#REF!</definedName>
    <definedName name="MTBE_INVENT">#REF!</definedName>
    <definedName name="MTBE_PURCHASE" localSheetId="5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 localSheetId="1">#REF!</definedName>
    <definedName name="MTBE_PURCHASE">#REF!</definedName>
    <definedName name="OTHER" localSheetId="5">#REF!</definedName>
    <definedName name="OTHER" localSheetId="2">#REF!</definedName>
    <definedName name="OTHER" localSheetId="3">#REF!</definedName>
    <definedName name="OTHER" localSheetId="4">#REF!</definedName>
    <definedName name="OTHER" localSheetId="1">#REF!</definedName>
    <definedName name="OTHER">#REF!</definedName>
    <definedName name="_xlnm.Print_Area" localSheetId="0">'BS-7-9'!$A$1:$J$104</definedName>
    <definedName name="_xlnm.Print_Area" localSheetId="5">'CF-14-16'!$A$1:$I$107</definedName>
    <definedName name="_xlnm.Print_Area" localSheetId="2">'CH10'!$A$1:$AE$36</definedName>
    <definedName name="_xlnm.Print_Area" localSheetId="3">'CH11'!$A$1:$AG$40</definedName>
    <definedName name="_xlnm.Print_Area" localSheetId="4">'CH12-13'!$A$1:$P$48</definedName>
    <definedName name="_xlnm.Print_Area" localSheetId="1">'PL-10'!$A$1:$K$154</definedName>
    <definedName name="_xlnm.Print_Area">[1]cashflow:adj!$A$1:$E$145</definedName>
    <definedName name="Print_Area_MI" localSheetId="5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5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TRAIL" localSheetId="5">#REF!</definedName>
    <definedName name="TRAIL" localSheetId="2">#REF!</definedName>
    <definedName name="TRAIL" localSheetId="3">#REF!</definedName>
    <definedName name="TRAIL" localSheetId="4">#REF!</definedName>
    <definedName name="TRAIL" localSheetId="1">#REF!</definedName>
    <definedName name="TRAIL">#REF!</definedName>
    <definedName name="เก็บข้อมูลMTBE" localSheetId="5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1">#REF!</definedName>
    <definedName name="เก็บข้อมูลMTBE">#REF!</definedName>
    <definedName name="หมายเหตุ" localSheetId="5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 localSheetId="1">#REF!</definedName>
    <definedName name="หมายเหตุ">#REF!</definedName>
  </definedNames>
  <calcPr calcId="162913" calcOnSave="0"/>
</workbook>
</file>

<file path=xl/calcChain.xml><?xml version="1.0" encoding="utf-8"?>
<calcChain xmlns="http://schemas.openxmlformats.org/spreadsheetml/2006/main">
  <c r="C12" i="15" l="1"/>
  <c r="E12" i="15"/>
  <c r="G12" i="15"/>
  <c r="I12" i="15"/>
  <c r="C13" i="15"/>
  <c r="E13" i="15"/>
  <c r="G13" i="15"/>
  <c r="I13" i="15"/>
  <c r="K69" i="2"/>
  <c r="I69" i="2"/>
  <c r="G69" i="2"/>
  <c r="E69" i="2"/>
  <c r="E11" i="2"/>
  <c r="E26" i="2" s="1"/>
  <c r="E28" i="2" s="1"/>
  <c r="E30" i="2" s="1"/>
  <c r="G11" i="2"/>
  <c r="I11" i="2"/>
  <c r="I26" i="2" s="1"/>
  <c r="I28" i="2" s="1"/>
  <c r="I30" i="2" s="1"/>
  <c r="K11" i="2"/>
  <c r="K26" i="2" s="1"/>
  <c r="K28" i="2" s="1"/>
  <c r="K30" i="2" s="1"/>
  <c r="G26" i="2"/>
  <c r="G28" i="2" s="1"/>
  <c r="G30" i="2" s="1"/>
  <c r="K147" i="2" l="1"/>
  <c r="I147" i="2"/>
  <c r="G147" i="2"/>
  <c r="E147" i="2"/>
  <c r="AE28" i="12" l="1"/>
  <c r="AC28" i="12"/>
  <c r="Y28" i="12"/>
  <c r="U28" i="12"/>
  <c r="S28" i="12"/>
  <c r="Q28" i="12"/>
  <c r="O28" i="12"/>
  <c r="M28" i="12"/>
  <c r="K28" i="12"/>
  <c r="I28" i="12"/>
  <c r="G28" i="12"/>
  <c r="E28" i="12"/>
  <c r="AE17" i="13" l="1"/>
  <c r="Y17" i="13"/>
  <c r="W17" i="13"/>
  <c r="U17" i="13"/>
  <c r="S17" i="13"/>
  <c r="Q17" i="13"/>
  <c r="O17" i="13"/>
  <c r="M17" i="13"/>
  <c r="K17" i="13"/>
  <c r="I17" i="13"/>
  <c r="G17" i="13"/>
  <c r="E17" i="13"/>
  <c r="AA16" i="13"/>
  <c r="AC16" i="13" s="1"/>
  <c r="AG16" i="13" s="1"/>
  <c r="AA14" i="13"/>
  <c r="AC14" i="13" s="1"/>
  <c r="AC17" i="13" l="1"/>
  <c r="AA17" i="13"/>
  <c r="J21" i="14"/>
  <c r="H21" i="14"/>
  <c r="F21" i="14"/>
  <c r="J16" i="14"/>
  <c r="H16" i="14"/>
  <c r="F16" i="14"/>
  <c r="I76" i="2" l="1"/>
  <c r="G77" i="15" l="1"/>
  <c r="I37" i="2" l="1"/>
  <c r="E37" i="2"/>
  <c r="W36" i="13" l="1"/>
  <c r="S35" i="13"/>
  <c r="AE35" i="13"/>
  <c r="AE24" i="13" l="1"/>
  <c r="AA23" i="13"/>
  <c r="AC23" i="13" s="1"/>
  <c r="AG23" i="13" s="1"/>
  <c r="AA22" i="13"/>
  <c r="AC22" i="13" s="1"/>
  <c r="AG22" i="13" s="1"/>
  <c r="Y24" i="13"/>
  <c r="W24" i="13"/>
  <c r="U24" i="13"/>
  <c r="S24" i="13"/>
  <c r="Q24" i="13"/>
  <c r="O24" i="13"/>
  <c r="M24" i="13"/>
  <c r="K24" i="13"/>
  <c r="I24" i="13"/>
  <c r="G24" i="13"/>
  <c r="E24" i="13"/>
  <c r="E115" i="2"/>
  <c r="AC35" i="12" l="1"/>
  <c r="AE35" i="12"/>
  <c r="P11" i="14" l="1"/>
  <c r="G105" i="15" l="1"/>
  <c r="C105" i="15"/>
  <c r="I98" i="15"/>
  <c r="G98" i="15"/>
  <c r="E98" i="15"/>
  <c r="C98" i="15"/>
  <c r="I77" i="15"/>
  <c r="E77" i="15"/>
  <c r="C77" i="15"/>
  <c r="L40" i="14"/>
  <c r="P39" i="14"/>
  <c r="P40" i="14" s="1"/>
  <c r="P35" i="14"/>
  <c r="D21" i="14"/>
  <c r="P19" i="14"/>
  <c r="L16" i="14"/>
  <c r="D16" i="14"/>
  <c r="P15" i="14"/>
  <c r="P16" i="14" s="1"/>
  <c r="AE37" i="13"/>
  <c r="W37" i="13"/>
  <c r="U37" i="13"/>
  <c r="S37" i="13"/>
  <c r="AA36" i="13"/>
  <c r="AA35" i="13"/>
  <c r="AC35" i="13" s="1"/>
  <c r="AG35" i="13" s="1"/>
  <c r="AF29" i="13"/>
  <c r="AE29" i="13"/>
  <c r="AE32" i="13" s="1"/>
  <c r="AD29" i="13"/>
  <c r="AB29" i="13"/>
  <c r="Z29" i="13"/>
  <c r="Y29" i="13"/>
  <c r="W29" i="13"/>
  <c r="W32" i="13" s="1"/>
  <c r="V29" i="13"/>
  <c r="U29" i="13"/>
  <c r="T29" i="13"/>
  <c r="S29" i="13"/>
  <c r="S32" i="13" s="1"/>
  <c r="R29" i="13"/>
  <c r="Q29" i="13"/>
  <c r="Q40" i="13" s="1"/>
  <c r="O29" i="13"/>
  <c r="O40" i="13" s="1"/>
  <c r="M29" i="13"/>
  <c r="M40" i="13" s="1"/>
  <c r="K29" i="13"/>
  <c r="I29" i="13"/>
  <c r="I40" i="13" s="1"/>
  <c r="G29" i="13"/>
  <c r="E29" i="13"/>
  <c r="AA28" i="13"/>
  <c r="AA29" i="13" s="1"/>
  <c r="AA21" i="13"/>
  <c r="AA24" i="13" s="1"/>
  <c r="AG14" i="13"/>
  <c r="AG17" i="13" s="1"/>
  <c r="O32" i="13" l="1"/>
  <c r="E40" i="13"/>
  <c r="E32" i="13"/>
  <c r="U40" i="13"/>
  <c r="AC28" i="13"/>
  <c r="AC29" i="13" s="1"/>
  <c r="K32" i="13"/>
  <c r="K40" i="13"/>
  <c r="W40" i="13"/>
  <c r="G32" i="13"/>
  <c r="G40" i="13"/>
  <c r="AE40" i="13"/>
  <c r="S40" i="13"/>
  <c r="P21" i="14"/>
  <c r="P23" i="14" s="1"/>
  <c r="J23" i="14"/>
  <c r="H47" i="14"/>
  <c r="AC21" i="13"/>
  <c r="AG21" i="13" s="1"/>
  <c r="AG24" i="13" s="1"/>
  <c r="D23" i="14"/>
  <c r="F23" i="14"/>
  <c r="D47" i="14"/>
  <c r="J47" i="14"/>
  <c r="AA32" i="13"/>
  <c r="H23" i="14"/>
  <c r="F47" i="14"/>
  <c r="Y37" i="13"/>
  <c r="Y40" i="13" s="1"/>
  <c r="L21" i="14"/>
  <c r="L23" i="14" s="1"/>
  <c r="AC36" i="13"/>
  <c r="AG36" i="13" s="1"/>
  <c r="AG37" i="13" s="1"/>
  <c r="AA37" i="13"/>
  <c r="U32" i="13"/>
  <c r="I32" i="13"/>
  <c r="Q32" i="13"/>
  <c r="M32" i="13"/>
  <c r="AA20" i="12"/>
  <c r="AA28" i="12" s="1"/>
  <c r="AG28" i="13" l="1"/>
  <c r="AG29" i="13" s="1"/>
  <c r="AG32" i="13" s="1"/>
  <c r="AC24" i="13"/>
  <c r="AC32" i="13" s="1"/>
  <c r="AA40" i="13"/>
  <c r="D63" i="14"/>
  <c r="J63" i="14"/>
  <c r="H63" i="14"/>
  <c r="F63" i="14"/>
  <c r="AC37" i="13"/>
  <c r="K76" i="2"/>
  <c r="G76" i="2"/>
  <c r="K70" i="2"/>
  <c r="G139" i="2"/>
  <c r="G113" i="2"/>
  <c r="K88" i="2"/>
  <c r="K104" i="2" s="1"/>
  <c r="K106" i="2" s="1"/>
  <c r="K108" i="2" s="1"/>
  <c r="K111" i="2" s="1"/>
  <c r="G88" i="2"/>
  <c r="G104" i="2" s="1"/>
  <c r="G106" i="2" s="1"/>
  <c r="G108" i="2" s="1"/>
  <c r="E10" i="15" s="1"/>
  <c r="E34" i="15" s="1"/>
  <c r="G61" i="2"/>
  <c r="E56" i="15" l="1"/>
  <c r="E58" i="15" s="1"/>
  <c r="E101" i="15" s="1"/>
  <c r="E104" i="15" s="1"/>
  <c r="E106" i="15" s="1"/>
  <c r="AG40" i="13"/>
  <c r="AC40" i="13"/>
  <c r="I10" i="15"/>
  <c r="I34" i="15" s="1"/>
  <c r="K113" i="2"/>
  <c r="G148" i="2"/>
  <c r="G149" i="2" s="1"/>
  <c r="G154" i="2" s="1"/>
  <c r="G152" i="2" s="1"/>
  <c r="G70" i="2"/>
  <c r="K139" i="2"/>
  <c r="I139" i="2"/>
  <c r="E139" i="2"/>
  <c r="E76" i="2"/>
  <c r="E61" i="2"/>
  <c r="I56" i="15" l="1"/>
  <c r="I58" i="15" s="1"/>
  <c r="I101" i="15" s="1"/>
  <c r="I104" i="15" s="1"/>
  <c r="I106" i="15" s="1"/>
  <c r="K148" i="2"/>
  <c r="K149" i="2" s="1"/>
  <c r="K154" i="2" s="1"/>
  <c r="K152" i="2" s="1"/>
  <c r="E148" i="2"/>
  <c r="I148" i="2"/>
  <c r="E70" i="2"/>
  <c r="E113" i="2" l="1"/>
  <c r="E131" i="2" s="1"/>
  <c r="E149" i="2" s="1"/>
  <c r="E154" i="2" s="1"/>
  <c r="E152" i="2" s="1"/>
  <c r="I88" i="2"/>
  <c r="I104" i="2" s="1"/>
  <c r="I106" i="2" s="1"/>
  <c r="I108" i="2" s="1"/>
  <c r="I111" i="2" s="1"/>
  <c r="E88" i="2"/>
  <c r="E104" i="2" s="1"/>
  <c r="E106" i="2" s="1"/>
  <c r="E108" i="2" s="1"/>
  <c r="C10" i="15" s="1"/>
  <c r="C34" i="15" s="1"/>
  <c r="I61" i="2"/>
  <c r="I70" i="2" s="1"/>
  <c r="K35" i="2"/>
  <c r="K53" i="2" s="1"/>
  <c r="K71" i="2" s="1"/>
  <c r="I35" i="2"/>
  <c r="I53" i="2" s="1"/>
  <c r="E35" i="2"/>
  <c r="E53" i="2" s="1"/>
  <c r="E71" i="2" s="1"/>
  <c r="G35" i="2"/>
  <c r="G53" i="2" s="1"/>
  <c r="G71" i="2" s="1"/>
  <c r="C56" i="15" l="1"/>
  <c r="C58" i="15" s="1"/>
  <c r="C101" i="15" s="1"/>
  <c r="C104" i="15" s="1"/>
  <c r="C106" i="15" s="1"/>
  <c r="G10" i="15"/>
  <c r="G34" i="15" s="1"/>
  <c r="I71" i="2"/>
  <c r="L43" i="14"/>
  <c r="I115" i="2"/>
  <c r="I113" i="2"/>
  <c r="I131" i="2" s="1"/>
  <c r="I149" i="2" s="1"/>
  <c r="I154" i="2" s="1"/>
  <c r="I152" i="2" s="1"/>
  <c r="D17" i="1"/>
  <c r="J93" i="1"/>
  <c r="J95" i="1" s="1"/>
  <c r="H93" i="1"/>
  <c r="H95" i="1" s="1"/>
  <c r="F93" i="1"/>
  <c r="F95" i="1" s="1"/>
  <c r="J66" i="1"/>
  <c r="J54" i="1"/>
  <c r="F66" i="1"/>
  <c r="F54" i="1"/>
  <c r="J31" i="1"/>
  <c r="J17" i="1"/>
  <c r="F31" i="1"/>
  <c r="F17" i="1"/>
  <c r="H66" i="1"/>
  <c r="H17" i="1"/>
  <c r="D54" i="1"/>
  <c r="H31" i="1"/>
  <c r="H54" i="1"/>
  <c r="D66" i="1"/>
  <c r="D31" i="1"/>
  <c r="D93" i="1"/>
  <c r="G56" i="15" l="1"/>
  <c r="G58" i="15" s="1"/>
  <c r="G101" i="15" s="1"/>
  <c r="G104" i="15" s="1"/>
  <c r="G106" i="15" s="1"/>
  <c r="H68" i="1"/>
  <c r="H97" i="1" s="1"/>
  <c r="P43" i="14"/>
  <c r="P45" i="14" s="1"/>
  <c r="P47" i="14" s="1"/>
  <c r="L45" i="14"/>
  <c r="L47" i="14" s="1"/>
  <c r="D95" i="1"/>
  <c r="D33" i="1"/>
  <c r="F68" i="1"/>
  <c r="F97" i="1" s="1"/>
  <c r="J33" i="1"/>
  <c r="F33" i="1"/>
  <c r="J68" i="1"/>
  <c r="J97" i="1" s="1"/>
  <c r="D68" i="1"/>
  <c r="H33" i="1"/>
  <c r="P63" i="14" l="1"/>
  <c r="L63" i="14"/>
  <c r="D97" i="1"/>
  <c r="D110" i="1" s="1"/>
  <c r="F110" i="1"/>
  <c r="J110" i="1"/>
  <c r="H110" i="1"/>
</calcChain>
</file>

<file path=xl/sharedStrings.xml><?xml version="1.0" encoding="utf-8"?>
<sst xmlns="http://schemas.openxmlformats.org/spreadsheetml/2006/main" count="573" uniqueCount="298">
  <si>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</si>
  <si>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</si>
  <si>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</si>
  <si>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</si>
  <si>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</si>
  <si>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</si>
  <si>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</si>
  <si>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</si>
  <si>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</si>
  <si>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</si>
  <si>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</si>
  <si>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</si>
  <si>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</si>
  <si>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</si>
  <si>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</si>
  <si>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</si>
  <si>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</si>
  <si>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</si>
  <si>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</si>
  <si>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</si>
  <si>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</si>
  <si>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</si>
  <si>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</si>
  <si>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</si>
  <si>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</si>
  <si>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</si>
  <si>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</si>
  <si>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</si>
  <si>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</si>
  <si>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</si>
  <si>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</si>
  <si>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หนี้สินจากสิทธิการเช่าระยะยาว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</si>
  <si>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</si>
  <si>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</si>
  <si>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</si>
  <si>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</si>
  <si>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</si>
  <si>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</si>
  <si>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</si>
  <si>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</si>
  <si>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</si>
  <si>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</si>
  <si>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</si>
  <si>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</si>
  <si>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</si>
  <si>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</si>
  <si>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</si>
  <si>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</si>
  <si>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</si>
  <si>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</si>
  <si>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</si>
  <si>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</si>
  <si>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</si>
  <si>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</si>
  <si>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</si>
  <si>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</si>
  <si>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จากการลดทุน</t>
  </si>
  <si>
    <t>รวมส่วน</t>
  </si>
  <si>
    <t>ส่วนของ</t>
  </si>
  <si>
    <t>ทุนเรือนหุ้นที่ออก</t>
  </si>
  <si>
    <t>ส่วนเกิน</t>
  </si>
  <si>
    <t>จดทะเบียนและ</t>
  </si>
  <si>
    <t>ของผู้ถือหุ้น</t>
  </si>
  <si>
    <t>และชำระแล้ว</t>
  </si>
  <si>
    <t>มูลค่าหุ้นสามัญ</t>
  </si>
  <si>
    <t>ทุนชำระแล้ว</t>
  </si>
  <si>
    <t>ส่วนเกินทุนจากการ</t>
  </si>
  <si>
    <t>ลดทุนจดทะเบียน</t>
  </si>
  <si>
    <t>และทุนชำระแล้ว</t>
  </si>
  <si>
    <t>กระแสเงินสดจากกิจกรรมดำเนินงาน</t>
  </si>
  <si>
    <t>ค่าเสื่อมราคา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</si>
  <si>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</si>
  <si>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</si>
  <si>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</si>
  <si>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</si>
  <si>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</si>
  <si>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</si>
  <si>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</si>
  <si>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อสังหาริมทรัพย์เพื่อการลงทุน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</si>
  <si>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</si>
  <si>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</si>
  <si>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</si>
  <si>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</si>
  <si>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</si>
  <si>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ค่าตัดจำหน่าย</t>
  </si>
  <si>
    <t>และผลิตภัณฑ์น้ำมันล่วงหน้า</t>
  </si>
  <si>
    <t>31 ธันวาคม</t>
  </si>
  <si>
    <t>(นายพิชัย ชุณหวชิร)</t>
  </si>
  <si>
    <t>หุ้นกู้</t>
  </si>
  <si>
    <t>ส่วนเกินทุนจากการลดทุนจดทะเบียน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</si>
  <si>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</si>
  <si>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</si>
  <si>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</si>
  <si>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องค์ประกอบอื่นของ</t>
  </si>
  <si>
    <t>งบการเงิน</t>
  </si>
  <si>
    <t>ในการรื้อถอน</t>
  </si>
  <si>
    <t>ประมาณการหนี้สินสำหรับต้นทุน</t>
  </si>
  <si>
    <t>รวมองค์ประกอบอื่น</t>
  </si>
  <si>
    <t>ของส่วนผู้ถือหุ้น</t>
  </si>
  <si>
    <t>เงินให้กู้ยืมระยะยาวแก่กิจการที่เกี่ยวข้องกัน</t>
  </si>
  <si>
    <t>เงินให้กู้ยืมแก่กิจการที่เกี่ยวข้องกัน</t>
  </si>
  <si>
    <t>เงินลงทุนในบริษัทร่วมและการร่วมค้า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</si>
  <si>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</si>
  <si>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</si>
  <si>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 xml:space="preserve">   และทุนชำระแล้ว</t>
  </si>
  <si>
    <t>กำไรจากอัตราแลกเปลี่ยน</t>
  </si>
  <si>
    <t xml:space="preserve">  ทุนสำรองตามกฎหมาย</t>
  </si>
  <si>
    <t>ยอดคงเหลือ ณ วันที่ 1 มกราคม 2560</t>
  </si>
  <si>
    <t>สินทรัพย์ภาษีเงินได้ของงวดปัจจุบัน</t>
  </si>
  <si>
    <t>ภาษีเงินได้ค้างจ่าย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</si>
  <si>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</si>
  <si>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</si>
  <si>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</si>
  <si>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</si>
  <si>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ผลต่างของอัตราแลกเปลี่ยนจากการแปลงค่างบการเงิน</t>
  </si>
  <si>
    <t>การแปลงค่า</t>
  </si>
  <si>
    <t>เงินลงทุน</t>
  </si>
  <si>
    <t>ของบริษัทใหญ่</t>
  </si>
  <si>
    <t>ทุนสำรอง</t>
  </si>
  <si>
    <t>ตามกฎหมาย</t>
  </si>
  <si>
    <t>เผื่อขาย</t>
  </si>
  <si>
    <t>ประมาณการหนี้สินผลประโยชน์พนักงาน</t>
  </si>
  <si>
    <t>เงินสดจ่ายเพื่อซื้อที่ดิน อาคารและอุปกรณ์</t>
  </si>
  <si>
    <t>เงินสดจ่ายเพื่อสิทธิการเช่า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</si>
  <si>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</si>
  <si>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</si>
  <si>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เงินสดรับจากเงินกู้ยืมระยะยาวจากสถาบันการเงิน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</si>
  <si>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</si>
  <si>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</si>
  <si>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</si>
  <si>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</si>
  <si>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</si>
  <si>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</si>
  <si>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</si>
  <si>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ลูกหนี้อื่น</t>
  </si>
  <si>
    <t>เจ้าหนี้อื่น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</si>
  <si>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</si>
  <si>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</si>
  <si>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ส่วนเกินทุนจากการรวมธุรกิจ</t>
  </si>
  <si>
    <t>(ไม่ได้ตรวจสอบ)</t>
  </si>
  <si>
    <t>สำหรับงวดสามเดือนสิ้นสุด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</si>
  <si>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</si>
  <si>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</si>
  <si>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กำไรจากสัญญาซื้อขายเงินตราต่างประเทศล่วงหน้า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</si>
  <si>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</si>
  <si>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</si>
  <si>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</si>
  <si>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พนักงานที่กำหนดไว้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</si>
  <si>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</si>
  <si>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</si>
  <si>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</si>
  <si>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2561</t>
  </si>
  <si>
    <t>การจ่ายโดยใช้หุ้นเป็นเกณฑ์</t>
  </si>
  <si>
    <t>เงินสดรับจากหุ้นทุนออกให้ตามสิทธิ</t>
  </si>
  <si>
    <t>ค่าใช้จ่ายภาษีเงินได้</t>
  </si>
  <si>
    <t>กำไรสำหรับงวด</t>
  </si>
  <si>
    <t>กำไรต่อหุ้นขั้นพื้นฐาน</t>
  </si>
  <si>
    <t>กำไรก่อนต้นทุนทางการเงินและภาษีเงินได้</t>
  </si>
  <si>
    <t>กำไรก่อนภาษีเงินได้</t>
  </si>
  <si>
    <t>กำไร (ขาดทุน) จากสัญญาซื้อขายน้ำมันดิบ</t>
  </si>
  <si>
    <t>ที่ดิน อาคารและอุปกรณ์</t>
  </si>
  <si>
    <t>เงินสดจ่ายเพื่อการลงทุนในบริษัทย่อย</t>
  </si>
  <si>
    <t>ชำระคืนเงินกู้ยืมระยะยาวจากสถาบันการเงิน</t>
  </si>
  <si>
    <t>รายการปรับปรุง</t>
  </si>
  <si>
    <t>30 มิถุนายน</t>
  </si>
  <si>
    <t>วันที่ 30 มิถุนายน</t>
  </si>
  <si>
    <t>ค่าใช้จ่ายในการสำรวจและประเมินค่า</t>
  </si>
  <si>
    <t>กำไร (ขาดทุน) จากสัญญาซื้อขายเงินตรา</t>
  </si>
  <si>
    <t>ต่างประเทศล่วงหน้า</t>
  </si>
  <si>
    <t xml:space="preserve">กำไรจากการปรับปรุงราคาซื้อธุรกิจ </t>
  </si>
  <si>
    <t>กำไรขาดทุนเบ็ดเสร็จรวมสำหรับงวด</t>
  </si>
  <si>
    <t>สำหรับงวดหกเดือนสิ้นสุด</t>
  </si>
  <si>
    <t>กำไรจากการต่อรองราคาซื้อ</t>
  </si>
  <si>
    <t>ผลต่างจากอัตราแลกเปลี่ยนจากการแปลงค่างบการเงิน</t>
  </si>
  <si>
    <t>ส่วนเกินทุนจาก</t>
  </si>
  <si>
    <t>การตีราคา</t>
  </si>
  <si>
    <t>งบแสดงการเปลี่ยนแปลงส่วนของผู้ถือหุ้น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</si>
  <si>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2560</t>
  </si>
  <si>
    <t xml:space="preserve">     หุ้นทุนออกให้ตามสิทธิ</t>
  </si>
  <si>
    <t xml:space="preserve">     การจ่ายโดยใช้หุ้นเป็นเกณฑ์</t>
  </si>
  <si>
    <t xml:space="preserve">     เงินปันผลให้ผู้ถือหุ้นของบริษัท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</si>
  <si>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</si>
  <si>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</si>
  <si>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</si>
  <si>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งบกระแสเงินสด (ไม่ได้ตรวจสอบ)</t>
  </si>
  <si>
    <t>(กลับรายการ) หนี้สูญและค่าเผื่อหนี้สงสัยจะสูญ</t>
  </si>
  <si>
    <t>(กลับรายการ) ค่าเผื่อผลขาดทุนและขาดทุนจากการ</t>
  </si>
  <si>
    <t>ด้อยค่าทรัพย์สิน</t>
  </si>
  <si>
    <t>กำไรจากการจำหน่ายเงินลงทุนในบริษัทย่อย</t>
  </si>
  <si>
    <t>แก่กิจการที่เกี่ยวข้องกัน</t>
  </si>
  <si>
    <t>กระแสเงินสดจากกิจกรรมดำเนินงาน(ต่อ)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</si>
  <si>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</si>
  <si>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เงินสดรับจากการจำหน่ายเงินลงทุนในบริษัทร่วม</t>
  </si>
  <si>
    <t>เงินสดรับคืนจากเงินให้กู้ยืมแก่กิจการที่เกี่ยวข้องกัน</t>
  </si>
  <si>
    <t>เงินปันผลจ่าย</t>
  </si>
  <si>
    <t>เงินสดจ่ายเพื่อชำระคืนหุ้นกู้</t>
  </si>
  <si>
    <t>ก่อนผลกระทบของอัตราแลกเปลี่ยน</t>
  </si>
  <si>
    <t xml:space="preserve">   </t>
  </si>
  <si>
    <t>รวม</t>
  </si>
  <si>
    <t>งบแสดงการเปลี่ยนแปลงส่วนของผู้ถือหุ้น  (ไม่ได้ตรวจสอบ)</t>
  </si>
  <si>
    <t>จากการ</t>
  </si>
  <si>
    <t>เบ็ดเสร็จอื่น</t>
  </si>
  <si>
    <t>รวมธุรกิจ</t>
  </si>
  <si>
    <t>ในบริษัทร่วม</t>
  </si>
  <si>
    <t xml:space="preserve">         การเปลี่ยนแปลงในส่วนได้เสียในบริษัทย่อย</t>
  </si>
  <si>
    <t xml:space="preserve">              โดยไม่สูญเสียอำนาจควบคุม</t>
  </si>
  <si>
    <t>ผลกำไร (ขาดทุน) จากการวัดมูลค่าของเงินลงทุนเผื่อขาย</t>
  </si>
  <si>
    <t>(กำไร) ขาดทุนจากการจำหน่ายที่ดิน อาคารและอุปกรณ์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</si>
  <si>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</si>
  <si>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</si>
  <si>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กระแสเงินสดสุทธิได้มาจาก (ใช้ไปใน) กิจกรรมดำเนินงาน </t>
  </si>
  <si>
    <t>เงินสดจ่ายจากการเรียกชำระค่าหุ้นของกิจการร่วมค้า</t>
  </si>
  <si>
    <t>เงินสดรับจากการจำหน่ายเงินลงทุนระยะยาวอื่น</t>
  </si>
  <si>
    <t>เงินสดรับจากการจำหน่ายที่ดิน อาคารและอุปกรณ์</t>
  </si>
  <si>
    <t>กระแสเงินสดสุทธิใช้ไปในกิจกรรมลงทุน</t>
  </si>
  <si>
    <t>(พันบาท)</t>
  </si>
  <si>
    <t>4, 11</t>
  </si>
  <si>
    <t>4, 12</t>
  </si>
  <si>
    <t>ส่วนแบ่งกำไรจากเงินลงทุนในบริษัทร่วมและ</t>
  </si>
  <si>
    <t>การร่วมค้า (สุทธิจากภาษี)</t>
  </si>
  <si>
    <t>หุ้นกู้ที่ถึงกำหนดชำระภายในหนึ่งปี</t>
  </si>
  <si>
    <t>เงินสดจ่ายมัดจำเครื่องจักร</t>
  </si>
  <si>
    <t>ขาดทุนจากการปรับมูลค่าสินค้าคงเหลือ</t>
  </si>
  <si>
    <t>ขาดทุนจากการจำหน่ายเงินลงทุนอื่น</t>
  </si>
  <si>
    <t>ภาษีเงินได้จ่ายออกสุทธิ</t>
  </si>
  <si>
    <t>เงินลงทุนชั่วคราวเพิ่มขึ้น</t>
  </si>
  <si>
    <t>เงินกู้ยืมระยะสั้นจากสถาบันการเงินเพิ่มขึ้น (ลดลง)</t>
  </si>
  <si>
    <t>กระแสเงินสดสุทธิจาก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</si>
  <si>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</si>
  <si>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กำไร (ขาดทุน) จากอัตราแลกเปลี่ยน</t>
  </si>
  <si>
    <t>(ปรับปรุงใหม่)</t>
  </si>
  <si>
    <t>-</t>
  </si>
  <si>
    <t>ผลกำไรจากการวัดมูลค่าใหม่ของผลประโยชน์</t>
  </si>
  <si>
    <t>การแบ่งปันกำไรขาดทุนเบ็ดเสร็จรวม</t>
  </si>
  <si>
    <t xml:space="preserve">     การจัดสรรส่วนทุนให้ผู้ถือหุ้น</t>
  </si>
  <si>
    <r>
      <t>งบการเงินเฉพาะกิจการ</t>
    </r>
    <r>
      <rPr>
        <sz val="15"/>
        <color indexed="8"/>
        <rFont val="Angsana New"/>
        <family val="1"/>
      </rPr>
      <t xml:space="preserve"> </t>
    </r>
  </si>
  <si>
    <t>กิจการร่วมค้า และบริษัทร่วม</t>
  </si>
  <si>
    <t>3, 9</t>
  </si>
  <si>
    <t>4, 6</t>
  </si>
  <si>
    <t>ผลขาดทุนจากการวัดมูลค่าเงินลงทุนเผื่อขาย</t>
  </si>
  <si>
    <t>การแบ่งปันกำไร</t>
  </si>
  <si>
    <t>ยอดคงเหลือ ณ วันที่ 1 มกราคม 2561 ปรับปรุงใหม่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</si>
  <si>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</si>
  <si>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</si>
  <si>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 xml:space="preserve">     กำไร (ขาดทุน) เบ็ดเสร็จอื่น</t>
  </si>
  <si>
    <t>กลับรายการประมาณการหนี้สิน</t>
  </si>
  <si>
    <t>กลับรายการค่าเผื่อผลขาดทุน (ขาดทุน) จากการ</t>
  </si>
  <si>
    <t>รายได้ (ค่าใช้จ่าย) ภาษีเงินได้</t>
  </si>
  <si>
    <t>รวมกำไร (ขาดทุน) เบ็ดเสร็จสำหรับงวด</t>
  </si>
  <si>
    <t>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</si>
  <si>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</si>
  <si>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</si>
  <si>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</si>
  <si>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</si>
  <si>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 xml:space="preserve">    รวม</t>
  </si>
  <si>
    <t>ส่วนแบ่งกำไรเบ็ดเสร็จอื่นในบริษัทร่วม</t>
  </si>
  <si>
    <t>ผลกำไร (ขาดทุน) จากการวัดมูลค่าใหม่ของ</t>
  </si>
  <si>
    <t>ผลประโยชน์พนักงานที่กำหนดไว้</t>
  </si>
  <si>
    <t xml:space="preserve">กระแสเงินสดสุทธิได้มาจาก (ใช้ไปใน) การดำเนินงาน </t>
  </si>
  <si>
    <t>ส่วนแบ่งกำไรจากเงินลงทุนในบริษัทร่วม</t>
  </si>
  <si>
    <t>และการร่วมค้า</t>
  </si>
  <si>
    <t>ทุนเรือนหุ้น</t>
  </si>
  <si>
    <t>ชำระแล้ว</t>
  </si>
  <si>
    <t>ที่ออกและ</t>
  </si>
  <si>
    <t>รายการกับผู้ถือหุ้นที่บันทึกโดยตรง</t>
  </si>
  <si>
    <t>เข้าส่วนของผู้ถือหุ้น</t>
  </si>
  <si>
    <t>รวมรายการกับผู้ถือหุ้นที่บันทึกโดยตรง</t>
  </si>
  <si>
    <t xml:space="preserve"> (ขาดทุน)</t>
  </si>
  <si>
    <t>ส่วนแบ่งกำไร</t>
  </si>
  <si>
    <t>รวมองค์ประกอบ</t>
  </si>
  <si>
    <t>อื่นของส่วน</t>
  </si>
  <si>
    <t>ใบสำคัญ</t>
  </si>
  <si>
    <t>ที่จะซื้อหุ้น</t>
  </si>
  <si>
    <t>แสดงสิทธิ</t>
  </si>
  <si>
    <t>ทุนอื่น</t>
  </si>
  <si>
    <t>หุ้นสามัญ</t>
  </si>
  <si>
    <t>ส่วนเกินมูลค่า</t>
  </si>
  <si>
    <t>ตามที่รายงานปีก่อน</t>
  </si>
  <si>
    <t>ผลกระทบจากการประเมินมูลค่ายุติธรรมจาก</t>
  </si>
  <si>
    <t xml:space="preserve">    </t>
  </si>
  <si>
    <t>หุ้นทุนออกให้ตามสิทธิ</t>
  </si>
  <si>
    <t xml:space="preserve">     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</si>
  <si>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</si>
  <si>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</si>
  <si>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 xml:space="preserve">             </t>
  </si>
  <si>
    <t>ผลกระทบของอัตราแลกเปลี่ยนที่มีต่อเงินสด</t>
  </si>
  <si>
    <t>และรายการเทียบเท่าเงินสด</t>
  </si>
  <si>
    <t>ประมาณการหนี้สินสำหรับ</t>
  </si>
  <si>
    <t>โปรแกรมสิทธิพิเศษแก่ลูกค้า</t>
  </si>
  <si>
    <t>เงินสดจ่ายจากการเปลี่ยนแปลงส่วนได้เสีย</t>
  </si>
  <si>
    <t>ในความเป็นเจ้าของในบริษัทย่อยที่ไม่ได้</t>
  </si>
  <si>
    <t>มีผลทำให้สูญเสียการควบคุม</t>
  </si>
  <si>
    <t xml:space="preserve">     กำไร</t>
  </si>
  <si>
    <t xml:space="preserve">     กำไร </t>
  </si>
  <si>
    <t xml:space="preserve">  การซื้อเงินลงทุน</t>
  </si>
  <si>
    <t>การเปลี่ยนแปลงในส่วนได้เสียในบริษัทย่อย</t>
  </si>
  <si>
    <t xml:space="preserve">   โดยไม่สูญเสียอำนาจควบคุม</t>
  </si>
  <si>
    <t>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</si>
</sst>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0;\(#,##0.00\)"/>
    <numFmt numFmtId="191" formatCode="_-* #,##0_-;\-* #,##0_-;_-* &quot;-&quot;??_-;_-@_-"/>
    <numFmt numFmtId="192" formatCode="_(* #,##0_);_(* \(#,##0\);_(* &quot;-&quot;??_);_(@_)"/>
    <numFmt numFmtId="193" formatCode="#,##0\ ;\(#,##0\)"/>
    <numFmt numFmtId="194" formatCode="_(&quot;฿&quot;* #,##0.00_);_(&quot;฿&quot;* \(#,##0.00\);_(&quot;฿&quot;* &quot;-&quot;??_);_(@_)"/>
    <numFmt numFmtId="195" formatCode="_(* #,##0.0000000_);_(* \(#,##0.0000000\);_(* &quot;-&quot;??_);_(@_)"/>
  </numFmts>
  <fonts count="48" x14ac:knownFonts="1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6"/>
      <name val="Angsana New"/>
      <family val="1"/>
    </font>
    <font>
      <b/>
      <sz val="17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b/>
      <sz val="17"/>
      <color theme="1"/>
      <name val="Angsana New"/>
      <family val="1"/>
    </font>
    <font>
      <sz val="16"/>
      <color theme="1"/>
      <name val="Angsana New"/>
      <family val="1"/>
    </font>
    <font>
      <sz val="15"/>
      <color indexed="8"/>
      <name val="Angsana New"/>
      <family val="1"/>
    </font>
    <font>
      <i/>
      <sz val="15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2" fillId="0" borderId="0">
      <alignment horizontal="left"/>
    </xf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32" fillId="0" borderId="0"/>
    <xf numFmtId="0" fontId="22" fillId="0" borderId="0"/>
    <xf numFmtId="9" fontId="22" fillId="0" borderId="0" applyFont="0" applyFill="0" applyBorder="0" applyAlignment="0" applyProtection="0"/>
  </cellStyleXfs>
  <cellXfs count="390">
    <xf numFmtId="0" fontId="0" fillId="0" borderId="0" xfId="0"/>
    <xf numFmtId="189" fontId="22" fillId="24" borderId="0" xfId="0" applyNumberFormat="1" applyFont="1" applyFill="1"/>
    <xf numFmtId="0" fontId="21" fillId="24" borderId="0" xfId="54" applyFont="1" applyFill="1" applyAlignment="1">
      <alignment horizontal="left"/>
    </xf>
    <xf numFmtId="191" fontId="22" fillId="24" borderId="0" xfId="0" applyNumberFormat="1" applyFont="1" applyFill="1"/>
    <xf numFmtId="0" fontId="21" fillId="24" borderId="0" xfId="0" applyFont="1" applyFill="1" applyAlignment="1">
      <alignment horizontal="left"/>
    </xf>
    <xf numFmtId="189" fontId="21" fillId="24" borderId="0" xfId="0" applyNumberFormat="1" applyFont="1" applyFill="1"/>
    <xf numFmtId="189" fontId="25" fillId="24" borderId="0" xfId="0" applyNumberFormat="1" applyFont="1" applyFill="1"/>
    <xf numFmtId="189" fontId="24" fillId="24" borderId="0" xfId="0" applyNumberFormat="1" applyFont="1" applyFill="1" applyAlignment="1">
      <alignment horizontal="center"/>
    </xf>
    <xf numFmtId="191" fontId="25" fillId="24" borderId="0" xfId="28" applyNumberFormat="1" applyFont="1" applyFill="1" applyBorder="1"/>
    <xf numFmtId="37" fontId="25" fillId="24" borderId="0" xfId="28" applyNumberFormat="1" applyFont="1" applyFill="1" applyBorder="1"/>
    <xf numFmtId="189" fontId="22" fillId="24" borderId="0" xfId="0" applyNumberFormat="1" applyFont="1" applyFill="1" applyAlignment="1">
      <alignment horizontal="center"/>
    </xf>
    <xf numFmtId="189" fontId="23" fillId="0" borderId="0" xfId="51" applyNumberFormat="1" applyFont="1" applyFill="1" applyAlignment="1">
      <alignment horizontal="center"/>
    </xf>
    <xf numFmtId="191" fontId="25" fillId="0" borderId="0" xfId="28" applyNumberFormat="1" applyFont="1" applyFill="1" applyBorder="1"/>
    <xf numFmtId="0" fontId="21" fillId="0" borderId="0" xfId="48" applyFont="1" applyFill="1" applyAlignment="1">
      <alignment horizontal="left"/>
    </xf>
    <xf numFmtId="190" fontId="26" fillId="0" borderId="0" xfId="48" applyNumberFormat="1" applyFont="1" applyFill="1"/>
    <xf numFmtId="190" fontId="26" fillId="0" borderId="0" xfId="48" applyNumberFormat="1" applyFont="1" applyFill="1" applyAlignment="1">
      <alignment horizontal="right"/>
    </xf>
    <xf numFmtId="190" fontId="26" fillId="0" borderId="0" xfId="48" applyNumberFormat="1" applyFont="1" applyFill="1" applyAlignment="1">
      <alignment horizontal="left"/>
    </xf>
    <xf numFmtId="190" fontId="27" fillId="0" borderId="0" xfId="48" applyNumberFormat="1" applyFont="1" applyFill="1" applyAlignment="1">
      <alignment horizontal="centerContinuous"/>
    </xf>
    <xf numFmtId="190" fontId="29" fillId="0" borderId="0" xfId="48" applyNumberFormat="1" applyFont="1" applyFill="1"/>
    <xf numFmtId="190" fontId="27" fillId="0" borderId="0" xfId="48" applyNumberFormat="1" applyFont="1" applyFill="1" applyBorder="1"/>
    <xf numFmtId="190" fontId="27" fillId="0" borderId="0" xfId="48" applyNumberFormat="1" applyFont="1" applyFill="1" applyBorder="1" applyAlignment="1">
      <alignment horizontal="centerContinuous"/>
    </xf>
    <xf numFmtId="190" fontId="27" fillId="0" borderId="0" xfId="48" applyNumberFormat="1" applyFont="1" applyFill="1"/>
    <xf numFmtId="190" fontId="29" fillId="0" borderId="0" xfId="48" applyNumberFormat="1" applyFont="1" applyFill="1" applyBorder="1" applyAlignment="1">
      <alignment horizontal="center"/>
    </xf>
    <xf numFmtId="190" fontId="27" fillId="0" borderId="0" xfId="48" applyNumberFormat="1" applyFont="1" applyFill="1" applyBorder="1" applyAlignment="1">
      <alignment horizontal="center"/>
    </xf>
    <xf numFmtId="190" fontId="29" fillId="0" borderId="0" xfId="48" applyNumberFormat="1" applyFont="1" applyFill="1" applyBorder="1" applyAlignment="1">
      <alignment horizontal="centerContinuous"/>
    </xf>
    <xf numFmtId="0" fontId="29" fillId="0" borderId="0" xfId="51" applyFont="1" applyFill="1" applyAlignment="1">
      <alignment horizontal="center"/>
    </xf>
    <xf numFmtId="190" fontId="27" fillId="0" borderId="0" xfId="48" applyNumberFormat="1" applyFont="1" applyFill="1" applyAlignment="1">
      <alignment horizontal="center"/>
    </xf>
    <xf numFmtId="0" fontId="29" fillId="0" borderId="11" xfId="51" applyFont="1" applyFill="1" applyBorder="1" applyAlignment="1">
      <alignment horizontal="center"/>
    </xf>
    <xf numFmtId="192" fontId="27" fillId="0" borderId="0" xfId="35" applyNumberFormat="1" applyFont="1" applyFill="1"/>
    <xf numFmtId="192" fontId="27" fillId="0" borderId="0" xfId="35" applyNumberFormat="1" applyFont="1" applyFill="1" applyBorder="1"/>
    <xf numFmtId="192" fontId="29" fillId="0" borderId="0" xfId="35" applyNumberFormat="1" applyFont="1" applyFill="1"/>
    <xf numFmtId="192" fontId="29" fillId="0" borderId="0" xfId="35" applyNumberFormat="1" applyFont="1" applyFill="1" applyBorder="1"/>
    <xf numFmtId="192" fontId="27" fillId="0" borderId="10" xfId="35" applyNumberFormat="1" applyFont="1" applyFill="1" applyBorder="1"/>
    <xf numFmtId="192" fontId="27" fillId="0" borderId="11" xfId="35" applyNumberFormat="1" applyFont="1" applyFill="1" applyBorder="1"/>
    <xf numFmtId="0" fontId="27" fillId="0" borderId="0" xfId="51" applyFont="1" applyFill="1" applyAlignment="1">
      <alignment horizontal="left"/>
    </xf>
    <xf numFmtId="190" fontId="29" fillId="0" borderId="0" xfId="48" applyNumberFormat="1" applyFont="1" applyFill="1" applyBorder="1" applyAlignment="1"/>
    <xf numFmtId="190" fontId="29" fillId="0" borderId="0" xfId="48" applyNumberFormat="1" applyFont="1" applyFill="1" applyBorder="1" applyAlignment="1">
      <alignment horizontal="center" vertical="center"/>
    </xf>
    <xf numFmtId="190" fontId="31" fillId="0" borderId="0" xfId="48" applyNumberFormat="1" applyFont="1" applyFill="1" applyAlignment="1">
      <alignment horizontal="center"/>
    </xf>
    <xf numFmtId="190" fontId="29" fillId="0" borderId="11" xfId="48" applyNumberFormat="1" applyFont="1" applyFill="1" applyBorder="1" applyAlignment="1">
      <alignment horizontal="center" vertical="center"/>
    </xf>
    <xf numFmtId="190" fontId="27" fillId="0" borderId="0" xfId="48" applyNumberFormat="1" applyFont="1" applyFill="1" applyAlignment="1">
      <alignment horizontal="left"/>
    </xf>
    <xf numFmtId="192" fontId="27" fillId="0" borderId="0" xfId="36" applyNumberFormat="1" applyFont="1" applyFill="1" applyBorder="1"/>
    <xf numFmtId="188" fontId="27" fillId="0" borderId="0" xfId="35" applyNumberFormat="1" applyFont="1" applyFill="1"/>
    <xf numFmtId="192" fontId="29" fillId="0" borderId="11" xfId="35" applyNumberFormat="1" applyFont="1" applyFill="1" applyBorder="1"/>
    <xf numFmtId="192" fontId="29" fillId="0" borderId="11" xfId="36" applyNumberFormat="1" applyFont="1" applyFill="1" applyBorder="1"/>
    <xf numFmtId="188" fontId="29" fillId="0" borderId="0" xfId="35" applyNumberFormat="1" applyFont="1" applyFill="1"/>
    <xf numFmtId="190" fontId="30" fillId="0" borderId="0" xfId="48" applyNumberFormat="1" applyFont="1" applyFill="1" applyAlignment="1">
      <alignment horizontal="left"/>
    </xf>
    <xf numFmtId="192" fontId="27" fillId="0" borderId="0" xfId="36" applyNumberFormat="1" applyFont="1" applyFill="1"/>
    <xf numFmtId="43" fontId="27" fillId="0" borderId="0" xfId="28" applyFont="1" applyFill="1" applyBorder="1"/>
    <xf numFmtId="192" fontId="29" fillId="0" borderId="0" xfId="36" applyNumberFormat="1" applyFont="1" applyFill="1" applyBorder="1"/>
    <xf numFmtId="192" fontId="29" fillId="0" borderId="0" xfId="36" applyNumberFormat="1" applyFont="1" applyFill="1"/>
    <xf numFmtId="43" fontId="29" fillId="0" borderId="0" xfId="28" applyFont="1" applyFill="1" applyBorder="1"/>
    <xf numFmtId="192" fontId="27" fillId="0" borderId="10" xfId="36" applyNumberFormat="1" applyFont="1" applyFill="1" applyBorder="1"/>
    <xf numFmtId="43" fontId="27" fillId="0" borderId="0" xfId="28" applyFont="1" applyFill="1"/>
    <xf numFmtId="188" fontId="27" fillId="0" borderId="0" xfId="36" applyNumberFormat="1" applyFont="1" applyFill="1"/>
    <xf numFmtId="189" fontId="29" fillId="0" borderId="0" xfId="0" applyNumberFormat="1" applyFont="1" applyFill="1"/>
    <xf numFmtId="192" fontId="27" fillId="0" borderId="12" xfId="35" applyNumberFormat="1" applyFont="1" applyFill="1" applyBorder="1"/>
    <xf numFmtId="190" fontId="22" fillId="0" borderId="0" xfId="48" applyNumberFormat="1" applyFont="1" applyFill="1"/>
    <xf numFmtId="190" fontId="33" fillId="0" borderId="0" xfId="48" applyNumberFormat="1" applyFont="1" applyFill="1"/>
    <xf numFmtId="0" fontId="28" fillId="0" borderId="0" xfId="48" applyFont="1" applyFill="1" applyAlignment="1">
      <alignment horizontal="left"/>
    </xf>
    <xf numFmtId="190" fontId="28" fillId="0" borderId="0" xfId="48" applyNumberFormat="1" applyFont="1" applyFill="1" applyAlignment="1">
      <alignment horizontal="center"/>
    </xf>
    <xf numFmtId="190" fontId="22" fillId="0" borderId="0" xfId="48" applyNumberFormat="1" applyFont="1" applyFill="1" applyBorder="1"/>
    <xf numFmtId="190" fontId="22" fillId="0" borderId="0" xfId="48" applyNumberFormat="1" applyFont="1" applyFill="1" applyBorder="1" applyAlignment="1">
      <alignment horizontal="center"/>
    </xf>
    <xf numFmtId="190" fontId="29" fillId="0" borderId="11" xfId="51" applyNumberFormat="1" applyFont="1" applyFill="1" applyBorder="1" applyAlignment="1">
      <alignment horizontal="center"/>
    </xf>
    <xf numFmtId="190" fontId="29" fillId="0" borderId="0" xfId="51" applyNumberFormat="1" applyFont="1" applyFill="1" applyBorder="1" applyAlignment="1">
      <alignment horizontal="center"/>
    </xf>
    <xf numFmtId="190" fontId="22" fillId="0" borderId="0" xfId="48" applyNumberFormat="1" applyFont="1" applyFill="1" applyAlignment="1">
      <alignment horizontal="center"/>
    </xf>
    <xf numFmtId="190" fontId="23" fillId="0" borderId="0" xfId="48" applyNumberFormat="1" applyFont="1" applyFill="1" applyAlignment="1">
      <alignment horizontal="center"/>
    </xf>
    <xf numFmtId="190" fontId="25" fillId="0" borderId="0" xfId="48" applyNumberFormat="1" applyFont="1" applyFill="1" applyAlignment="1">
      <alignment horizontal="left"/>
    </xf>
    <xf numFmtId="190" fontId="25" fillId="0" borderId="0" xfId="48" applyNumberFormat="1" applyFont="1" applyFill="1"/>
    <xf numFmtId="187" fontId="25" fillId="0" borderId="0" xfId="36" applyNumberFormat="1" applyFont="1" applyFill="1" applyBorder="1"/>
    <xf numFmtId="187" fontId="22" fillId="0" borderId="0" xfId="35" applyNumberFormat="1" applyFont="1" applyFill="1"/>
    <xf numFmtId="187" fontId="25" fillId="0" borderId="0" xfId="35" applyNumberFormat="1" applyFont="1" applyFill="1"/>
    <xf numFmtId="190" fontId="26" fillId="0" borderId="0" xfId="51" applyNumberFormat="1" applyFont="1" applyFill="1"/>
    <xf numFmtId="187" fontId="29" fillId="0" borderId="0" xfId="35" applyNumberFormat="1" applyFont="1" applyFill="1"/>
    <xf numFmtId="187" fontId="27" fillId="0" borderId="0" xfId="35" applyNumberFormat="1" applyFont="1" applyFill="1"/>
    <xf numFmtId="191" fontId="29" fillId="0" borderId="0" xfId="28" applyNumberFormat="1" applyFont="1" applyFill="1" applyBorder="1"/>
    <xf numFmtId="191" fontId="29" fillId="0" borderId="0" xfId="28" applyNumberFormat="1" applyFont="1" applyFill="1"/>
    <xf numFmtId="191" fontId="27" fillId="0" borderId="0" xfId="28" applyNumberFormat="1" applyFont="1" applyFill="1"/>
    <xf numFmtId="191" fontId="29" fillId="0" borderId="11" xfId="28" applyNumberFormat="1" applyFont="1" applyFill="1" applyBorder="1"/>
    <xf numFmtId="191" fontId="27" fillId="0" borderId="10" xfId="28" applyNumberFormat="1" applyFont="1" applyFill="1" applyBorder="1"/>
    <xf numFmtId="187" fontId="27" fillId="0" borderId="13" xfId="35" applyNumberFormat="1" applyFont="1" applyFill="1" applyBorder="1"/>
    <xf numFmtId="191" fontId="27" fillId="0" borderId="11" xfId="28" applyNumberFormat="1" applyFont="1" applyFill="1" applyBorder="1"/>
    <xf numFmtId="187" fontId="29" fillId="0" borderId="0" xfId="35" applyNumberFormat="1" applyFont="1" applyFill="1" applyBorder="1"/>
    <xf numFmtId="187" fontId="27" fillId="0" borderId="0" xfId="35" applyNumberFormat="1" applyFont="1" applyFill="1" applyBorder="1"/>
    <xf numFmtId="191" fontId="27" fillId="0" borderId="12" xfId="28" applyNumberFormat="1" applyFont="1" applyFill="1" applyBorder="1"/>
    <xf numFmtId="187" fontId="27" fillId="0" borderId="12" xfId="35" applyNumberFormat="1" applyFont="1" applyFill="1" applyBorder="1"/>
    <xf numFmtId="0" fontId="21" fillId="24" borderId="0" xfId="48" applyFont="1" applyFill="1" applyAlignment="1">
      <alignment horizontal="left"/>
    </xf>
    <xf numFmtId="190" fontId="26" fillId="24" borderId="0" xfId="48" applyNumberFormat="1" applyFont="1" applyFill="1"/>
    <xf numFmtId="190" fontId="26" fillId="24" borderId="0" xfId="48" applyNumberFormat="1" applyFont="1" applyFill="1" applyAlignment="1">
      <alignment horizontal="right"/>
    </xf>
    <xf numFmtId="190" fontId="26" fillId="24" borderId="0" xfId="48" applyNumberFormat="1" applyFont="1" applyFill="1" applyAlignment="1">
      <alignment horizontal="left"/>
    </xf>
    <xf numFmtId="190" fontId="27" fillId="24" borderId="0" xfId="48" applyNumberFormat="1" applyFont="1" applyFill="1" applyBorder="1"/>
    <xf numFmtId="190" fontId="27" fillId="24" borderId="0" xfId="51" applyNumberFormat="1" applyFont="1" applyFill="1" applyBorder="1"/>
    <xf numFmtId="190" fontId="27" fillId="24" borderId="0" xfId="48" applyNumberFormat="1" applyFont="1" applyFill="1" applyBorder="1" applyAlignment="1">
      <alignment horizontal="centerContinuous"/>
    </xf>
    <xf numFmtId="190" fontId="27" fillId="24" borderId="0" xfId="48" applyNumberFormat="1" applyFont="1" applyFill="1" applyBorder="1" applyAlignment="1">
      <alignment horizontal="center"/>
    </xf>
    <xf numFmtId="190" fontId="29" fillId="24" borderId="0" xfId="0" applyNumberFormat="1" applyFont="1" applyFill="1"/>
    <xf numFmtId="190" fontId="29" fillId="24" borderId="0" xfId="48" applyNumberFormat="1" applyFont="1" applyFill="1" applyBorder="1" applyAlignment="1"/>
    <xf numFmtId="190" fontId="29" fillId="24" borderId="11" xfId="48" applyNumberFormat="1" applyFont="1" applyFill="1" applyBorder="1" applyAlignment="1">
      <alignment horizontal="centerContinuous"/>
    </xf>
    <xf numFmtId="0" fontId="29" fillId="24" borderId="0" xfId="51" applyFont="1" applyFill="1" applyAlignment="1">
      <alignment horizontal="center"/>
    </xf>
    <xf numFmtId="190" fontId="29" fillId="24" borderId="0" xfId="48" applyNumberFormat="1" applyFont="1" applyFill="1" applyBorder="1" applyAlignment="1">
      <alignment horizontal="center" vertical="center"/>
    </xf>
    <xf numFmtId="190" fontId="27" fillId="24" borderId="0" xfId="48" applyNumberFormat="1" applyFont="1" applyFill="1" applyAlignment="1">
      <alignment horizontal="center"/>
    </xf>
    <xf numFmtId="190" fontId="31" fillId="24" borderId="0" xfId="48" applyNumberFormat="1" applyFont="1" applyFill="1" applyAlignment="1">
      <alignment horizontal="center"/>
    </xf>
    <xf numFmtId="190" fontId="29" fillId="24" borderId="0" xfId="48" applyNumberFormat="1" applyFont="1" applyFill="1" applyAlignment="1">
      <alignment horizontal="center"/>
    </xf>
    <xf numFmtId="190" fontId="29" fillId="24" borderId="0" xfId="48" applyNumberFormat="1" applyFont="1" applyFill="1" applyBorder="1" applyAlignment="1">
      <alignment horizontal="center" vertical="center" wrapText="1"/>
    </xf>
    <xf numFmtId="190" fontId="29" fillId="24" borderId="11" xfId="48" applyNumberFormat="1" applyFont="1" applyFill="1" applyBorder="1" applyAlignment="1">
      <alignment horizontal="center" wrapText="1"/>
    </xf>
    <xf numFmtId="190" fontId="29" fillId="24" borderId="11" xfId="48" applyNumberFormat="1" applyFont="1" applyFill="1" applyBorder="1" applyAlignment="1">
      <alignment horizontal="center" vertical="center" wrapText="1"/>
    </xf>
    <xf numFmtId="190" fontId="29" fillId="24" borderId="11" xfId="48" applyNumberFormat="1" applyFont="1" applyFill="1" applyBorder="1" applyAlignment="1">
      <alignment horizontal="center" vertical="center"/>
    </xf>
    <xf numFmtId="0" fontId="29" fillId="24" borderId="11" xfId="51" applyFont="1" applyFill="1" applyBorder="1" applyAlignment="1">
      <alignment horizontal="center"/>
    </xf>
    <xf numFmtId="190" fontId="27" fillId="24" borderId="0" xfId="48" applyNumberFormat="1" applyFont="1" applyFill="1" applyAlignment="1">
      <alignment horizontal="left"/>
    </xf>
    <xf numFmtId="43" fontId="31" fillId="24" borderId="0" xfId="28" applyFont="1" applyFill="1" applyBorder="1" applyAlignment="1">
      <alignment horizontal="center"/>
    </xf>
    <xf numFmtId="192" fontId="27" fillId="24" borderId="0" xfId="36" applyNumberFormat="1" applyFont="1" applyFill="1"/>
    <xf numFmtId="190" fontId="27" fillId="24" borderId="0" xfId="0" applyNumberFormat="1" applyFont="1" applyFill="1"/>
    <xf numFmtId="190" fontId="27" fillId="24" borderId="0" xfId="48" applyNumberFormat="1" applyFont="1" applyFill="1"/>
    <xf numFmtId="189" fontId="27" fillId="24" borderId="0" xfId="48" applyNumberFormat="1" applyFont="1" applyFill="1"/>
    <xf numFmtId="190" fontId="29" fillId="24" borderId="0" xfId="48" applyNumberFormat="1" applyFont="1" applyFill="1" applyAlignment="1">
      <alignment wrapText="1"/>
    </xf>
    <xf numFmtId="189" fontId="31" fillId="24" borderId="0" xfId="48" applyNumberFormat="1" applyFont="1" applyFill="1" applyAlignment="1">
      <alignment horizontal="center"/>
    </xf>
    <xf numFmtId="189" fontId="29" fillId="24" borderId="0" xfId="48" applyNumberFormat="1" applyFont="1" applyFill="1"/>
    <xf numFmtId="190" fontId="29" fillId="24" borderId="0" xfId="48" applyNumberFormat="1" applyFont="1" applyFill="1"/>
    <xf numFmtId="190" fontId="30" fillId="24" borderId="0" xfId="48" applyNumberFormat="1" applyFont="1" applyFill="1" applyAlignment="1">
      <alignment horizontal="left"/>
    </xf>
    <xf numFmtId="189" fontId="27" fillId="24" borderId="0" xfId="32" applyNumberFormat="1" applyFont="1" applyFill="1"/>
    <xf numFmtId="0" fontId="27" fillId="24" borderId="0" xfId="51" applyFont="1" applyFill="1" applyAlignment="1">
      <alignment horizontal="left"/>
    </xf>
    <xf numFmtId="190" fontId="22" fillId="24" borderId="0" xfId="48" applyNumberFormat="1" applyFont="1" applyFill="1"/>
    <xf numFmtId="189" fontId="23" fillId="24" borderId="0" xfId="0" applyNumberFormat="1" applyFont="1" applyFill="1" applyAlignment="1">
      <alignment horizontal="center"/>
    </xf>
    <xf numFmtId="190" fontId="29" fillId="0" borderId="0" xfId="48" applyNumberFormat="1" applyFont="1" applyFill="1" applyAlignment="1">
      <alignment horizontal="center"/>
    </xf>
    <xf numFmtId="190" fontId="29" fillId="0" borderId="11" xfId="48" applyNumberFormat="1" applyFont="1" applyFill="1" applyBorder="1" applyAlignment="1">
      <alignment horizontal="center"/>
    </xf>
    <xf numFmtId="190" fontId="31" fillId="0" borderId="0" xfId="48" applyNumberFormat="1" applyFont="1" applyFill="1" applyBorder="1" applyAlignment="1">
      <alignment horizontal="center"/>
    </xf>
    <xf numFmtId="189" fontId="26" fillId="0" borderId="0" xfId="48" applyNumberFormat="1" applyFont="1" applyFill="1"/>
    <xf numFmtId="189" fontId="23" fillId="24" borderId="0" xfId="0" applyNumberFormat="1" applyFont="1" applyFill="1" applyAlignment="1">
      <alignment horizontal="center"/>
    </xf>
    <xf numFmtId="190" fontId="29" fillId="0" borderId="11" xfId="48" applyNumberFormat="1" applyFont="1" applyFill="1" applyBorder="1" applyAlignment="1">
      <alignment horizontal="center"/>
    </xf>
    <xf numFmtId="190" fontId="22" fillId="0" borderId="11" xfId="48" applyNumberFormat="1" applyFont="1" applyFill="1" applyBorder="1" applyAlignment="1">
      <alignment horizontal="center"/>
    </xf>
    <xf numFmtId="195" fontId="29" fillId="0" borderId="0" xfId="35" applyNumberFormat="1" applyFont="1" applyFill="1"/>
    <xf numFmtId="0" fontId="40" fillId="24" borderId="0" xfId="0" applyFont="1" applyFill="1" applyAlignment="1">
      <alignment horizontal="left"/>
    </xf>
    <xf numFmtId="0" fontId="40" fillId="24" borderId="0" xfId="54" applyFont="1" applyFill="1" applyAlignment="1">
      <alignment horizontal="left"/>
    </xf>
    <xf numFmtId="189" fontId="39" fillId="24" borderId="0" xfId="0" applyNumberFormat="1" applyFont="1" applyFill="1"/>
    <xf numFmtId="189" fontId="41" fillId="24" borderId="0" xfId="0" applyNumberFormat="1" applyFont="1" applyFill="1" applyAlignment="1">
      <alignment horizontal="centerContinuous"/>
    </xf>
    <xf numFmtId="0" fontId="39" fillId="24" borderId="0" xfId="0" applyFont="1" applyFill="1" applyAlignment="1">
      <alignment horizontal="center"/>
    </xf>
    <xf numFmtId="0" fontId="42" fillId="24" borderId="0" xfId="0" applyNumberFormat="1" applyFont="1" applyFill="1" applyAlignment="1">
      <alignment horizontal="center"/>
    </xf>
    <xf numFmtId="0" fontId="39" fillId="24" borderId="0" xfId="54" applyFont="1" applyFill="1" applyAlignment="1">
      <alignment horizontal="center"/>
    </xf>
    <xf numFmtId="189" fontId="41" fillId="24" borderId="0" xfId="0" applyNumberFormat="1" applyFont="1" applyFill="1"/>
    <xf numFmtId="191" fontId="39" fillId="24" borderId="0" xfId="0" applyNumberFormat="1" applyFont="1" applyFill="1"/>
    <xf numFmtId="191" fontId="39" fillId="24" borderId="0" xfId="28" applyNumberFormat="1" applyFont="1" applyFill="1"/>
    <xf numFmtId="191" fontId="21" fillId="24" borderId="10" xfId="28" applyNumberFormat="1" applyFont="1" applyFill="1" applyBorder="1"/>
    <xf numFmtId="37" fontId="21" fillId="24" borderId="0" xfId="28" applyNumberFormat="1" applyFont="1" applyFill="1"/>
    <xf numFmtId="191" fontId="39" fillId="24" borderId="0" xfId="28" applyNumberFormat="1" applyFont="1" applyFill="1" applyBorder="1"/>
    <xf numFmtId="189" fontId="39" fillId="24" borderId="0" xfId="0" applyNumberFormat="1" applyFont="1" applyFill="1" applyAlignment="1"/>
    <xf numFmtId="189" fontId="41" fillId="24" borderId="0" xfId="0" applyNumberFormat="1" applyFont="1" applyFill="1" applyAlignment="1">
      <alignment horizontal="center"/>
    </xf>
    <xf numFmtId="191" fontId="21" fillId="24" borderId="13" xfId="28" applyNumberFormat="1" applyFont="1" applyFill="1" applyBorder="1"/>
    <xf numFmtId="191" fontId="21" fillId="24" borderId="0" xfId="28" applyNumberFormat="1" applyFont="1" applyFill="1" applyBorder="1"/>
    <xf numFmtId="191" fontId="21" fillId="24" borderId="12" xfId="28" applyNumberFormat="1" applyFont="1" applyFill="1" applyBorder="1"/>
    <xf numFmtId="37" fontId="21" fillId="24" borderId="0" xfId="28" applyNumberFormat="1" applyFont="1" applyFill="1" applyBorder="1"/>
    <xf numFmtId="43" fontId="39" fillId="24" borderId="0" xfId="28" applyFont="1" applyFill="1"/>
    <xf numFmtId="191" fontId="39" fillId="24" borderId="11" xfId="28" applyNumberFormat="1" applyFont="1" applyFill="1" applyBorder="1"/>
    <xf numFmtId="191" fontId="21" fillId="24" borderId="11" xfId="28" applyNumberFormat="1" applyFont="1" applyFill="1" applyBorder="1"/>
    <xf numFmtId="189" fontId="39" fillId="24" borderId="0" xfId="51" applyNumberFormat="1" applyFont="1" applyFill="1"/>
    <xf numFmtId="189" fontId="42" fillId="24" borderId="0" xfId="51" applyNumberFormat="1" applyFont="1" applyFill="1" applyAlignment="1">
      <alignment horizontal="center"/>
    </xf>
    <xf numFmtId="189" fontId="39" fillId="24" borderId="0" xfId="0" applyNumberFormat="1" applyFont="1" applyFill="1" applyAlignment="1">
      <alignment horizontal="left"/>
    </xf>
    <xf numFmtId="191" fontId="39" fillId="24" borderId="12" xfId="28" applyNumberFormat="1" applyFont="1" applyFill="1" applyBorder="1"/>
    <xf numFmtId="187" fontId="39" fillId="24" borderId="0" xfId="33" applyNumberFormat="1" applyFont="1" applyFill="1"/>
    <xf numFmtId="0" fontId="39" fillId="24" borderId="0" xfId="0" applyFont="1" applyFill="1" applyAlignment="1">
      <alignment horizontal="left"/>
    </xf>
    <xf numFmtId="0" fontId="42" fillId="24" borderId="0" xfId="58" applyNumberFormat="1" applyFont="1" applyFill="1" applyAlignment="1"/>
    <xf numFmtId="189" fontId="42" fillId="24" borderId="0" xfId="0" applyNumberFormat="1" applyFont="1" applyFill="1"/>
    <xf numFmtId="191" fontId="42" fillId="24" borderId="0" xfId="0" applyNumberFormat="1" applyFont="1" applyFill="1" applyAlignment="1">
      <alignment horizontal="center"/>
    </xf>
    <xf numFmtId="189" fontId="42" fillId="24" borderId="0" xfId="0" applyNumberFormat="1" applyFont="1" applyFill="1" applyAlignment="1"/>
    <xf numFmtId="187" fontId="27" fillId="24" borderId="0" xfId="36" applyNumberFormat="1" applyFont="1" applyFill="1" applyBorder="1"/>
    <xf numFmtId="187" fontId="27" fillId="24" borderId="0" xfId="0" applyNumberFormat="1" applyFont="1" applyFill="1" applyBorder="1"/>
    <xf numFmtId="187" fontId="27" fillId="24" borderId="0" xfId="35" applyNumberFormat="1" applyFont="1" applyFill="1" applyBorder="1"/>
    <xf numFmtId="187" fontId="27" fillId="24" borderId="0" xfId="36" applyNumberFormat="1" applyFont="1" applyFill="1"/>
    <xf numFmtId="187" fontId="27" fillId="24" borderId="0" xfId="28" applyNumberFormat="1" applyFont="1" applyFill="1" applyBorder="1"/>
    <xf numFmtId="187" fontId="29" fillId="24" borderId="0" xfId="36" applyNumberFormat="1" applyFont="1" applyFill="1"/>
    <xf numFmtId="187" fontId="29" fillId="24" borderId="0" xfId="36" applyNumberFormat="1" applyFont="1" applyFill="1" applyBorder="1"/>
    <xf numFmtId="187" fontId="29" fillId="24" borderId="0" xfId="28" applyNumberFormat="1" applyFont="1" applyFill="1" applyBorder="1"/>
    <xf numFmtId="187" fontId="27" fillId="24" borderId="10" xfId="36" applyNumberFormat="1" applyFont="1" applyFill="1" applyBorder="1"/>
    <xf numFmtId="187" fontId="27" fillId="24" borderId="0" xfId="28" applyNumberFormat="1" applyFont="1" applyFill="1"/>
    <xf numFmtId="187" fontId="29" fillId="24" borderId="0" xfId="28" applyNumberFormat="1" applyFont="1" applyFill="1"/>
    <xf numFmtId="187" fontId="26" fillId="24" borderId="0" xfId="48" applyNumberFormat="1" applyFont="1" applyFill="1"/>
    <xf numFmtId="187" fontId="29" fillId="24" borderId="0" xfId="37" applyNumberFormat="1" applyFont="1" applyFill="1"/>
    <xf numFmtId="187" fontId="29" fillId="24" borderId="0" xfId="37" applyNumberFormat="1" applyFont="1" applyFill="1" applyBorder="1"/>
    <xf numFmtId="187" fontId="27" fillId="24" borderId="0" xfId="37" applyNumberFormat="1" applyFont="1" applyFill="1" applyBorder="1"/>
    <xf numFmtId="187" fontId="27" fillId="24" borderId="0" xfId="48" applyNumberFormat="1" applyFont="1" applyFill="1" applyBorder="1"/>
    <xf numFmtId="187" fontId="27" fillId="24" borderId="11" xfId="28" applyNumberFormat="1" applyFont="1" applyFill="1" applyBorder="1"/>
    <xf numFmtId="187" fontId="27" fillId="24" borderId="11" xfId="36" applyNumberFormat="1" applyFont="1" applyFill="1" applyBorder="1"/>
    <xf numFmtId="187" fontId="27" fillId="24" borderId="11" xfId="33" applyNumberFormat="1" applyFont="1" applyFill="1" applyBorder="1"/>
    <xf numFmtId="187" fontId="29" fillId="24" borderId="11" xfId="28" applyNumberFormat="1" applyFont="1" applyFill="1" applyBorder="1"/>
    <xf numFmtId="187" fontId="31" fillId="24" borderId="0" xfId="28" applyNumberFormat="1" applyFont="1" applyFill="1" applyBorder="1" applyAlignment="1">
      <alignment horizontal="center"/>
    </xf>
    <xf numFmtId="187" fontId="27" fillId="24" borderId="12" xfId="36" applyNumberFormat="1" applyFont="1" applyFill="1" applyBorder="1"/>
    <xf numFmtId="187" fontId="29" fillId="24" borderId="0" xfId="48" applyNumberFormat="1" applyFont="1" applyFill="1"/>
    <xf numFmtId="187" fontId="27" fillId="24" borderId="0" xfId="48" applyNumberFormat="1" applyFont="1" applyFill="1"/>
    <xf numFmtId="43" fontId="39" fillId="24" borderId="0" xfId="28" applyFont="1" applyFill="1" applyAlignment="1">
      <alignment horizontal="right"/>
    </xf>
    <xf numFmtId="190" fontId="30" fillId="0" borderId="0" xfId="48" applyNumberFormat="1" applyFont="1" applyFill="1"/>
    <xf numFmtId="187" fontId="29" fillId="24" borderId="11" xfId="36" applyNumberFormat="1" applyFont="1" applyFill="1" applyBorder="1"/>
    <xf numFmtId="187" fontId="27" fillId="0" borderId="0" xfId="28" applyNumberFormat="1" applyFont="1" applyFill="1"/>
    <xf numFmtId="188" fontId="27" fillId="0" borderId="0" xfId="35" applyNumberFormat="1" applyFont="1" applyFill="1" applyAlignment="1">
      <alignment horizontal="right"/>
    </xf>
    <xf numFmtId="188" fontId="29" fillId="0" borderId="0" xfId="35" applyNumberFormat="1" applyFont="1" applyFill="1" applyAlignment="1">
      <alignment horizontal="right"/>
    </xf>
    <xf numFmtId="187" fontId="29" fillId="0" borderId="0" xfId="28" applyNumberFormat="1" applyFont="1" applyFill="1"/>
    <xf numFmtId="187" fontId="29" fillId="0" borderId="11" xfId="28" applyNumberFormat="1" applyFont="1" applyFill="1" applyBorder="1"/>
    <xf numFmtId="187" fontId="27" fillId="0" borderId="11" xfId="28" applyNumberFormat="1" applyFont="1" applyFill="1" applyBorder="1"/>
    <xf numFmtId="187" fontId="29" fillId="0" borderId="11" xfId="35" applyNumberFormat="1" applyFont="1" applyFill="1" applyBorder="1" applyAlignment="1">
      <alignment horizontal="right"/>
    </xf>
    <xf numFmtId="187" fontId="27" fillId="0" borderId="11" xfId="35" applyNumberFormat="1" applyFont="1" applyFill="1" applyBorder="1" applyAlignment="1">
      <alignment horizontal="right"/>
    </xf>
    <xf numFmtId="187" fontId="29" fillId="0" borderId="0" xfId="35" applyNumberFormat="1" applyFont="1" applyFill="1" applyBorder="1" applyAlignment="1">
      <alignment horizontal="right"/>
    </xf>
    <xf numFmtId="187" fontId="27" fillId="0" borderId="11" xfId="35" applyNumberFormat="1" applyFont="1" applyFill="1" applyBorder="1"/>
    <xf numFmtId="187" fontId="27" fillId="0" borderId="10" xfId="28" applyNumberFormat="1" applyFont="1" applyFill="1" applyBorder="1"/>
    <xf numFmtId="187" fontId="29" fillId="24" borderId="0" xfId="0" applyNumberFormat="1" applyFont="1" applyFill="1" applyBorder="1"/>
    <xf numFmtId="187" fontId="29" fillId="24" borderId="11" xfId="35" applyNumberFormat="1" applyFont="1" applyFill="1" applyBorder="1"/>
    <xf numFmtId="187" fontId="27" fillId="24" borderId="10" xfId="35" applyNumberFormat="1" applyFont="1" applyFill="1" applyBorder="1"/>
    <xf numFmtId="187" fontId="27" fillId="24" borderId="10" xfId="0" applyNumberFormat="1" applyFont="1" applyFill="1" applyBorder="1"/>
    <xf numFmtId="189" fontId="42" fillId="24" borderId="0" xfId="0" applyNumberFormat="1" applyFont="1" applyFill="1" applyAlignment="1">
      <alignment horizontal="center"/>
    </xf>
    <xf numFmtId="0" fontId="21" fillId="24" borderId="0" xfId="0" applyFont="1" applyFill="1" applyAlignment="1">
      <alignment horizontal="center"/>
    </xf>
    <xf numFmtId="190" fontId="29" fillId="24" borderId="0" xfId="48" applyNumberFormat="1" applyFont="1" applyFill="1" applyBorder="1" applyAlignment="1">
      <alignment horizontal="center"/>
    </xf>
    <xf numFmtId="190" fontId="29" fillId="24" borderId="11" xfId="48" applyNumberFormat="1" applyFont="1" applyFill="1" applyBorder="1" applyAlignment="1">
      <alignment horizontal="center"/>
    </xf>
    <xf numFmtId="190" fontId="31" fillId="24" borderId="0" xfId="48" applyNumberFormat="1" applyFont="1" applyFill="1" applyBorder="1" applyAlignment="1">
      <alignment horizontal="center"/>
    </xf>
    <xf numFmtId="187" fontId="22" fillId="24" borderId="0" xfId="28" applyNumberFormat="1" applyFont="1" applyFill="1"/>
    <xf numFmtId="187" fontId="22" fillId="24" borderId="11" xfId="28" applyNumberFormat="1" applyFont="1" applyFill="1" applyBorder="1"/>
    <xf numFmtId="190" fontId="22" fillId="24" borderId="0" xfId="59" applyNumberFormat="1" applyFont="1" applyFill="1"/>
    <xf numFmtId="190" fontId="22" fillId="24" borderId="0" xfId="59" applyNumberFormat="1" applyFont="1" applyFill="1" applyAlignment="1">
      <alignment horizontal="right"/>
    </xf>
    <xf numFmtId="0" fontId="22" fillId="24" borderId="0" xfId="54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190" fontId="25" fillId="24" borderId="0" xfId="54" applyNumberFormat="1" applyFont="1" applyFill="1" applyAlignment="1">
      <alignment horizontal="center"/>
    </xf>
    <xf numFmtId="0" fontId="21" fillId="24" borderId="0" xfId="48" applyFont="1" applyFill="1" applyAlignment="1"/>
    <xf numFmtId="0" fontId="21" fillId="24" borderId="0" xfId="54" applyFont="1" applyFill="1" applyAlignment="1"/>
    <xf numFmtId="190" fontId="21" fillId="24" borderId="0" xfId="54" applyNumberFormat="1" applyFont="1" applyFill="1" applyAlignment="1"/>
    <xf numFmtId="0" fontId="22" fillId="24" borderId="0" xfId="59" applyNumberFormat="1" applyFont="1" applyFill="1" applyAlignment="1">
      <alignment horizontal="center"/>
    </xf>
    <xf numFmtId="190" fontId="22" fillId="24" borderId="0" xfId="59" applyNumberFormat="1" applyFont="1" applyFill="1" applyBorder="1" applyAlignment="1">
      <alignment horizontal="centerContinuous"/>
    </xf>
    <xf numFmtId="0" fontId="23" fillId="24" borderId="0" xfId="59" applyNumberFormat="1" applyFont="1" applyFill="1" applyAlignment="1">
      <alignment horizontal="center"/>
    </xf>
    <xf numFmtId="0" fontId="22" fillId="24" borderId="0" xfId="48" applyFont="1" applyFill="1" applyAlignment="1">
      <alignment horizontal="center"/>
    </xf>
    <xf numFmtId="0" fontId="27" fillId="24" borderId="0" xfId="52" applyFont="1" applyFill="1" applyAlignment="1">
      <alignment horizontal="left"/>
    </xf>
    <xf numFmtId="189" fontId="22" fillId="24" borderId="0" xfId="59" applyNumberFormat="1" applyFont="1" applyFill="1" applyAlignment="1">
      <alignment horizontal="center"/>
    </xf>
    <xf numFmtId="0" fontId="23" fillId="24" borderId="0" xfId="34" applyNumberFormat="1" applyFont="1" applyFill="1" applyBorder="1" applyAlignment="1">
      <alignment horizontal="center"/>
    </xf>
    <xf numFmtId="187" fontId="22" fillId="24" borderId="0" xfId="34" applyNumberFormat="1" applyFont="1" applyFill="1"/>
    <xf numFmtId="187" fontId="22" fillId="24" borderId="0" xfId="34" applyNumberFormat="1" applyFont="1" applyFill="1" applyBorder="1" applyAlignment="1">
      <alignment horizontal="center"/>
    </xf>
    <xf numFmtId="189" fontId="22" fillId="24" borderId="0" xfId="34" applyNumberFormat="1" applyFont="1" applyFill="1"/>
    <xf numFmtId="0" fontId="24" fillId="24" borderId="0" xfId="34" applyNumberFormat="1" applyFont="1" applyFill="1" applyBorder="1" applyAlignment="1">
      <alignment horizontal="center"/>
    </xf>
    <xf numFmtId="190" fontId="25" fillId="24" borderId="0" xfId="59" applyNumberFormat="1" applyFont="1" applyFill="1"/>
    <xf numFmtId="187" fontId="22" fillId="24" borderId="11" xfId="33" applyNumberFormat="1" applyFont="1" applyFill="1" applyBorder="1"/>
    <xf numFmtId="187" fontId="22" fillId="24" borderId="0" xfId="34" applyNumberFormat="1" applyFont="1" applyFill="1" applyBorder="1"/>
    <xf numFmtId="189" fontId="25" fillId="24" borderId="0" xfId="34" applyNumberFormat="1" applyFont="1" applyFill="1"/>
    <xf numFmtId="0" fontId="25" fillId="24" borderId="0" xfId="52" applyFont="1" applyFill="1" applyAlignment="1">
      <alignment horizontal="left"/>
    </xf>
    <xf numFmtId="0" fontId="22" fillId="24" borderId="0" xfId="34" applyNumberFormat="1" applyFont="1" applyFill="1" applyBorder="1" applyAlignment="1">
      <alignment horizontal="center"/>
    </xf>
    <xf numFmtId="190" fontId="23" fillId="24" borderId="0" xfId="59" applyNumberFormat="1" applyFont="1" applyFill="1"/>
    <xf numFmtId="187" fontId="25" fillId="24" borderId="0" xfId="28" applyNumberFormat="1" applyFont="1" applyFill="1"/>
    <xf numFmtId="187" fontId="25" fillId="24" borderId="0" xfId="34" applyNumberFormat="1" applyFont="1" applyFill="1" applyBorder="1"/>
    <xf numFmtId="187" fontId="25" fillId="24" borderId="0" xfId="34" applyNumberFormat="1" applyFont="1" applyFill="1" applyBorder="1" applyAlignment="1">
      <alignment horizontal="center"/>
    </xf>
    <xf numFmtId="0" fontId="22" fillId="24" borderId="0" xfId="52" applyFont="1" applyFill="1" applyAlignment="1">
      <alignment horizontal="left"/>
    </xf>
    <xf numFmtId="190" fontId="22" fillId="24" borderId="0" xfId="59" applyNumberFormat="1" applyFont="1" applyFill="1" applyBorder="1"/>
    <xf numFmtId="187" fontId="22" fillId="24" borderId="0" xfId="28" applyNumberFormat="1" applyFont="1" applyFill="1" applyBorder="1"/>
    <xf numFmtId="0" fontId="23" fillId="24" borderId="0" xfId="34" quotePrefix="1" applyNumberFormat="1" applyFont="1" applyFill="1" applyBorder="1" applyAlignment="1">
      <alignment horizontal="center"/>
    </xf>
    <xf numFmtId="189" fontId="22" fillId="24" borderId="0" xfId="34" applyNumberFormat="1" applyFont="1" applyFill="1" applyBorder="1"/>
    <xf numFmtId="190" fontId="0" fillId="24" borderId="0" xfId="59" applyNumberFormat="1" applyFont="1" applyFill="1"/>
    <xf numFmtId="187" fontId="25" fillId="24" borderId="0" xfId="59" applyNumberFormat="1" applyFont="1" applyFill="1" applyBorder="1"/>
    <xf numFmtId="189" fontId="22" fillId="24" borderId="0" xfId="59" applyNumberFormat="1" applyFont="1" applyFill="1" applyBorder="1"/>
    <xf numFmtId="190" fontId="22" fillId="24" borderId="0" xfId="59" applyNumberFormat="1" applyFont="1" applyFill="1" applyBorder="1" applyAlignment="1">
      <alignment horizontal="left" indent="1"/>
    </xf>
    <xf numFmtId="0" fontId="23" fillId="24" borderId="0" xfId="59" applyNumberFormat="1" applyFont="1" applyFill="1" applyBorder="1" applyAlignment="1">
      <alignment horizontal="center"/>
    </xf>
    <xf numFmtId="187" fontId="22" fillId="24" borderId="11" xfId="59" applyNumberFormat="1" applyFont="1" applyFill="1" applyBorder="1"/>
    <xf numFmtId="187" fontId="22" fillId="24" borderId="0" xfId="59" applyNumberFormat="1" applyFont="1" applyFill="1" applyBorder="1"/>
    <xf numFmtId="0" fontId="0" fillId="24" borderId="0" xfId="52" applyFont="1" applyFill="1" applyAlignment="1">
      <alignment horizontal="left"/>
    </xf>
    <xf numFmtId="187" fontId="25" fillId="24" borderId="14" xfId="28" applyNumberFormat="1" applyFont="1" applyFill="1" applyBorder="1"/>
    <xf numFmtId="43" fontId="22" fillId="24" borderId="0" xfId="34" applyFont="1" applyFill="1" applyBorder="1"/>
    <xf numFmtId="190" fontId="22" fillId="24" borderId="0" xfId="34" applyNumberFormat="1" applyFont="1" applyFill="1" applyBorder="1"/>
    <xf numFmtId="191" fontId="22" fillId="24" borderId="0" xfId="34" applyNumberFormat="1" applyFont="1" applyFill="1" applyBorder="1"/>
    <xf numFmtId="43" fontId="25" fillId="24" borderId="12" xfId="28" applyFont="1" applyFill="1" applyBorder="1"/>
    <xf numFmtId="189" fontId="22" fillId="24" borderId="0" xfId="59" applyNumberFormat="1" applyFont="1" applyFill="1"/>
    <xf numFmtId="189" fontId="22" fillId="24" borderId="0" xfId="59" applyNumberFormat="1" applyFont="1" applyFill="1" applyAlignment="1">
      <alignment horizontal="right"/>
    </xf>
    <xf numFmtId="0" fontId="23" fillId="24" borderId="0" xfId="59" applyNumberFormat="1" applyFont="1" applyFill="1"/>
    <xf numFmtId="0" fontId="22" fillId="24" borderId="0" xfId="59" applyNumberFormat="1" applyFont="1" applyFill="1"/>
    <xf numFmtId="0" fontId="23" fillId="24" borderId="0" xfId="58" applyNumberFormat="1" applyFont="1" applyFill="1" applyAlignment="1">
      <alignment horizontal="center"/>
    </xf>
    <xf numFmtId="189" fontId="23" fillId="24" borderId="0" xfId="51" applyNumberFormat="1" applyFont="1" applyFill="1"/>
    <xf numFmtId="189" fontId="23" fillId="24" borderId="0" xfId="58" applyNumberFormat="1" applyFont="1" applyFill="1" applyAlignment="1">
      <alignment horizontal="center"/>
    </xf>
    <xf numFmtId="189" fontId="22" fillId="24" borderId="0" xfId="51" applyNumberFormat="1" applyFont="1" applyFill="1"/>
    <xf numFmtId="189" fontId="23" fillId="24" borderId="0" xfId="67" applyNumberFormat="1" applyFont="1" applyFill="1" applyAlignment="1">
      <alignment horizontal="center"/>
    </xf>
    <xf numFmtId="189" fontId="23" fillId="24" borderId="0" xfId="51" applyNumberFormat="1" applyFont="1" applyFill="1" applyAlignment="1">
      <alignment horizontal="center"/>
    </xf>
    <xf numFmtId="0" fontId="25" fillId="24" borderId="0" xfId="52" applyFont="1" applyFill="1" applyBorder="1" applyAlignment="1">
      <alignment horizontal="left"/>
    </xf>
    <xf numFmtId="0" fontId="22" fillId="24" borderId="0" xfId="59" applyNumberFormat="1" applyFont="1" applyFill="1" applyBorder="1" applyAlignment="1">
      <alignment horizontal="center"/>
    </xf>
    <xf numFmtId="187" fontId="25" fillId="24" borderId="12" xfId="28" applyNumberFormat="1" applyFont="1" applyFill="1" applyBorder="1"/>
    <xf numFmtId="0" fontId="24" fillId="24" borderId="0" xfId="52" applyFont="1" applyFill="1" applyAlignment="1">
      <alignment horizontal="left"/>
    </xf>
    <xf numFmtId="187" fontId="0" fillId="24" borderId="0" xfId="28" applyNumberFormat="1" applyFont="1" applyFill="1" applyBorder="1"/>
    <xf numFmtId="187" fontId="22" fillId="24" borderId="0" xfId="59" applyNumberFormat="1" applyFont="1" applyFill="1"/>
    <xf numFmtId="187" fontId="0" fillId="24" borderId="11" xfId="28" applyNumberFormat="1" applyFont="1" applyFill="1" applyBorder="1"/>
    <xf numFmtId="187" fontId="25" fillId="24" borderId="11" xfId="28" applyNumberFormat="1" applyFont="1" applyFill="1" applyBorder="1"/>
    <xf numFmtId="187" fontId="25" fillId="24" borderId="11" xfId="59" applyNumberFormat="1" applyFont="1" applyFill="1" applyBorder="1"/>
    <xf numFmtId="0" fontId="24" fillId="24" borderId="0" xfId="0" applyFont="1" applyFill="1" applyAlignment="1">
      <alignment horizontal="left"/>
    </xf>
    <xf numFmtId="0" fontId="0" fillId="24" borderId="0" xfId="0" applyFill="1" applyAlignment="1">
      <alignment horizontal="left"/>
    </xf>
    <xf numFmtId="0" fontId="25" fillId="24" borderId="0" xfId="0" applyFont="1" applyFill="1" applyAlignment="1">
      <alignment horizontal="left"/>
    </xf>
    <xf numFmtId="187" fontId="25" fillId="24" borderId="0" xfId="28" applyNumberFormat="1" applyFont="1" applyFill="1" applyBorder="1"/>
    <xf numFmtId="190" fontId="25" fillId="24" borderId="0" xfId="58" applyNumberFormat="1" applyFont="1" applyFill="1" applyBorder="1"/>
    <xf numFmtId="190" fontId="22" fillId="24" borderId="0" xfId="58" applyNumberFormat="1" applyFont="1" applyFill="1" applyBorder="1"/>
    <xf numFmtId="187" fontId="25" fillId="24" borderId="0" xfId="59" applyNumberFormat="1" applyFont="1" applyFill="1"/>
    <xf numFmtId="189" fontId="25" fillId="24" borderId="0" xfId="59" applyNumberFormat="1" applyFont="1" applyFill="1" applyBorder="1"/>
    <xf numFmtId="189" fontId="25" fillId="24" borderId="0" xfId="59" applyNumberFormat="1" applyFont="1" applyFill="1"/>
    <xf numFmtId="187" fontId="22" fillId="24" borderId="11" xfId="34" applyNumberFormat="1" applyFont="1" applyFill="1" applyBorder="1"/>
    <xf numFmtId="187" fontId="25" fillId="24" borderId="0" xfId="28" applyNumberFormat="1" applyFont="1" applyFill="1" applyBorder="1" applyProtection="1"/>
    <xf numFmtId="0" fontId="22" fillId="24" borderId="0" xfId="52" applyFill="1" applyAlignment="1">
      <alignment horizontal="left"/>
    </xf>
    <xf numFmtId="187" fontId="25" fillId="24" borderId="14" xfId="28" applyNumberFormat="1" applyFont="1" applyFill="1" applyBorder="1" applyProtection="1"/>
    <xf numFmtId="10" fontId="22" fillId="24" borderId="0" xfId="69" applyNumberFormat="1" applyFont="1" applyFill="1" applyBorder="1"/>
    <xf numFmtId="190" fontId="24" fillId="24" borderId="0" xfId="59" applyNumberFormat="1" applyFont="1" applyFill="1" applyBorder="1"/>
    <xf numFmtId="187" fontId="22" fillId="24" borderId="11" xfId="28" applyNumberFormat="1" applyFont="1" applyFill="1" applyBorder="1" applyProtection="1"/>
    <xf numFmtId="187" fontId="22" fillId="24" borderId="0" xfId="33" applyNumberFormat="1" applyFont="1" applyFill="1" applyBorder="1"/>
    <xf numFmtId="187" fontId="22" fillId="24" borderId="0" xfId="33" applyNumberFormat="1" applyFont="1" applyFill="1" applyBorder="1" applyAlignment="1">
      <alignment horizontal="center"/>
    </xf>
    <xf numFmtId="187" fontId="25" fillId="24" borderId="10" xfId="28" applyNumberFormat="1" applyFont="1" applyFill="1" applyBorder="1"/>
    <xf numFmtId="187" fontId="22" fillId="24" borderId="0" xfId="28" applyNumberFormat="1" applyFont="1" applyFill="1" applyBorder="1" applyProtection="1"/>
    <xf numFmtId="0" fontId="29" fillId="24" borderId="0" xfId="68" applyFont="1" applyFill="1" applyAlignment="1"/>
    <xf numFmtId="0" fontId="27" fillId="24" borderId="0" xfId="68" applyFont="1" applyFill="1"/>
    <xf numFmtId="190" fontId="30" fillId="24" borderId="0" xfId="48" applyNumberFormat="1" applyFont="1" applyFill="1"/>
    <xf numFmtId="187" fontId="22" fillId="24" borderId="0" xfId="28" applyNumberFormat="1" applyFont="1" applyFill="1" applyAlignment="1"/>
    <xf numFmtId="187" fontId="36" fillId="24" borderId="0" xfId="28" applyNumberFormat="1" applyFont="1" applyFill="1" applyBorder="1" applyAlignment="1"/>
    <xf numFmtId="187" fontId="22" fillId="24" borderId="0" xfId="35" applyNumberFormat="1" applyFont="1" applyFill="1" applyBorder="1" applyAlignment="1"/>
    <xf numFmtId="187" fontId="36" fillId="24" borderId="0" xfId="53" applyNumberFormat="1" applyFont="1" applyFill="1" applyAlignment="1"/>
    <xf numFmtId="187" fontId="36" fillId="24" borderId="13" xfId="28" applyNumberFormat="1" applyFont="1" applyFill="1" applyBorder="1" applyAlignment="1"/>
    <xf numFmtId="187" fontId="36" fillId="24" borderId="0" xfId="28" applyNumberFormat="1" applyFont="1" applyFill="1" applyAlignment="1"/>
    <xf numFmtId="187" fontId="22" fillId="24" borderId="13" xfId="35" applyNumberFormat="1" applyFont="1" applyFill="1" applyBorder="1" applyAlignment="1"/>
    <xf numFmtId="193" fontId="36" fillId="24" borderId="0" xfId="53" applyNumberFormat="1" applyFont="1" applyFill="1" applyBorder="1" applyAlignment="1">
      <alignment vertical="center"/>
    </xf>
    <xf numFmtId="193" fontId="36" fillId="24" borderId="0" xfId="53" applyNumberFormat="1" applyFont="1" applyFill="1" applyAlignment="1">
      <alignment vertical="center"/>
    </xf>
    <xf numFmtId="190" fontId="45" fillId="24" borderId="0" xfId="58" applyNumberFormat="1" applyFont="1" applyFill="1" applyAlignment="1">
      <alignment vertical="center"/>
    </xf>
    <xf numFmtId="189" fontId="45" fillId="24" borderId="0" xfId="58" applyNumberFormat="1" applyFont="1" applyFill="1" applyAlignment="1">
      <alignment vertical="center"/>
    </xf>
    <xf numFmtId="0" fontId="45" fillId="24" borderId="0" xfId="53" applyFont="1" applyFill="1" applyAlignment="1">
      <alignment vertical="center"/>
    </xf>
    <xf numFmtId="0" fontId="36" fillId="24" borderId="0" xfId="53" applyFont="1" applyFill="1" applyAlignment="1">
      <alignment horizontal="center" vertical="center"/>
    </xf>
    <xf numFmtId="0" fontId="36" fillId="24" borderId="0" xfId="54" applyFont="1" applyFill="1" applyAlignment="1">
      <alignment horizontal="center" vertical="center"/>
    </xf>
    <xf numFmtId="189" fontId="42" fillId="24" borderId="0" xfId="0" applyNumberFormat="1" applyFont="1" applyFill="1" applyAlignment="1">
      <alignment horizontal="center"/>
    </xf>
    <xf numFmtId="190" fontId="29" fillId="0" borderId="0" xfId="48" applyNumberFormat="1" applyFont="1" applyFill="1" applyAlignment="1">
      <alignment horizontal="center"/>
    </xf>
    <xf numFmtId="190" fontId="29" fillId="24" borderId="0" xfId="48" applyNumberFormat="1" applyFont="1" applyFill="1" applyBorder="1" applyAlignment="1">
      <alignment horizontal="center"/>
    </xf>
    <xf numFmtId="190" fontId="29" fillId="24" borderId="0" xfId="48" applyNumberFormat="1" applyFont="1" applyFill="1" applyBorder="1" applyAlignment="1">
      <alignment horizontal="centerContinuous"/>
    </xf>
    <xf numFmtId="190" fontId="29" fillId="24" borderId="0" xfId="48" applyNumberFormat="1" applyFont="1" applyFill="1" applyAlignment="1"/>
    <xf numFmtId="190" fontId="30" fillId="24" borderId="0" xfId="48" applyNumberFormat="1" applyFont="1" applyFill="1" applyAlignment="1"/>
    <xf numFmtId="187" fontId="27" fillId="0" borderId="0" xfId="28" applyNumberFormat="1" applyFont="1" applyFill="1" applyBorder="1"/>
    <xf numFmtId="189" fontId="42" fillId="24" borderId="0" xfId="0" applyNumberFormat="1" applyFont="1" applyFill="1" applyAlignment="1">
      <alignment horizontal="center"/>
    </xf>
    <xf numFmtId="189" fontId="47" fillId="24" borderId="0" xfId="53" applyNumberFormat="1" applyFont="1" applyFill="1" applyAlignment="1">
      <alignment horizontal="center" vertical="center"/>
    </xf>
    <xf numFmtId="189" fontId="37" fillId="24" borderId="0" xfId="53" applyNumberFormat="1" applyFont="1" applyFill="1" applyAlignment="1">
      <alignment horizontal="center" vertical="center"/>
    </xf>
    <xf numFmtId="190" fontId="34" fillId="24" borderId="0" xfId="58" applyNumberFormat="1" applyFont="1" applyFill="1" applyAlignment="1">
      <alignment vertical="center"/>
    </xf>
    <xf numFmtId="189" fontId="34" fillId="24" borderId="0" xfId="58" applyNumberFormat="1" applyFont="1" applyFill="1" applyAlignment="1">
      <alignment vertical="center"/>
    </xf>
    <xf numFmtId="0" fontId="44" fillId="24" borderId="0" xfId="53" applyFont="1" applyFill="1" applyAlignment="1">
      <alignment vertical="center"/>
    </xf>
    <xf numFmtId="0" fontId="34" fillId="24" borderId="0" xfId="53" applyFont="1" applyFill="1" applyAlignment="1">
      <alignment vertical="center"/>
    </xf>
    <xf numFmtId="190" fontId="36" fillId="24" borderId="0" xfId="58" applyNumberFormat="1" applyFont="1" applyFill="1" applyAlignment="1">
      <alignment vertical="center"/>
    </xf>
    <xf numFmtId="189" fontId="38" fillId="24" borderId="0" xfId="53" applyNumberFormat="1" applyFont="1" applyFill="1" applyAlignment="1">
      <alignment vertical="center"/>
    </xf>
    <xf numFmtId="189" fontId="36" fillId="24" borderId="0" xfId="53" applyNumberFormat="1" applyFont="1" applyFill="1" applyAlignment="1">
      <alignment vertical="center"/>
    </xf>
    <xf numFmtId="189" fontId="36" fillId="24" borderId="0" xfId="53" applyNumberFormat="1" applyFont="1" applyFill="1" applyAlignment="1">
      <alignment horizontal="right" vertical="center"/>
    </xf>
    <xf numFmtId="190" fontId="36" fillId="24" borderId="0" xfId="53" applyNumberFormat="1" applyFont="1" applyFill="1" applyAlignment="1">
      <alignment vertical="center"/>
    </xf>
    <xf numFmtId="189" fontId="47" fillId="24" borderId="0" xfId="53" applyNumberFormat="1" applyFont="1" applyFill="1" applyAlignment="1">
      <alignment vertical="center"/>
    </xf>
    <xf numFmtId="190" fontId="36" fillId="24" borderId="0" xfId="59" applyNumberFormat="1" applyFont="1" applyFill="1" applyAlignment="1">
      <alignment vertical="center"/>
    </xf>
    <xf numFmtId="190" fontId="22" fillId="24" borderId="0" xfId="59" applyNumberFormat="1" applyFont="1" applyFill="1" applyAlignment="1">
      <alignment vertical="center"/>
    </xf>
    <xf numFmtId="190" fontId="34" fillId="24" borderId="0" xfId="53" applyNumberFormat="1" applyFont="1" applyFill="1" applyAlignment="1">
      <alignment vertical="center"/>
    </xf>
    <xf numFmtId="190" fontId="45" fillId="24" borderId="0" xfId="53" applyNumberFormat="1" applyFont="1" applyFill="1" applyAlignment="1">
      <alignment vertical="center"/>
    </xf>
    <xf numFmtId="190" fontId="47" fillId="24" borderId="0" xfId="53" applyNumberFormat="1" applyFont="1" applyFill="1" applyAlignment="1">
      <alignment vertical="center"/>
    </xf>
    <xf numFmtId="189" fontId="36" fillId="24" borderId="0" xfId="51" applyNumberFormat="1" applyFont="1" applyFill="1" applyAlignment="1">
      <alignment vertical="center"/>
    </xf>
    <xf numFmtId="187" fontId="36" fillId="24" borderId="11" xfId="53" applyNumberFormat="1" applyFont="1" applyFill="1" applyBorder="1" applyAlignment="1"/>
    <xf numFmtId="189" fontId="37" fillId="24" borderId="0" xfId="53" applyNumberFormat="1" applyFont="1" applyFill="1" applyAlignment="1">
      <alignment vertical="center"/>
    </xf>
    <xf numFmtId="187" fontId="36" fillId="24" borderId="0" xfId="53" applyNumberFormat="1" applyFont="1" applyFill="1" applyBorder="1" applyAlignment="1"/>
    <xf numFmtId="0" fontId="37" fillId="24" borderId="0" xfId="52" applyFont="1" applyFill="1" applyAlignment="1">
      <alignment horizontal="left" vertical="center"/>
    </xf>
    <xf numFmtId="187" fontId="37" fillId="24" borderId="10" xfId="53" applyNumberFormat="1" applyFont="1" applyFill="1" applyBorder="1" applyAlignment="1"/>
    <xf numFmtId="187" fontId="37" fillId="24" borderId="0" xfId="53" applyNumberFormat="1" applyFont="1" applyFill="1" applyBorder="1" applyAlignment="1"/>
    <xf numFmtId="190" fontId="38" fillId="24" borderId="0" xfId="53" applyNumberFormat="1" applyFont="1" applyFill="1" applyAlignment="1">
      <alignment vertical="center"/>
    </xf>
    <xf numFmtId="187" fontId="36" fillId="24" borderId="0" xfId="53" applyNumberFormat="1" applyFont="1" applyFill="1" applyAlignment="1">
      <alignment horizontal="right"/>
    </xf>
    <xf numFmtId="190" fontId="37" fillId="24" borderId="0" xfId="53" applyNumberFormat="1" applyFont="1" applyFill="1" applyAlignment="1">
      <alignment vertical="center"/>
    </xf>
    <xf numFmtId="190" fontId="35" fillId="24" borderId="0" xfId="53" applyNumberFormat="1" applyFont="1" applyFill="1" applyAlignment="1">
      <alignment vertical="center"/>
    </xf>
    <xf numFmtId="193" fontId="35" fillId="24" borderId="0" xfId="53" applyNumberFormat="1" applyFont="1" applyFill="1" applyBorder="1" applyAlignment="1">
      <alignment vertical="center"/>
    </xf>
    <xf numFmtId="193" fontId="45" fillId="24" borderId="0" xfId="53" applyNumberFormat="1" applyFont="1" applyFill="1" applyAlignment="1">
      <alignment vertical="center"/>
    </xf>
    <xf numFmtId="0" fontId="35" fillId="24" borderId="0" xfId="53" applyFont="1" applyFill="1" applyAlignment="1">
      <alignment vertical="center"/>
    </xf>
    <xf numFmtId="190" fontId="36" fillId="24" borderId="0" xfId="48" applyNumberFormat="1" applyFont="1" applyFill="1" applyAlignment="1">
      <alignment vertical="center"/>
    </xf>
    <xf numFmtId="0" fontId="37" fillId="24" borderId="0" xfId="52" applyFont="1" applyFill="1" applyAlignment="1">
      <alignment vertical="center"/>
    </xf>
    <xf numFmtId="187" fontId="37" fillId="24" borderId="0" xfId="52" applyNumberFormat="1" applyFont="1" applyFill="1" applyAlignment="1"/>
    <xf numFmtId="187" fontId="36" fillId="24" borderId="0" xfId="58" applyNumberFormat="1" applyFont="1" applyFill="1" applyAlignment="1"/>
    <xf numFmtId="187" fontId="36" fillId="24" borderId="11" xfId="28" applyNumberFormat="1" applyFont="1" applyFill="1" applyBorder="1" applyAlignment="1"/>
    <xf numFmtId="187" fontId="37" fillId="24" borderId="0" xfId="53" applyNumberFormat="1" applyFont="1" applyFill="1" applyAlignment="1"/>
    <xf numFmtId="0" fontId="36" fillId="24" borderId="0" xfId="0" applyFont="1" applyFill="1" applyAlignment="1">
      <alignment horizontal="left" vertical="center"/>
    </xf>
    <xf numFmtId="0" fontId="37" fillId="24" borderId="0" xfId="0" applyFont="1" applyFill="1" applyAlignment="1">
      <alignment horizontal="left" vertical="center"/>
    </xf>
    <xf numFmtId="187" fontId="37" fillId="24" borderId="14" xfId="53" applyNumberFormat="1" applyFont="1" applyFill="1" applyBorder="1" applyAlignment="1"/>
    <xf numFmtId="0" fontId="45" fillId="24" borderId="0" xfId="0" applyFont="1" applyFill="1" applyAlignment="1">
      <alignment horizontal="left" vertical="center"/>
    </xf>
    <xf numFmtId="43" fontId="43" fillId="24" borderId="0" xfId="28" applyFont="1" applyFill="1" applyBorder="1" applyAlignment="1">
      <alignment vertical="center"/>
    </xf>
    <xf numFmtId="189" fontId="43" fillId="24" borderId="0" xfId="53" applyNumberFormat="1" applyFont="1" applyFill="1" applyAlignment="1">
      <alignment vertical="center"/>
    </xf>
    <xf numFmtId="189" fontId="43" fillId="24" borderId="0" xfId="53" applyNumberFormat="1" applyFont="1" applyFill="1" applyBorder="1" applyAlignment="1">
      <alignment vertical="center"/>
    </xf>
    <xf numFmtId="0" fontId="38" fillId="24" borderId="0" xfId="52" applyFont="1" applyFill="1" applyAlignment="1">
      <alignment horizontal="left" vertical="center"/>
    </xf>
    <xf numFmtId="193" fontId="37" fillId="24" borderId="0" xfId="53" applyNumberFormat="1" applyFont="1" applyFill="1" applyBorder="1" applyAlignment="1">
      <alignment vertical="center"/>
    </xf>
    <xf numFmtId="193" fontId="37" fillId="24" borderId="0" xfId="53" applyNumberFormat="1" applyFont="1" applyFill="1" applyAlignment="1">
      <alignment vertical="center"/>
    </xf>
    <xf numFmtId="189" fontId="34" fillId="24" borderId="0" xfId="53" applyNumberFormat="1" applyFont="1" applyFill="1" applyAlignment="1">
      <alignment vertical="center"/>
    </xf>
    <xf numFmtId="0" fontId="21" fillId="24" borderId="0" xfId="0" applyFont="1" applyFill="1" applyAlignment="1">
      <alignment horizontal="center"/>
    </xf>
    <xf numFmtId="0" fontId="42" fillId="24" borderId="0" xfId="58" applyNumberFormat="1" applyFont="1" applyFill="1" applyAlignment="1">
      <alignment horizontal="center"/>
    </xf>
    <xf numFmtId="189" fontId="42" fillId="24" borderId="0" xfId="0" applyNumberFormat="1" applyFont="1" applyFill="1" applyAlignment="1">
      <alignment horizontal="center"/>
    </xf>
    <xf numFmtId="0" fontId="42" fillId="24" borderId="0" xfId="0" applyFont="1" applyFill="1" applyAlignment="1">
      <alignment horizontal="center"/>
    </xf>
    <xf numFmtId="189" fontId="21" fillId="24" borderId="0" xfId="0" applyNumberFormat="1" applyFont="1" applyFill="1" applyAlignment="1">
      <alignment horizontal="left"/>
    </xf>
    <xf numFmtId="0" fontId="23" fillId="24" borderId="0" xfId="54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190" fontId="29" fillId="0" borderId="0" xfId="48" applyNumberFormat="1" applyFont="1" applyFill="1" applyAlignment="1">
      <alignment horizontal="center"/>
    </xf>
    <xf numFmtId="190" fontId="29" fillId="0" borderId="11" xfId="48" applyNumberFormat="1" applyFont="1" applyFill="1" applyBorder="1" applyAlignment="1">
      <alignment horizontal="center"/>
    </xf>
    <xf numFmtId="190" fontId="31" fillId="0" borderId="0" xfId="48" applyNumberFormat="1" applyFont="1" applyFill="1" applyBorder="1" applyAlignment="1">
      <alignment horizontal="center"/>
    </xf>
    <xf numFmtId="190" fontId="29" fillId="24" borderId="0" xfId="48" applyNumberFormat="1" applyFont="1" applyFill="1" applyBorder="1" applyAlignment="1">
      <alignment horizontal="center"/>
    </xf>
    <xf numFmtId="190" fontId="29" fillId="24" borderId="11" xfId="48" applyNumberFormat="1" applyFont="1" applyFill="1" applyBorder="1" applyAlignment="1">
      <alignment horizontal="center"/>
    </xf>
    <xf numFmtId="190" fontId="31" fillId="24" borderId="0" xfId="48" applyNumberFormat="1" applyFont="1" applyFill="1" applyBorder="1" applyAlignment="1">
      <alignment horizontal="center"/>
    </xf>
    <xf numFmtId="189" fontId="23" fillId="0" borderId="0" xfId="48" applyNumberFormat="1" applyFont="1" applyFill="1" applyBorder="1" applyAlignment="1">
      <alignment horizontal="center"/>
    </xf>
    <xf numFmtId="190" fontId="25" fillId="0" borderId="0" xfId="48" applyNumberFormat="1" applyFont="1" applyFill="1" applyBorder="1" applyAlignment="1">
      <alignment horizontal="center"/>
    </xf>
    <xf numFmtId="190" fontId="22" fillId="0" borderId="11" xfId="48" applyNumberFormat="1" applyFont="1" applyFill="1" applyBorder="1" applyAlignment="1">
      <alignment horizontal="center"/>
    </xf>
    <xf numFmtId="189" fontId="47" fillId="24" borderId="0" xfId="53" applyNumberFormat="1" applyFont="1" applyFill="1" applyAlignment="1">
      <alignment horizontal="center" vertical="center"/>
    </xf>
    <xf numFmtId="0" fontId="36" fillId="24" borderId="0" xfId="52" applyFont="1" applyFill="1" applyAlignment="1">
      <alignment horizontal="left" vertical="center" wrapText="1"/>
    </xf>
    <xf numFmtId="189" fontId="37" fillId="24" borderId="0" xfId="53" applyNumberFormat="1" applyFont="1" applyFill="1" applyAlignment="1">
      <alignment horizontal="center" vertical="center"/>
    </xf>
    <xf numFmtId="189" fontId="36" fillId="24" borderId="0" xfId="53" applyNumberFormat="1" applyFont="1" applyFill="1" applyAlignment="1">
      <alignment horizontal="center" vertical="center"/>
    </xf>
  </cellXfs>
  <cellStyles count="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omma_AMT_BCP_TFS_Q151_Final-120508 2 2" xfId="34"/>
    <cellStyle name="Currency 2" xfId="35"/>
    <cellStyle name="Currency 3" xfId="36"/>
    <cellStyle name="Currency 3 2" xfId="37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/>
    <cellStyle name="Normal 2 2" xfId="48"/>
    <cellStyle name="Normal 219" xfId="49"/>
    <cellStyle name="Normal 3" xfId="50"/>
    <cellStyle name="Normal 4" xfId="51"/>
    <cellStyle name="Normal 4 2" xfId="52"/>
    <cellStyle name="Normal 4 2 2" xfId="53"/>
    <cellStyle name="Normal 5" xfId="54"/>
    <cellStyle name="Normal 6" xfId="55"/>
    <cellStyle name="Normal 7" xfId="56"/>
    <cellStyle name="Normal 8" xfId="57"/>
    <cellStyle name="Normal 9" xfId="67"/>
    <cellStyle name="Normal_AMT_BCP_TFS_Q151_Final-120508 2" xfId="58"/>
    <cellStyle name="Normal_AMT_BCP_TFS_Q151_Final-120508 2 2" xfId="59"/>
    <cellStyle name="Normal_CMT03-TE" xfId="68"/>
    <cellStyle name="Note" xfId="60" builtinId="10" customBuiltin="1"/>
    <cellStyle name="Output" xfId="61" builtinId="21" customBuiltin="1"/>
    <cellStyle name="Percent" xfId="69" builtinId="5"/>
    <cellStyle name="Title" xfId="62" builtinId="15" customBuiltin="1"/>
    <cellStyle name="Total" xfId="63" builtinId="25" customBuiltin="1"/>
    <cellStyle name="Warning Text" xfId="64" builtinId="11" customBuiltin="1"/>
    <cellStyle name="เครื่องหมายจุลภาค_rec-volume0603" xfId="65"/>
    <cellStyle name="ปกติ_CRUDE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ern\FS\BCP_Q2'18_FS_TH%20V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7-9"/>
      <sheetName val="Sheet1"/>
      <sheetName val="PL-10"/>
      <sheetName val="Sheet2"/>
      <sheetName val="CH10"/>
      <sheetName val="CH11"/>
      <sheetName val="Sheet5"/>
      <sheetName val="CH12-13"/>
      <sheetName val="Sheet4"/>
      <sheetName val="CF-14-16"/>
      <sheetName val="Sheet3"/>
    </sheetNames>
    <sheetDataSet>
      <sheetData sheetId="0">
        <row r="10">
          <cell r="F10">
            <v>10105883</v>
          </cell>
          <cell r="J10">
            <v>6377502</v>
          </cell>
        </row>
        <row r="92">
          <cell r="H92">
            <v>0</v>
          </cell>
        </row>
      </sheetData>
      <sheetData sheetId="1"/>
      <sheetData sheetId="2">
        <row r="102">
          <cell r="E1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10"/>
  <sheetViews>
    <sheetView showGridLines="0" tabSelected="1" view="pageBreakPreview" zoomScaleNormal="100" zoomScaleSheetLayoutView="100" workbookViewId="0"/>
  </sheetViews>
  <sheetFormatPr defaultColWidth="26.59765625" defaultRowHeight="21.5" x14ac:dyDescent="0.65"/>
  <cols>
    <col min="1" max="1" width="2" style="1" customWidth="1"/>
    <col min="2" max="2" width="38.59765625" style="1" customWidth="1"/>
    <col min="3" max="3" width="9.3984375" style="125" customWidth="1"/>
    <col min="4" max="4" width="16.69921875" style="1" customWidth="1"/>
    <col min="5" max="5" width="1.296875" style="1" customWidth="1"/>
    <col min="6" max="6" width="16.69921875" style="1" customWidth="1"/>
    <col min="7" max="7" width="1.296875" style="1" customWidth="1"/>
    <col min="8" max="8" width="16.69921875" style="3" customWidth="1"/>
    <col min="9" max="9" width="1.296875" style="1" customWidth="1"/>
    <col min="10" max="10" width="16.69921875" style="1" customWidth="1"/>
    <col min="11" max="16384" width="26.59765625" style="1"/>
  </cols>
  <sheetData>
    <row r="1" spans="1:10" ht="24.5" x14ac:dyDescent="0.75">
      <c r="A1" s="130" t="s">
        <v>113</v>
      </c>
    </row>
    <row r="2" spans="1:10" ht="24.5" x14ac:dyDescent="0.75">
      <c r="A2" s="129" t="s">
        <v>76</v>
      </c>
    </row>
    <row r="3" spans="1:10" ht="23" x14ac:dyDescent="0.7">
      <c r="A3" s="4"/>
    </row>
    <row r="4" spans="1:10" s="131" customFormat="1" ht="23" x14ac:dyDescent="0.7">
      <c r="A4" s="4"/>
      <c r="C4" s="132"/>
      <c r="D4" s="369" t="s">
        <v>0</v>
      </c>
      <c r="E4" s="369"/>
      <c r="F4" s="369"/>
      <c r="G4" s="369"/>
      <c r="H4" s="369" t="s">
        <v>1</v>
      </c>
      <c r="I4" s="369"/>
      <c r="J4" s="369"/>
    </row>
    <row r="5" spans="1:10" s="131" customFormat="1" ht="23" x14ac:dyDescent="0.7">
      <c r="C5" s="203"/>
      <c r="D5" s="133" t="s">
        <v>164</v>
      </c>
      <c r="E5" s="133"/>
      <c r="F5" s="133" t="s">
        <v>86</v>
      </c>
      <c r="G5" s="204"/>
      <c r="H5" s="133" t="s">
        <v>164</v>
      </c>
      <c r="I5" s="133"/>
      <c r="J5" s="133" t="s">
        <v>86</v>
      </c>
    </row>
    <row r="6" spans="1:10" s="131" customFormat="1" ht="23" x14ac:dyDescent="0.7">
      <c r="A6" s="5" t="s">
        <v>2</v>
      </c>
      <c r="C6" s="134" t="s">
        <v>3</v>
      </c>
      <c r="D6" s="133">
        <v>2561</v>
      </c>
      <c r="E6" s="133"/>
      <c r="F6" s="133">
        <v>2560</v>
      </c>
      <c r="G6" s="133"/>
      <c r="H6" s="133">
        <v>2561</v>
      </c>
      <c r="I6" s="133"/>
      <c r="J6" s="133">
        <v>2560</v>
      </c>
    </row>
    <row r="7" spans="1:10" s="131" customFormat="1" ht="23" x14ac:dyDescent="0.7">
      <c r="C7" s="203"/>
      <c r="D7" s="133" t="s">
        <v>139</v>
      </c>
      <c r="E7" s="133"/>
      <c r="F7" s="135" t="s">
        <v>230</v>
      </c>
      <c r="G7" s="133"/>
      <c r="H7" s="133" t="s">
        <v>139</v>
      </c>
      <c r="I7" s="133"/>
      <c r="J7" s="133"/>
    </row>
    <row r="8" spans="1:10" s="131" customFormat="1" ht="23" x14ac:dyDescent="0.7">
      <c r="A8" s="373"/>
      <c r="B8" s="373"/>
      <c r="C8" s="203"/>
      <c r="D8" s="372" t="s">
        <v>215</v>
      </c>
      <c r="E8" s="372"/>
      <c r="F8" s="372"/>
      <c r="G8" s="372"/>
      <c r="H8" s="372"/>
      <c r="I8" s="372"/>
      <c r="J8" s="372"/>
    </row>
    <row r="9" spans="1:10" s="131" customFormat="1" ht="23" x14ac:dyDescent="0.7">
      <c r="A9" s="136" t="s">
        <v>4</v>
      </c>
      <c r="C9" s="203"/>
      <c r="H9" s="137"/>
    </row>
    <row r="10" spans="1:10" s="131" customFormat="1" ht="24" customHeight="1" x14ac:dyDescent="0.7">
      <c r="A10" s="131" t="s">
        <v>5</v>
      </c>
      <c r="C10" s="203"/>
      <c r="D10" s="138">
        <v>6532850</v>
      </c>
      <c r="E10" s="138"/>
      <c r="F10" s="138">
        <v>10105883</v>
      </c>
      <c r="G10" s="138"/>
      <c r="H10" s="138">
        <v>2504931</v>
      </c>
      <c r="I10" s="138"/>
      <c r="J10" s="138">
        <v>6377502</v>
      </c>
    </row>
    <row r="11" spans="1:10" s="131" customFormat="1" ht="24" customHeight="1" x14ac:dyDescent="0.7">
      <c r="A11" s="131" t="s">
        <v>6</v>
      </c>
      <c r="C11" s="203">
        <v>5</v>
      </c>
      <c r="D11" s="138">
        <v>219789</v>
      </c>
      <c r="E11" s="138"/>
      <c r="F11" s="138">
        <v>219583</v>
      </c>
      <c r="G11" s="138"/>
      <c r="H11" s="138">
        <v>200000</v>
      </c>
      <c r="I11" s="138"/>
      <c r="J11" s="138">
        <v>200000</v>
      </c>
    </row>
    <row r="12" spans="1:10" s="131" customFormat="1" ht="24" customHeight="1" x14ac:dyDescent="0.7">
      <c r="A12" s="131" t="s">
        <v>7</v>
      </c>
      <c r="C12" s="203" t="s">
        <v>238</v>
      </c>
      <c r="D12" s="138">
        <v>7191525</v>
      </c>
      <c r="E12" s="138"/>
      <c r="F12" s="138">
        <v>7511391</v>
      </c>
      <c r="G12" s="138"/>
      <c r="H12" s="138">
        <v>6443927</v>
      </c>
      <c r="I12" s="138"/>
      <c r="J12" s="138">
        <v>7269062</v>
      </c>
    </row>
    <row r="13" spans="1:10" s="131" customFormat="1" ht="24" customHeight="1" x14ac:dyDescent="0.7">
      <c r="A13" s="131" t="s">
        <v>134</v>
      </c>
      <c r="C13" s="203">
        <v>4</v>
      </c>
      <c r="D13" s="138">
        <v>2145982</v>
      </c>
      <c r="E13" s="138"/>
      <c r="F13" s="138">
        <v>1340258</v>
      </c>
      <c r="G13" s="138"/>
      <c r="H13" s="138">
        <v>1542323</v>
      </c>
      <c r="I13" s="138"/>
      <c r="J13" s="138">
        <v>574033</v>
      </c>
    </row>
    <row r="14" spans="1:10" s="131" customFormat="1" ht="24" customHeight="1" x14ac:dyDescent="0.7">
      <c r="A14" s="131" t="s">
        <v>8</v>
      </c>
      <c r="C14" s="203">
        <v>7</v>
      </c>
      <c r="D14" s="138">
        <v>21657701</v>
      </c>
      <c r="E14" s="138"/>
      <c r="F14" s="138">
        <v>15720387</v>
      </c>
      <c r="G14" s="138"/>
      <c r="H14" s="138">
        <v>19804568</v>
      </c>
      <c r="I14" s="138"/>
      <c r="J14" s="138">
        <v>13572776</v>
      </c>
    </row>
    <row r="15" spans="1:10" s="131" customFormat="1" ht="24" customHeight="1" x14ac:dyDescent="0.7">
      <c r="A15" s="131" t="s">
        <v>108</v>
      </c>
      <c r="C15" s="203"/>
      <c r="D15" s="138">
        <v>47153</v>
      </c>
      <c r="E15" s="138"/>
      <c r="F15" s="138">
        <v>52123</v>
      </c>
      <c r="G15" s="138"/>
      <c r="H15" s="208">
        <v>0</v>
      </c>
      <c r="I15" s="185"/>
      <c r="J15" s="208">
        <v>0</v>
      </c>
    </row>
    <row r="16" spans="1:10" s="131" customFormat="1" ht="24" customHeight="1" x14ac:dyDescent="0.7">
      <c r="A16" s="131" t="s">
        <v>9</v>
      </c>
      <c r="C16" s="203"/>
      <c r="D16" s="138">
        <v>1386762</v>
      </c>
      <c r="E16" s="138"/>
      <c r="F16" s="138">
        <v>1341318</v>
      </c>
      <c r="G16" s="138"/>
      <c r="H16" s="138">
        <v>1386762</v>
      </c>
      <c r="I16" s="138"/>
      <c r="J16" s="138">
        <v>1341319</v>
      </c>
    </row>
    <row r="17" spans="1:10" s="131" customFormat="1" ht="24" customHeight="1" x14ac:dyDescent="0.7">
      <c r="A17" s="5" t="s">
        <v>10</v>
      </c>
      <c r="C17" s="203"/>
      <c r="D17" s="139">
        <f>SUM(D10:D16)</f>
        <v>39181762</v>
      </c>
      <c r="E17" s="140"/>
      <c r="F17" s="139">
        <f>SUM(F10:F16)</f>
        <v>36290943</v>
      </c>
      <c r="G17" s="140"/>
      <c r="H17" s="139">
        <f>SUM(H10:H16)</f>
        <v>31882511</v>
      </c>
      <c r="I17" s="140"/>
      <c r="J17" s="139">
        <f>SUM(J10:J16)</f>
        <v>29334692</v>
      </c>
    </row>
    <row r="18" spans="1:10" s="131" customFormat="1" ht="23" x14ac:dyDescent="0.7">
      <c r="A18" s="5"/>
      <c r="C18" s="203"/>
      <c r="D18" s="141"/>
      <c r="E18" s="138"/>
      <c r="F18" s="141"/>
      <c r="G18" s="138"/>
      <c r="H18" s="141"/>
      <c r="I18" s="138"/>
      <c r="J18" s="141"/>
    </row>
    <row r="19" spans="1:10" s="131" customFormat="1" ht="24" customHeight="1" x14ac:dyDescent="0.7">
      <c r="A19" s="136" t="s">
        <v>11</v>
      </c>
      <c r="C19" s="203"/>
      <c r="H19" s="137"/>
      <c r="J19" s="137"/>
    </row>
    <row r="20" spans="1:10" s="131" customFormat="1" ht="24" customHeight="1" x14ac:dyDescent="0.7">
      <c r="A20" s="131" t="s">
        <v>12</v>
      </c>
      <c r="C20" s="203">
        <v>8</v>
      </c>
      <c r="D20" s="208">
        <v>0</v>
      </c>
      <c r="E20" s="138"/>
      <c r="F20" s="208">
        <v>0</v>
      </c>
      <c r="G20" s="138"/>
      <c r="H20" s="138">
        <v>12338708</v>
      </c>
      <c r="I20" s="138"/>
      <c r="J20" s="138">
        <v>12610481</v>
      </c>
    </row>
    <row r="21" spans="1:10" s="142" customFormat="1" ht="24" customHeight="1" x14ac:dyDescent="0.7">
      <c r="A21" s="142" t="s">
        <v>101</v>
      </c>
      <c r="C21" s="203" t="s">
        <v>237</v>
      </c>
      <c r="D21" s="138">
        <v>14355093</v>
      </c>
      <c r="F21" s="138">
        <v>14158228</v>
      </c>
      <c r="H21" s="138">
        <v>73000</v>
      </c>
      <c r="J21" s="138">
        <v>73000</v>
      </c>
    </row>
    <row r="22" spans="1:10" s="131" customFormat="1" ht="24" customHeight="1" x14ac:dyDescent="0.7">
      <c r="A22" s="131" t="s">
        <v>13</v>
      </c>
      <c r="C22" s="203">
        <v>5</v>
      </c>
      <c r="D22" s="138">
        <v>2743497</v>
      </c>
      <c r="E22" s="138"/>
      <c r="F22" s="138">
        <v>4346730</v>
      </c>
      <c r="G22" s="138"/>
      <c r="H22" s="141">
        <v>237036</v>
      </c>
      <c r="I22" s="138"/>
      <c r="J22" s="141">
        <v>237045</v>
      </c>
    </row>
    <row r="23" spans="1:10" s="142" customFormat="1" ht="24" customHeight="1" x14ac:dyDescent="0.7">
      <c r="A23" s="131" t="s">
        <v>99</v>
      </c>
      <c r="C23" s="203">
        <v>4</v>
      </c>
      <c r="D23" s="208">
        <v>0</v>
      </c>
      <c r="F23" s="208">
        <v>0</v>
      </c>
      <c r="H23" s="138">
        <v>2445423</v>
      </c>
      <c r="J23" s="138">
        <v>2203449</v>
      </c>
    </row>
    <row r="24" spans="1:10" s="131" customFormat="1" ht="24" customHeight="1" x14ac:dyDescent="0.7">
      <c r="A24" s="131" t="s">
        <v>78</v>
      </c>
      <c r="C24" s="203"/>
      <c r="D24" s="138">
        <v>343440</v>
      </c>
      <c r="E24" s="138"/>
      <c r="F24" s="138">
        <v>343440</v>
      </c>
      <c r="G24" s="138"/>
      <c r="H24" s="138">
        <v>343440</v>
      </c>
      <c r="I24" s="138"/>
      <c r="J24" s="138">
        <v>343440</v>
      </c>
    </row>
    <row r="25" spans="1:10" s="131" customFormat="1" ht="24" customHeight="1" x14ac:dyDescent="0.7">
      <c r="A25" s="131" t="s">
        <v>160</v>
      </c>
      <c r="C25" s="203">
        <v>10</v>
      </c>
      <c r="D25" s="138">
        <v>49069541</v>
      </c>
      <c r="E25" s="138"/>
      <c r="F25" s="138">
        <v>48049136</v>
      </c>
      <c r="G25" s="138"/>
      <c r="H25" s="138">
        <v>28686716</v>
      </c>
      <c r="I25" s="138"/>
      <c r="J25" s="138">
        <v>27963104</v>
      </c>
    </row>
    <row r="26" spans="1:10" s="131" customFormat="1" ht="24" customHeight="1" x14ac:dyDescent="0.7">
      <c r="A26" s="131" t="s">
        <v>133</v>
      </c>
      <c r="C26" s="203"/>
      <c r="D26" s="138">
        <v>1602325</v>
      </c>
      <c r="E26" s="138"/>
      <c r="F26" s="138">
        <v>1602325</v>
      </c>
      <c r="G26" s="138"/>
      <c r="H26" s="208">
        <v>0</v>
      </c>
      <c r="I26" s="138"/>
      <c r="J26" s="208">
        <v>0</v>
      </c>
    </row>
    <row r="27" spans="1:10" s="131" customFormat="1" ht="24" customHeight="1" x14ac:dyDescent="0.7">
      <c r="A27" s="131" t="s">
        <v>14</v>
      </c>
      <c r="C27" s="203"/>
      <c r="D27" s="138">
        <v>2562558</v>
      </c>
      <c r="E27" s="138"/>
      <c r="F27" s="138">
        <v>2311349</v>
      </c>
      <c r="G27" s="138"/>
      <c r="H27" s="138">
        <v>2562558</v>
      </c>
      <c r="I27" s="138"/>
      <c r="J27" s="138">
        <v>2311349</v>
      </c>
    </row>
    <row r="28" spans="1:10" s="131" customFormat="1" ht="24" customHeight="1" x14ac:dyDescent="0.7">
      <c r="A28" s="131" t="s">
        <v>15</v>
      </c>
      <c r="C28" s="203"/>
      <c r="D28" s="138">
        <v>3791274</v>
      </c>
      <c r="E28" s="138"/>
      <c r="F28" s="138">
        <v>3731498</v>
      </c>
      <c r="G28" s="138"/>
      <c r="H28" s="138">
        <v>366638</v>
      </c>
      <c r="I28" s="138"/>
      <c r="J28" s="138">
        <v>376362</v>
      </c>
    </row>
    <row r="29" spans="1:10" s="131" customFormat="1" ht="24" customHeight="1" x14ac:dyDescent="0.7">
      <c r="A29" s="131" t="s">
        <v>16</v>
      </c>
      <c r="C29" s="203"/>
      <c r="D29" s="138">
        <v>926313</v>
      </c>
      <c r="E29" s="138"/>
      <c r="F29" s="138">
        <v>1000016</v>
      </c>
      <c r="G29" s="138"/>
      <c r="H29" s="138">
        <v>860557</v>
      </c>
      <c r="I29" s="138"/>
      <c r="J29" s="138">
        <v>899820</v>
      </c>
    </row>
    <row r="30" spans="1:10" s="131" customFormat="1" ht="24" customHeight="1" x14ac:dyDescent="0.7">
      <c r="A30" s="131" t="s">
        <v>17</v>
      </c>
      <c r="C30" s="203">
        <v>4</v>
      </c>
      <c r="D30" s="138">
        <v>2456744</v>
      </c>
      <c r="E30" s="138"/>
      <c r="F30" s="138">
        <v>2034881</v>
      </c>
      <c r="G30" s="138"/>
      <c r="H30" s="138">
        <v>1826744</v>
      </c>
      <c r="I30" s="138"/>
      <c r="J30" s="138">
        <v>1569485</v>
      </c>
    </row>
    <row r="31" spans="1:10" s="5" customFormat="1" ht="24" customHeight="1" x14ac:dyDescent="0.7">
      <c r="A31" s="5" t="s">
        <v>18</v>
      </c>
      <c r="C31" s="143"/>
      <c r="D31" s="139">
        <f>SUM(D20:D30)</f>
        <v>77850785</v>
      </c>
      <c r="E31" s="140"/>
      <c r="F31" s="139">
        <f>SUM(F20:F30)</f>
        <v>77577603</v>
      </c>
      <c r="G31" s="140"/>
      <c r="H31" s="139">
        <f>SUM(H20:H30)</f>
        <v>49740820</v>
      </c>
      <c r="I31" s="140"/>
      <c r="J31" s="139">
        <f>SUM(J20:J30)</f>
        <v>48587535</v>
      </c>
    </row>
    <row r="32" spans="1:10" s="5" customFormat="1" ht="24" customHeight="1" x14ac:dyDescent="0.7">
      <c r="C32" s="143"/>
      <c r="D32" s="144"/>
      <c r="E32" s="140"/>
      <c r="F32" s="144"/>
      <c r="G32" s="140"/>
      <c r="H32" s="145"/>
      <c r="I32" s="140"/>
      <c r="J32" s="145"/>
    </row>
    <row r="33" spans="1:10" s="5" customFormat="1" ht="24" customHeight="1" thickBot="1" x14ac:dyDescent="0.75">
      <c r="A33" s="5" t="s">
        <v>19</v>
      </c>
      <c r="C33" s="143"/>
      <c r="D33" s="146">
        <f>D17+D31</f>
        <v>117032547</v>
      </c>
      <c r="E33" s="147"/>
      <c r="F33" s="146">
        <f>F17+F31</f>
        <v>113868546</v>
      </c>
      <c r="G33" s="147"/>
      <c r="H33" s="146">
        <f>H17+H31</f>
        <v>81623331</v>
      </c>
      <c r="I33" s="147"/>
      <c r="J33" s="146">
        <f>J17+J31</f>
        <v>77922227</v>
      </c>
    </row>
    <row r="34" spans="1:10" s="6" customFormat="1" ht="21" customHeight="1" thickTop="1" x14ac:dyDescent="0.7">
      <c r="C34" s="7"/>
      <c r="D34" s="8"/>
      <c r="E34" s="9"/>
      <c r="F34" s="8"/>
      <c r="G34" s="9"/>
      <c r="H34" s="8"/>
      <c r="I34" s="9"/>
      <c r="J34" s="8"/>
    </row>
    <row r="35" spans="1:10" ht="24.5" x14ac:dyDescent="0.75">
      <c r="A35" s="130" t="s">
        <v>113</v>
      </c>
    </row>
    <row r="36" spans="1:10" ht="24.5" x14ac:dyDescent="0.75">
      <c r="A36" s="129" t="s">
        <v>76</v>
      </c>
    </row>
    <row r="37" spans="1:10" ht="23" x14ac:dyDescent="0.7">
      <c r="A37" s="4"/>
    </row>
    <row r="38" spans="1:10" s="131" customFormat="1" ht="23" x14ac:dyDescent="0.7">
      <c r="C38" s="203"/>
      <c r="D38" s="369" t="s">
        <v>0</v>
      </c>
      <c r="E38" s="369"/>
      <c r="F38" s="369"/>
      <c r="G38" s="369"/>
      <c r="H38" s="369" t="s">
        <v>1</v>
      </c>
      <c r="I38" s="369"/>
      <c r="J38" s="369"/>
    </row>
    <row r="39" spans="1:10" s="131" customFormat="1" ht="23" x14ac:dyDescent="0.7">
      <c r="C39" s="203"/>
      <c r="D39" s="133" t="s">
        <v>164</v>
      </c>
      <c r="E39" s="133"/>
      <c r="F39" s="133" t="s">
        <v>86</v>
      </c>
      <c r="G39" s="204"/>
      <c r="H39" s="133" t="s">
        <v>164</v>
      </c>
      <c r="I39" s="133"/>
      <c r="J39" s="133" t="s">
        <v>86</v>
      </c>
    </row>
    <row r="40" spans="1:10" s="131" customFormat="1" ht="23" x14ac:dyDescent="0.7">
      <c r="A40" s="4" t="s">
        <v>20</v>
      </c>
      <c r="C40" s="134" t="s">
        <v>3</v>
      </c>
      <c r="D40" s="133">
        <v>2561</v>
      </c>
      <c r="E40" s="133"/>
      <c r="F40" s="133">
        <v>2560</v>
      </c>
      <c r="G40" s="133"/>
      <c r="H40" s="133">
        <v>2561</v>
      </c>
      <c r="I40" s="133"/>
      <c r="J40" s="133">
        <v>2560</v>
      </c>
    </row>
    <row r="41" spans="1:10" s="131" customFormat="1" ht="23" x14ac:dyDescent="0.7">
      <c r="C41" s="203"/>
      <c r="D41" s="133" t="s">
        <v>139</v>
      </c>
      <c r="E41" s="133"/>
      <c r="F41" s="135" t="s">
        <v>230</v>
      </c>
      <c r="G41" s="133"/>
      <c r="H41" s="133" t="s">
        <v>139</v>
      </c>
      <c r="I41" s="133"/>
      <c r="J41" s="133"/>
    </row>
    <row r="42" spans="1:10" s="131" customFormat="1" ht="23" x14ac:dyDescent="0.7">
      <c r="C42" s="203"/>
      <c r="D42" s="372" t="s">
        <v>215</v>
      </c>
      <c r="E42" s="372"/>
      <c r="F42" s="372"/>
      <c r="G42" s="372"/>
      <c r="H42" s="372"/>
      <c r="I42" s="372"/>
      <c r="J42" s="372"/>
    </row>
    <row r="43" spans="1:10" s="131" customFormat="1" ht="24" customHeight="1" x14ac:dyDescent="0.7">
      <c r="A43" s="136" t="s">
        <v>21</v>
      </c>
      <c r="C43" s="203"/>
      <c r="H43" s="137"/>
    </row>
    <row r="44" spans="1:10" s="131" customFormat="1" ht="24" customHeight="1" x14ac:dyDescent="0.7">
      <c r="A44" s="131" t="s">
        <v>103</v>
      </c>
      <c r="C44" s="203">
        <v>13</v>
      </c>
      <c r="D44" s="138">
        <v>7859568</v>
      </c>
      <c r="F44" s="138">
        <v>4046182</v>
      </c>
      <c r="G44" s="148"/>
      <c r="H44" s="138">
        <v>6830587</v>
      </c>
      <c r="I44" s="148"/>
      <c r="J44" s="138">
        <v>3280298</v>
      </c>
    </row>
    <row r="45" spans="1:10" s="131" customFormat="1" ht="24" customHeight="1" x14ac:dyDescent="0.7">
      <c r="A45" s="131" t="s">
        <v>22</v>
      </c>
      <c r="C45" s="203" t="s">
        <v>216</v>
      </c>
      <c r="D45" s="138">
        <v>10767357</v>
      </c>
      <c r="E45" s="138"/>
      <c r="F45" s="138">
        <v>10016081</v>
      </c>
      <c r="G45" s="138"/>
      <c r="H45" s="138">
        <v>9452861</v>
      </c>
      <c r="I45" s="138"/>
      <c r="J45" s="138">
        <v>8233686</v>
      </c>
    </row>
    <row r="46" spans="1:10" s="131" customFormat="1" ht="24" customHeight="1" x14ac:dyDescent="0.7">
      <c r="A46" s="131" t="s">
        <v>135</v>
      </c>
      <c r="C46" s="203" t="s">
        <v>217</v>
      </c>
      <c r="D46" s="138">
        <v>3106495</v>
      </c>
      <c r="E46" s="138"/>
      <c r="F46" s="138">
        <v>3018368</v>
      </c>
      <c r="G46" s="138"/>
      <c r="H46" s="138">
        <v>2126232</v>
      </c>
      <c r="I46" s="138"/>
      <c r="J46" s="138">
        <v>2064153</v>
      </c>
    </row>
    <row r="47" spans="1:10" s="131" customFormat="1" ht="24" customHeight="1" x14ac:dyDescent="0.7">
      <c r="A47" s="131" t="s">
        <v>23</v>
      </c>
      <c r="C47" s="203"/>
      <c r="D47" s="138"/>
      <c r="E47" s="138"/>
      <c r="F47" s="138"/>
      <c r="G47" s="138"/>
      <c r="H47" s="138"/>
      <c r="I47" s="138"/>
      <c r="J47" s="138"/>
    </row>
    <row r="48" spans="1:10" s="131" customFormat="1" ht="24" customHeight="1" x14ac:dyDescent="0.7">
      <c r="B48" s="131" t="s">
        <v>24</v>
      </c>
      <c r="C48" s="203">
        <v>13</v>
      </c>
      <c r="D48" s="138">
        <v>2280987</v>
      </c>
      <c r="E48" s="138"/>
      <c r="F48" s="138">
        <v>2218009</v>
      </c>
      <c r="G48" s="138"/>
      <c r="H48" s="138">
        <v>350154</v>
      </c>
      <c r="I48" s="138"/>
      <c r="J48" s="138">
        <v>325154</v>
      </c>
    </row>
    <row r="49" spans="1:10" s="131" customFormat="1" ht="24" customHeight="1" x14ac:dyDescent="0.7">
      <c r="A49" s="131" t="s">
        <v>220</v>
      </c>
      <c r="C49" s="203">
        <v>13</v>
      </c>
      <c r="D49" s="138">
        <v>4000000</v>
      </c>
      <c r="E49" s="138"/>
      <c r="F49" s="185" t="s">
        <v>231</v>
      </c>
      <c r="G49" s="138"/>
      <c r="H49" s="138">
        <v>4000000</v>
      </c>
      <c r="I49" s="138"/>
      <c r="J49" s="185" t="s">
        <v>231</v>
      </c>
    </row>
    <row r="50" spans="1:10" s="131" customFormat="1" ht="24" customHeight="1" x14ac:dyDescent="0.7">
      <c r="A50" s="131" t="s">
        <v>25</v>
      </c>
      <c r="C50" s="203"/>
      <c r="D50" s="138"/>
      <c r="E50" s="138"/>
      <c r="F50" s="138"/>
      <c r="G50" s="138"/>
      <c r="H50" s="138"/>
      <c r="I50" s="138"/>
      <c r="J50" s="138"/>
    </row>
    <row r="51" spans="1:10" s="131" customFormat="1" ht="24" customHeight="1" x14ac:dyDescent="0.7">
      <c r="B51" s="131" t="s">
        <v>26</v>
      </c>
      <c r="C51" s="203"/>
      <c r="D51" s="138">
        <v>1762210</v>
      </c>
      <c r="E51" s="138"/>
      <c r="F51" s="138">
        <v>3036550</v>
      </c>
      <c r="G51" s="138"/>
      <c r="H51" s="138">
        <v>1762210</v>
      </c>
      <c r="I51" s="138"/>
      <c r="J51" s="138">
        <v>3036550</v>
      </c>
    </row>
    <row r="52" spans="1:10" s="131" customFormat="1" ht="24" customHeight="1" x14ac:dyDescent="0.7">
      <c r="A52" s="131" t="s">
        <v>109</v>
      </c>
      <c r="C52" s="203"/>
      <c r="D52" s="138">
        <v>430719</v>
      </c>
      <c r="E52" s="138"/>
      <c r="F52" s="138">
        <v>690260</v>
      </c>
      <c r="G52" s="138"/>
      <c r="H52" s="138">
        <v>355394</v>
      </c>
      <c r="I52" s="138"/>
      <c r="J52" s="138">
        <v>673475</v>
      </c>
    </row>
    <row r="53" spans="1:10" s="131" customFormat="1" ht="24" customHeight="1" x14ac:dyDescent="0.7">
      <c r="A53" s="131" t="s">
        <v>27</v>
      </c>
      <c r="C53" s="203">
        <v>4</v>
      </c>
      <c r="D53" s="149">
        <v>819790</v>
      </c>
      <c r="E53" s="141"/>
      <c r="F53" s="149">
        <v>843909</v>
      </c>
      <c r="G53" s="141"/>
      <c r="H53" s="138">
        <v>792562</v>
      </c>
      <c r="I53" s="141"/>
      <c r="J53" s="138">
        <v>843085</v>
      </c>
    </row>
    <row r="54" spans="1:10" s="5" customFormat="1" ht="24" customHeight="1" x14ac:dyDescent="0.7">
      <c r="A54" s="5" t="s">
        <v>28</v>
      </c>
      <c r="C54" s="143"/>
      <c r="D54" s="150">
        <f>SUM(D44:D53)</f>
        <v>31027126</v>
      </c>
      <c r="E54" s="140"/>
      <c r="F54" s="150">
        <f>SUM(F44:F53)</f>
        <v>23869359</v>
      </c>
      <c r="G54" s="140"/>
      <c r="H54" s="139">
        <f>SUM(H44:H53)</f>
        <v>25670000</v>
      </c>
      <c r="I54" s="140"/>
      <c r="J54" s="139">
        <f>SUM(J44:J53)</f>
        <v>18456401</v>
      </c>
    </row>
    <row r="55" spans="1:10" s="131" customFormat="1" ht="24" customHeight="1" x14ac:dyDescent="0.7">
      <c r="A55" s="5"/>
      <c r="C55" s="203"/>
      <c r="D55" s="141"/>
      <c r="E55" s="138"/>
      <c r="F55" s="141"/>
      <c r="G55" s="138"/>
      <c r="H55" s="141"/>
      <c r="I55" s="138"/>
      <c r="J55" s="141"/>
    </row>
    <row r="56" spans="1:10" s="131" customFormat="1" ht="24" customHeight="1" x14ac:dyDescent="0.7">
      <c r="A56" s="136" t="s">
        <v>29</v>
      </c>
      <c r="C56" s="203"/>
      <c r="H56" s="137"/>
      <c r="J56" s="137"/>
    </row>
    <row r="57" spans="1:10" s="131" customFormat="1" ht="24" customHeight="1" x14ac:dyDescent="0.7">
      <c r="A57" s="131" t="s">
        <v>23</v>
      </c>
      <c r="C57" s="203">
        <v>13</v>
      </c>
      <c r="D57" s="138">
        <v>21370643</v>
      </c>
      <c r="E57" s="138"/>
      <c r="F57" s="138">
        <v>20649010</v>
      </c>
      <c r="G57" s="138"/>
      <c r="H57" s="138">
        <v>2901000</v>
      </c>
      <c r="I57" s="138"/>
      <c r="J57" s="138">
        <v>3076077</v>
      </c>
    </row>
    <row r="58" spans="1:10" s="131" customFormat="1" ht="24" customHeight="1" x14ac:dyDescent="0.7">
      <c r="A58" s="131" t="s">
        <v>88</v>
      </c>
      <c r="C58" s="203">
        <v>13</v>
      </c>
      <c r="D58" s="138">
        <v>9990840</v>
      </c>
      <c r="E58" s="138"/>
      <c r="F58" s="138">
        <v>13990269</v>
      </c>
      <c r="G58" s="138"/>
      <c r="H58" s="138">
        <v>9990840</v>
      </c>
      <c r="I58" s="138"/>
      <c r="J58" s="138">
        <v>13990269</v>
      </c>
    </row>
    <row r="59" spans="1:10" s="131" customFormat="1" ht="24" customHeight="1" x14ac:dyDescent="0.7">
      <c r="A59" s="151" t="s">
        <v>30</v>
      </c>
      <c r="C59" s="152"/>
      <c r="D59" s="138">
        <v>558979</v>
      </c>
      <c r="E59" s="138"/>
      <c r="F59" s="138">
        <v>589586</v>
      </c>
      <c r="G59" s="138"/>
      <c r="H59" s="208">
        <v>0</v>
      </c>
      <c r="I59" s="138"/>
      <c r="J59" s="208">
        <v>0</v>
      </c>
    </row>
    <row r="60" spans="1:10" s="131" customFormat="1" ht="24" customHeight="1" x14ac:dyDescent="0.7">
      <c r="A60" s="131" t="s">
        <v>31</v>
      </c>
      <c r="C60" s="203"/>
      <c r="D60" s="138">
        <v>30663</v>
      </c>
      <c r="E60" s="138"/>
      <c r="F60" s="138">
        <v>34211</v>
      </c>
      <c r="G60" s="138"/>
      <c r="H60" s="138">
        <v>30663</v>
      </c>
      <c r="I60" s="138"/>
      <c r="J60" s="138">
        <v>34211</v>
      </c>
    </row>
    <row r="61" spans="1:10" s="131" customFormat="1" ht="24" customHeight="1" x14ac:dyDescent="0.7">
      <c r="A61" s="131" t="s">
        <v>127</v>
      </c>
      <c r="C61" s="203"/>
      <c r="D61" s="138"/>
      <c r="E61" s="138"/>
      <c r="F61" s="138"/>
      <c r="G61" s="138"/>
      <c r="H61" s="138"/>
      <c r="I61" s="138"/>
      <c r="J61" s="138"/>
    </row>
    <row r="62" spans="1:10" s="131" customFormat="1" ht="24" customHeight="1" x14ac:dyDescent="0.7">
      <c r="B62" s="131" t="s">
        <v>128</v>
      </c>
      <c r="C62" s="203"/>
      <c r="D62" s="138">
        <v>1994700</v>
      </c>
      <c r="E62" s="138"/>
      <c r="F62" s="138">
        <v>1949430</v>
      </c>
      <c r="G62" s="138"/>
      <c r="H62" s="138">
        <v>1905130</v>
      </c>
      <c r="I62" s="138"/>
      <c r="J62" s="138">
        <v>1867377</v>
      </c>
    </row>
    <row r="63" spans="1:10" s="131" customFormat="1" ht="24" customHeight="1" x14ac:dyDescent="0.7">
      <c r="A63" s="131" t="s">
        <v>96</v>
      </c>
      <c r="C63" s="203"/>
      <c r="H63" s="138"/>
      <c r="J63" s="138"/>
    </row>
    <row r="64" spans="1:10" s="131" customFormat="1" ht="24" customHeight="1" x14ac:dyDescent="0.7">
      <c r="B64" s="131" t="s">
        <v>95</v>
      </c>
      <c r="C64" s="203"/>
      <c r="D64" s="138">
        <v>782538</v>
      </c>
      <c r="E64" s="138"/>
      <c r="F64" s="138">
        <v>810724</v>
      </c>
      <c r="G64" s="138"/>
      <c r="H64" s="208">
        <v>0</v>
      </c>
      <c r="I64" s="138"/>
      <c r="J64" s="208">
        <v>0</v>
      </c>
    </row>
    <row r="65" spans="1:10" s="131" customFormat="1" ht="24" customHeight="1" x14ac:dyDescent="0.7">
      <c r="A65" s="153" t="s">
        <v>32</v>
      </c>
      <c r="C65" s="203">
        <v>4</v>
      </c>
      <c r="D65" s="149">
        <v>156034</v>
      </c>
      <c r="E65" s="141"/>
      <c r="F65" s="149">
        <v>85914</v>
      </c>
      <c r="G65" s="141"/>
      <c r="H65" s="138">
        <v>72329</v>
      </c>
      <c r="I65" s="141"/>
      <c r="J65" s="138">
        <v>14864</v>
      </c>
    </row>
    <row r="66" spans="1:10" s="5" customFormat="1" ht="24" customHeight="1" x14ac:dyDescent="0.7">
      <c r="A66" s="5" t="s">
        <v>33</v>
      </c>
      <c r="C66" s="143"/>
      <c r="D66" s="150">
        <f>SUM(D57:D65)</f>
        <v>34884397</v>
      </c>
      <c r="E66" s="140"/>
      <c r="F66" s="150">
        <f>SUM(F57:F65)</f>
        <v>38109144</v>
      </c>
      <c r="G66" s="140"/>
      <c r="H66" s="139">
        <f>SUM(H57:H65)</f>
        <v>14899962</v>
      </c>
      <c r="I66" s="140"/>
      <c r="J66" s="139">
        <f>SUM(J57:J65)</f>
        <v>18982798</v>
      </c>
    </row>
    <row r="67" spans="1:10" s="5" customFormat="1" ht="24" customHeight="1" x14ac:dyDescent="0.7">
      <c r="C67" s="143"/>
      <c r="D67" s="144"/>
      <c r="E67" s="140"/>
      <c r="F67" s="144"/>
      <c r="G67" s="140"/>
      <c r="H67" s="145"/>
      <c r="I67" s="140"/>
      <c r="J67" s="145"/>
    </row>
    <row r="68" spans="1:10" s="5" customFormat="1" ht="24" customHeight="1" x14ac:dyDescent="0.7">
      <c r="A68" s="5" t="s">
        <v>34</v>
      </c>
      <c r="C68" s="143"/>
      <c r="D68" s="150">
        <f>D54+D66</f>
        <v>65911523</v>
      </c>
      <c r="E68" s="147"/>
      <c r="F68" s="150">
        <f>F54+F66</f>
        <v>61978503</v>
      </c>
      <c r="G68" s="147"/>
      <c r="H68" s="150">
        <f>H54+H66</f>
        <v>40569962</v>
      </c>
      <c r="I68" s="147"/>
      <c r="J68" s="150">
        <f>J54+J66</f>
        <v>37439199</v>
      </c>
    </row>
    <row r="69" spans="1:10" s="5" customFormat="1" ht="21.75" customHeight="1" x14ac:dyDescent="0.7">
      <c r="C69" s="143"/>
      <c r="D69" s="145"/>
      <c r="E69" s="147"/>
      <c r="F69" s="145"/>
      <c r="G69" s="147"/>
      <c r="H69" s="145"/>
      <c r="I69" s="147"/>
      <c r="J69" s="145"/>
    </row>
    <row r="70" spans="1:10" ht="24.5" x14ac:dyDescent="0.75">
      <c r="A70" s="130" t="s">
        <v>113</v>
      </c>
    </row>
    <row r="71" spans="1:10" ht="24.5" x14ac:dyDescent="0.75">
      <c r="A71" s="129" t="s">
        <v>76</v>
      </c>
    </row>
    <row r="72" spans="1:10" s="131" customFormat="1" ht="23" x14ac:dyDescent="0.7">
      <c r="A72" s="4"/>
      <c r="C72" s="203"/>
      <c r="H72" s="137"/>
    </row>
    <row r="73" spans="1:10" s="131" customFormat="1" ht="23" x14ac:dyDescent="0.7">
      <c r="C73" s="203"/>
      <c r="D73" s="369" t="s">
        <v>0</v>
      </c>
      <c r="E73" s="369"/>
      <c r="F73" s="369"/>
      <c r="G73" s="369"/>
      <c r="H73" s="369" t="s">
        <v>1</v>
      </c>
      <c r="I73" s="369"/>
      <c r="J73" s="369"/>
    </row>
    <row r="74" spans="1:10" s="131" customFormat="1" ht="23" x14ac:dyDescent="0.7">
      <c r="C74" s="203"/>
      <c r="D74" s="133" t="s">
        <v>164</v>
      </c>
      <c r="E74" s="133"/>
      <c r="F74" s="133" t="s">
        <v>86</v>
      </c>
      <c r="G74" s="204"/>
      <c r="H74" s="133" t="s">
        <v>164</v>
      </c>
      <c r="I74" s="133"/>
      <c r="J74" s="133" t="s">
        <v>86</v>
      </c>
    </row>
    <row r="75" spans="1:10" s="131" customFormat="1" ht="23" x14ac:dyDescent="0.7">
      <c r="A75" s="4" t="s">
        <v>20</v>
      </c>
      <c r="C75" s="134"/>
      <c r="D75" s="133">
        <v>2561</v>
      </c>
      <c r="E75" s="133"/>
      <c r="F75" s="133">
        <v>2560</v>
      </c>
      <c r="G75" s="133"/>
      <c r="H75" s="133">
        <v>2561</v>
      </c>
      <c r="I75" s="133"/>
      <c r="J75" s="133">
        <v>2560</v>
      </c>
    </row>
    <row r="76" spans="1:10" s="131" customFormat="1" ht="23" x14ac:dyDescent="0.7">
      <c r="C76" s="203"/>
      <c r="D76" s="133" t="s">
        <v>139</v>
      </c>
      <c r="E76" s="133"/>
      <c r="F76" s="135" t="s">
        <v>230</v>
      </c>
      <c r="G76" s="133"/>
      <c r="H76" s="133" t="s">
        <v>139</v>
      </c>
      <c r="I76" s="133"/>
      <c r="J76" s="133"/>
    </row>
    <row r="77" spans="1:10" s="131" customFormat="1" ht="23" x14ac:dyDescent="0.7">
      <c r="C77" s="203"/>
      <c r="D77" s="372" t="s">
        <v>215</v>
      </c>
      <c r="E77" s="372"/>
      <c r="F77" s="372"/>
      <c r="G77" s="372"/>
      <c r="H77" s="372"/>
      <c r="I77" s="372"/>
      <c r="J77" s="372"/>
    </row>
    <row r="78" spans="1:10" s="131" customFormat="1" ht="24" customHeight="1" x14ac:dyDescent="0.7">
      <c r="A78" s="136" t="s">
        <v>35</v>
      </c>
      <c r="C78" s="203"/>
      <c r="H78" s="137"/>
    </row>
    <row r="79" spans="1:10" s="131" customFormat="1" ht="24" customHeight="1" x14ac:dyDescent="0.7">
      <c r="A79" s="131" t="s">
        <v>36</v>
      </c>
      <c r="C79" s="203"/>
      <c r="H79" s="137"/>
    </row>
    <row r="80" spans="1:10" s="131" customFormat="1" ht="24" customHeight="1" thickBot="1" x14ac:dyDescent="0.75">
      <c r="B80" s="131" t="s">
        <v>37</v>
      </c>
      <c r="C80" s="203"/>
      <c r="D80" s="154">
        <v>1376923</v>
      </c>
      <c r="E80" s="138"/>
      <c r="F80" s="154">
        <v>1376923</v>
      </c>
      <c r="G80" s="138"/>
      <c r="H80" s="154">
        <v>1376923</v>
      </c>
      <c r="I80" s="138"/>
      <c r="J80" s="154">
        <v>1376923</v>
      </c>
    </row>
    <row r="81" spans="1:10" s="131" customFormat="1" ht="24" customHeight="1" thickTop="1" x14ac:dyDescent="0.7">
      <c r="B81" s="131" t="s">
        <v>38</v>
      </c>
      <c r="C81" s="203"/>
      <c r="D81" s="138">
        <v>1376923</v>
      </c>
      <c r="E81" s="138"/>
      <c r="F81" s="138">
        <v>1376923</v>
      </c>
      <c r="G81" s="138"/>
      <c r="H81" s="138">
        <v>1376923</v>
      </c>
      <c r="I81" s="138"/>
      <c r="J81" s="138">
        <v>1376923</v>
      </c>
    </row>
    <row r="82" spans="1:10" s="131" customFormat="1" ht="24" customHeight="1" x14ac:dyDescent="0.7">
      <c r="A82" s="131" t="s">
        <v>40</v>
      </c>
      <c r="C82" s="203"/>
      <c r="D82" s="138">
        <v>11157460</v>
      </c>
      <c r="E82" s="138"/>
      <c r="F82" s="138">
        <v>11157460</v>
      </c>
      <c r="G82" s="138"/>
      <c r="H82" s="138">
        <v>11157460</v>
      </c>
      <c r="I82" s="138"/>
      <c r="J82" s="138">
        <v>11157460</v>
      </c>
    </row>
    <row r="83" spans="1:10" s="131" customFormat="1" ht="24" customHeight="1" x14ac:dyDescent="0.7">
      <c r="A83" s="131" t="s">
        <v>89</v>
      </c>
      <c r="C83" s="203"/>
      <c r="H83" s="137"/>
      <c r="J83" s="137"/>
    </row>
    <row r="84" spans="1:10" s="131" customFormat="1" ht="24" customHeight="1" x14ac:dyDescent="0.7">
      <c r="B84" s="131" t="s">
        <v>104</v>
      </c>
      <c r="C84" s="203"/>
      <c r="D84" s="138">
        <v>189618</v>
      </c>
      <c r="E84" s="138"/>
      <c r="F84" s="138">
        <v>189618</v>
      </c>
      <c r="G84" s="138"/>
      <c r="H84" s="138">
        <v>189618</v>
      </c>
      <c r="I84" s="138"/>
      <c r="J84" s="138">
        <v>189618</v>
      </c>
    </row>
    <row r="85" spans="1:10" s="131" customFormat="1" ht="24" customHeight="1" x14ac:dyDescent="0.7">
      <c r="A85" s="131" t="s">
        <v>110</v>
      </c>
      <c r="C85" s="203"/>
      <c r="D85" s="138">
        <v>1367502</v>
      </c>
      <c r="E85" s="138"/>
      <c r="F85" s="138">
        <v>1340485</v>
      </c>
      <c r="G85" s="138"/>
      <c r="H85" s="208">
        <v>0</v>
      </c>
      <c r="I85" s="138"/>
      <c r="J85" s="208">
        <v>0</v>
      </c>
    </row>
    <row r="86" spans="1:10" s="131" customFormat="1" ht="24" customHeight="1" x14ac:dyDescent="0.7">
      <c r="A86" s="131" t="s">
        <v>138</v>
      </c>
      <c r="C86" s="203"/>
      <c r="D86" s="138">
        <v>1170411</v>
      </c>
      <c r="E86" s="138"/>
      <c r="F86" s="138">
        <v>1170411</v>
      </c>
      <c r="G86" s="138"/>
      <c r="H86" s="208">
        <v>0</v>
      </c>
      <c r="I86" s="138"/>
      <c r="J86" s="208">
        <v>0</v>
      </c>
    </row>
    <row r="87" spans="1:10" s="131" customFormat="1" ht="24" customHeight="1" x14ac:dyDescent="0.7">
      <c r="A87" s="131" t="s">
        <v>111</v>
      </c>
      <c r="C87" s="203"/>
      <c r="D87" s="138">
        <v>8287</v>
      </c>
      <c r="E87" s="138"/>
      <c r="F87" s="138">
        <v>19147</v>
      </c>
      <c r="G87" s="138"/>
      <c r="H87" s="208">
        <v>0</v>
      </c>
      <c r="I87" s="138"/>
      <c r="J87" s="208">
        <v>0</v>
      </c>
    </row>
    <row r="88" spans="1:10" s="131" customFormat="1" ht="24" customHeight="1" x14ac:dyDescent="0.7">
      <c r="A88" s="131" t="s">
        <v>41</v>
      </c>
      <c r="C88" s="203"/>
      <c r="D88" s="138"/>
      <c r="E88" s="138"/>
      <c r="F88" s="138"/>
      <c r="G88" s="138"/>
      <c r="H88" s="137"/>
      <c r="I88" s="138"/>
      <c r="J88" s="137"/>
    </row>
    <row r="89" spans="1:10" s="131" customFormat="1" ht="24" customHeight="1" x14ac:dyDescent="0.7">
      <c r="B89" s="131" t="s">
        <v>42</v>
      </c>
      <c r="C89" s="203"/>
      <c r="E89" s="138"/>
      <c r="G89" s="138"/>
      <c r="H89" s="137"/>
      <c r="I89" s="138"/>
      <c r="J89" s="137"/>
    </row>
    <row r="90" spans="1:10" s="131" customFormat="1" ht="24" customHeight="1" x14ac:dyDescent="0.7">
      <c r="B90" s="131" t="s">
        <v>106</v>
      </c>
      <c r="C90" s="203"/>
      <c r="D90" s="138">
        <v>153164</v>
      </c>
      <c r="E90" s="138"/>
      <c r="F90" s="138">
        <v>153164</v>
      </c>
      <c r="G90" s="138"/>
      <c r="H90" s="138">
        <v>153164</v>
      </c>
      <c r="I90" s="141"/>
      <c r="J90" s="138">
        <v>153164</v>
      </c>
    </row>
    <row r="91" spans="1:10" s="131" customFormat="1" ht="24" customHeight="1" x14ac:dyDescent="0.7">
      <c r="B91" s="131" t="s">
        <v>43</v>
      </c>
      <c r="C91" s="203"/>
      <c r="D91" s="138">
        <v>28306554</v>
      </c>
      <c r="E91" s="141"/>
      <c r="F91" s="138">
        <v>27661241</v>
      </c>
      <c r="G91" s="141"/>
      <c r="H91" s="138">
        <v>28176204</v>
      </c>
      <c r="I91" s="141"/>
      <c r="J91" s="138">
        <v>27605863</v>
      </c>
    </row>
    <row r="92" spans="1:10" s="131" customFormat="1" ht="24" customHeight="1" x14ac:dyDescent="0.7">
      <c r="A92" s="131" t="s">
        <v>92</v>
      </c>
      <c r="C92" s="203"/>
      <c r="D92" s="155">
        <v>771355</v>
      </c>
      <c r="E92" s="141"/>
      <c r="F92" s="155">
        <v>2411095</v>
      </c>
      <c r="G92" s="141"/>
      <c r="H92" s="209">
        <v>0</v>
      </c>
      <c r="I92" s="141"/>
      <c r="J92" s="209">
        <v>0</v>
      </c>
    </row>
    <row r="93" spans="1:10" s="5" customFormat="1" ht="24" customHeight="1" x14ac:dyDescent="0.7">
      <c r="A93" s="5" t="s">
        <v>129</v>
      </c>
      <c r="C93" s="143"/>
      <c r="D93" s="144">
        <f>SUM(D81:D92)</f>
        <v>44501274</v>
      </c>
      <c r="E93" s="145"/>
      <c r="F93" s="144">
        <f>SUM(F81:F92)</f>
        <v>45479544</v>
      </c>
      <c r="G93" s="145"/>
      <c r="H93" s="145">
        <f>SUM(H81:H92)</f>
        <v>41053369</v>
      </c>
      <c r="I93" s="145"/>
      <c r="J93" s="145">
        <f>SUM(J81:J92)</f>
        <v>40483028</v>
      </c>
    </row>
    <row r="94" spans="1:10" s="131" customFormat="1" ht="24" customHeight="1" x14ac:dyDescent="0.7">
      <c r="A94" s="156" t="s">
        <v>77</v>
      </c>
      <c r="C94" s="203"/>
      <c r="D94" s="149">
        <v>6619750</v>
      </c>
      <c r="E94" s="138"/>
      <c r="F94" s="149">
        <v>6410499</v>
      </c>
      <c r="G94" s="138"/>
      <c r="H94" s="208">
        <v>0</v>
      </c>
      <c r="I94" s="138"/>
      <c r="J94" s="208">
        <v>0</v>
      </c>
    </row>
    <row r="95" spans="1:10" s="5" customFormat="1" ht="24" customHeight="1" x14ac:dyDescent="0.7">
      <c r="A95" s="5" t="s">
        <v>44</v>
      </c>
      <c r="C95" s="143"/>
      <c r="D95" s="139">
        <f>SUM(D93:D94)</f>
        <v>51121024</v>
      </c>
      <c r="E95" s="140"/>
      <c r="F95" s="139">
        <f>SUM(F93:F94)</f>
        <v>51890043</v>
      </c>
      <c r="G95" s="140"/>
      <c r="H95" s="139">
        <f>SUM(H93:H94)</f>
        <v>41053369</v>
      </c>
      <c r="I95" s="140"/>
      <c r="J95" s="139">
        <f>SUM(J93:J94)</f>
        <v>40483028</v>
      </c>
    </row>
    <row r="96" spans="1:10" s="5" customFormat="1" ht="24" customHeight="1" x14ac:dyDescent="0.7">
      <c r="C96" s="143"/>
      <c r="D96" s="144"/>
      <c r="E96" s="147"/>
      <c r="F96" s="144"/>
      <c r="G96" s="147"/>
      <c r="H96" s="144"/>
      <c r="I96" s="147"/>
      <c r="J96" s="144"/>
    </row>
    <row r="97" spans="1:10" s="5" customFormat="1" ht="24" customHeight="1" thickBot="1" x14ac:dyDescent="0.75">
      <c r="A97" s="5" t="s">
        <v>45</v>
      </c>
      <c r="C97" s="143"/>
      <c r="D97" s="146">
        <f>D68+D95</f>
        <v>117032547</v>
      </c>
      <c r="E97" s="140"/>
      <c r="F97" s="146">
        <f>F68+F95</f>
        <v>113868546</v>
      </c>
      <c r="G97" s="140"/>
      <c r="H97" s="146">
        <f>H68+H95</f>
        <v>81623331</v>
      </c>
      <c r="I97" s="140"/>
      <c r="J97" s="146">
        <f>J68+J95</f>
        <v>77922227</v>
      </c>
    </row>
    <row r="98" spans="1:10" s="131" customFormat="1" ht="23.5" thickTop="1" x14ac:dyDescent="0.7">
      <c r="C98" s="203"/>
      <c r="H98" s="137"/>
    </row>
    <row r="99" spans="1:10" s="131" customFormat="1" ht="23" x14ac:dyDescent="0.7">
      <c r="C99" s="203"/>
      <c r="H99" s="137"/>
    </row>
    <row r="100" spans="1:10" s="131" customFormat="1" ht="23" x14ac:dyDescent="0.7">
      <c r="C100" s="313"/>
      <c r="H100" s="137"/>
    </row>
    <row r="101" spans="1:10" s="131" customFormat="1" ht="23" x14ac:dyDescent="0.7">
      <c r="C101" s="203"/>
      <c r="H101" s="137"/>
    </row>
    <row r="102" spans="1:10" s="131" customFormat="1" ht="23" x14ac:dyDescent="0.7">
      <c r="C102" s="203"/>
      <c r="H102" s="137"/>
    </row>
    <row r="103" spans="1:10" s="158" customFormat="1" ht="23" x14ac:dyDescent="0.7">
      <c r="B103" s="370" t="s">
        <v>87</v>
      </c>
      <c r="C103" s="370"/>
      <c r="D103" s="370"/>
      <c r="E103" s="157"/>
      <c r="F103" s="157"/>
      <c r="H103" s="159" t="s">
        <v>131</v>
      </c>
      <c r="I103" s="203"/>
      <c r="J103" s="203"/>
    </row>
    <row r="104" spans="1:10" s="158" customFormat="1" ht="21.65" customHeight="1" x14ac:dyDescent="0.7">
      <c r="B104" s="371" t="s">
        <v>46</v>
      </c>
      <c r="C104" s="371"/>
      <c r="D104" s="371"/>
      <c r="E104" s="160"/>
      <c r="F104" s="160"/>
      <c r="H104" s="159" t="s">
        <v>132</v>
      </c>
      <c r="I104" s="203"/>
      <c r="J104" s="203"/>
    </row>
    <row r="110" spans="1:10" hidden="1" x14ac:dyDescent="0.65">
      <c r="B110" s="10"/>
      <c r="D110" s="1">
        <f>+D97-D33</f>
        <v>0</v>
      </c>
      <c r="F110" s="1">
        <f>+F97-F33</f>
        <v>0</v>
      </c>
      <c r="H110" s="3">
        <f>+H97-H33</f>
        <v>0</v>
      </c>
      <c r="J110" s="1">
        <f>+J97-J33</f>
        <v>0</v>
      </c>
    </row>
  </sheetData>
  <mergeCells count="12">
    <mergeCell ref="B103:D103"/>
    <mergeCell ref="B104:D104"/>
    <mergeCell ref="D77:J77"/>
    <mergeCell ref="D42:J42"/>
    <mergeCell ref="A8:B8"/>
    <mergeCell ref="D8:J8"/>
    <mergeCell ref="D4:G4"/>
    <mergeCell ref="H4:J4"/>
    <mergeCell ref="D38:G38"/>
    <mergeCell ref="H38:J38"/>
    <mergeCell ref="D73:G73"/>
    <mergeCell ref="H73:J73"/>
  </mergeCells>
  <phoneticPr fontId="20" type="noConversion"/>
  <conditionalFormatting sqref="F92">
    <cfRule type="expression" priority="10" stopIfTrue="1">
      <formula>"if(E11&gt;0,#,##0;(#,##0),"-")"</formula>
    </cfRule>
  </conditionalFormatting>
  <conditionalFormatting sqref="H26">
    <cfRule type="expression" priority="8" stopIfTrue="1">
      <formula>"if(E11&gt;0,#,##0;(#,##0),"-")"</formula>
    </cfRule>
  </conditionalFormatting>
  <conditionalFormatting sqref="J26">
    <cfRule type="expression" priority="7" stopIfTrue="1">
      <formula>"if(E11&gt;0,#,##0;(#,##0),"-")"</formula>
    </cfRule>
  </conditionalFormatting>
  <conditionalFormatting sqref="F23 F20 D23 D20">
    <cfRule type="expression" priority="6" stopIfTrue="1">
      <formula>"if(E11&gt;0,#,##0;(#,##0),"-")"</formula>
    </cfRule>
  </conditionalFormatting>
  <conditionalFormatting sqref="J15 H15">
    <cfRule type="expression" priority="5" stopIfTrue="1">
      <formula>"if(E11&gt;0,#,##0;(#,##0),"-")"</formula>
    </cfRule>
  </conditionalFormatting>
  <conditionalFormatting sqref="J64 H64 J59 H59">
    <cfRule type="expression" priority="4" stopIfTrue="1">
      <formula>"if(E11&gt;0,#,##0;(#,##0),"-")"</formula>
    </cfRule>
  </conditionalFormatting>
  <conditionalFormatting sqref="J85:J87 H85:H87">
    <cfRule type="expression" priority="3" stopIfTrue="1">
      <formula>"if(E11&gt;0,#,##0;(#,##0),"-")"</formula>
    </cfRule>
  </conditionalFormatting>
  <conditionalFormatting sqref="J94 J92 H92 H94">
    <cfRule type="expression" priority="2" stopIfTrue="1">
      <formula>"if(E11&gt;0,#,##0;(#,##0),"-")"</formula>
    </cfRule>
  </conditionalFormatting>
  <conditionalFormatting sqref="D92">
    <cfRule type="expression" priority="1" stopIfTrue="1">
      <formula>"if(E11&gt;0,#,##0;(#,##0),"-")"</formula>
    </cfRule>
  </conditionalFormatting>
  <pageMargins left="0.8" right="0.4" top="0.48" bottom="0.5" header="0.5" footer="0.4"/>
  <pageSetup paperSize="9" scale="85" firstPageNumber="3" fitToHeight="0" orientation="portrait" useFirstPageNumber="1" r:id="rId1"/>
  <headerFooter>
    <oddFooter>&amp;L           
หมายเหตุประกอบงบการเงินเป็นส่วนหนึ่งของงบการเงินนี้
&amp;C&amp;P</oddFooter>
  </headerFooter>
  <rowBreaks count="2" manualBreakCount="2">
    <brk id="34" max="10" man="1"/>
    <brk id="69" max="10" man="1"/>
  </rowBreaks>
  <ignoredErrors>
    <ignoredError sqref="D93 F93:J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55"/>
  <sheetViews>
    <sheetView showGridLines="0" view="pageBreakPreview" zoomScaleNormal="100" zoomScaleSheetLayoutView="100" workbookViewId="0"/>
  </sheetViews>
  <sheetFormatPr defaultColWidth="30.3984375" defaultRowHeight="21.5" x14ac:dyDescent="0.65"/>
  <cols>
    <col min="1" max="1" width="2" style="210" customWidth="1"/>
    <col min="2" max="2" width="2.8984375" style="210" customWidth="1"/>
    <col min="3" max="3" width="35" style="210" customWidth="1"/>
    <col min="4" max="4" width="8.69921875" style="218" customWidth="1"/>
    <col min="5" max="5" width="16.69921875" style="210" customWidth="1"/>
    <col min="6" max="6" width="1.09765625" style="210" customWidth="1"/>
    <col min="7" max="7" width="16.69921875" style="210" customWidth="1"/>
    <col min="8" max="8" width="1.09765625" style="210" customWidth="1"/>
    <col min="9" max="9" width="16.69921875" style="210" customWidth="1"/>
    <col min="10" max="10" width="1.09765625" style="210" customWidth="1"/>
    <col min="11" max="11" width="16.69921875" style="210" customWidth="1"/>
    <col min="12" max="12" width="0.3984375" style="210" customWidth="1"/>
    <col min="13" max="13" width="20.09765625" style="210" customWidth="1"/>
    <col min="14" max="14" width="1.59765625" style="210" customWidth="1"/>
    <col min="15" max="256" width="30.3984375" style="210"/>
    <col min="257" max="258" width="3.09765625" style="210" customWidth="1"/>
    <col min="259" max="259" width="45.09765625" style="210" customWidth="1"/>
    <col min="260" max="260" width="8.69921875" style="210" customWidth="1"/>
    <col min="261" max="261" width="16.296875" style="210" customWidth="1"/>
    <col min="262" max="262" width="1" style="210" customWidth="1"/>
    <col min="263" max="263" width="16.8984375" style="210" customWidth="1"/>
    <col min="264" max="264" width="0.8984375" style="210" customWidth="1"/>
    <col min="265" max="265" width="16.296875" style="210" customWidth="1"/>
    <col min="266" max="266" width="1" style="210" customWidth="1"/>
    <col min="267" max="267" width="16.8984375" style="210" customWidth="1"/>
    <col min="268" max="268" width="0.3984375" style="210" customWidth="1"/>
    <col min="269" max="269" width="20.09765625" style="210" customWidth="1"/>
    <col min="270" max="270" width="1.59765625" style="210" customWidth="1"/>
    <col min="271" max="512" width="30.3984375" style="210"/>
    <col min="513" max="514" width="3.09765625" style="210" customWidth="1"/>
    <col min="515" max="515" width="45.09765625" style="210" customWidth="1"/>
    <col min="516" max="516" width="8.69921875" style="210" customWidth="1"/>
    <col min="517" max="517" width="16.296875" style="210" customWidth="1"/>
    <col min="518" max="518" width="1" style="210" customWidth="1"/>
    <col min="519" max="519" width="16.8984375" style="210" customWidth="1"/>
    <col min="520" max="520" width="0.8984375" style="210" customWidth="1"/>
    <col min="521" max="521" width="16.296875" style="210" customWidth="1"/>
    <col min="522" max="522" width="1" style="210" customWidth="1"/>
    <col min="523" max="523" width="16.8984375" style="210" customWidth="1"/>
    <col min="524" max="524" width="0.3984375" style="210" customWidth="1"/>
    <col min="525" max="525" width="20.09765625" style="210" customWidth="1"/>
    <col min="526" max="526" width="1.59765625" style="210" customWidth="1"/>
    <col min="527" max="768" width="30.3984375" style="210"/>
    <col min="769" max="770" width="3.09765625" style="210" customWidth="1"/>
    <col min="771" max="771" width="45.09765625" style="210" customWidth="1"/>
    <col min="772" max="772" width="8.69921875" style="210" customWidth="1"/>
    <col min="773" max="773" width="16.296875" style="210" customWidth="1"/>
    <col min="774" max="774" width="1" style="210" customWidth="1"/>
    <col min="775" max="775" width="16.8984375" style="210" customWidth="1"/>
    <col min="776" max="776" width="0.8984375" style="210" customWidth="1"/>
    <col min="777" max="777" width="16.296875" style="210" customWidth="1"/>
    <col min="778" max="778" width="1" style="210" customWidth="1"/>
    <col min="779" max="779" width="16.8984375" style="210" customWidth="1"/>
    <col min="780" max="780" width="0.3984375" style="210" customWidth="1"/>
    <col min="781" max="781" width="20.09765625" style="210" customWidth="1"/>
    <col min="782" max="782" width="1.59765625" style="210" customWidth="1"/>
    <col min="783" max="1024" width="30.3984375" style="210"/>
    <col min="1025" max="1026" width="3.09765625" style="210" customWidth="1"/>
    <col min="1027" max="1027" width="45.09765625" style="210" customWidth="1"/>
    <col min="1028" max="1028" width="8.69921875" style="210" customWidth="1"/>
    <col min="1029" max="1029" width="16.296875" style="210" customWidth="1"/>
    <col min="1030" max="1030" width="1" style="210" customWidth="1"/>
    <col min="1031" max="1031" width="16.8984375" style="210" customWidth="1"/>
    <col min="1032" max="1032" width="0.8984375" style="210" customWidth="1"/>
    <col min="1033" max="1033" width="16.296875" style="210" customWidth="1"/>
    <col min="1034" max="1034" width="1" style="210" customWidth="1"/>
    <col min="1035" max="1035" width="16.8984375" style="210" customWidth="1"/>
    <col min="1036" max="1036" width="0.3984375" style="210" customWidth="1"/>
    <col min="1037" max="1037" width="20.09765625" style="210" customWidth="1"/>
    <col min="1038" max="1038" width="1.59765625" style="210" customWidth="1"/>
    <col min="1039" max="1280" width="30.3984375" style="210"/>
    <col min="1281" max="1282" width="3.09765625" style="210" customWidth="1"/>
    <col min="1283" max="1283" width="45.09765625" style="210" customWidth="1"/>
    <col min="1284" max="1284" width="8.69921875" style="210" customWidth="1"/>
    <col min="1285" max="1285" width="16.296875" style="210" customWidth="1"/>
    <col min="1286" max="1286" width="1" style="210" customWidth="1"/>
    <col min="1287" max="1287" width="16.8984375" style="210" customWidth="1"/>
    <col min="1288" max="1288" width="0.8984375" style="210" customWidth="1"/>
    <col min="1289" max="1289" width="16.296875" style="210" customWidth="1"/>
    <col min="1290" max="1290" width="1" style="210" customWidth="1"/>
    <col min="1291" max="1291" width="16.8984375" style="210" customWidth="1"/>
    <col min="1292" max="1292" width="0.3984375" style="210" customWidth="1"/>
    <col min="1293" max="1293" width="20.09765625" style="210" customWidth="1"/>
    <col min="1294" max="1294" width="1.59765625" style="210" customWidth="1"/>
    <col min="1295" max="1536" width="30.3984375" style="210"/>
    <col min="1537" max="1538" width="3.09765625" style="210" customWidth="1"/>
    <col min="1539" max="1539" width="45.09765625" style="210" customWidth="1"/>
    <col min="1540" max="1540" width="8.69921875" style="210" customWidth="1"/>
    <col min="1541" max="1541" width="16.296875" style="210" customWidth="1"/>
    <col min="1542" max="1542" width="1" style="210" customWidth="1"/>
    <col min="1543" max="1543" width="16.8984375" style="210" customWidth="1"/>
    <col min="1544" max="1544" width="0.8984375" style="210" customWidth="1"/>
    <col min="1545" max="1545" width="16.296875" style="210" customWidth="1"/>
    <col min="1546" max="1546" width="1" style="210" customWidth="1"/>
    <col min="1547" max="1547" width="16.8984375" style="210" customWidth="1"/>
    <col min="1548" max="1548" width="0.3984375" style="210" customWidth="1"/>
    <col min="1549" max="1549" width="20.09765625" style="210" customWidth="1"/>
    <col min="1550" max="1550" width="1.59765625" style="210" customWidth="1"/>
    <col min="1551" max="1792" width="30.3984375" style="210"/>
    <col min="1793" max="1794" width="3.09765625" style="210" customWidth="1"/>
    <col min="1795" max="1795" width="45.09765625" style="210" customWidth="1"/>
    <col min="1796" max="1796" width="8.69921875" style="210" customWidth="1"/>
    <col min="1797" max="1797" width="16.296875" style="210" customWidth="1"/>
    <col min="1798" max="1798" width="1" style="210" customWidth="1"/>
    <col min="1799" max="1799" width="16.8984375" style="210" customWidth="1"/>
    <col min="1800" max="1800" width="0.8984375" style="210" customWidth="1"/>
    <col min="1801" max="1801" width="16.296875" style="210" customWidth="1"/>
    <col min="1802" max="1802" width="1" style="210" customWidth="1"/>
    <col min="1803" max="1803" width="16.8984375" style="210" customWidth="1"/>
    <col min="1804" max="1804" width="0.3984375" style="210" customWidth="1"/>
    <col min="1805" max="1805" width="20.09765625" style="210" customWidth="1"/>
    <col min="1806" max="1806" width="1.59765625" style="210" customWidth="1"/>
    <col min="1807" max="2048" width="30.3984375" style="210"/>
    <col min="2049" max="2050" width="3.09765625" style="210" customWidth="1"/>
    <col min="2051" max="2051" width="45.09765625" style="210" customWidth="1"/>
    <col min="2052" max="2052" width="8.69921875" style="210" customWidth="1"/>
    <col min="2053" max="2053" width="16.296875" style="210" customWidth="1"/>
    <col min="2054" max="2054" width="1" style="210" customWidth="1"/>
    <col min="2055" max="2055" width="16.8984375" style="210" customWidth="1"/>
    <col min="2056" max="2056" width="0.8984375" style="210" customWidth="1"/>
    <col min="2057" max="2057" width="16.296875" style="210" customWidth="1"/>
    <col min="2058" max="2058" width="1" style="210" customWidth="1"/>
    <col min="2059" max="2059" width="16.8984375" style="210" customWidth="1"/>
    <col min="2060" max="2060" width="0.3984375" style="210" customWidth="1"/>
    <col min="2061" max="2061" width="20.09765625" style="210" customWidth="1"/>
    <col min="2062" max="2062" width="1.59765625" style="210" customWidth="1"/>
    <col min="2063" max="2304" width="30.3984375" style="210"/>
    <col min="2305" max="2306" width="3.09765625" style="210" customWidth="1"/>
    <col min="2307" max="2307" width="45.09765625" style="210" customWidth="1"/>
    <col min="2308" max="2308" width="8.69921875" style="210" customWidth="1"/>
    <col min="2309" max="2309" width="16.296875" style="210" customWidth="1"/>
    <col min="2310" max="2310" width="1" style="210" customWidth="1"/>
    <col min="2311" max="2311" width="16.8984375" style="210" customWidth="1"/>
    <col min="2312" max="2312" width="0.8984375" style="210" customWidth="1"/>
    <col min="2313" max="2313" width="16.296875" style="210" customWidth="1"/>
    <col min="2314" max="2314" width="1" style="210" customWidth="1"/>
    <col min="2315" max="2315" width="16.8984375" style="210" customWidth="1"/>
    <col min="2316" max="2316" width="0.3984375" style="210" customWidth="1"/>
    <col min="2317" max="2317" width="20.09765625" style="210" customWidth="1"/>
    <col min="2318" max="2318" width="1.59765625" style="210" customWidth="1"/>
    <col min="2319" max="2560" width="30.3984375" style="210"/>
    <col min="2561" max="2562" width="3.09765625" style="210" customWidth="1"/>
    <col min="2563" max="2563" width="45.09765625" style="210" customWidth="1"/>
    <col min="2564" max="2564" width="8.69921875" style="210" customWidth="1"/>
    <col min="2565" max="2565" width="16.296875" style="210" customWidth="1"/>
    <col min="2566" max="2566" width="1" style="210" customWidth="1"/>
    <col min="2567" max="2567" width="16.8984375" style="210" customWidth="1"/>
    <col min="2568" max="2568" width="0.8984375" style="210" customWidth="1"/>
    <col min="2569" max="2569" width="16.296875" style="210" customWidth="1"/>
    <col min="2570" max="2570" width="1" style="210" customWidth="1"/>
    <col min="2571" max="2571" width="16.8984375" style="210" customWidth="1"/>
    <col min="2572" max="2572" width="0.3984375" style="210" customWidth="1"/>
    <col min="2573" max="2573" width="20.09765625" style="210" customWidth="1"/>
    <col min="2574" max="2574" width="1.59765625" style="210" customWidth="1"/>
    <col min="2575" max="2816" width="30.3984375" style="210"/>
    <col min="2817" max="2818" width="3.09765625" style="210" customWidth="1"/>
    <col min="2819" max="2819" width="45.09765625" style="210" customWidth="1"/>
    <col min="2820" max="2820" width="8.69921875" style="210" customWidth="1"/>
    <col min="2821" max="2821" width="16.296875" style="210" customWidth="1"/>
    <col min="2822" max="2822" width="1" style="210" customWidth="1"/>
    <col min="2823" max="2823" width="16.8984375" style="210" customWidth="1"/>
    <col min="2824" max="2824" width="0.8984375" style="210" customWidth="1"/>
    <col min="2825" max="2825" width="16.296875" style="210" customWidth="1"/>
    <col min="2826" max="2826" width="1" style="210" customWidth="1"/>
    <col min="2827" max="2827" width="16.8984375" style="210" customWidth="1"/>
    <col min="2828" max="2828" width="0.3984375" style="210" customWidth="1"/>
    <col min="2829" max="2829" width="20.09765625" style="210" customWidth="1"/>
    <col min="2830" max="2830" width="1.59765625" style="210" customWidth="1"/>
    <col min="2831" max="3072" width="30.3984375" style="210"/>
    <col min="3073" max="3074" width="3.09765625" style="210" customWidth="1"/>
    <col min="3075" max="3075" width="45.09765625" style="210" customWidth="1"/>
    <col min="3076" max="3076" width="8.69921875" style="210" customWidth="1"/>
    <col min="3077" max="3077" width="16.296875" style="210" customWidth="1"/>
    <col min="3078" max="3078" width="1" style="210" customWidth="1"/>
    <col min="3079" max="3079" width="16.8984375" style="210" customWidth="1"/>
    <col min="3080" max="3080" width="0.8984375" style="210" customWidth="1"/>
    <col min="3081" max="3081" width="16.296875" style="210" customWidth="1"/>
    <col min="3082" max="3082" width="1" style="210" customWidth="1"/>
    <col min="3083" max="3083" width="16.8984375" style="210" customWidth="1"/>
    <col min="3084" max="3084" width="0.3984375" style="210" customWidth="1"/>
    <col min="3085" max="3085" width="20.09765625" style="210" customWidth="1"/>
    <col min="3086" max="3086" width="1.59765625" style="210" customWidth="1"/>
    <col min="3087" max="3328" width="30.3984375" style="210"/>
    <col min="3329" max="3330" width="3.09765625" style="210" customWidth="1"/>
    <col min="3331" max="3331" width="45.09765625" style="210" customWidth="1"/>
    <col min="3332" max="3332" width="8.69921875" style="210" customWidth="1"/>
    <col min="3333" max="3333" width="16.296875" style="210" customWidth="1"/>
    <col min="3334" max="3334" width="1" style="210" customWidth="1"/>
    <col min="3335" max="3335" width="16.8984375" style="210" customWidth="1"/>
    <col min="3336" max="3336" width="0.8984375" style="210" customWidth="1"/>
    <col min="3337" max="3337" width="16.296875" style="210" customWidth="1"/>
    <col min="3338" max="3338" width="1" style="210" customWidth="1"/>
    <col min="3339" max="3339" width="16.8984375" style="210" customWidth="1"/>
    <col min="3340" max="3340" width="0.3984375" style="210" customWidth="1"/>
    <col min="3341" max="3341" width="20.09765625" style="210" customWidth="1"/>
    <col min="3342" max="3342" width="1.59765625" style="210" customWidth="1"/>
    <col min="3343" max="3584" width="30.3984375" style="210"/>
    <col min="3585" max="3586" width="3.09765625" style="210" customWidth="1"/>
    <col min="3587" max="3587" width="45.09765625" style="210" customWidth="1"/>
    <col min="3588" max="3588" width="8.69921875" style="210" customWidth="1"/>
    <col min="3589" max="3589" width="16.296875" style="210" customWidth="1"/>
    <col min="3590" max="3590" width="1" style="210" customWidth="1"/>
    <col min="3591" max="3591" width="16.8984375" style="210" customWidth="1"/>
    <col min="3592" max="3592" width="0.8984375" style="210" customWidth="1"/>
    <col min="3593" max="3593" width="16.296875" style="210" customWidth="1"/>
    <col min="3594" max="3594" width="1" style="210" customWidth="1"/>
    <col min="3595" max="3595" width="16.8984375" style="210" customWidth="1"/>
    <col min="3596" max="3596" width="0.3984375" style="210" customWidth="1"/>
    <col min="3597" max="3597" width="20.09765625" style="210" customWidth="1"/>
    <col min="3598" max="3598" width="1.59765625" style="210" customWidth="1"/>
    <col min="3599" max="3840" width="30.3984375" style="210"/>
    <col min="3841" max="3842" width="3.09765625" style="210" customWidth="1"/>
    <col min="3843" max="3843" width="45.09765625" style="210" customWidth="1"/>
    <col min="3844" max="3844" width="8.69921875" style="210" customWidth="1"/>
    <col min="3845" max="3845" width="16.296875" style="210" customWidth="1"/>
    <col min="3846" max="3846" width="1" style="210" customWidth="1"/>
    <col min="3847" max="3847" width="16.8984375" style="210" customWidth="1"/>
    <col min="3848" max="3848" width="0.8984375" style="210" customWidth="1"/>
    <col min="3849" max="3849" width="16.296875" style="210" customWidth="1"/>
    <col min="3850" max="3850" width="1" style="210" customWidth="1"/>
    <col min="3851" max="3851" width="16.8984375" style="210" customWidth="1"/>
    <col min="3852" max="3852" width="0.3984375" style="210" customWidth="1"/>
    <col min="3853" max="3853" width="20.09765625" style="210" customWidth="1"/>
    <col min="3854" max="3854" width="1.59765625" style="210" customWidth="1"/>
    <col min="3855" max="4096" width="30.3984375" style="210"/>
    <col min="4097" max="4098" width="3.09765625" style="210" customWidth="1"/>
    <col min="4099" max="4099" width="45.09765625" style="210" customWidth="1"/>
    <col min="4100" max="4100" width="8.69921875" style="210" customWidth="1"/>
    <col min="4101" max="4101" width="16.296875" style="210" customWidth="1"/>
    <col min="4102" max="4102" width="1" style="210" customWidth="1"/>
    <col min="4103" max="4103" width="16.8984375" style="210" customWidth="1"/>
    <col min="4104" max="4104" width="0.8984375" style="210" customWidth="1"/>
    <col min="4105" max="4105" width="16.296875" style="210" customWidth="1"/>
    <col min="4106" max="4106" width="1" style="210" customWidth="1"/>
    <col min="4107" max="4107" width="16.8984375" style="210" customWidth="1"/>
    <col min="4108" max="4108" width="0.3984375" style="210" customWidth="1"/>
    <col min="4109" max="4109" width="20.09765625" style="210" customWidth="1"/>
    <col min="4110" max="4110" width="1.59765625" style="210" customWidth="1"/>
    <col min="4111" max="4352" width="30.3984375" style="210"/>
    <col min="4353" max="4354" width="3.09765625" style="210" customWidth="1"/>
    <col min="4355" max="4355" width="45.09765625" style="210" customWidth="1"/>
    <col min="4356" max="4356" width="8.69921875" style="210" customWidth="1"/>
    <col min="4357" max="4357" width="16.296875" style="210" customWidth="1"/>
    <col min="4358" max="4358" width="1" style="210" customWidth="1"/>
    <col min="4359" max="4359" width="16.8984375" style="210" customWidth="1"/>
    <col min="4360" max="4360" width="0.8984375" style="210" customWidth="1"/>
    <col min="4361" max="4361" width="16.296875" style="210" customWidth="1"/>
    <col min="4362" max="4362" width="1" style="210" customWidth="1"/>
    <col min="4363" max="4363" width="16.8984375" style="210" customWidth="1"/>
    <col min="4364" max="4364" width="0.3984375" style="210" customWidth="1"/>
    <col min="4365" max="4365" width="20.09765625" style="210" customWidth="1"/>
    <col min="4366" max="4366" width="1.59765625" style="210" customWidth="1"/>
    <col min="4367" max="4608" width="30.3984375" style="210"/>
    <col min="4609" max="4610" width="3.09765625" style="210" customWidth="1"/>
    <col min="4611" max="4611" width="45.09765625" style="210" customWidth="1"/>
    <col min="4612" max="4612" width="8.69921875" style="210" customWidth="1"/>
    <col min="4613" max="4613" width="16.296875" style="210" customWidth="1"/>
    <col min="4614" max="4614" width="1" style="210" customWidth="1"/>
    <col min="4615" max="4615" width="16.8984375" style="210" customWidth="1"/>
    <col min="4616" max="4616" width="0.8984375" style="210" customWidth="1"/>
    <col min="4617" max="4617" width="16.296875" style="210" customWidth="1"/>
    <col min="4618" max="4618" width="1" style="210" customWidth="1"/>
    <col min="4619" max="4619" width="16.8984375" style="210" customWidth="1"/>
    <col min="4620" max="4620" width="0.3984375" style="210" customWidth="1"/>
    <col min="4621" max="4621" width="20.09765625" style="210" customWidth="1"/>
    <col min="4622" max="4622" width="1.59765625" style="210" customWidth="1"/>
    <col min="4623" max="4864" width="30.3984375" style="210"/>
    <col min="4865" max="4866" width="3.09765625" style="210" customWidth="1"/>
    <col min="4867" max="4867" width="45.09765625" style="210" customWidth="1"/>
    <col min="4868" max="4868" width="8.69921875" style="210" customWidth="1"/>
    <col min="4869" max="4869" width="16.296875" style="210" customWidth="1"/>
    <col min="4870" max="4870" width="1" style="210" customWidth="1"/>
    <col min="4871" max="4871" width="16.8984375" style="210" customWidth="1"/>
    <col min="4872" max="4872" width="0.8984375" style="210" customWidth="1"/>
    <col min="4873" max="4873" width="16.296875" style="210" customWidth="1"/>
    <col min="4874" max="4874" width="1" style="210" customWidth="1"/>
    <col min="4875" max="4875" width="16.8984375" style="210" customWidth="1"/>
    <col min="4876" max="4876" width="0.3984375" style="210" customWidth="1"/>
    <col min="4877" max="4877" width="20.09765625" style="210" customWidth="1"/>
    <col min="4878" max="4878" width="1.59765625" style="210" customWidth="1"/>
    <col min="4879" max="5120" width="30.3984375" style="210"/>
    <col min="5121" max="5122" width="3.09765625" style="210" customWidth="1"/>
    <col min="5123" max="5123" width="45.09765625" style="210" customWidth="1"/>
    <col min="5124" max="5124" width="8.69921875" style="210" customWidth="1"/>
    <col min="5125" max="5125" width="16.296875" style="210" customWidth="1"/>
    <col min="5126" max="5126" width="1" style="210" customWidth="1"/>
    <col min="5127" max="5127" width="16.8984375" style="210" customWidth="1"/>
    <col min="5128" max="5128" width="0.8984375" style="210" customWidth="1"/>
    <col min="5129" max="5129" width="16.296875" style="210" customWidth="1"/>
    <col min="5130" max="5130" width="1" style="210" customWidth="1"/>
    <col min="5131" max="5131" width="16.8984375" style="210" customWidth="1"/>
    <col min="5132" max="5132" width="0.3984375" style="210" customWidth="1"/>
    <col min="5133" max="5133" width="20.09765625" style="210" customWidth="1"/>
    <col min="5134" max="5134" width="1.59765625" style="210" customWidth="1"/>
    <col min="5135" max="5376" width="30.3984375" style="210"/>
    <col min="5377" max="5378" width="3.09765625" style="210" customWidth="1"/>
    <col min="5379" max="5379" width="45.09765625" style="210" customWidth="1"/>
    <col min="5380" max="5380" width="8.69921875" style="210" customWidth="1"/>
    <col min="5381" max="5381" width="16.296875" style="210" customWidth="1"/>
    <col min="5382" max="5382" width="1" style="210" customWidth="1"/>
    <col min="5383" max="5383" width="16.8984375" style="210" customWidth="1"/>
    <col min="5384" max="5384" width="0.8984375" style="210" customWidth="1"/>
    <col min="5385" max="5385" width="16.296875" style="210" customWidth="1"/>
    <col min="5386" max="5386" width="1" style="210" customWidth="1"/>
    <col min="5387" max="5387" width="16.8984375" style="210" customWidth="1"/>
    <col min="5388" max="5388" width="0.3984375" style="210" customWidth="1"/>
    <col min="5389" max="5389" width="20.09765625" style="210" customWidth="1"/>
    <col min="5390" max="5390" width="1.59765625" style="210" customWidth="1"/>
    <col min="5391" max="5632" width="30.3984375" style="210"/>
    <col min="5633" max="5634" width="3.09765625" style="210" customWidth="1"/>
    <col min="5635" max="5635" width="45.09765625" style="210" customWidth="1"/>
    <col min="5636" max="5636" width="8.69921875" style="210" customWidth="1"/>
    <col min="5637" max="5637" width="16.296875" style="210" customWidth="1"/>
    <col min="5638" max="5638" width="1" style="210" customWidth="1"/>
    <col min="5639" max="5639" width="16.8984375" style="210" customWidth="1"/>
    <col min="5640" max="5640" width="0.8984375" style="210" customWidth="1"/>
    <col min="5641" max="5641" width="16.296875" style="210" customWidth="1"/>
    <col min="5642" max="5642" width="1" style="210" customWidth="1"/>
    <col min="5643" max="5643" width="16.8984375" style="210" customWidth="1"/>
    <col min="5644" max="5644" width="0.3984375" style="210" customWidth="1"/>
    <col min="5645" max="5645" width="20.09765625" style="210" customWidth="1"/>
    <col min="5646" max="5646" width="1.59765625" style="210" customWidth="1"/>
    <col min="5647" max="5888" width="30.3984375" style="210"/>
    <col min="5889" max="5890" width="3.09765625" style="210" customWidth="1"/>
    <col min="5891" max="5891" width="45.09765625" style="210" customWidth="1"/>
    <col min="5892" max="5892" width="8.69921875" style="210" customWidth="1"/>
    <col min="5893" max="5893" width="16.296875" style="210" customWidth="1"/>
    <col min="5894" max="5894" width="1" style="210" customWidth="1"/>
    <col min="5895" max="5895" width="16.8984375" style="210" customWidth="1"/>
    <col min="5896" max="5896" width="0.8984375" style="210" customWidth="1"/>
    <col min="5897" max="5897" width="16.296875" style="210" customWidth="1"/>
    <col min="5898" max="5898" width="1" style="210" customWidth="1"/>
    <col min="5899" max="5899" width="16.8984375" style="210" customWidth="1"/>
    <col min="5900" max="5900" width="0.3984375" style="210" customWidth="1"/>
    <col min="5901" max="5901" width="20.09765625" style="210" customWidth="1"/>
    <col min="5902" max="5902" width="1.59765625" style="210" customWidth="1"/>
    <col min="5903" max="6144" width="30.3984375" style="210"/>
    <col min="6145" max="6146" width="3.09765625" style="210" customWidth="1"/>
    <col min="6147" max="6147" width="45.09765625" style="210" customWidth="1"/>
    <col min="6148" max="6148" width="8.69921875" style="210" customWidth="1"/>
    <col min="6149" max="6149" width="16.296875" style="210" customWidth="1"/>
    <col min="6150" max="6150" width="1" style="210" customWidth="1"/>
    <col min="6151" max="6151" width="16.8984375" style="210" customWidth="1"/>
    <col min="6152" max="6152" width="0.8984375" style="210" customWidth="1"/>
    <col min="6153" max="6153" width="16.296875" style="210" customWidth="1"/>
    <col min="6154" max="6154" width="1" style="210" customWidth="1"/>
    <col min="6155" max="6155" width="16.8984375" style="210" customWidth="1"/>
    <col min="6156" max="6156" width="0.3984375" style="210" customWidth="1"/>
    <col min="6157" max="6157" width="20.09765625" style="210" customWidth="1"/>
    <col min="6158" max="6158" width="1.59765625" style="210" customWidth="1"/>
    <col min="6159" max="6400" width="30.3984375" style="210"/>
    <col min="6401" max="6402" width="3.09765625" style="210" customWidth="1"/>
    <col min="6403" max="6403" width="45.09765625" style="210" customWidth="1"/>
    <col min="6404" max="6404" width="8.69921875" style="210" customWidth="1"/>
    <col min="6405" max="6405" width="16.296875" style="210" customWidth="1"/>
    <col min="6406" max="6406" width="1" style="210" customWidth="1"/>
    <col min="6407" max="6407" width="16.8984375" style="210" customWidth="1"/>
    <col min="6408" max="6408" width="0.8984375" style="210" customWidth="1"/>
    <col min="6409" max="6409" width="16.296875" style="210" customWidth="1"/>
    <col min="6410" max="6410" width="1" style="210" customWidth="1"/>
    <col min="6411" max="6411" width="16.8984375" style="210" customWidth="1"/>
    <col min="6412" max="6412" width="0.3984375" style="210" customWidth="1"/>
    <col min="6413" max="6413" width="20.09765625" style="210" customWidth="1"/>
    <col min="6414" max="6414" width="1.59765625" style="210" customWidth="1"/>
    <col min="6415" max="6656" width="30.3984375" style="210"/>
    <col min="6657" max="6658" width="3.09765625" style="210" customWidth="1"/>
    <col min="6659" max="6659" width="45.09765625" style="210" customWidth="1"/>
    <col min="6660" max="6660" width="8.69921875" style="210" customWidth="1"/>
    <col min="6661" max="6661" width="16.296875" style="210" customWidth="1"/>
    <col min="6662" max="6662" width="1" style="210" customWidth="1"/>
    <col min="6663" max="6663" width="16.8984375" style="210" customWidth="1"/>
    <col min="6664" max="6664" width="0.8984375" style="210" customWidth="1"/>
    <col min="6665" max="6665" width="16.296875" style="210" customWidth="1"/>
    <col min="6666" max="6666" width="1" style="210" customWidth="1"/>
    <col min="6667" max="6667" width="16.8984375" style="210" customWidth="1"/>
    <col min="6668" max="6668" width="0.3984375" style="210" customWidth="1"/>
    <col min="6669" max="6669" width="20.09765625" style="210" customWidth="1"/>
    <col min="6670" max="6670" width="1.59765625" style="210" customWidth="1"/>
    <col min="6671" max="6912" width="30.3984375" style="210"/>
    <col min="6913" max="6914" width="3.09765625" style="210" customWidth="1"/>
    <col min="6915" max="6915" width="45.09765625" style="210" customWidth="1"/>
    <col min="6916" max="6916" width="8.69921875" style="210" customWidth="1"/>
    <col min="6917" max="6917" width="16.296875" style="210" customWidth="1"/>
    <col min="6918" max="6918" width="1" style="210" customWidth="1"/>
    <col min="6919" max="6919" width="16.8984375" style="210" customWidth="1"/>
    <col min="6920" max="6920" width="0.8984375" style="210" customWidth="1"/>
    <col min="6921" max="6921" width="16.296875" style="210" customWidth="1"/>
    <col min="6922" max="6922" width="1" style="210" customWidth="1"/>
    <col min="6923" max="6923" width="16.8984375" style="210" customWidth="1"/>
    <col min="6924" max="6924" width="0.3984375" style="210" customWidth="1"/>
    <col min="6925" max="6925" width="20.09765625" style="210" customWidth="1"/>
    <col min="6926" max="6926" width="1.59765625" style="210" customWidth="1"/>
    <col min="6927" max="7168" width="30.3984375" style="210"/>
    <col min="7169" max="7170" width="3.09765625" style="210" customWidth="1"/>
    <col min="7171" max="7171" width="45.09765625" style="210" customWidth="1"/>
    <col min="7172" max="7172" width="8.69921875" style="210" customWidth="1"/>
    <col min="7173" max="7173" width="16.296875" style="210" customWidth="1"/>
    <col min="7174" max="7174" width="1" style="210" customWidth="1"/>
    <col min="7175" max="7175" width="16.8984375" style="210" customWidth="1"/>
    <col min="7176" max="7176" width="0.8984375" style="210" customWidth="1"/>
    <col min="7177" max="7177" width="16.296875" style="210" customWidth="1"/>
    <col min="7178" max="7178" width="1" style="210" customWidth="1"/>
    <col min="7179" max="7179" width="16.8984375" style="210" customWidth="1"/>
    <col min="7180" max="7180" width="0.3984375" style="210" customWidth="1"/>
    <col min="7181" max="7181" width="20.09765625" style="210" customWidth="1"/>
    <col min="7182" max="7182" width="1.59765625" style="210" customWidth="1"/>
    <col min="7183" max="7424" width="30.3984375" style="210"/>
    <col min="7425" max="7426" width="3.09765625" style="210" customWidth="1"/>
    <col min="7427" max="7427" width="45.09765625" style="210" customWidth="1"/>
    <col min="7428" max="7428" width="8.69921875" style="210" customWidth="1"/>
    <col min="7429" max="7429" width="16.296875" style="210" customWidth="1"/>
    <col min="7430" max="7430" width="1" style="210" customWidth="1"/>
    <col min="7431" max="7431" width="16.8984375" style="210" customWidth="1"/>
    <col min="7432" max="7432" width="0.8984375" style="210" customWidth="1"/>
    <col min="7433" max="7433" width="16.296875" style="210" customWidth="1"/>
    <col min="7434" max="7434" width="1" style="210" customWidth="1"/>
    <col min="7435" max="7435" width="16.8984375" style="210" customWidth="1"/>
    <col min="7436" max="7436" width="0.3984375" style="210" customWidth="1"/>
    <col min="7437" max="7437" width="20.09765625" style="210" customWidth="1"/>
    <col min="7438" max="7438" width="1.59765625" style="210" customWidth="1"/>
    <col min="7439" max="7680" width="30.3984375" style="210"/>
    <col min="7681" max="7682" width="3.09765625" style="210" customWidth="1"/>
    <col min="7683" max="7683" width="45.09765625" style="210" customWidth="1"/>
    <col min="7684" max="7684" width="8.69921875" style="210" customWidth="1"/>
    <col min="7685" max="7685" width="16.296875" style="210" customWidth="1"/>
    <col min="7686" max="7686" width="1" style="210" customWidth="1"/>
    <col min="7687" max="7687" width="16.8984375" style="210" customWidth="1"/>
    <col min="7688" max="7688" width="0.8984375" style="210" customWidth="1"/>
    <col min="7689" max="7689" width="16.296875" style="210" customWidth="1"/>
    <col min="7690" max="7690" width="1" style="210" customWidth="1"/>
    <col min="7691" max="7691" width="16.8984375" style="210" customWidth="1"/>
    <col min="7692" max="7692" width="0.3984375" style="210" customWidth="1"/>
    <col min="7693" max="7693" width="20.09765625" style="210" customWidth="1"/>
    <col min="7694" max="7694" width="1.59765625" style="210" customWidth="1"/>
    <col min="7695" max="7936" width="30.3984375" style="210"/>
    <col min="7937" max="7938" width="3.09765625" style="210" customWidth="1"/>
    <col min="7939" max="7939" width="45.09765625" style="210" customWidth="1"/>
    <col min="7940" max="7940" width="8.69921875" style="210" customWidth="1"/>
    <col min="7941" max="7941" width="16.296875" style="210" customWidth="1"/>
    <col min="7942" max="7942" width="1" style="210" customWidth="1"/>
    <col min="7943" max="7943" width="16.8984375" style="210" customWidth="1"/>
    <col min="7944" max="7944" width="0.8984375" style="210" customWidth="1"/>
    <col min="7945" max="7945" width="16.296875" style="210" customWidth="1"/>
    <col min="7946" max="7946" width="1" style="210" customWidth="1"/>
    <col min="7947" max="7947" width="16.8984375" style="210" customWidth="1"/>
    <col min="7948" max="7948" width="0.3984375" style="210" customWidth="1"/>
    <col min="7949" max="7949" width="20.09765625" style="210" customWidth="1"/>
    <col min="7950" max="7950" width="1.59765625" style="210" customWidth="1"/>
    <col min="7951" max="8192" width="30.3984375" style="210"/>
    <col min="8193" max="8194" width="3.09765625" style="210" customWidth="1"/>
    <col min="8195" max="8195" width="45.09765625" style="210" customWidth="1"/>
    <col min="8196" max="8196" width="8.69921875" style="210" customWidth="1"/>
    <col min="8197" max="8197" width="16.296875" style="210" customWidth="1"/>
    <col min="8198" max="8198" width="1" style="210" customWidth="1"/>
    <col min="8199" max="8199" width="16.8984375" style="210" customWidth="1"/>
    <col min="8200" max="8200" width="0.8984375" style="210" customWidth="1"/>
    <col min="8201" max="8201" width="16.296875" style="210" customWidth="1"/>
    <col min="8202" max="8202" width="1" style="210" customWidth="1"/>
    <col min="8203" max="8203" width="16.8984375" style="210" customWidth="1"/>
    <col min="8204" max="8204" width="0.3984375" style="210" customWidth="1"/>
    <col min="8205" max="8205" width="20.09765625" style="210" customWidth="1"/>
    <col min="8206" max="8206" width="1.59765625" style="210" customWidth="1"/>
    <col min="8207" max="8448" width="30.3984375" style="210"/>
    <col min="8449" max="8450" width="3.09765625" style="210" customWidth="1"/>
    <col min="8451" max="8451" width="45.09765625" style="210" customWidth="1"/>
    <col min="8452" max="8452" width="8.69921875" style="210" customWidth="1"/>
    <col min="8453" max="8453" width="16.296875" style="210" customWidth="1"/>
    <col min="8454" max="8454" width="1" style="210" customWidth="1"/>
    <col min="8455" max="8455" width="16.8984375" style="210" customWidth="1"/>
    <col min="8456" max="8456" width="0.8984375" style="210" customWidth="1"/>
    <col min="8457" max="8457" width="16.296875" style="210" customWidth="1"/>
    <col min="8458" max="8458" width="1" style="210" customWidth="1"/>
    <col min="8459" max="8459" width="16.8984375" style="210" customWidth="1"/>
    <col min="8460" max="8460" width="0.3984375" style="210" customWidth="1"/>
    <col min="8461" max="8461" width="20.09765625" style="210" customWidth="1"/>
    <col min="8462" max="8462" width="1.59765625" style="210" customWidth="1"/>
    <col min="8463" max="8704" width="30.3984375" style="210"/>
    <col min="8705" max="8706" width="3.09765625" style="210" customWidth="1"/>
    <col min="8707" max="8707" width="45.09765625" style="210" customWidth="1"/>
    <col min="8708" max="8708" width="8.69921875" style="210" customWidth="1"/>
    <col min="8709" max="8709" width="16.296875" style="210" customWidth="1"/>
    <col min="8710" max="8710" width="1" style="210" customWidth="1"/>
    <col min="8711" max="8711" width="16.8984375" style="210" customWidth="1"/>
    <col min="8712" max="8712" width="0.8984375" style="210" customWidth="1"/>
    <col min="8713" max="8713" width="16.296875" style="210" customWidth="1"/>
    <col min="8714" max="8714" width="1" style="210" customWidth="1"/>
    <col min="8715" max="8715" width="16.8984375" style="210" customWidth="1"/>
    <col min="8716" max="8716" width="0.3984375" style="210" customWidth="1"/>
    <col min="8717" max="8717" width="20.09765625" style="210" customWidth="1"/>
    <col min="8718" max="8718" width="1.59765625" style="210" customWidth="1"/>
    <col min="8719" max="8960" width="30.3984375" style="210"/>
    <col min="8961" max="8962" width="3.09765625" style="210" customWidth="1"/>
    <col min="8963" max="8963" width="45.09765625" style="210" customWidth="1"/>
    <col min="8964" max="8964" width="8.69921875" style="210" customWidth="1"/>
    <col min="8965" max="8965" width="16.296875" style="210" customWidth="1"/>
    <col min="8966" max="8966" width="1" style="210" customWidth="1"/>
    <col min="8967" max="8967" width="16.8984375" style="210" customWidth="1"/>
    <col min="8968" max="8968" width="0.8984375" style="210" customWidth="1"/>
    <col min="8969" max="8969" width="16.296875" style="210" customWidth="1"/>
    <col min="8970" max="8970" width="1" style="210" customWidth="1"/>
    <col min="8971" max="8971" width="16.8984375" style="210" customWidth="1"/>
    <col min="8972" max="8972" width="0.3984375" style="210" customWidth="1"/>
    <col min="8973" max="8973" width="20.09765625" style="210" customWidth="1"/>
    <col min="8974" max="8974" width="1.59765625" style="210" customWidth="1"/>
    <col min="8975" max="9216" width="30.3984375" style="210"/>
    <col min="9217" max="9218" width="3.09765625" style="210" customWidth="1"/>
    <col min="9219" max="9219" width="45.09765625" style="210" customWidth="1"/>
    <col min="9220" max="9220" width="8.69921875" style="210" customWidth="1"/>
    <col min="9221" max="9221" width="16.296875" style="210" customWidth="1"/>
    <col min="9222" max="9222" width="1" style="210" customWidth="1"/>
    <col min="9223" max="9223" width="16.8984375" style="210" customWidth="1"/>
    <col min="9224" max="9224" width="0.8984375" style="210" customWidth="1"/>
    <col min="9225" max="9225" width="16.296875" style="210" customWidth="1"/>
    <col min="9226" max="9226" width="1" style="210" customWidth="1"/>
    <col min="9227" max="9227" width="16.8984375" style="210" customWidth="1"/>
    <col min="9228" max="9228" width="0.3984375" style="210" customWidth="1"/>
    <col min="9229" max="9229" width="20.09765625" style="210" customWidth="1"/>
    <col min="9230" max="9230" width="1.59765625" style="210" customWidth="1"/>
    <col min="9231" max="9472" width="30.3984375" style="210"/>
    <col min="9473" max="9474" width="3.09765625" style="210" customWidth="1"/>
    <col min="9475" max="9475" width="45.09765625" style="210" customWidth="1"/>
    <col min="9476" max="9476" width="8.69921875" style="210" customWidth="1"/>
    <col min="9477" max="9477" width="16.296875" style="210" customWidth="1"/>
    <col min="9478" max="9478" width="1" style="210" customWidth="1"/>
    <col min="9479" max="9479" width="16.8984375" style="210" customWidth="1"/>
    <col min="9480" max="9480" width="0.8984375" style="210" customWidth="1"/>
    <col min="9481" max="9481" width="16.296875" style="210" customWidth="1"/>
    <col min="9482" max="9482" width="1" style="210" customWidth="1"/>
    <col min="9483" max="9483" width="16.8984375" style="210" customWidth="1"/>
    <col min="9484" max="9484" width="0.3984375" style="210" customWidth="1"/>
    <col min="9485" max="9485" width="20.09765625" style="210" customWidth="1"/>
    <col min="9486" max="9486" width="1.59765625" style="210" customWidth="1"/>
    <col min="9487" max="9728" width="30.3984375" style="210"/>
    <col min="9729" max="9730" width="3.09765625" style="210" customWidth="1"/>
    <col min="9731" max="9731" width="45.09765625" style="210" customWidth="1"/>
    <col min="9732" max="9732" width="8.69921875" style="210" customWidth="1"/>
    <col min="9733" max="9733" width="16.296875" style="210" customWidth="1"/>
    <col min="9734" max="9734" width="1" style="210" customWidth="1"/>
    <col min="9735" max="9735" width="16.8984375" style="210" customWidth="1"/>
    <col min="9736" max="9736" width="0.8984375" style="210" customWidth="1"/>
    <col min="9737" max="9737" width="16.296875" style="210" customWidth="1"/>
    <col min="9738" max="9738" width="1" style="210" customWidth="1"/>
    <col min="9739" max="9739" width="16.8984375" style="210" customWidth="1"/>
    <col min="9740" max="9740" width="0.3984375" style="210" customWidth="1"/>
    <col min="9741" max="9741" width="20.09765625" style="210" customWidth="1"/>
    <col min="9742" max="9742" width="1.59765625" style="210" customWidth="1"/>
    <col min="9743" max="9984" width="30.3984375" style="210"/>
    <col min="9985" max="9986" width="3.09765625" style="210" customWidth="1"/>
    <col min="9987" max="9987" width="45.09765625" style="210" customWidth="1"/>
    <col min="9988" max="9988" width="8.69921875" style="210" customWidth="1"/>
    <col min="9989" max="9989" width="16.296875" style="210" customWidth="1"/>
    <col min="9990" max="9990" width="1" style="210" customWidth="1"/>
    <col min="9991" max="9991" width="16.8984375" style="210" customWidth="1"/>
    <col min="9992" max="9992" width="0.8984375" style="210" customWidth="1"/>
    <col min="9993" max="9993" width="16.296875" style="210" customWidth="1"/>
    <col min="9994" max="9994" width="1" style="210" customWidth="1"/>
    <col min="9995" max="9995" width="16.8984375" style="210" customWidth="1"/>
    <col min="9996" max="9996" width="0.3984375" style="210" customWidth="1"/>
    <col min="9997" max="9997" width="20.09765625" style="210" customWidth="1"/>
    <col min="9998" max="9998" width="1.59765625" style="210" customWidth="1"/>
    <col min="9999" max="10240" width="30.3984375" style="210"/>
    <col min="10241" max="10242" width="3.09765625" style="210" customWidth="1"/>
    <col min="10243" max="10243" width="45.09765625" style="210" customWidth="1"/>
    <col min="10244" max="10244" width="8.69921875" style="210" customWidth="1"/>
    <col min="10245" max="10245" width="16.296875" style="210" customWidth="1"/>
    <col min="10246" max="10246" width="1" style="210" customWidth="1"/>
    <col min="10247" max="10247" width="16.8984375" style="210" customWidth="1"/>
    <col min="10248" max="10248" width="0.8984375" style="210" customWidth="1"/>
    <col min="10249" max="10249" width="16.296875" style="210" customWidth="1"/>
    <col min="10250" max="10250" width="1" style="210" customWidth="1"/>
    <col min="10251" max="10251" width="16.8984375" style="210" customWidth="1"/>
    <col min="10252" max="10252" width="0.3984375" style="210" customWidth="1"/>
    <col min="10253" max="10253" width="20.09765625" style="210" customWidth="1"/>
    <col min="10254" max="10254" width="1.59765625" style="210" customWidth="1"/>
    <col min="10255" max="10496" width="30.3984375" style="210"/>
    <col min="10497" max="10498" width="3.09765625" style="210" customWidth="1"/>
    <col min="10499" max="10499" width="45.09765625" style="210" customWidth="1"/>
    <col min="10500" max="10500" width="8.69921875" style="210" customWidth="1"/>
    <col min="10501" max="10501" width="16.296875" style="210" customWidth="1"/>
    <col min="10502" max="10502" width="1" style="210" customWidth="1"/>
    <col min="10503" max="10503" width="16.8984375" style="210" customWidth="1"/>
    <col min="10504" max="10504" width="0.8984375" style="210" customWidth="1"/>
    <col min="10505" max="10505" width="16.296875" style="210" customWidth="1"/>
    <col min="10506" max="10506" width="1" style="210" customWidth="1"/>
    <col min="10507" max="10507" width="16.8984375" style="210" customWidth="1"/>
    <col min="10508" max="10508" width="0.3984375" style="210" customWidth="1"/>
    <col min="10509" max="10509" width="20.09765625" style="210" customWidth="1"/>
    <col min="10510" max="10510" width="1.59765625" style="210" customWidth="1"/>
    <col min="10511" max="10752" width="30.3984375" style="210"/>
    <col min="10753" max="10754" width="3.09765625" style="210" customWidth="1"/>
    <col min="10755" max="10755" width="45.09765625" style="210" customWidth="1"/>
    <col min="10756" max="10756" width="8.69921875" style="210" customWidth="1"/>
    <col min="10757" max="10757" width="16.296875" style="210" customWidth="1"/>
    <col min="10758" max="10758" width="1" style="210" customWidth="1"/>
    <col min="10759" max="10759" width="16.8984375" style="210" customWidth="1"/>
    <col min="10760" max="10760" width="0.8984375" style="210" customWidth="1"/>
    <col min="10761" max="10761" width="16.296875" style="210" customWidth="1"/>
    <col min="10762" max="10762" width="1" style="210" customWidth="1"/>
    <col min="10763" max="10763" width="16.8984375" style="210" customWidth="1"/>
    <col min="10764" max="10764" width="0.3984375" style="210" customWidth="1"/>
    <col min="10765" max="10765" width="20.09765625" style="210" customWidth="1"/>
    <col min="10766" max="10766" width="1.59765625" style="210" customWidth="1"/>
    <col min="10767" max="11008" width="30.3984375" style="210"/>
    <col min="11009" max="11010" width="3.09765625" style="210" customWidth="1"/>
    <col min="11011" max="11011" width="45.09765625" style="210" customWidth="1"/>
    <col min="11012" max="11012" width="8.69921875" style="210" customWidth="1"/>
    <col min="11013" max="11013" width="16.296875" style="210" customWidth="1"/>
    <col min="11014" max="11014" width="1" style="210" customWidth="1"/>
    <col min="11015" max="11015" width="16.8984375" style="210" customWidth="1"/>
    <col min="11016" max="11016" width="0.8984375" style="210" customWidth="1"/>
    <col min="11017" max="11017" width="16.296875" style="210" customWidth="1"/>
    <col min="11018" max="11018" width="1" style="210" customWidth="1"/>
    <col min="11019" max="11019" width="16.8984375" style="210" customWidth="1"/>
    <col min="11020" max="11020" width="0.3984375" style="210" customWidth="1"/>
    <col min="11021" max="11021" width="20.09765625" style="210" customWidth="1"/>
    <col min="11022" max="11022" width="1.59765625" style="210" customWidth="1"/>
    <col min="11023" max="11264" width="30.3984375" style="210"/>
    <col min="11265" max="11266" width="3.09765625" style="210" customWidth="1"/>
    <col min="11267" max="11267" width="45.09765625" style="210" customWidth="1"/>
    <col min="11268" max="11268" width="8.69921875" style="210" customWidth="1"/>
    <col min="11269" max="11269" width="16.296875" style="210" customWidth="1"/>
    <col min="11270" max="11270" width="1" style="210" customWidth="1"/>
    <col min="11271" max="11271" width="16.8984375" style="210" customWidth="1"/>
    <col min="11272" max="11272" width="0.8984375" style="210" customWidth="1"/>
    <col min="11273" max="11273" width="16.296875" style="210" customWidth="1"/>
    <col min="11274" max="11274" width="1" style="210" customWidth="1"/>
    <col min="11275" max="11275" width="16.8984375" style="210" customWidth="1"/>
    <col min="11276" max="11276" width="0.3984375" style="210" customWidth="1"/>
    <col min="11277" max="11277" width="20.09765625" style="210" customWidth="1"/>
    <col min="11278" max="11278" width="1.59765625" style="210" customWidth="1"/>
    <col min="11279" max="11520" width="30.3984375" style="210"/>
    <col min="11521" max="11522" width="3.09765625" style="210" customWidth="1"/>
    <col min="11523" max="11523" width="45.09765625" style="210" customWidth="1"/>
    <col min="11524" max="11524" width="8.69921875" style="210" customWidth="1"/>
    <col min="11525" max="11525" width="16.296875" style="210" customWidth="1"/>
    <col min="11526" max="11526" width="1" style="210" customWidth="1"/>
    <col min="11527" max="11527" width="16.8984375" style="210" customWidth="1"/>
    <col min="11528" max="11528" width="0.8984375" style="210" customWidth="1"/>
    <col min="11529" max="11529" width="16.296875" style="210" customWidth="1"/>
    <col min="11530" max="11530" width="1" style="210" customWidth="1"/>
    <col min="11531" max="11531" width="16.8984375" style="210" customWidth="1"/>
    <col min="11532" max="11532" width="0.3984375" style="210" customWidth="1"/>
    <col min="11533" max="11533" width="20.09765625" style="210" customWidth="1"/>
    <col min="11534" max="11534" width="1.59765625" style="210" customWidth="1"/>
    <col min="11535" max="11776" width="30.3984375" style="210"/>
    <col min="11777" max="11778" width="3.09765625" style="210" customWidth="1"/>
    <col min="11779" max="11779" width="45.09765625" style="210" customWidth="1"/>
    <col min="11780" max="11780" width="8.69921875" style="210" customWidth="1"/>
    <col min="11781" max="11781" width="16.296875" style="210" customWidth="1"/>
    <col min="11782" max="11782" width="1" style="210" customWidth="1"/>
    <col min="11783" max="11783" width="16.8984375" style="210" customWidth="1"/>
    <col min="11784" max="11784" width="0.8984375" style="210" customWidth="1"/>
    <col min="11785" max="11785" width="16.296875" style="210" customWidth="1"/>
    <col min="11786" max="11786" width="1" style="210" customWidth="1"/>
    <col min="11787" max="11787" width="16.8984375" style="210" customWidth="1"/>
    <col min="11788" max="11788" width="0.3984375" style="210" customWidth="1"/>
    <col min="11789" max="11789" width="20.09765625" style="210" customWidth="1"/>
    <col min="11790" max="11790" width="1.59765625" style="210" customWidth="1"/>
    <col min="11791" max="12032" width="30.3984375" style="210"/>
    <col min="12033" max="12034" width="3.09765625" style="210" customWidth="1"/>
    <col min="12035" max="12035" width="45.09765625" style="210" customWidth="1"/>
    <col min="12036" max="12036" width="8.69921875" style="210" customWidth="1"/>
    <col min="12037" max="12037" width="16.296875" style="210" customWidth="1"/>
    <col min="12038" max="12038" width="1" style="210" customWidth="1"/>
    <col min="12039" max="12039" width="16.8984375" style="210" customWidth="1"/>
    <col min="12040" max="12040" width="0.8984375" style="210" customWidth="1"/>
    <col min="12041" max="12041" width="16.296875" style="210" customWidth="1"/>
    <col min="12042" max="12042" width="1" style="210" customWidth="1"/>
    <col min="12043" max="12043" width="16.8984375" style="210" customWidth="1"/>
    <col min="12044" max="12044" width="0.3984375" style="210" customWidth="1"/>
    <col min="12045" max="12045" width="20.09765625" style="210" customWidth="1"/>
    <col min="12046" max="12046" width="1.59765625" style="210" customWidth="1"/>
    <col min="12047" max="12288" width="30.3984375" style="210"/>
    <col min="12289" max="12290" width="3.09765625" style="210" customWidth="1"/>
    <col min="12291" max="12291" width="45.09765625" style="210" customWidth="1"/>
    <col min="12292" max="12292" width="8.69921875" style="210" customWidth="1"/>
    <col min="12293" max="12293" width="16.296875" style="210" customWidth="1"/>
    <col min="12294" max="12294" width="1" style="210" customWidth="1"/>
    <col min="12295" max="12295" width="16.8984375" style="210" customWidth="1"/>
    <col min="12296" max="12296" width="0.8984375" style="210" customWidth="1"/>
    <col min="12297" max="12297" width="16.296875" style="210" customWidth="1"/>
    <col min="12298" max="12298" width="1" style="210" customWidth="1"/>
    <col min="12299" max="12299" width="16.8984375" style="210" customWidth="1"/>
    <col min="12300" max="12300" width="0.3984375" style="210" customWidth="1"/>
    <col min="12301" max="12301" width="20.09765625" style="210" customWidth="1"/>
    <col min="12302" max="12302" width="1.59765625" style="210" customWidth="1"/>
    <col min="12303" max="12544" width="30.3984375" style="210"/>
    <col min="12545" max="12546" width="3.09765625" style="210" customWidth="1"/>
    <col min="12547" max="12547" width="45.09765625" style="210" customWidth="1"/>
    <col min="12548" max="12548" width="8.69921875" style="210" customWidth="1"/>
    <col min="12549" max="12549" width="16.296875" style="210" customWidth="1"/>
    <col min="12550" max="12550" width="1" style="210" customWidth="1"/>
    <col min="12551" max="12551" width="16.8984375" style="210" customWidth="1"/>
    <col min="12552" max="12552" width="0.8984375" style="210" customWidth="1"/>
    <col min="12553" max="12553" width="16.296875" style="210" customWidth="1"/>
    <col min="12554" max="12554" width="1" style="210" customWidth="1"/>
    <col min="12555" max="12555" width="16.8984375" style="210" customWidth="1"/>
    <col min="12556" max="12556" width="0.3984375" style="210" customWidth="1"/>
    <col min="12557" max="12557" width="20.09765625" style="210" customWidth="1"/>
    <col min="12558" max="12558" width="1.59765625" style="210" customWidth="1"/>
    <col min="12559" max="12800" width="30.3984375" style="210"/>
    <col min="12801" max="12802" width="3.09765625" style="210" customWidth="1"/>
    <col min="12803" max="12803" width="45.09765625" style="210" customWidth="1"/>
    <col min="12804" max="12804" width="8.69921875" style="210" customWidth="1"/>
    <col min="12805" max="12805" width="16.296875" style="210" customWidth="1"/>
    <col min="12806" max="12806" width="1" style="210" customWidth="1"/>
    <col min="12807" max="12807" width="16.8984375" style="210" customWidth="1"/>
    <col min="12808" max="12808" width="0.8984375" style="210" customWidth="1"/>
    <col min="12809" max="12809" width="16.296875" style="210" customWidth="1"/>
    <col min="12810" max="12810" width="1" style="210" customWidth="1"/>
    <col min="12811" max="12811" width="16.8984375" style="210" customWidth="1"/>
    <col min="12812" max="12812" width="0.3984375" style="210" customWidth="1"/>
    <col min="12813" max="12813" width="20.09765625" style="210" customWidth="1"/>
    <col min="12814" max="12814" width="1.59765625" style="210" customWidth="1"/>
    <col min="12815" max="13056" width="30.3984375" style="210"/>
    <col min="13057" max="13058" width="3.09765625" style="210" customWidth="1"/>
    <col min="13059" max="13059" width="45.09765625" style="210" customWidth="1"/>
    <col min="13060" max="13060" width="8.69921875" style="210" customWidth="1"/>
    <col min="13061" max="13061" width="16.296875" style="210" customWidth="1"/>
    <col min="13062" max="13062" width="1" style="210" customWidth="1"/>
    <col min="13063" max="13063" width="16.8984375" style="210" customWidth="1"/>
    <col min="13064" max="13064" width="0.8984375" style="210" customWidth="1"/>
    <col min="13065" max="13065" width="16.296875" style="210" customWidth="1"/>
    <col min="13066" max="13066" width="1" style="210" customWidth="1"/>
    <col min="13067" max="13067" width="16.8984375" style="210" customWidth="1"/>
    <col min="13068" max="13068" width="0.3984375" style="210" customWidth="1"/>
    <col min="13069" max="13069" width="20.09765625" style="210" customWidth="1"/>
    <col min="13070" max="13070" width="1.59765625" style="210" customWidth="1"/>
    <col min="13071" max="13312" width="30.3984375" style="210"/>
    <col min="13313" max="13314" width="3.09765625" style="210" customWidth="1"/>
    <col min="13315" max="13315" width="45.09765625" style="210" customWidth="1"/>
    <col min="13316" max="13316" width="8.69921875" style="210" customWidth="1"/>
    <col min="13317" max="13317" width="16.296875" style="210" customWidth="1"/>
    <col min="13318" max="13318" width="1" style="210" customWidth="1"/>
    <col min="13319" max="13319" width="16.8984375" style="210" customWidth="1"/>
    <col min="13320" max="13320" width="0.8984375" style="210" customWidth="1"/>
    <col min="13321" max="13321" width="16.296875" style="210" customWidth="1"/>
    <col min="13322" max="13322" width="1" style="210" customWidth="1"/>
    <col min="13323" max="13323" width="16.8984375" style="210" customWidth="1"/>
    <col min="13324" max="13324" width="0.3984375" style="210" customWidth="1"/>
    <col min="13325" max="13325" width="20.09765625" style="210" customWidth="1"/>
    <col min="13326" max="13326" width="1.59765625" style="210" customWidth="1"/>
    <col min="13327" max="13568" width="30.3984375" style="210"/>
    <col min="13569" max="13570" width="3.09765625" style="210" customWidth="1"/>
    <col min="13571" max="13571" width="45.09765625" style="210" customWidth="1"/>
    <col min="13572" max="13572" width="8.69921875" style="210" customWidth="1"/>
    <col min="13573" max="13573" width="16.296875" style="210" customWidth="1"/>
    <col min="13574" max="13574" width="1" style="210" customWidth="1"/>
    <col min="13575" max="13575" width="16.8984375" style="210" customWidth="1"/>
    <col min="13576" max="13576" width="0.8984375" style="210" customWidth="1"/>
    <col min="13577" max="13577" width="16.296875" style="210" customWidth="1"/>
    <col min="13578" max="13578" width="1" style="210" customWidth="1"/>
    <col min="13579" max="13579" width="16.8984375" style="210" customWidth="1"/>
    <col min="13580" max="13580" width="0.3984375" style="210" customWidth="1"/>
    <col min="13581" max="13581" width="20.09765625" style="210" customWidth="1"/>
    <col min="13582" max="13582" width="1.59765625" style="210" customWidth="1"/>
    <col min="13583" max="13824" width="30.3984375" style="210"/>
    <col min="13825" max="13826" width="3.09765625" style="210" customWidth="1"/>
    <col min="13827" max="13827" width="45.09765625" style="210" customWidth="1"/>
    <col min="13828" max="13828" width="8.69921875" style="210" customWidth="1"/>
    <col min="13829" max="13829" width="16.296875" style="210" customWidth="1"/>
    <col min="13830" max="13830" width="1" style="210" customWidth="1"/>
    <col min="13831" max="13831" width="16.8984375" style="210" customWidth="1"/>
    <col min="13832" max="13832" width="0.8984375" style="210" customWidth="1"/>
    <col min="13833" max="13833" width="16.296875" style="210" customWidth="1"/>
    <col min="13834" max="13834" width="1" style="210" customWidth="1"/>
    <col min="13835" max="13835" width="16.8984375" style="210" customWidth="1"/>
    <col min="13836" max="13836" width="0.3984375" style="210" customWidth="1"/>
    <col min="13837" max="13837" width="20.09765625" style="210" customWidth="1"/>
    <col min="13838" max="13838" width="1.59765625" style="210" customWidth="1"/>
    <col min="13839" max="14080" width="30.3984375" style="210"/>
    <col min="14081" max="14082" width="3.09765625" style="210" customWidth="1"/>
    <col min="14083" max="14083" width="45.09765625" style="210" customWidth="1"/>
    <col min="14084" max="14084" width="8.69921875" style="210" customWidth="1"/>
    <col min="14085" max="14085" width="16.296875" style="210" customWidth="1"/>
    <col min="14086" max="14086" width="1" style="210" customWidth="1"/>
    <col min="14087" max="14087" width="16.8984375" style="210" customWidth="1"/>
    <col min="14088" max="14088" width="0.8984375" style="210" customWidth="1"/>
    <col min="14089" max="14089" width="16.296875" style="210" customWidth="1"/>
    <col min="14090" max="14090" width="1" style="210" customWidth="1"/>
    <col min="14091" max="14091" width="16.8984375" style="210" customWidth="1"/>
    <col min="14092" max="14092" width="0.3984375" style="210" customWidth="1"/>
    <col min="14093" max="14093" width="20.09765625" style="210" customWidth="1"/>
    <col min="14094" max="14094" width="1.59765625" style="210" customWidth="1"/>
    <col min="14095" max="14336" width="30.3984375" style="210"/>
    <col min="14337" max="14338" width="3.09765625" style="210" customWidth="1"/>
    <col min="14339" max="14339" width="45.09765625" style="210" customWidth="1"/>
    <col min="14340" max="14340" width="8.69921875" style="210" customWidth="1"/>
    <col min="14341" max="14341" width="16.296875" style="210" customWidth="1"/>
    <col min="14342" max="14342" width="1" style="210" customWidth="1"/>
    <col min="14343" max="14343" width="16.8984375" style="210" customWidth="1"/>
    <col min="14344" max="14344" width="0.8984375" style="210" customWidth="1"/>
    <col min="14345" max="14345" width="16.296875" style="210" customWidth="1"/>
    <col min="14346" max="14346" width="1" style="210" customWidth="1"/>
    <col min="14347" max="14347" width="16.8984375" style="210" customWidth="1"/>
    <col min="14348" max="14348" width="0.3984375" style="210" customWidth="1"/>
    <col min="14349" max="14349" width="20.09765625" style="210" customWidth="1"/>
    <col min="14350" max="14350" width="1.59765625" style="210" customWidth="1"/>
    <col min="14351" max="14592" width="30.3984375" style="210"/>
    <col min="14593" max="14594" width="3.09765625" style="210" customWidth="1"/>
    <col min="14595" max="14595" width="45.09765625" style="210" customWidth="1"/>
    <col min="14596" max="14596" width="8.69921875" style="210" customWidth="1"/>
    <col min="14597" max="14597" width="16.296875" style="210" customWidth="1"/>
    <col min="14598" max="14598" width="1" style="210" customWidth="1"/>
    <col min="14599" max="14599" width="16.8984375" style="210" customWidth="1"/>
    <col min="14600" max="14600" width="0.8984375" style="210" customWidth="1"/>
    <col min="14601" max="14601" width="16.296875" style="210" customWidth="1"/>
    <col min="14602" max="14602" width="1" style="210" customWidth="1"/>
    <col min="14603" max="14603" width="16.8984375" style="210" customWidth="1"/>
    <col min="14604" max="14604" width="0.3984375" style="210" customWidth="1"/>
    <col min="14605" max="14605" width="20.09765625" style="210" customWidth="1"/>
    <col min="14606" max="14606" width="1.59765625" style="210" customWidth="1"/>
    <col min="14607" max="14848" width="30.3984375" style="210"/>
    <col min="14849" max="14850" width="3.09765625" style="210" customWidth="1"/>
    <col min="14851" max="14851" width="45.09765625" style="210" customWidth="1"/>
    <col min="14852" max="14852" width="8.69921875" style="210" customWidth="1"/>
    <col min="14853" max="14853" width="16.296875" style="210" customWidth="1"/>
    <col min="14854" max="14854" width="1" style="210" customWidth="1"/>
    <col min="14855" max="14855" width="16.8984375" style="210" customWidth="1"/>
    <col min="14856" max="14856" width="0.8984375" style="210" customWidth="1"/>
    <col min="14857" max="14857" width="16.296875" style="210" customWidth="1"/>
    <col min="14858" max="14858" width="1" style="210" customWidth="1"/>
    <col min="14859" max="14859" width="16.8984375" style="210" customWidth="1"/>
    <col min="14860" max="14860" width="0.3984375" style="210" customWidth="1"/>
    <col min="14861" max="14861" width="20.09765625" style="210" customWidth="1"/>
    <col min="14862" max="14862" width="1.59765625" style="210" customWidth="1"/>
    <col min="14863" max="15104" width="30.3984375" style="210"/>
    <col min="15105" max="15106" width="3.09765625" style="210" customWidth="1"/>
    <col min="15107" max="15107" width="45.09765625" style="210" customWidth="1"/>
    <col min="15108" max="15108" width="8.69921875" style="210" customWidth="1"/>
    <col min="15109" max="15109" width="16.296875" style="210" customWidth="1"/>
    <col min="15110" max="15110" width="1" style="210" customWidth="1"/>
    <col min="15111" max="15111" width="16.8984375" style="210" customWidth="1"/>
    <col min="15112" max="15112" width="0.8984375" style="210" customWidth="1"/>
    <col min="15113" max="15113" width="16.296875" style="210" customWidth="1"/>
    <col min="15114" max="15114" width="1" style="210" customWidth="1"/>
    <col min="15115" max="15115" width="16.8984375" style="210" customWidth="1"/>
    <col min="15116" max="15116" width="0.3984375" style="210" customWidth="1"/>
    <col min="15117" max="15117" width="20.09765625" style="210" customWidth="1"/>
    <col min="15118" max="15118" width="1.59765625" style="210" customWidth="1"/>
    <col min="15119" max="15360" width="30.3984375" style="210"/>
    <col min="15361" max="15362" width="3.09765625" style="210" customWidth="1"/>
    <col min="15363" max="15363" width="45.09765625" style="210" customWidth="1"/>
    <col min="15364" max="15364" width="8.69921875" style="210" customWidth="1"/>
    <col min="15365" max="15365" width="16.296875" style="210" customWidth="1"/>
    <col min="15366" max="15366" width="1" style="210" customWidth="1"/>
    <col min="15367" max="15367" width="16.8984375" style="210" customWidth="1"/>
    <col min="15368" max="15368" width="0.8984375" style="210" customWidth="1"/>
    <col min="15369" max="15369" width="16.296875" style="210" customWidth="1"/>
    <col min="15370" max="15370" width="1" style="210" customWidth="1"/>
    <col min="15371" max="15371" width="16.8984375" style="210" customWidth="1"/>
    <col min="15372" max="15372" width="0.3984375" style="210" customWidth="1"/>
    <col min="15373" max="15373" width="20.09765625" style="210" customWidth="1"/>
    <col min="15374" max="15374" width="1.59765625" style="210" customWidth="1"/>
    <col min="15375" max="15616" width="30.3984375" style="210"/>
    <col min="15617" max="15618" width="3.09765625" style="210" customWidth="1"/>
    <col min="15619" max="15619" width="45.09765625" style="210" customWidth="1"/>
    <col min="15620" max="15620" width="8.69921875" style="210" customWidth="1"/>
    <col min="15621" max="15621" width="16.296875" style="210" customWidth="1"/>
    <col min="15622" max="15622" width="1" style="210" customWidth="1"/>
    <col min="15623" max="15623" width="16.8984375" style="210" customWidth="1"/>
    <col min="15624" max="15624" width="0.8984375" style="210" customWidth="1"/>
    <col min="15625" max="15625" width="16.296875" style="210" customWidth="1"/>
    <col min="15626" max="15626" width="1" style="210" customWidth="1"/>
    <col min="15627" max="15627" width="16.8984375" style="210" customWidth="1"/>
    <col min="15628" max="15628" width="0.3984375" style="210" customWidth="1"/>
    <col min="15629" max="15629" width="20.09765625" style="210" customWidth="1"/>
    <col min="15630" max="15630" width="1.59765625" style="210" customWidth="1"/>
    <col min="15631" max="15872" width="30.3984375" style="210"/>
    <col min="15873" max="15874" width="3.09765625" style="210" customWidth="1"/>
    <col min="15875" max="15875" width="45.09765625" style="210" customWidth="1"/>
    <col min="15876" max="15876" width="8.69921875" style="210" customWidth="1"/>
    <col min="15877" max="15877" width="16.296875" style="210" customWidth="1"/>
    <col min="15878" max="15878" width="1" style="210" customWidth="1"/>
    <col min="15879" max="15879" width="16.8984375" style="210" customWidth="1"/>
    <col min="15880" max="15880" width="0.8984375" style="210" customWidth="1"/>
    <col min="15881" max="15881" width="16.296875" style="210" customWidth="1"/>
    <col min="15882" max="15882" width="1" style="210" customWidth="1"/>
    <col min="15883" max="15883" width="16.8984375" style="210" customWidth="1"/>
    <col min="15884" max="15884" width="0.3984375" style="210" customWidth="1"/>
    <col min="15885" max="15885" width="20.09765625" style="210" customWidth="1"/>
    <col min="15886" max="15886" width="1.59765625" style="210" customWidth="1"/>
    <col min="15887" max="16128" width="30.3984375" style="210"/>
    <col min="16129" max="16130" width="3.09765625" style="210" customWidth="1"/>
    <col min="16131" max="16131" width="45.09765625" style="210" customWidth="1"/>
    <col min="16132" max="16132" width="8.69921875" style="210" customWidth="1"/>
    <col min="16133" max="16133" width="16.296875" style="210" customWidth="1"/>
    <col min="16134" max="16134" width="1" style="210" customWidth="1"/>
    <col min="16135" max="16135" width="16.8984375" style="210" customWidth="1"/>
    <col min="16136" max="16136" width="0.8984375" style="210" customWidth="1"/>
    <col min="16137" max="16137" width="16.296875" style="210" customWidth="1"/>
    <col min="16138" max="16138" width="1" style="210" customWidth="1"/>
    <col min="16139" max="16139" width="16.8984375" style="210" customWidth="1"/>
    <col min="16140" max="16140" width="0.3984375" style="210" customWidth="1"/>
    <col min="16141" max="16141" width="20.09765625" style="210" customWidth="1"/>
    <col min="16142" max="16142" width="1.59765625" style="210" customWidth="1"/>
    <col min="16143" max="16384" width="30.3984375" style="210"/>
  </cols>
  <sheetData>
    <row r="1" spans="1:16" ht="23" x14ac:dyDescent="0.7">
      <c r="A1" s="2" t="s">
        <v>113</v>
      </c>
      <c r="B1" s="1"/>
      <c r="C1" s="125"/>
      <c r="D1" s="1"/>
      <c r="L1" s="211"/>
    </row>
    <row r="2" spans="1:16" ht="23" x14ac:dyDescent="0.7">
      <c r="A2" s="2" t="s">
        <v>141</v>
      </c>
      <c r="B2" s="212"/>
      <c r="C2" s="212"/>
      <c r="D2" s="213"/>
      <c r="E2" s="214"/>
      <c r="F2" s="213"/>
      <c r="G2" s="214"/>
      <c r="L2" s="211"/>
    </row>
    <row r="3" spans="1:16" ht="19.5" customHeight="1" x14ac:dyDescent="0.7">
      <c r="A3" s="215"/>
      <c r="B3" s="216"/>
      <c r="C3" s="216"/>
      <c r="D3" s="216"/>
      <c r="E3" s="217"/>
      <c r="F3" s="216"/>
      <c r="G3" s="217"/>
      <c r="L3" s="211"/>
    </row>
    <row r="4" spans="1:16" ht="22" x14ac:dyDescent="0.7">
      <c r="E4" s="376" t="s">
        <v>48</v>
      </c>
      <c r="F4" s="376"/>
      <c r="G4" s="376"/>
      <c r="H4" s="213"/>
      <c r="I4" s="376" t="s">
        <v>142</v>
      </c>
      <c r="J4" s="376"/>
      <c r="K4" s="376"/>
      <c r="L4" s="219"/>
    </row>
    <row r="5" spans="1:16" x14ac:dyDescent="0.65">
      <c r="E5" s="375" t="s">
        <v>140</v>
      </c>
      <c r="F5" s="375"/>
      <c r="G5" s="375"/>
      <c r="H5" s="212"/>
      <c r="I5" s="375" t="s">
        <v>140</v>
      </c>
      <c r="J5" s="375"/>
      <c r="K5" s="375"/>
      <c r="L5" s="219"/>
    </row>
    <row r="6" spans="1:16" x14ac:dyDescent="0.65">
      <c r="E6" s="375" t="s">
        <v>165</v>
      </c>
      <c r="F6" s="375"/>
      <c r="G6" s="375"/>
      <c r="H6" s="212"/>
      <c r="I6" s="375" t="s">
        <v>165</v>
      </c>
      <c r="J6" s="375"/>
      <c r="K6" s="375"/>
      <c r="L6" s="219"/>
    </row>
    <row r="7" spans="1:16" x14ac:dyDescent="0.65">
      <c r="D7" s="220" t="s">
        <v>3</v>
      </c>
      <c r="E7" s="212">
        <v>2561</v>
      </c>
      <c r="F7" s="212"/>
      <c r="G7" s="212">
        <v>2560</v>
      </c>
      <c r="H7" s="221"/>
      <c r="I7" s="212">
        <v>2561</v>
      </c>
      <c r="J7" s="212"/>
      <c r="K7" s="212">
        <v>2560</v>
      </c>
      <c r="L7" s="219"/>
    </row>
    <row r="8" spans="1:16" x14ac:dyDescent="0.65">
      <c r="A8" s="222"/>
      <c r="B8" s="218"/>
      <c r="D8" s="220"/>
      <c r="E8" s="374" t="s">
        <v>215</v>
      </c>
      <c r="F8" s="374"/>
      <c r="G8" s="374"/>
      <c r="H8" s="374"/>
      <c r="I8" s="374"/>
      <c r="J8" s="374"/>
      <c r="K8" s="374"/>
      <c r="L8" s="223"/>
    </row>
    <row r="9" spans="1:16" x14ac:dyDescent="0.65">
      <c r="A9" s="210" t="s">
        <v>49</v>
      </c>
      <c r="B9" s="224"/>
      <c r="D9" s="220">
        <v>4</v>
      </c>
      <c r="E9" s="208">
        <v>45557582</v>
      </c>
      <c r="F9" s="225"/>
      <c r="G9" s="208">
        <v>42828094</v>
      </c>
      <c r="H9" s="226"/>
      <c r="I9" s="208">
        <v>40547008</v>
      </c>
      <c r="J9" s="225"/>
      <c r="K9" s="208">
        <v>40250604</v>
      </c>
      <c r="L9" s="227"/>
    </row>
    <row r="10" spans="1:16" s="229" customFormat="1" ht="22" x14ac:dyDescent="0.7">
      <c r="A10" s="210" t="s">
        <v>50</v>
      </c>
      <c r="B10" s="228"/>
      <c r="D10" s="220">
        <v>4</v>
      </c>
      <c r="E10" s="230">
        <v>-41699278</v>
      </c>
      <c r="F10" s="231"/>
      <c r="G10" s="230">
        <v>-40464670</v>
      </c>
      <c r="H10" s="226"/>
      <c r="I10" s="230">
        <v>-37990058</v>
      </c>
      <c r="J10" s="231"/>
      <c r="K10" s="230">
        <v>-38828639</v>
      </c>
      <c r="L10" s="232"/>
      <c r="M10" s="210"/>
      <c r="N10" s="210"/>
      <c r="P10" s="210"/>
    </row>
    <row r="11" spans="1:16" ht="22" x14ac:dyDescent="0.7">
      <c r="A11" s="233" t="s">
        <v>51</v>
      </c>
      <c r="B11" s="234"/>
      <c r="D11" s="235"/>
      <c r="E11" s="236">
        <f>SUM(E9:E10)</f>
        <v>3858304</v>
      </c>
      <c r="F11" s="237"/>
      <c r="G11" s="236">
        <f>G9+G10</f>
        <v>2363424</v>
      </c>
      <c r="H11" s="238"/>
      <c r="I11" s="236">
        <f>SUM(I9:I10)</f>
        <v>2556950</v>
      </c>
      <c r="J11" s="237"/>
      <c r="K11" s="236">
        <f>K9+K10</f>
        <v>1421965</v>
      </c>
      <c r="L11" s="227"/>
    </row>
    <row r="12" spans="1:16" x14ac:dyDescent="0.65">
      <c r="A12" s="239" t="s">
        <v>112</v>
      </c>
      <c r="B12" s="234"/>
      <c r="D12" s="224">
        <v>4</v>
      </c>
      <c r="E12" s="208">
        <v>11826</v>
      </c>
      <c r="F12" s="231"/>
      <c r="G12" s="208">
        <v>43923</v>
      </c>
      <c r="H12" s="226"/>
      <c r="I12" s="208">
        <v>481463</v>
      </c>
      <c r="J12" s="231"/>
      <c r="K12" s="208">
        <v>566994</v>
      </c>
      <c r="L12" s="227"/>
    </row>
    <row r="13" spans="1:16" x14ac:dyDescent="0.65">
      <c r="A13" s="210" t="s">
        <v>52</v>
      </c>
      <c r="B13" s="240"/>
      <c r="C13" s="240"/>
      <c r="D13" s="224">
        <v>4</v>
      </c>
      <c r="E13" s="208">
        <v>181064</v>
      </c>
      <c r="F13" s="231"/>
      <c r="G13" s="208">
        <v>236269</v>
      </c>
      <c r="H13" s="226"/>
      <c r="I13" s="208">
        <v>86840</v>
      </c>
      <c r="J13" s="231"/>
      <c r="K13" s="208">
        <v>328774</v>
      </c>
      <c r="L13" s="227"/>
    </row>
    <row r="14" spans="1:16" x14ac:dyDescent="0.65">
      <c r="A14" s="210" t="s">
        <v>53</v>
      </c>
      <c r="B14" s="240"/>
      <c r="C14" s="240"/>
      <c r="D14" s="224">
        <v>4</v>
      </c>
      <c r="E14" s="225">
        <v>-1066435</v>
      </c>
      <c r="F14" s="225"/>
      <c r="G14" s="208">
        <v>-950780</v>
      </c>
      <c r="H14" s="225"/>
      <c r="I14" s="225">
        <v>-748466</v>
      </c>
      <c r="J14" s="225"/>
      <c r="K14" s="208">
        <v>-683965</v>
      </c>
      <c r="L14" s="227"/>
    </row>
    <row r="15" spans="1:16" x14ac:dyDescent="0.65">
      <c r="A15" s="210" t="s">
        <v>54</v>
      </c>
      <c r="B15" s="240"/>
      <c r="C15" s="240"/>
      <c r="D15" s="224">
        <v>4</v>
      </c>
      <c r="E15" s="225">
        <v>-718909</v>
      </c>
      <c r="F15" s="225"/>
      <c r="G15" s="208">
        <v>-681533</v>
      </c>
      <c r="H15" s="225">
        <v>0</v>
      </c>
      <c r="I15" s="225">
        <v>-461882</v>
      </c>
      <c r="J15" s="225">
        <v>0</v>
      </c>
      <c r="K15" s="208">
        <v>-358451</v>
      </c>
      <c r="L15" s="227"/>
    </row>
    <row r="16" spans="1:16" x14ac:dyDescent="0.65">
      <c r="A16" s="210" t="s">
        <v>166</v>
      </c>
      <c r="B16" s="240"/>
      <c r="C16" s="240"/>
      <c r="D16" s="224"/>
      <c r="E16" s="225">
        <v>-13282</v>
      </c>
      <c r="F16" s="225"/>
      <c r="G16" s="208">
        <v>-15523</v>
      </c>
      <c r="H16" s="241"/>
      <c r="I16" s="208">
        <v>0</v>
      </c>
      <c r="J16" s="241"/>
      <c r="K16" s="208">
        <v>0</v>
      </c>
      <c r="L16" s="227"/>
    </row>
    <row r="17" spans="1:15" x14ac:dyDescent="0.65">
      <c r="A17" s="210" t="s">
        <v>159</v>
      </c>
      <c r="C17" s="240"/>
      <c r="D17" s="224"/>
      <c r="E17" s="231"/>
      <c r="F17" s="231"/>
      <c r="G17" s="208"/>
      <c r="H17" s="226"/>
      <c r="I17" s="231"/>
      <c r="J17" s="231"/>
      <c r="K17" s="208"/>
      <c r="L17" s="227"/>
    </row>
    <row r="18" spans="1:15" x14ac:dyDescent="0.65">
      <c r="B18" s="210" t="s">
        <v>85</v>
      </c>
      <c r="C18" s="240"/>
      <c r="D18" s="242"/>
      <c r="E18" s="208">
        <v>-135931</v>
      </c>
      <c r="F18" s="225"/>
      <c r="G18" s="208">
        <v>233081</v>
      </c>
      <c r="H18" s="225"/>
      <c r="I18" s="208">
        <v>-75106</v>
      </c>
      <c r="J18" s="225"/>
      <c r="K18" s="208">
        <v>224844</v>
      </c>
      <c r="L18" s="243"/>
    </row>
    <row r="19" spans="1:15" x14ac:dyDescent="0.65">
      <c r="A19" s="210" t="s">
        <v>167</v>
      </c>
      <c r="C19" s="240"/>
      <c r="D19" s="242"/>
      <c r="E19" s="208"/>
      <c r="F19" s="225"/>
      <c r="G19" s="208"/>
      <c r="H19" s="225"/>
      <c r="I19" s="208"/>
      <c r="J19" s="225"/>
      <c r="K19" s="208"/>
      <c r="L19" s="243"/>
    </row>
    <row r="20" spans="1:15" x14ac:dyDescent="0.65">
      <c r="B20" s="210" t="s">
        <v>168</v>
      </c>
      <c r="C20" s="240"/>
      <c r="D20" s="242"/>
      <c r="E20" s="225">
        <v>94998</v>
      </c>
      <c r="F20" s="225"/>
      <c r="G20" s="208">
        <v>-19008</v>
      </c>
      <c r="H20" s="225"/>
      <c r="I20" s="208">
        <v>94998</v>
      </c>
      <c r="J20" s="225"/>
      <c r="K20" s="208">
        <v>5721</v>
      </c>
      <c r="L20" s="243"/>
    </row>
    <row r="21" spans="1:15" x14ac:dyDescent="0.65">
      <c r="A21" s="244" t="s">
        <v>229</v>
      </c>
      <c r="B21" s="240"/>
      <c r="C21" s="240"/>
      <c r="D21" s="242"/>
      <c r="E21" s="208">
        <v>-38548</v>
      </c>
      <c r="F21" s="231"/>
      <c r="G21" s="208">
        <v>92248</v>
      </c>
      <c r="H21" s="231"/>
      <c r="I21" s="208">
        <v>34751</v>
      </c>
      <c r="J21" s="231"/>
      <c r="K21" s="208">
        <v>155761</v>
      </c>
      <c r="L21" s="227"/>
      <c r="O21" s="244"/>
    </row>
    <row r="22" spans="1:15" x14ac:dyDescent="0.65">
      <c r="A22" s="244" t="s">
        <v>246</v>
      </c>
      <c r="B22" s="240"/>
      <c r="C22" s="240"/>
      <c r="E22" s="208"/>
      <c r="F22" s="231"/>
      <c r="G22" s="208"/>
      <c r="H22" s="231"/>
      <c r="I22" s="208"/>
      <c r="J22" s="231"/>
      <c r="K22" s="208"/>
      <c r="L22" s="227"/>
    </row>
    <row r="23" spans="1:15" x14ac:dyDescent="0.65">
      <c r="A23" s="244"/>
      <c r="B23" s="244" t="s">
        <v>187</v>
      </c>
      <c r="D23" s="242">
        <v>8</v>
      </c>
      <c r="E23" s="208">
        <v>-411575</v>
      </c>
      <c r="F23" s="231"/>
      <c r="G23" s="208">
        <v>18661</v>
      </c>
      <c r="H23" s="231"/>
      <c r="I23" s="208">
        <v>-271773</v>
      </c>
      <c r="J23" s="231"/>
      <c r="K23" s="208">
        <v>17366</v>
      </c>
      <c r="L23" s="243"/>
    </row>
    <row r="24" spans="1:15" x14ac:dyDescent="0.65">
      <c r="A24" s="244" t="s">
        <v>259</v>
      </c>
      <c r="C24" s="240"/>
      <c r="D24" s="242"/>
      <c r="L24" s="243"/>
    </row>
    <row r="25" spans="1:15" x14ac:dyDescent="0.65">
      <c r="A25" s="244"/>
      <c r="B25" s="210" t="s">
        <v>260</v>
      </c>
      <c r="C25" s="240"/>
      <c r="D25" s="242"/>
      <c r="E25" s="209">
        <v>22513</v>
      </c>
      <c r="F25" s="231"/>
      <c r="G25" s="209">
        <v>53985</v>
      </c>
      <c r="H25" s="231"/>
      <c r="I25" s="209">
        <v>0</v>
      </c>
      <c r="J25" s="231"/>
      <c r="K25" s="209">
        <v>0</v>
      </c>
      <c r="L25" s="243"/>
    </row>
    <row r="26" spans="1:15" ht="22" x14ac:dyDescent="0.7">
      <c r="A26" s="233" t="s">
        <v>157</v>
      </c>
      <c r="B26" s="240"/>
      <c r="C26" s="240"/>
      <c r="D26" s="224"/>
      <c r="E26" s="236">
        <f>SUM(E11:E25)</f>
        <v>1784025</v>
      </c>
      <c r="F26" s="245"/>
      <c r="G26" s="236">
        <f>SUM(G11:G25)</f>
        <v>1374747</v>
      </c>
      <c r="H26" s="236"/>
      <c r="I26" s="236">
        <f>SUM(I11:I25)</f>
        <v>1697775</v>
      </c>
      <c r="J26" s="236"/>
      <c r="K26" s="236">
        <f>SUM(K11:K25)</f>
        <v>1679009</v>
      </c>
      <c r="L26" s="246"/>
    </row>
    <row r="27" spans="1:15" x14ac:dyDescent="0.65">
      <c r="A27" s="210" t="s">
        <v>55</v>
      </c>
      <c r="B27" s="247"/>
      <c r="C27" s="240"/>
      <c r="D27" s="248"/>
      <c r="E27" s="249">
        <v>-374035</v>
      </c>
      <c r="F27" s="250"/>
      <c r="G27" s="249">
        <v>-338622</v>
      </c>
      <c r="H27" s="250"/>
      <c r="I27" s="249">
        <v>-218062</v>
      </c>
      <c r="J27" s="250"/>
      <c r="K27" s="249">
        <v>-223639</v>
      </c>
      <c r="L27" s="246"/>
    </row>
    <row r="28" spans="1:15" ht="22" x14ac:dyDescent="0.7">
      <c r="A28" s="233" t="s">
        <v>158</v>
      </c>
      <c r="B28" s="247"/>
      <c r="C28" s="240"/>
      <c r="D28" s="248"/>
      <c r="E28" s="236">
        <f>SUM(E26:E27)</f>
        <v>1409990</v>
      </c>
      <c r="F28" s="245"/>
      <c r="G28" s="236">
        <f>SUM(G26:G27)</f>
        <v>1036125</v>
      </c>
      <c r="H28" s="236"/>
      <c r="I28" s="236">
        <f>SUM(I26:I27)</f>
        <v>1479713</v>
      </c>
      <c r="J28" s="236"/>
      <c r="K28" s="236">
        <f>K26+K27</f>
        <v>1455370</v>
      </c>
      <c r="L28" s="246"/>
    </row>
    <row r="29" spans="1:15" x14ac:dyDescent="0.65">
      <c r="A29" s="251" t="s">
        <v>247</v>
      </c>
      <c r="B29" s="240"/>
      <c r="C29" s="240"/>
      <c r="D29" s="224"/>
      <c r="E29" s="209">
        <v>-253027</v>
      </c>
      <c r="F29" s="250"/>
      <c r="G29" s="208">
        <v>109217</v>
      </c>
      <c r="H29" s="250"/>
      <c r="I29" s="209">
        <v>-178747</v>
      </c>
      <c r="J29" s="250"/>
      <c r="K29" s="209">
        <v>72048</v>
      </c>
      <c r="L29" s="246"/>
    </row>
    <row r="30" spans="1:15" ht="22.5" thickBot="1" x14ac:dyDescent="0.75">
      <c r="A30" s="233" t="s">
        <v>155</v>
      </c>
      <c r="B30" s="240"/>
      <c r="C30" s="240"/>
      <c r="D30" s="224"/>
      <c r="E30" s="252">
        <f>SUM(E28:E29)</f>
        <v>1156963</v>
      </c>
      <c r="F30" s="245"/>
      <c r="G30" s="252">
        <f>SUM(G28:G29)</f>
        <v>1145342</v>
      </c>
      <c r="H30" s="238"/>
      <c r="I30" s="252">
        <f>SUM(I28:I29)</f>
        <v>1300966</v>
      </c>
      <c r="J30" s="245"/>
      <c r="K30" s="252">
        <f>K28+K29</f>
        <v>1527418</v>
      </c>
      <c r="L30" s="246"/>
    </row>
    <row r="31" spans="1:15" ht="13.5" customHeight="1" thickTop="1" x14ac:dyDescent="0.65">
      <c r="A31" s="240"/>
      <c r="B31" s="240"/>
      <c r="C31" s="240"/>
      <c r="D31" s="248"/>
      <c r="E31" s="250"/>
      <c r="F31" s="231"/>
      <c r="G31" s="250"/>
      <c r="H31" s="231"/>
      <c r="I31" s="250"/>
      <c r="J31" s="231"/>
      <c r="K31" s="250"/>
      <c r="L31" s="246"/>
    </row>
    <row r="32" spans="1:15" ht="22" x14ac:dyDescent="0.7">
      <c r="A32" s="233" t="s">
        <v>240</v>
      </c>
      <c r="B32" s="240"/>
      <c r="C32" s="240"/>
      <c r="D32" s="248"/>
      <c r="E32" s="231"/>
      <c r="F32" s="231"/>
      <c r="G32" s="231"/>
      <c r="H32" s="231"/>
      <c r="I32" s="231"/>
      <c r="J32" s="231"/>
      <c r="K32" s="231"/>
      <c r="L32" s="246"/>
    </row>
    <row r="33" spans="1:13" x14ac:dyDescent="0.65">
      <c r="A33" s="239"/>
      <c r="B33" s="240" t="s">
        <v>144</v>
      </c>
      <c r="C33" s="240"/>
      <c r="D33" s="248"/>
      <c r="E33" s="208">
        <v>1006783</v>
      </c>
      <c r="F33" s="231"/>
      <c r="G33" s="208">
        <v>992577</v>
      </c>
      <c r="H33" s="231"/>
      <c r="I33" s="208">
        <v>1300966</v>
      </c>
      <c r="J33" s="231"/>
      <c r="K33" s="208">
        <v>1527418</v>
      </c>
      <c r="L33" s="246"/>
    </row>
    <row r="34" spans="1:13" x14ac:dyDescent="0.65">
      <c r="A34" s="239"/>
      <c r="B34" s="240" t="s">
        <v>145</v>
      </c>
      <c r="C34" s="240"/>
      <c r="D34" s="248"/>
      <c r="E34" s="209">
        <v>150180</v>
      </c>
      <c r="F34" s="250"/>
      <c r="G34" s="209">
        <v>152765</v>
      </c>
      <c r="H34" s="250"/>
      <c r="I34" s="208">
        <v>0</v>
      </c>
      <c r="J34" s="250"/>
      <c r="K34" s="208">
        <v>0</v>
      </c>
      <c r="L34" s="253"/>
    </row>
    <row r="35" spans="1:13" ht="22.5" thickBot="1" x14ac:dyDescent="0.75">
      <c r="A35" s="233" t="s">
        <v>155</v>
      </c>
      <c r="B35" s="240"/>
      <c r="C35" s="240"/>
      <c r="D35" s="248"/>
      <c r="E35" s="252">
        <f>SUM(E33:E34)</f>
        <v>1156963</v>
      </c>
      <c r="F35" s="245"/>
      <c r="G35" s="252">
        <f>SUM(G33:G34)</f>
        <v>1145342</v>
      </c>
      <c r="H35" s="238"/>
      <c r="I35" s="252">
        <f>SUM(I33:I34)</f>
        <v>1300966</v>
      </c>
      <c r="J35" s="245"/>
      <c r="K35" s="252">
        <f>SUM(K33:K34)</f>
        <v>1527418</v>
      </c>
      <c r="L35" s="246"/>
    </row>
    <row r="36" spans="1:13" ht="9.75" customHeight="1" thickTop="1" x14ac:dyDescent="0.65">
      <c r="A36" s="240"/>
      <c r="B36" s="240"/>
      <c r="C36" s="240"/>
      <c r="D36" s="248"/>
      <c r="E36" s="254"/>
      <c r="F36" s="255"/>
      <c r="G36" s="254"/>
      <c r="H36" s="255"/>
      <c r="I36" s="255"/>
      <c r="J36" s="255"/>
      <c r="K36" s="255"/>
      <c r="L36" s="246"/>
    </row>
    <row r="37" spans="1:13" ht="26.25" customHeight="1" thickBot="1" x14ac:dyDescent="0.75">
      <c r="A37" s="233" t="s">
        <v>156</v>
      </c>
      <c r="B37" s="229"/>
      <c r="C37" s="229"/>
      <c r="D37" s="220">
        <v>16</v>
      </c>
      <c r="E37" s="256">
        <f>E33/1376923.157</f>
        <v>0.73118314183454469</v>
      </c>
      <c r="F37" s="229"/>
      <c r="G37" s="256">
        <v>0.72086593573064595</v>
      </c>
      <c r="H37" s="229"/>
      <c r="I37" s="256">
        <f>I33/1376923.157</f>
        <v>0.94483558750984109</v>
      </c>
      <c r="J37" s="229"/>
      <c r="K37" s="256">
        <v>1.1092979243140146</v>
      </c>
    </row>
    <row r="38" spans="1:13" s="257" customFormat="1" ht="9.75" customHeight="1" thickTop="1" x14ac:dyDescent="0.65">
      <c r="C38" s="258"/>
      <c r="D38" s="259"/>
      <c r="E38" s="210"/>
      <c r="G38" s="210"/>
      <c r="M38" s="210"/>
    </row>
    <row r="39" spans="1:13" s="257" customFormat="1" ht="19.5" customHeight="1" x14ac:dyDescent="0.65">
      <c r="C39" s="258"/>
      <c r="D39" s="260"/>
      <c r="E39" s="210"/>
      <c r="G39" s="210"/>
      <c r="M39" s="210"/>
    </row>
    <row r="40" spans="1:13" s="257" customFormat="1" ht="19.5" customHeight="1" x14ac:dyDescent="0.65">
      <c r="C40" s="258"/>
      <c r="D40" s="260"/>
      <c r="E40" s="210"/>
      <c r="G40" s="210"/>
      <c r="M40" s="210"/>
    </row>
    <row r="41" spans="1:13" s="257" customFormat="1" ht="19.5" customHeight="1" x14ac:dyDescent="0.65">
      <c r="C41" s="258"/>
      <c r="D41" s="260"/>
      <c r="E41" s="210"/>
      <c r="G41" s="210"/>
      <c r="M41" s="210"/>
    </row>
    <row r="42" spans="1:13" s="257" customFormat="1" x14ac:dyDescent="0.65">
      <c r="C42" s="261" t="s">
        <v>87</v>
      </c>
      <c r="E42" s="262"/>
      <c r="F42" s="262"/>
      <c r="G42" s="262"/>
      <c r="H42" s="262"/>
      <c r="I42" s="263" t="s">
        <v>131</v>
      </c>
      <c r="J42" s="264"/>
      <c r="K42" s="265"/>
      <c r="M42" s="210"/>
    </row>
    <row r="43" spans="1:13" s="257" customFormat="1" x14ac:dyDescent="0.65">
      <c r="C43" s="220" t="s">
        <v>46</v>
      </c>
      <c r="E43" s="262"/>
      <c r="F43" s="262"/>
      <c r="G43" s="262"/>
      <c r="H43" s="262"/>
      <c r="I43" s="263" t="s">
        <v>132</v>
      </c>
      <c r="J43" s="264"/>
      <c r="K43" s="266"/>
      <c r="M43" s="210"/>
    </row>
    <row r="44" spans="1:13" hidden="1" x14ac:dyDescent="0.65"/>
    <row r="45" spans="1:13" ht="23" x14ac:dyDescent="0.7">
      <c r="A45" s="2" t="s">
        <v>113</v>
      </c>
      <c r="B45" s="1"/>
      <c r="C45" s="125"/>
    </row>
    <row r="46" spans="1:13" ht="23" x14ac:dyDescent="0.7">
      <c r="A46" s="2" t="s">
        <v>146</v>
      </c>
    </row>
    <row r="48" spans="1:13" ht="22" x14ac:dyDescent="0.7">
      <c r="D48" s="210"/>
      <c r="E48" s="376" t="s">
        <v>48</v>
      </c>
      <c r="F48" s="376"/>
      <c r="G48" s="376"/>
      <c r="H48" s="213"/>
      <c r="I48" s="376" t="s">
        <v>142</v>
      </c>
      <c r="J48" s="376"/>
      <c r="K48" s="376"/>
    </row>
    <row r="49" spans="1:12" x14ac:dyDescent="0.65">
      <c r="E49" s="375" t="s">
        <v>140</v>
      </c>
      <c r="F49" s="375"/>
      <c r="G49" s="375"/>
      <c r="H49" s="212"/>
      <c r="I49" s="375" t="s">
        <v>140</v>
      </c>
      <c r="J49" s="375"/>
      <c r="K49" s="375"/>
      <c r="L49" s="219"/>
    </row>
    <row r="50" spans="1:12" x14ac:dyDescent="0.65">
      <c r="E50" s="375" t="s">
        <v>165</v>
      </c>
      <c r="F50" s="375"/>
      <c r="G50" s="375"/>
      <c r="H50" s="212"/>
      <c r="I50" s="375" t="s">
        <v>165</v>
      </c>
      <c r="J50" s="375"/>
      <c r="K50" s="375"/>
      <c r="L50" s="219"/>
    </row>
    <row r="51" spans="1:12" x14ac:dyDescent="0.65">
      <c r="D51" s="220"/>
      <c r="E51" s="212">
        <v>2561</v>
      </c>
      <c r="F51" s="212"/>
      <c r="G51" s="212">
        <v>2560</v>
      </c>
      <c r="H51" s="221"/>
      <c r="I51" s="212">
        <v>2561</v>
      </c>
      <c r="J51" s="212"/>
      <c r="K51" s="212">
        <v>2560</v>
      </c>
    </row>
    <row r="52" spans="1:12" x14ac:dyDescent="0.65">
      <c r="E52" s="374" t="s">
        <v>215</v>
      </c>
      <c r="F52" s="374"/>
      <c r="G52" s="374"/>
      <c r="H52" s="374"/>
      <c r="I52" s="374"/>
      <c r="J52" s="374"/>
      <c r="K52" s="374"/>
    </row>
    <row r="53" spans="1:12" s="240" customFormat="1" ht="22.5" thickBot="1" x14ac:dyDescent="0.75">
      <c r="A53" s="267" t="s">
        <v>155</v>
      </c>
      <c r="D53" s="268"/>
      <c r="E53" s="269">
        <f>E35</f>
        <v>1156963</v>
      </c>
      <c r="F53" s="250"/>
      <c r="G53" s="269">
        <f>G35</f>
        <v>1145342</v>
      </c>
      <c r="H53" s="250"/>
      <c r="I53" s="269">
        <f>I35</f>
        <v>1300966</v>
      </c>
      <c r="J53" s="250"/>
      <c r="K53" s="269">
        <f>K35</f>
        <v>1527418</v>
      </c>
    </row>
    <row r="54" spans="1:12" s="240" customFormat="1" ht="22.5" thickTop="1" x14ac:dyDescent="0.7">
      <c r="A54" s="267"/>
      <c r="D54" s="268"/>
      <c r="E54" s="245"/>
      <c r="F54" s="250"/>
      <c r="G54" s="245"/>
      <c r="H54" s="250"/>
      <c r="I54" s="245"/>
      <c r="J54" s="250"/>
      <c r="K54" s="245"/>
    </row>
    <row r="55" spans="1:12" s="240" customFormat="1" ht="22" x14ac:dyDescent="0.7">
      <c r="A55" s="233" t="s">
        <v>242</v>
      </c>
      <c r="D55" s="268"/>
      <c r="E55" s="245"/>
      <c r="F55" s="250"/>
      <c r="G55" s="245"/>
      <c r="H55" s="250"/>
      <c r="I55" s="245"/>
      <c r="J55" s="250"/>
      <c r="K55" s="245"/>
    </row>
    <row r="56" spans="1:12" s="240" customFormat="1" ht="22" x14ac:dyDescent="0.7">
      <c r="A56" s="270" t="s">
        <v>249</v>
      </c>
      <c r="D56" s="268"/>
      <c r="E56" s="245"/>
      <c r="F56" s="250"/>
      <c r="G56" s="245"/>
      <c r="H56" s="250"/>
      <c r="I56" s="245"/>
      <c r="J56" s="250"/>
      <c r="K56" s="245"/>
    </row>
    <row r="57" spans="1:12" s="240" customFormat="1" ht="22" x14ac:dyDescent="0.7">
      <c r="A57" s="270"/>
      <c r="B57" s="270" t="s">
        <v>250</v>
      </c>
      <c r="D57" s="268"/>
      <c r="E57" s="245"/>
      <c r="F57" s="250"/>
      <c r="G57" s="245"/>
      <c r="H57" s="250"/>
      <c r="I57" s="245"/>
      <c r="J57" s="250"/>
      <c r="K57" s="245"/>
    </row>
    <row r="58" spans="1:12" s="240" customFormat="1" x14ac:dyDescent="0.65">
      <c r="A58" s="251" t="s">
        <v>114</v>
      </c>
      <c r="D58" s="268"/>
      <c r="E58" s="250">
        <v>193414</v>
      </c>
      <c r="F58" s="250"/>
      <c r="G58" s="250">
        <v>-39381</v>
      </c>
      <c r="H58" s="250"/>
      <c r="I58" s="241">
        <v>0</v>
      </c>
      <c r="J58" s="250"/>
      <c r="K58" s="271">
        <v>0</v>
      </c>
    </row>
    <row r="59" spans="1:12" x14ac:dyDescent="0.65">
      <c r="A59" s="251" t="s">
        <v>239</v>
      </c>
      <c r="E59" s="249">
        <v>-58363</v>
      </c>
      <c r="F59" s="272"/>
      <c r="G59" s="249">
        <v>-58683</v>
      </c>
      <c r="H59" s="208"/>
      <c r="I59" s="209">
        <v>0</v>
      </c>
      <c r="J59" s="208"/>
      <c r="K59" s="273">
        <v>0</v>
      </c>
    </row>
    <row r="60" spans="1:12" ht="22" x14ac:dyDescent="0.7">
      <c r="A60" s="233" t="s">
        <v>251</v>
      </c>
      <c r="E60" s="250"/>
      <c r="F60" s="250"/>
      <c r="G60" s="250"/>
      <c r="H60" s="241"/>
      <c r="I60" s="241"/>
      <c r="J60" s="241"/>
      <c r="K60" s="271"/>
    </row>
    <row r="61" spans="1:12" ht="22" x14ac:dyDescent="0.7">
      <c r="A61" s="233"/>
      <c r="B61" s="229" t="s">
        <v>250</v>
      </c>
      <c r="E61" s="274">
        <f>SUM(E58:E59)</f>
        <v>135051</v>
      </c>
      <c r="F61" s="241"/>
      <c r="G61" s="275">
        <f>SUM(G58:G59)</f>
        <v>-98064</v>
      </c>
      <c r="H61" s="241"/>
      <c r="I61" s="274">
        <f>SUM(I58:I59)</f>
        <v>0</v>
      </c>
      <c r="J61" s="241"/>
      <c r="K61" s="274">
        <v>0</v>
      </c>
    </row>
    <row r="62" spans="1:12" ht="22" x14ac:dyDescent="0.7">
      <c r="A62" s="233"/>
      <c r="E62" s="272"/>
      <c r="F62" s="272"/>
      <c r="G62" s="272"/>
      <c r="H62" s="272"/>
      <c r="I62" s="272"/>
      <c r="J62" s="272"/>
      <c r="K62" s="272"/>
    </row>
    <row r="63" spans="1:12" ht="22" x14ac:dyDescent="0.7">
      <c r="A63" s="276" t="s">
        <v>252</v>
      </c>
      <c r="B63" s="276"/>
      <c r="C63" s="276"/>
      <c r="E63" s="272"/>
      <c r="F63" s="272"/>
      <c r="G63" s="272"/>
      <c r="H63" s="272"/>
      <c r="I63" s="272"/>
      <c r="J63" s="272"/>
      <c r="K63" s="272"/>
    </row>
    <row r="64" spans="1:12" ht="22" x14ac:dyDescent="0.7">
      <c r="A64" s="276"/>
      <c r="B64" s="276" t="s">
        <v>250</v>
      </c>
      <c r="C64" s="276"/>
      <c r="E64" s="272"/>
      <c r="F64" s="272"/>
      <c r="G64" s="272"/>
      <c r="H64" s="272"/>
      <c r="I64" s="272"/>
      <c r="J64" s="272"/>
      <c r="K64" s="272"/>
    </row>
    <row r="65" spans="1:11" x14ac:dyDescent="0.65">
      <c r="A65" s="277" t="s">
        <v>232</v>
      </c>
      <c r="B65" s="277"/>
      <c r="C65" s="277"/>
      <c r="E65" s="272"/>
      <c r="F65" s="272"/>
      <c r="G65" s="272"/>
      <c r="H65" s="272"/>
      <c r="I65" s="272"/>
      <c r="J65" s="272"/>
      <c r="K65" s="272"/>
    </row>
    <row r="66" spans="1:11" x14ac:dyDescent="0.65">
      <c r="A66" s="277"/>
      <c r="B66" s="277" t="s">
        <v>147</v>
      </c>
      <c r="C66" s="277"/>
      <c r="E66" s="250">
        <v>6795</v>
      </c>
      <c r="F66" s="250"/>
      <c r="G66" s="250">
        <v>1</v>
      </c>
      <c r="H66" s="250"/>
      <c r="I66" s="241">
        <v>0</v>
      </c>
      <c r="J66" s="250"/>
      <c r="K66" s="271">
        <v>0</v>
      </c>
    </row>
    <row r="67" spans="1:11" x14ac:dyDescent="0.65">
      <c r="A67" s="277" t="s">
        <v>255</v>
      </c>
      <c r="B67" s="277"/>
      <c r="C67" s="277"/>
      <c r="E67" s="249">
        <v>8864</v>
      </c>
      <c r="F67" s="272"/>
      <c r="G67" s="249">
        <v>0</v>
      </c>
      <c r="H67" s="208"/>
      <c r="I67" s="209">
        <v>0</v>
      </c>
      <c r="J67" s="208"/>
      <c r="K67" s="273">
        <v>0</v>
      </c>
    </row>
    <row r="68" spans="1:11" ht="22" x14ac:dyDescent="0.7">
      <c r="A68" s="278" t="s">
        <v>253</v>
      </c>
      <c r="B68" s="277"/>
      <c r="C68" s="277"/>
      <c r="E68" s="250"/>
      <c r="F68" s="250"/>
      <c r="G68" s="250"/>
      <c r="H68" s="241"/>
      <c r="I68" s="241"/>
      <c r="J68" s="241"/>
      <c r="K68" s="271"/>
    </row>
    <row r="69" spans="1:11" ht="22" x14ac:dyDescent="0.7">
      <c r="A69" s="278"/>
      <c r="B69" s="229" t="s">
        <v>250</v>
      </c>
      <c r="C69" s="278"/>
      <c r="E69" s="274">
        <f>SUM(E66:E67)</f>
        <v>15659</v>
      </c>
      <c r="F69" s="279"/>
      <c r="G69" s="274">
        <f>SUM(G66:G67)</f>
        <v>1</v>
      </c>
      <c r="H69" s="279"/>
      <c r="I69" s="274">
        <f>SUM(I66:I67)</f>
        <v>0</v>
      </c>
      <c r="J69" s="279"/>
      <c r="K69" s="274">
        <f>SUM(K66:K67)</f>
        <v>0</v>
      </c>
    </row>
    <row r="70" spans="1:11" ht="22" x14ac:dyDescent="0.7">
      <c r="A70" s="233" t="s">
        <v>243</v>
      </c>
      <c r="B70" s="280"/>
      <c r="C70" s="280"/>
      <c r="E70" s="274">
        <f>+E61+E69</f>
        <v>150710</v>
      </c>
      <c r="F70" s="279"/>
      <c r="G70" s="275">
        <f>G61+G69</f>
        <v>-98063</v>
      </c>
      <c r="H70" s="279"/>
      <c r="I70" s="274">
        <f>+I61+I69</f>
        <v>0</v>
      </c>
      <c r="J70" s="279"/>
      <c r="K70" s="274">
        <f>+K61+K69</f>
        <v>0</v>
      </c>
    </row>
    <row r="71" spans="1:11" ht="22.5" thickBot="1" x14ac:dyDescent="0.75">
      <c r="A71" s="233" t="s">
        <v>170</v>
      </c>
      <c r="B71" s="281"/>
      <c r="C71" s="281"/>
      <c r="E71" s="269">
        <f>E53+E70</f>
        <v>1307673</v>
      </c>
      <c r="F71" s="282"/>
      <c r="G71" s="269">
        <f>G53+G70</f>
        <v>1047279</v>
      </c>
      <c r="H71" s="282"/>
      <c r="I71" s="269">
        <f>I53+I70</f>
        <v>1300966</v>
      </c>
      <c r="J71" s="245"/>
      <c r="K71" s="269">
        <f>K53+K70</f>
        <v>1527418</v>
      </c>
    </row>
    <row r="72" spans="1:11" ht="22.5" thickTop="1" x14ac:dyDescent="0.7">
      <c r="A72" s="233"/>
      <c r="E72" s="272"/>
      <c r="F72" s="272"/>
      <c r="G72" s="272"/>
      <c r="H72" s="272"/>
      <c r="I72" s="272"/>
      <c r="J72" s="272"/>
      <c r="K72" s="272"/>
    </row>
    <row r="73" spans="1:11" ht="22" x14ac:dyDescent="0.7">
      <c r="A73" s="233" t="s">
        <v>233</v>
      </c>
      <c r="B73" s="240"/>
      <c r="E73" s="272"/>
      <c r="F73" s="272"/>
      <c r="G73" s="272"/>
      <c r="H73" s="272"/>
      <c r="I73" s="272"/>
      <c r="J73" s="272"/>
      <c r="K73" s="272"/>
    </row>
    <row r="74" spans="1:11" x14ac:dyDescent="0.65">
      <c r="A74" s="239"/>
      <c r="B74" s="240" t="s">
        <v>144</v>
      </c>
      <c r="E74" s="272">
        <v>1124534</v>
      </c>
      <c r="F74" s="272"/>
      <c r="G74" s="241">
        <v>877524</v>
      </c>
      <c r="H74" s="272"/>
      <c r="I74" s="272">
        <v>1300966</v>
      </c>
      <c r="J74" s="272"/>
      <c r="K74" s="241">
        <v>1527418</v>
      </c>
    </row>
    <row r="75" spans="1:11" x14ac:dyDescent="0.65">
      <c r="A75" s="239"/>
      <c r="B75" s="240" t="s">
        <v>145</v>
      </c>
      <c r="E75" s="272">
        <v>183139</v>
      </c>
      <c r="F75" s="272"/>
      <c r="G75" s="209">
        <v>169755</v>
      </c>
      <c r="H75" s="272"/>
      <c r="I75" s="272">
        <v>0</v>
      </c>
      <c r="J75" s="272"/>
      <c r="K75" s="241">
        <v>0</v>
      </c>
    </row>
    <row r="76" spans="1:11" ht="22.5" thickBot="1" x14ac:dyDescent="0.75">
      <c r="A76" s="233" t="s">
        <v>170</v>
      </c>
      <c r="E76" s="252">
        <f>SUM(E74:E75)</f>
        <v>1307673</v>
      </c>
      <c r="F76" s="282"/>
      <c r="G76" s="252">
        <f>SUM(G74:G75)</f>
        <v>1047279</v>
      </c>
      <c r="H76" s="282"/>
      <c r="I76" s="252">
        <f>SUM(I74:I75)</f>
        <v>1300966</v>
      </c>
      <c r="J76" s="282"/>
      <c r="K76" s="252">
        <f>SUM(K74:K75)</f>
        <v>1527418</v>
      </c>
    </row>
    <row r="77" spans="1:11" ht="22.5" thickTop="1" x14ac:dyDescent="0.7">
      <c r="A77" s="233"/>
      <c r="E77" s="283"/>
      <c r="F77" s="284"/>
      <c r="G77" s="283"/>
      <c r="H77" s="284"/>
      <c r="I77" s="283"/>
      <c r="J77" s="284"/>
      <c r="K77" s="283"/>
    </row>
    <row r="78" spans="1:11" ht="23" x14ac:dyDescent="0.7">
      <c r="A78" s="2" t="s">
        <v>113</v>
      </c>
      <c r="B78" s="1"/>
      <c r="C78" s="125"/>
    </row>
    <row r="79" spans="1:11" ht="23" x14ac:dyDescent="0.7">
      <c r="A79" s="2" t="s">
        <v>141</v>
      </c>
      <c r="B79" s="212"/>
      <c r="C79" s="212"/>
      <c r="D79" s="213"/>
      <c r="E79" s="214"/>
      <c r="F79" s="213"/>
      <c r="G79" s="214"/>
    </row>
    <row r="80" spans="1:11" ht="23" x14ac:dyDescent="0.7">
      <c r="A80" s="215"/>
      <c r="B80" s="216"/>
      <c r="C80" s="216"/>
      <c r="D80" s="216"/>
      <c r="E80" s="217"/>
      <c r="F80" s="216"/>
      <c r="G80" s="217"/>
    </row>
    <row r="81" spans="1:11" ht="22" x14ac:dyDescent="0.7">
      <c r="E81" s="376" t="s">
        <v>48</v>
      </c>
      <c r="F81" s="376"/>
      <c r="G81" s="376"/>
      <c r="H81" s="213"/>
      <c r="I81" s="376" t="s">
        <v>142</v>
      </c>
      <c r="J81" s="376"/>
      <c r="K81" s="376"/>
    </row>
    <row r="82" spans="1:11" x14ac:dyDescent="0.65">
      <c r="E82" s="375" t="s">
        <v>171</v>
      </c>
      <c r="F82" s="375"/>
      <c r="G82" s="375"/>
      <c r="H82" s="212"/>
      <c r="I82" s="375" t="s">
        <v>171</v>
      </c>
      <c r="J82" s="375"/>
      <c r="K82" s="375"/>
    </row>
    <row r="83" spans="1:11" x14ac:dyDescent="0.65">
      <c r="E83" s="375" t="s">
        <v>165</v>
      </c>
      <c r="F83" s="375"/>
      <c r="G83" s="375"/>
      <c r="H83" s="212"/>
      <c r="I83" s="375" t="s">
        <v>165</v>
      </c>
      <c r="J83" s="375"/>
      <c r="K83" s="375"/>
    </row>
    <row r="84" spans="1:11" x14ac:dyDescent="0.65">
      <c r="D84" s="220" t="s">
        <v>3</v>
      </c>
      <c r="E84" s="212">
        <v>2561</v>
      </c>
      <c r="F84" s="212"/>
      <c r="G84" s="212">
        <v>2560</v>
      </c>
      <c r="H84" s="221"/>
      <c r="I84" s="212">
        <v>2561</v>
      </c>
      <c r="J84" s="212"/>
      <c r="K84" s="212">
        <v>2560</v>
      </c>
    </row>
    <row r="85" spans="1:11" x14ac:dyDescent="0.65">
      <c r="A85" s="222"/>
      <c r="B85" s="218"/>
      <c r="D85" s="220"/>
      <c r="E85" s="374" t="s">
        <v>215</v>
      </c>
      <c r="F85" s="374"/>
      <c r="G85" s="374"/>
      <c r="H85" s="374"/>
      <c r="I85" s="374"/>
      <c r="J85" s="374"/>
      <c r="K85" s="374"/>
    </row>
    <row r="86" spans="1:11" x14ac:dyDescent="0.65">
      <c r="A86" s="210" t="s">
        <v>49</v>
      </c>
      <c r="B86" s="224"/>
      <c r="D86" s="220">
        <v>4</v>
      </c>
      <c r="E86" s="208">
        <v>89783172</v>
      </c>
      <c r="F86" s="225"/>
      <c r="G86" s="241">
        <v>86822975</v>
      </c>
      <c r="H86" s="226"/>
      <c r="I86" s="208">
        <v>81474365</v>
      </c>
      <c r="J86" s="225"/>
      <c r="K86" s="241">
        <v>81418803</v>
      </c>
    </row>
    <row r="87" spans="1:11" ht="22" x14ac:dyDescent="0.7">
      <c r="A87" s="210" t="s">
        <v>50</v>
      </c>
      <c r="B87" s="228"/>
      <c r="C87" s="229"/>
      <c r="D87" s="220">
        <v>4</v>
      </c>
      <c r="E87" s="230">
        <v>-82596751</v>
      </c>
      <c r="F87" s="231"/>
      <c r="G87" s="230">
        <v>-80433928</v>
      </c>
      <c r="H87" s="226"/>
      <c r="I87" s="230">
        <v>-76840924</v>
      </c>
      <c r="J87" s="231"/>
      <c r="K87" s="230">
        <v>-77025769</v>
      </c>
    </row>
    <row r="88" spans="1:11" ht="22" x14ac:dyDescent="0.7">
      <c r="A88" s="233" t="s">
        <v>51</v>
      </c>
      <c r="B88" s="234"/>
      <c r="D88" s="235"/>
      <c r="E88" s="236">
        <f>SUM(E86:E87)</f>
        <v>7186421</v>
      </c>
      <c r="F88" s="237"/>
      <c r="G88" s="236">
        <f>G86+G87</f>
        <v>6389047</v>
      </c>
      <c r="H88" s="238"/>
      <c r="I88" s="236">
        <f>SUM(I86:I87)</f>
        <v>4633441</v>
      </c>
      <c r="J88" s="237"/>
      <c r="K88" s="236">
        <f>SUM(K86:K87)</f>
        <v>4393034</v>
      </c>
    </row>
    <row r="89" spans="1:11" x14ac:dyDescent="0.65">
      <c r="A89" s="239" t="s">
        <v>112</v>
      </c>
      <c r="B89" s="234"/>
      <c r="D89" s="224">
        <v>4</v>
      </c>
      <c r="E89" s="208">
        <v>28124</v>
      </c>
      <c r="F89" s="231"/>
      <c r="G89" s="241">
        <v>98784</v>
      </c>
      <c r="H89" s="226"/>
      <c r="I89" s="208">
        <v>499392</v>
      </c>
      <c r="J89" s="231"/>
      <c r="K89" s="241">
        <v>752630</v>
      </c>
    </row>
    <row r="90" spans="1:11" x14ac:dyDescent="0.65">
      <c r="A90" s="210" t="s">
        <v>52</v>
      </c>
      <c r="B90" s="240"/>
      <c r="C90" s="240"/>
      <c r="D90" s="224">
        <v>4</v>
      </c>
      <c r="E90" s="208">
        <v>240365</v>
      </c>
      <c r="F90" s="231"/>
      <c r="G90" s="241">
        <v>406331</v>
      </c>
      <c r="H90" s="226"/>
      <c r="I90" s="208">
        <v>143723</v>
      </c>
      <c r="J90" s="231"/>
      <c r="K90" s="241">
        <v>439159</v>
      </c>
    </row>
    <row r="91" spans="1:11" x14ac:dyDescent="0.65">
      <c r="A91" s="210" t="s">
        <v>53</v>
      </c>
      <c r="B91" s="240"/>
      <c r="C91" s="240"/>
      <c r="D91" s="224">
        <v>4</v>
      </c>
      <c r="E91" s="208">
        <v>-2039042</v>
      </c>
      <c r="F91" s="225"/>
      <c r="G91" s="272">
        <v>-1777516</v>
      </c>
      <c r="H91" s="225"/>
      <c r="I91" s="208">
        <v>-1420961</v>
      </c>
      <c r="J91" s="225"/>
      <c r="K91" s="272">
        <v>-1261769</v>
      </c>
    </row>
    <row r="92" spans="1:11" x14ac:dyDescent="0.65">
      <c r="A92" s="210" t="s">
        <v>54</v>
      </c>
      <c r="B92" s="240"/>
      <c r="C92" s="240"/>
      <c r="D92" s="224">
        <v>4</v>
      </c>
      <c r="E92" s="208">
        <v>-1406737</v>
      </c>
      <c r="F92" s="225"/>
      <c r="G92" s="272">
        <v>-1286644</v>
      </c>
      <c r="H92" s="225"/>
      <c r="I92" s="208">
        <v>-876173</v>
      </c>
      <c r="J92" s="225">
        <v>0</v>
      </c>
      <c r="K92" s="272">
        <v>-710074</v>
      </c>
    </row>
    <row r="93" spans="1:11" x14ac:dyDescent="0.65">
      <c r="A93" s="210" t="s">
        <v>166</v>
      </c>
      <c r="B93" s="240"/>
      <c r="C93" s="240"/>
      <c r="D93" s="224"/>
      <c r="E93" s="208">
        <v>-22064</v>
      </c>
      <c r="F93" s="225"/>
      <c r="G93" s="272">
        <v>-24762</v>
      </c>
      <c r="H93" s="225"/>
      <c r="I93" s="208">
        <v>0</v>
      </c>
      <c r="J93" s="231"/>
      <c r="K93" s="241">
        <v>0</v>
      </c>
    </row>
    <row r="94" spans="1:11" x14ac:dyDescent="0.65">
      <c r="A94" s="244" t="s">
        <v>159</v>
      </c>
      <c r="C94" s="240"/>
      <c r="D94" s="224"/>
      <c r="E94" s="208"/>
      <c r="F94" s="225"/>
      <c r="G94" s="272"/>
      <c r="H94" s="225"/>
      <c r="I94" s="208"/>
      <c r="J94" s="225"/>
      <c r="K94" s="241"/>
    </row>
    <row r="95" spans="1:11" x14ac:dyDescent="0.65">
      <c r="B95" s="210" t="s">
        <v>85</v>
      </c>
      <c r="C95" s="240"/>
      <c r="D95" s="224"/>
      <c r="E95" s="208">
        <v>-208679</v>
      </c>
      <c r="F95" s="225"/>
      <c r="G95" s="241">
        <v>234034</v>
      </c>
      <c r="H95" s="225"/>
      <c r="I95" s="208">
        <v>-112322</v>
      </c>
      <c r="J95" s="225"/>
      <c r="K95" s="241">
        <v>234776</v>
      </c>
    </row>
    <row r="96" spans="1:11" x14ac:dyDescent="0.65">
      <c r="A96" s="244" t="s">
        <v>143</v>
      </c>
      <c r="C96" s="240"/>
      <c r="D96" s="242"/>
      <c r="E96" s="208">
        <v>94998</v>
      </c>
      <c r="F96" s="225"/>
      <c r="G96" s="241">
        <v>17518</v>
      </c>
      <c r="H96" s="225"/>
      <c r="I96" s="208">
        <v>94998</v>
      </c>
      <c r="J96" s="225"/>
      <c r="K96" s="241">
        <v>42249</v>
      </c>
    </row>
    <row r="97" spans="1:15" x14ac:dyDescent="0.65">
      <c r="A97" s="210" t="s">
        <v>105</v>
      </c>
      <c r="B97" s="240"/>
      <c r="C97" s="240"/>
      <c r="D97" s="242"/>
      <c r="E97" s="208">
        <v>133093</v>
      </c>
      <c r="F97" s="231"/>
      <c r="G97" s="241">
        <v>363222</v>
      </c>
      <c r="H97" s="231"/>
      <c r="I97" s="208">
        <v>219987</v>
      </c>
      <c r="J97" s="231"/>
      <c r="K97" s="241">
        <v>425858</v>
      </c>
      <c r="O97" s="244"/>
    </row>
    <row r="98" spans="1:15" x14ac:dyDescent="0.65">
      <c r="A98" s="244" t="s">
        <v>246</v>
      </c>
      <c r="B98" s="240"/>
      <c r="C98" s="240"/>
      <c r="D98" s="210"/>
    </row>
    <row r="99" spans="1:15" x14ac:dyDescent="0.65">
      <c r="A99" s="244"/>
      <c r="B99" s="244" t="s">
        <v>187</v>
      </c>
      <c r="D99" s="224">
        <v>8</v>
      </c>
      <c r="E99" s="208">
        <v>-411575</v>
      </c>
      <c r="F99" s="231"/>
      <c r="G99" s="272">
        <v>-82262</v>
      </c>
      <c r="H99" s="231"/>
      <c r="I99" s="208">
        <v>-271773</v>
      </c>
      <c r="J99" s="231"/>
      <c r="K99" s="241">
        <v>29271</v>
      </c>
    </row>
    <row r="100" spans="1:15" x14ac:dyDescent="0.65">
      <c r="A100" s="244" t="s">
        <v>259</v>
      </c>
      <c r="C100" s="240"/>
      <c r="D100" s="210"/>
    </row>
    <row r="101" spans="1:15" x14ac:dyDescent="0.65">
      <c r="A101" s="244"/>
      <c r="B101" s="210" t="s">
        <v>260</v>
      </c>
      <c r="C101" s="240"/>
      <c r="D101" s="224">
        <v>9</v>
      </c>
      <c r="E101" s="209">
        <v>114679</v>
      </c>
      <c r="F101" s="231"/>
      <c r="G101" s="209">
        <v>71647</v>
      </c>
      <c r="H101" s="231"/>
      <c r="I101" s="209">
        <v>0</v>
      </c>
      <c r="J101" s="231"/>
      <c r="K101" s="209">
        <v>0</v>
      </c>
    </row>
    <row r="102" spans="1:15" ht="21.75" hidden="1" customHeight="1" x14ac:dyDescent="0.65">
      <c r="A102" s="244" t="s">
        <v>172</v>
      </c>
      <c r="C102" s="240"/>
      <c r="D102" s="224">
        <v>3</v>
      </c>
      <c r="E102" s="209"/>
      <c r="F102" s="231"/>
      <c r="G102" s="209">
        <v>0</v>
      </c>
      <c r="H102" s="231"/>
      <c r="I102" s="209"/>
      <c r="J102" s="231"/>
      <c r="K102" s="209">
        <v>0</v>
      </c>
    </row>
    <row r="103" spans="1:15" hidden="1" x14ac:dyDescent="0.65">
      <c r="A103" s="210" t="s">
        <v>169</v>
      </c>
      <c r="C103" s="240"/>
      <c r="D103" s="224">
        <v>3</v>
      </c>
      <c r="E103" s="209"/>
      <c r="F103" s="231"/>
      <c r="G103" s="209"/>
      <c r="H103" s="231"/>
      <c r="I103" s="209"/>
      <c r="J103" s="231"/>
      <c r="K103" s="209">
        <v>0</v>
      </c>
    </row>
    <row r="104" spans="1:15" ht="22" x14ac:dyDescent="0.7">
      <c r="A104" s="233" t="s">
        <v>157</v>
      </c>
      <c r="B104" s="240"/>
      <c r="C104" s="240"/>
      <c r="D104" s="224"/>
      <c r="E104" s="236">
        <f>SUM(E88:E102)</f>
        <v>3709583</v>
      </c>
      <c r="F104" s="245"/>
      <c r="G104" s="236">
        <f>SUM(G88:G102)</f>
        <v>4409399</v>
      </c>
      <c r="H104" s="236"/>
      <c r="I104" s="236">
        <f>SUM(I88:I102)</f>
        <v>2910312</v>
      </c>
      <c r="J104" s="236"/>
      <c r="K104" s="236">
        <f>SUM(K88:K101)</f>
        <v>4345134</v>
      </c>
    </row>
    <row r="105" spans="1:15" x14ac:dyDescent="0.65">
      <c r="A105" s="210" t="s">
        <v>55</v>
      </c>
      <c r="B105" s="247"/>
      <c r="C105" s="240"/>
      <c r="D105" s="248"/>
      <c r="E105" s="249">
        <v>-739022</v>
      </c>
      <c r="F105" s="250"/>
      <c r="G105" s="249">
        <v>-693423</v>
      </c>
      <c r="H105" s="250"/>
      <c r="I105" s="249">
        <v>-433063</v>
      </c>
      <c r="J105" s="250"/>
      <c r="K105" s="285">
        <v>-462807</v>
      </c>
    </row>
    <row r="106" spans="1:15" ht="22" x14ac:dyDescent="0.7">
      <c r="A106" s="233" t="s">
        <v>158</v>
      </c>
      <c r="B106" s="247"/>
      <c r="C106" s="240"/>
      <c r="D106" s="248"/>
      <c r="E106" s="279">
        <f>SUM(E104:E105)</f>
        <v>2970561</v>
      </c>
      <c r="F106" s="245"/>
      <c r="G106" s="279">
        <f>SUM(G104:G105)</f>
        <v>3715976</v>
      </c>
      <c r="H106" s="245"/>
      <c r="I106" s="279">
        <f>SUM(I104:I105)</f>
        <v>2477249</v>
      </c>
      <c r="J106" s="245"/>
      <c r="K106" s="286">
        <f>SUM(K104:K105)</f>
        <v>3882327</v>
      </c>
    </row>
    <row r="107" spans="1:15" x14ac:dyDescent="0.65">
      <c r="A107" s="287" t="s">
        <v>154</v>
      </c>
      <c r="B107" s="240"/>
      <c r="C107" s="240"/>
      <c r="D107" s="224">
        <v>15</v>
      </c>
      <c r="E107" s="249">
        <v>-476186</v>
      </c>
      <c r="F107" s="250"/>
      <c r="G107" s="249">
        <v>-372440</v>
      </c>
      <c r="H107" s="250"/>
      <c r="I107" s="249">
        <v>-392351</v>
      </c>
      <c r="J107" s="250"/>
      <c r="K107" s="249">
        <v>-410832</v>
      </c>
    </row>
    <row r="108" spans="1:15" ht="22.5" thickBot="1" x14ac:dyDescent="0.75">
      <c r="A108" s="233" t="s">
        <v>155</v>
      </c>
      <c r="B108" s="240"/>
      <c r="C108" s="240"/>
      <c r="D108" s="224"/>
      <c r="E108" s="269">
        <f>SUM(E106:E107)</f>
        <v>2494375</v>
      </c>
      <c r="F108" s="245"/>
      <c r="G108" s="269">
        <f>SUM(G106:G107)</f>
        <v>3343536</v>
      </c>
      <c r="H108" s="238"/>
      <c r="I108" s="269">
        <f>SUM(I106:I107)</f>
        <v>2084898</v>
      </c>
      <c r="J108" s="245"/>
      <c r="K108" s="288">
        <f>SUM(K106:K107)</f>
        <v>3471495</v>
      </c>
    </row>
    <row r="109" spans="1:15" ht="22" thickTop="1" x14ac:dyDescent="0.65">
      <c r="A109" s="240"/>
      <c r="B109" s="240"/>
      <c r="C109" s="240"/>
      <c r="D109" s="248"/>
      <c r="E109" s="289"/>
      <c r="F109" s="231"/>
      <c r="G109" s="289"/>
      <c r="H109" s="231"/>
      <c r="I109" s="289"/>
      <c r="J109" s="231"/>
      <c r="K109" s="289"/>
    </row>
    <row r="110" spans="1:15" ht="22" x14ac:dyDescent="0.7">
      <c r="A110" s="233" t="s">
        <v>240</v>
      </c>
      <c r="B110" s="240"/>
      <c r="C110" s="240"/>
      <c r="D110" s="248"/>
      <c r="E110" s="231"/>
      <c r="F110" s="231"/>
      <c r="G110" s="231"/>
      <c r="H110" s="231"/>
      <c r="I110" s="231"/>
      <c r="J110" s="231"/>
      <c r="K110" s="231"/>
    </row>
    <row r="111" spans="1:15" x14ac:dyDescent="0.65">
      <c r="A111" s="239"/>
      <c r="B111" s="240" t="s">
        <v>144</v>
      </c>
      <c r="C111" s="240"/>
      <c r="D111" s="248"/>
      <c r="E111" s="208">
        <v>2152987</v>
      </c>
      <c r="F111" s="231"/>
      <c r="G111" s="241">
        <v>3076386</v>
      </c>
      <c r="H111" s="231"/>
      <c r="I111" s="208">
        <f>+I108</f>
        <v>2084898</v>
      </c>
      <c r="J111" s="231"/>
      <c r="K111" s="208">
        <f>+K108</f>
        <v>3471495</v>
      </c>
      <c r="O111" s="244"/>
    </row>
    <row r="112" spans="1:15" x14ac:dyDescent="0.65">
      <c r="A112" s="239"/>
      <c r="B112" s="240" t="s">
        <v>145</v>
      </c>
      <c r="C112" s="240"/>
      <c r="D112" s="248"/>
      <c r="E112" s="209">
        <v>341388</v>
      </c>
      <c r="F112" s="250"/>
      <c r="G112" s="209">
        <v>267150</v>
      </c>
      <c r="H112" s="250"/>
      <c r="I112" s="209">
        <v>0</v>
      </c>
      <c r="J112" s="231"/>
      <c r="K112" s="209">
        <v>0</v>
      </c>
      <c r="O112" s="244"/>
    </row>
    <row r="113" spans="1:11" ht="22.5" thickBot="1" x14ac:dyDescent="0.75">
      <c r="A113" s="233" t="s">
        <v>155</v>
      </c>
      <c r="B113" s="240"/>
      <c r="C113" s="240"/>
      <c r="D113" s="248"/>
      <c r="E113" s="269">
        <f>SUM(E111:E112)</f>
        <v>2494375</v>
      </c>
      <c r="F113" s="245"/>
      <c r="G113" s="269">
        <f>SUM(G111:G112)</f>
        <v>3343536</v>
      </c>
      <c r="H113" s="245"/>
      <c r="I113" s="269">
        <f>SUM(I111:I112)</f>
        <v>2084898</v>
      </c>
      <c r="J113" s="245"/>
      <c r="K113" s="269">
        <f>SUM(K111:K112)</f>
        <v>3471495</v>
      </c>
    </row>
    <row r="114" spans="1:11" ht="22" thickTop="1" x14ac:dyDescent="0.65">
      <c r="A114" s="240"/>
      <c r="B114" s="240"/>
      <c r="C114" s="240"/>
      <c r="D114" s="248"/>
      <c r="E114" s="254"/>
      <c r="F114" s="255"/>
      <c r="G114" s="254"/>
      <c r="H114" s="255"/>
      <c r="I114" s="255"/>
      <c r="J114" s="255"/>
      <c r="K114" s="255"/>
    </row>
    <row r="115" spans="1:11" ht="22.5" thickBot="1" x14ac:dyDescent="0.75">
      <c r="A115" s="233" t="s">
        <v>156</v>
      </c>
      <c r="D115" s="220">
        <v>16</v>
      </c>
      <c r="E115" s="256">
        <f>E111/1376923.157</f>
        <v>1.5636217526407685</v>
      </c>
      <c r="F115" s="229"/>
      <c r="G115" s="256">
        <v>2.2342466857066592</v>
      </c>
      <c r="H115" s="229"/>
      <c r="I115" s="256">
        <f>I111/1376923.157</f>
        <v>1.5141716437847665</v>
      </c>
      <c r="J115" s="229"/>
      <c r="K115" s="256">
        <v>2.5211973394096998</v>
      </c>
    </row>
    <row r="116" spans="1:11" ht="22" thickTop="1" x14ac:dyDescent="0.65">
      <c r="A116" s="257"/>
      <c r="B116" s="257"/>
      <c r="C116" s="258"/>
      <c r="D116" s="259"/>
      <c r="F116" s="257"/>
      <c r="H116" s="257"/>
      <c r="I116" s="257"/>
      <c r="J116" s="257"/>
      <c r="K116" s="257"/>
    </row>
    <row r="117" spans="1:11" x14ac:dyDescent="0.65">
      <c r="A117" s="257"/>
      <c r="B117" s="257"/>
      <c r="C117" s="258"/>
      <c r="D117" s="260"/>
      <c r="F117" s="257"/>
      <c r="H117" s="257"/>
      <c r="I117" s="257"/>
      <c r="J117" s="257"/>
      <c r="K117" s="257"/>
    </row>
    <row r="118" spans="1:11" x14ac:dyDescent="0.65">
      <c r="A118" s="257"/>
      <c r="B118" s="257"/>
      <c r="C118" s="258"/>
      <c r="D118" s="260"/>
      <c r="F118" s="257"/>
      <c r="H118" s="257"/>
      <c r="I118" s="257"/>
      <c r="J118" s="257"/>
      <c r="K118" s="257"/>
    </row>
    <row r="119" spans="1:11" hidden="1" x14ac:dyDescent="0.65">
      <c r="A119" s="257"/>
      <c r="B119" s="257"/>
      <c r="C119" s="258"/>
      <c r="D119" s="260"/>
      <c r="F119" s="257"/>
      <c r="H119" s="257"/>
      <c r="I119" s="257"/>
      <c r="J119" s="257"/>
      <c r="K119" s="257"/>
    </row>
    <row r="120" spans="1:11" x14ac:dyDescent="0.65">
      <c r="A120" s="257"/>
      <c r="B120" s="257"/>
      <c r="C120" s="261" t="s">
        <v>87</v>
      </c>
      <c r="E120" s="262"/>
      <c r="F120" s="262"/>
      <c r="G120" s="262"/>
      <c r="H120" s="262"/>
      <c r="I120" s="263" t="s">
        <v>131</v>
      </c>
      <c r="J120" s="264"/>
      <c r="K120" s="265"/>
    </row>
    <row r="121" spans="1:11" x14ac:dyDescent="0.65">
      <c r="A121" s="257"/>
      <c r="B121" s="257"/>
      <c r="C121" s="220" t="s">
        <v>46</v>
      </c>
      <c r="E121" s="262"/>
      <c r="F121" s="262"/>
      <c r="G121" s="262"/>
      <c r="H121" s="262"/>
      <c r="I121" s="263" t="s">
        <v>132</v>
      </c>
      <c r="J121" s="264"/>
      <c r="K121" s="266"/>
    </row>
    <row r="123" spans="1:11" ht="23" x14ac:dyDescent="0.7">
      <c r="A123" s="2" t="s">
        <v>113</v>
      </c>
      <c r="B123" s="1"/>
      <c r="C123" s="125"/>
    </row>
    <row r="124" spans="1:11" ht="23" x14ac:dyDescent="0.7">
      <c r="A124" s="2" t="s">
        <v>146</v>
      </c>
    </row>
    <row r="126" spans="1:11" ht="22" x14ac:dyDescent="0.7">
      <c r="D126" s="210"/>
      <c r="E126" s="376" t="s">
        <v>48</v>
      </c>
      <c r="F126" s="376"/>
      <c r="G126" s="376"/>
      <c r="H126" s="213"/>
      <c r="I126" s="376" t="s">
        <v>142</v>
      </c>
      <c r="J126" s="376"/>
      <c r="K126" s="376"/>
    </row>
    <row r="127" spans="1:11" x14ac:dyDescent="0.65">
      <c r="E127" s="375" t="s">
        <v>171</v>
      </c>
      <c r="F127" s="375"/>
      <c r="G127" s="375"/>
      <c r="H127" s="212"/>
      <c r="I127" s="375" t="s">
        <v>171</v>
      </c>
      <c r="J127" s="375"/>
      <c r="K127" s="375"/>
    </row>
    <row r="128" spans="1:11" x14ac:dyDescent="0.65">
      <c r="E128" s="375" t="s">
        <v>165</v>
      </c>
      <c r="F128" s="375"/>
      <c r="G128" s="375"/>
      <c r="H128" s="212"/>
      <c r="I128" s="375" t="s">
        <v>165</v>
      </c>
      <c r="J128" s="375"/>
      <c r="K128" s="375"/>
    </row>
    <row r="129" spans="1:11" x14ac:dyDescent="0.65">
      <c r="D129" s="220"/>
      <c r="E129" s="212">
        <v>2561</v>
      </c>
      <c r="F129" s="212"/>
      <c r="G129" s="212">
        <v>2560</v>
      </c>
      <c r="H129" s="221"/>
      <c r="I129" s="212">
        <v>2561</v>
      </c>
      <c r="J129" s="212"/>
      <c r="K129" s="212">
        <v>2560</v>
      </c>
    </row>
    <row r="130" spans="1:11" x14ac:dyDescent="0.65">
      <c r="E130" s="374" t="s">
        <v>215</v>
      </c>
      <c r="F130" s="374"/>
      <c r="G130" s="374"/>
      <c r="H130" s="374"/>
      <c r="I130" s="374"/>
      <c r="J130" s="374"/>
      <c r="K130" s="374"/>
    </row>
    <row r="131" spans="1:11" s="240" customFormat="1" ht="22.5" thickBot="1" x14ac:dyDescent="0.75">
      <c r="A131" s="267" t="s">
        <v>155</v>
      </c>
      <c r="D131" s="268"/>
      <c r="E131" s="269">
        <f>E113</f>
        <v>2494375</v>
      </c>
      <c r="F131" s="245"/>
      <c r="G131" s="269">
        <v>3343536</v>
      </c>
      <c r="H131" s="245"/>
      <c r="I131" s="269">
        <f>I113</f>
        <v>2084898</v>
      </c>
      <c r="J131" s="245"/>
      <c r="K131" s="269">
        <v>3471495</v>
      </c>
    </row>
    <row r="132" spans="1:11" s="240" customFormat="1" ht="22.5" thickTop="1" x14ac:dyDescent="0.7">
      <c r="A132" s="267"/>
      <c r="D132" s="268"/>
      <c r="E132" s="245"/>
      <c r="F132" s="250"/>
      <c r="G132" s="245"/>
      <c r="H132" s="250"/>
      <c r="I132" s="245"/>
      <c r="J132" s="250"/>
      <c r="K132" s="245"/>
    </row>
    <row r="133" spans="1:11" s="240" customFormat="1" ht="22" x14ac:dyDescent="0.7">
      <c r="A133" s="233" t="s">
        <v>242</v>
      </c>
      <c r="D133" s="268"/>
      <c r="E133" s="245"/>
      <c r="F133" s="250"/>
      <c r="G133" s="245"/>
      <c r="H133" s="250"/>
      <c r="I133" s="245"/>
      <c r="J133" s="250"/>
      <c r="K133" s="245"/>
    </row>
    <row r="134" spans="1:11" s="240" customFormat="1" ht="22" x14ac:dyDescent="0.7">
      <c r="A134" s="270" t="s">
        <v>249</v>
      </c>
      <c r="D134" s="268"/>
      <c r="E134" s="245"/>
      <c r="F134" s="250"/>
      <c r="G134" s="245"/>
      <c r="H134" s="250"/>
      <c r="I134" s="245"/>
      <c r="J134" s="250"/>
      <c r="K134" s="245"/>
    </row>
    <row r="135" spans="1:11" s="240" customFormat="1" ht="22" x14ac:dyDescent="0.7">
      <c r="A135" s="270"/>
      <c r="B135" s="290" t="s">
        <v>250</v>
      </c>
      <c r="D135" s="268"/>
      <c r="E135" s="245"/>
      <c r="F135" s="250"/>
      <c r="G135" s="245"/>
      <c r="H135" s="250"/>
      <c r="I135" s="245"/>
      <c r="J135" s="250"/>
      <c r="K135" s="245"/>
    </row>
    <row r="136" spans="1:11" s="240" customFormat="1" x14ac:dyDescent="0.65">
      <c r="A136" s="251" t="s">
        <v>173</v>
      </c>
      <c r="D136" s="268"/>
      <c r="E136" s="250">
        <v>-35482</v>
      </c>
      <c r="F136" s="250"/>
      <c r="G136" s="250">
        <v>-143559</v>
      </c>
      <c r="H136" s="250"/>
      <c r="I136" s="241">
        <v>0</v>
      </c>
      <c r="J136" s="250"/>
      <c r="K136" s="241">
        <v>0</v>
      </c>
    </row>
    <row r="137" spans="1:11" x14ac:dyDescent="0.65">
      <c r="A137" s="251" t="s">
        <v>206</v>
      </c>
      <c r="E137" s="291">
        <v>-1592819</v>
      </c>
      <c r="F137" s="272"/>
      <c r="G137" s="291">
        <v>52409</v>
      </c>
      <c r="H137" s="208"/>
      <c r="I137" s="209">
        <v>0</v>
      </c>
      <c r="J137" s="208"/>
      <c r="K137" s="209">
        <v>0</v>
      </c>
    </row>
    <row r="138" spans="1:11" ht="22" x14ac:dyDescent="0.7">
      <c r="A138" s="278" t="s">
        <v>251</v>
      </c>
      <c r="E138" s="245"/>
      <c r="F138" s="250"/>
      <c r="G138" s="245"/>
      <c r="H138" s="250"/>
      <c r="I138" s="245"/>
      <c r="J138" s="250"/>
      <c r="K138" s="245"/>
    </row>
    <row r="139" spans="1:11" ht="22" x14ac:dyDescent="0.7">
      <c r="A139" s="278"/>
      <c r="B139" s="229" t="s">
        <v>250</v>
      </c>
      <c r="E139" s="274">
        <f>SUM(E136:E137)</f>
        <v>-1628301</v>
      </c>
      <c r="F139" s="282"/>
      <c r="G139" s="275">
        <f>SUM(G136:G137)</f>
        <v>-91150</v>
      </c>
      <c r="H139" s="282"/>
      <c r="I139" s="274">
        <f>SUM(I136:I137)</f>
        <v>0</v>
      </c>
      <c r="J139" s="279"/>
      <c r="K139" s="274">
        <f>SUM(K136:K137)</f>
        <v>0</v>
      </c>
    </row>
    <row r="140" spans="1:11" ht="22" x14ac:dyDescent="0.7">
      <c r="A140" s="233"/>
      <c r="E140" s="245"/>
      <c r="F140" s="282"/>
      <c r="G140" s="245"/>
      <c r="H140" s="282"/>
      <c r="I140" s="245"/>
      <c r="J140" s="282"/>
      <c r="K140" s="245"/>
    </row>
    <row r="141" spans="1:11" ht="22" x14ac:dyDescent="0.7">
      <c r="A141" s="276" t="s">
        <v>252</v>
      </c>
      <c r="B141" s="276"/>
      <c r="C141" s="276"/>
      <c r="E141" s="272"/>
      <c r="F141" s="272"/>
      <c r="G141" s="272"/>
      <c r="H141" s="272"/>
      <c r="I141" s="272"/>
      <c r="J141" s="272"/>
      <c r="K141" s="272"/>
    </row>
    <row r="142" spans="1:11" ht="22" x14ac:dyDescent="0.7">
      <c r="A142" s="276"/>
      <c r="B142" s="276" t="s">
        <v>250</v>
      </c>
      <c r="C142" s="276"/>
      <c r="E142" s="272"/>
      <c r="F142" s="272"/>
      <c r="G142" s="272"/>
      <c r="H142" s="272"/>
      <c r="I142" s="272"/>
      <c r="J142" s="272"/>
      <c r="K142" s="272"/>
    </row>
    <row r="143" spans="1:11" ht="22" x14ac:dyDescent="0.7">
      <c r="A143" s="277" t="s">
        <v>256</v>
      </c>
      <c r="B143" s="276"/>
      <c r="C143" s="276"/>
      <c r="E143" s="272"/>
      <c r="F143" s="272"/>
      <c r="G143" s="272"/>
      <c r="H143" s="272"/>
      <c r="I143" s="272"/>
      <c r="J143" s="272"/>
      <c r="K143" s="272"/>
    </row>
    <row r="144" spans="1:11" x14ac:dyDescent="0.65">
      <c r="A144" s="277"/>
      <c r="B144" s="277" t="s">
        <v>257</v>
      </c>
      <c r="C144" s="277"/>
      <c r="E144" s="292">
        <v>6468</v>
      </c>
      <c r="F144" s="292"/>
      <c r="G144" s="292">
        <v>-1353</v>
      </c>
      <c r="H144" s="293"/>
      <c r="I144" s="271">
        <v>0</v>
      </c>
      <c r="J144" s="292"/>
      <c r="K144" s="271">
        <v>0</v>
      </c>
    </row>
    <row r="145" spans="1:11" x14ac:dyDescent="0.65">
      <c r="A145" s="277" t="s">
        <v>255</v>
      </c>
      <c r="B145" s="277"/>
      <c r="C145" s="277"/>
      <c r="E145" s="230">
        <v>8864</v>
      </c>
      <c r="F145" s="292"/>
      <c r="G145" s="230">
        <v>0</v>
      </c>
      <c r="H145" s="293"/>
      <c r="I145" s="273">
        <v>0</v>
      </c>
      <c r="J145" s="292"/>
      <c r="K145" s="273">
        <v>0</v>
      </c>
    </row>
    <row r="146" spans="1:11" ht="22" x14ac:dyDescent="0.7">
      <c r="A146" s="278" t="s">
        <v>253</v>
      </c>
      <c r="E146" s="245"/>
      <c r="F146" s="282"/>
      <c r="G146" s="245"/>
      <c r="H146" s="282"/>
      <c r="I146" s="245"/>
      <c r="J146" s="282"/>
      <c r="K146" s="245"/>
    </row>
    <row r="147" spans="1:11" ht="22" x14ac:dyDescent="0.7">
      <c r="A147" s="278"/>
      <c r="B147" s="278" t="s">
        <v>250</v>
      </c>
      <c r="C147" s="278"/>
      <c r="E147" s="274">
        <f>SUM(E144:E145)</f>
        <v>15332</v>
      </c>
      <c r="F147" s="279"/>
      <c r="G147" s="274">
        <f>SUM(G144:G145)</f>
        <v>-1353</v>
      </c>
      <c r="H147" s="279"/>
      <c r="I147" s="274">
        <f>SUM(I144:I145)</f>
        <v>0</v>
      </c>
      <c r="J147" s="279"/>
      <c r="K147" s="274">
        <f>SUM(K144:K145)</f>
        <v>0</v>
      </c>
    </row>
    <row r="148" spans="1:11" ht="22" x14ac:dyDescent="0.7">
      <c r="A148" s="233" t="s">
        <v>243</v>
      </c>
      <c r="B148" s="280"/>
      <c r="C148" s="280"/>
      <c r="E148" s="294">
        <f>E139+E147</f>
        <v>-1612969</v>
      </c>
      <c r="F148" s="279"/>
      <c r="G148" s="275">
        <f>G139+G147</f>
        <v>-92503</v>
      </c>
      <c r="H148" s="279"/>
      <c r="I148" s="294">
        <f>I139+I147</f>
        <v>0</v>
      </c>
      <c r="J148" s="279"/>
      <c r="K148" s="294">
        <f>K139+K147</f>
        <v>0</v>
      </c>
    </row>
    <row r="149" spans="1:11" ht="22.5" thickBot="1" x14ac:dyDescent="0.75">
      <c r="A149" s="233" t="s">
        <v>170</v>
      </c>
      <c r="B149" s="281"/>
      <c r="C149" s="281"/>
      <c r="E149" s="269">
        <f>E131+E148</f>
        <v>881406</v>
      </c>
      <c r="F149" s="282"/>
      <c r="G149" s="269">
        <f>G131+G148</f>
        <v>3251033</v>
      </c>
      <c r="H149" s="282"/>
      <c r="I149" s="269">
        <f>I131+I148</f>
        <v>2084898</v>
      </c>
      <c r="J149" s="245"/>
      <c r="K149" s="269">
        <f>K131+K148</f>
        <v>3471495</v>
      </c>
    </row>
    <row r="150" spans="1:11" ht="22.5" thickTop="1" x14ac:dyDescent="0.7">
      <c r="A150" s="233"/>
      <c r="E150" s="272"/>
      <c r="F150" s="272"/>
      <c r="G150" s="272"/>
      <c r="H150" s="272"/>
      <c r="I150" s="272"/>
      <c r="J150" s="272"/>
      <c r="K150" s="272"/>
    </row>
    <row r="151" spans="1:11" ht="22" x14ac:dyDescent="0.7">
      <c r="A151" s="233" t="s">
        <v>233</v>
      </c>
      <c r="B151" s="240"/>
      <c r="E151" s="272"/>
      <c r="F151" s="272"/>
      <c r="G151" s="272"/>
      <c r="H151" s="272"/>
      <c r="I151" s="272"/>
      <c r="J151" s="272"/>
      <c r="K151" s="272"/>
    </row>
    <row r="152" spans="1:11" x14ac:dyDescent="0.65">
      <c r="A152" s="239"/>
      <c r="B152" s="240" t="s">
        <v>144</v>
      </c>
      <c r="E152" s="295">
        <f>E154-E153</f>
        <v>520130</v>
      </c>
      <c r="F152" s="272"/>
      <c r="G152" s="295">
        <f>G154-G153</f>
        <v>2975443</v>
      </c>
      <c r="H152" s="295"/>
      <c r="I152" s="295">
        <f>I154-I153</f>
        <v>2084898</v>
      </c>
      <c r="J152" s="295"/>
      <c r="K152" s="295">
        <f>K154-K153</f>
        <v>3471495</v>
      </c>
    </row>
    <row r="153" spans="1:11" x14ac:dyDescent="0.65">
      <c r="A153" s="239"/>
      <c r="B153" s="240" t="s">
        <v>145</v>
      </c>
      <c r="E153" s="295">
        <v>361276</v>
      </c>
      <c r="F153" s="272"/>
      <c r="G153" s="295">
        <v>275590</v>
      </c>
      <c r="H153" s="272"/>
      <c r="I153" s="241">
        <v>0</v>
      </c>
      <c r="J153" s="272"/>
      <c r="K153" s="273">
        <v>0</v>
      </c>
    </row>
    <row r="154" spans="1:11" ht="22.5" thickBot="1" x14ac:dyDescent="0.75">
      <c r="A154" s="233" t="s">
        <v>170</v>
      </c>
      <c r="E154" s="288">
        <f>E149</f>
        <v>881406</v>
      </c>
      <c r="F154" s="286"/>
      <c r="G154" s="288">
        <f>G149</f>
        <v>3251033</v>
      </c>
      <c r="H154" s="286"/>
      <c r="I154" s="288">
        <f>I149</f>
        <v>2084898</v>
      </c>
      <c r="J154" s="286"/>
      <c r="K154" s="288">
        <f>K149</f>
        <v>3471495</v>
      </c>
    </row>
    <row r="155" spans="1:11" ht="22" thickTop="1" x14ac:dyDescent="0.65"/>
  </sheetData>
  <mergeCells count="28">
    <mergeCell ref="E127:G127"/>
    <mergeCell ref="I127:K127"/>
    <mergeCell ref="E128:G128"/>
    <mergeCell ref="I128:K128"/>
    <mergeCell ref="E130:K130"/>
    <mergeCell ref="E83:G83"/>
    <mergeCell ref="I83:K83"/>
    <mergeCell ref="E85:K85"/>
    <mergeCell ref="E126:G126"/>
    <mergeCell ref="I126:K126"/>
    <mergeCell ref="E52:K52"/>
    <mergeCell ref="E81:G81"/>
    <mergeCell ref="I81:K81"/>
    <mergeCell ref="E82:G82"/>
    <mergeCell ref="I82:K82"/>
    <mergeCell ref="E48:G48"/>
    <mergeCell ref="I48:K48"/>
    <mergeCell ref="E49:G49"/>
    <mergeCell ref="I49:K49"/>
    <mergeCell ref="E50:G50"/>
    <mergeCell ref="I50:K50"/>
    <mergeCell ref="E8:K8"/>
    <mergeCell ref="E5:G5"/>
    <mergeCell ref="I5:K5"/>
    <mergeCell ref="E4:G4"/>
    <mergeCell ref="I4:K4"/>
    <mergeCell ref="E6:G6"/>
    <mergeCell ref="I6:K6"/>
  </mergeCells>
  <phoneticPr fontId="20" type="noConversion"/>
  <conditionalFormatting sqref="F34 H34 J34 L9:L36">
    <cfRule type="expression" priority="111" stopIfTrue="1">
      <formula>"if(E11&gt;0,#,##0;(#,##0),"-")"</formula>
    </cfRule>
  </conditionalFormatting>
  <conditionalFormatting sqref="E87">
    <cfRule type="expression" priority="106" stopIfTrue="1">
      <formula>"if(E11&gt;0,#,##0;(#,##0),"-")"</formula>
    </cfRule>
  </conditionalFormatting>
  <conditionalFormatting sqref="K61">
    <cfRule type="expression" priority="78" stopIfTrue="1">
      <formula>"if(E11&gt;0,#,##0;(#,##0),"-")"</formula>
    </cfRule>
  </conditionalFormatting>
  <conditionalFormatting sqref="I27">
    <cfRule type="expression" priority="132" stopIfTrue="1">
      <formula>"if(E11&gt;0,#,##0;(#,##0),"-")"</formula>
    </cfRule>
  </conditionalFormatting>
  <conditionalFormatting sqref="E10">
    <cfRule type="expression" priority="131" stopIfTrue="1">
      <formula>"if(E11&gt;0,#,##0;(#,##0),"-")"</formula>
    </cfRule>
  </conditionalFormatting>
  <conditionalFormatting sqref="I10">
    <cfRule type="expression" priority="121" stopIfTrue="1">
      <formula>"if(E11&gt;0,#,##0;(#,##0),"-")"</formula>
    </cfRule>
  </conditionalFormatting>
  <conditionalFormatting sqref="I17">
    <cfRule type="expression" priority="123" stopIfTrue="1">
      <formula>"if(E11&gt;0,#,##0;(#,##0),"-")"</formula>
    </cfRule>
  </conditionalFormatting>
  <conditionalFormatting sqref="I25">
    <cfRule type="expression" priority="120" stopIfTrue="1">
      <formula>"if(E11&gt;0,#,##0;(#,##0),"-")"</formula>
    </cfRule>
  </conditionalFormatting>
  <conditionalFormatting sqref="I14:I16">
    <cfRule type="expression" priority="122" stopIfTrue="1">
      <formula>"if(E11&gt;0,#,##0;(#,##0),"-")"</formula>
    </cfRule>
  </conditionalFormatting>
  <conditionalFormatting sqref="F29 H29 J29">
    <cfRule type="expression" priority="115" stopIfTrue="1">
      <formula>"if(E11&gt;0,#,##0;(#,##0),"-")"</formula>
    </cfRule>
  </conditionalFormatting>
  <conditionalFormatting sqref="F28">
    <cfRule type="expression" priority="116" stopIfTrue="1">
      <formula>"if(E11&gt;0,#,##0;(#,##0),"-")"</formula>
    </cfRule>
  </conditionalFormatting>
  <conditionalFormatting sqref="I34">
    <cfRule type="expression" priority="108" stopIfTrue="1">
      <formula>"if(E11&gt;0,#,##0;(#,##0),"-")"</formula>
    </cfRule>
  </conditionalFormatting>
  <conditionalFormatting sqref="F35 H35 J35">
    <cfRule type="expression" priority="112" stopIfTrue="1">
      <formula>"if(E11&gt;0,#,##0;(#,##0),"-")"</formula>
    </cfRule>
  </conditionalFormatting>
  <conditionalFormatting sqref="F107 H107 J107">
    <cfRule type="expression" priority="101" stopIfTrue="1">
      <formula>"if(E11&gt;0,#,##0;(#,##0),"-")"</formula>
    </cfRule>
  </conditionalFormatting>
  <conditionalFormatting sqref="K108">
    <cfRule type="expression" priority="67" stopIfTrue="1">
      <formula>"if(E11&gt;0,#,##0;(#,##0),"-")"</formula>
    </cfRule>
  </conditionalFormatting>
  <conditionalFormatting sqref="G106">
    <cfRule type="expression" priority="72" stopIfTrue="1">
      <formula>"if(E11&gt;0,#,##0;(#,##0),"-")"</formula>
    </cfRule>
  </conditionalFormatting>
  <conditionalFormatting sqref="K70">
    <cfRule type="expression" priority="76" stopIfTrue="1">
      <formula>"if(E11&gt;0,#,##0;(#,##0),"-")"</formula>
    </cfRule>
  </conditionalFormatting>
  <conditionalFormatting sqref="G110 G114">
    <cfRule type="expression" priority="75" stopIfTrue="1">
      <formula>"if(E11&gt;0,#,##0;(#,##0),"-")"</formula>
    </cfRule>
  </conditionalFormatting>
  <conditionalFormatting sqref="K110 K114">
    <cfRule type="expression" priority="70" stopIfTrue="1">
      <formula>"if(E11&gt;0,#,##0;(#,##0),"-")"</formula>
    </cfRule>
  </conditionalFormatting>
  <conditionalFormatting sqref="E107">
    <cfRule type="expression" priority="62" stopIfTrue="1">
      <formula>"if(E11&gt;0,#,##0;(#,##0),"-")"</formula>
    </cfRule>
  </conditionalFormatting>
  <conditionalFormatting sqref="E105">
    <cfRule type="expression" priority="64" stopIfTrue="1">
      <formula>"if(E11&gt;0,#,##0;(#,##0),"-")"</formula>
    </cfRule>
  </conditionalFormatting>
  <conditionalFormatting sqref="I105">
    <cfRule type="expression" priority="61" stopIfTrue="1">
      <formula>"if(E11&gt;0,#,##0;(#,##0),"-")"</formula>
    </cfRule>
  </conditionalFormatting>
  <conditionalFormatting sqref="E106">
    <cfRule type="expression" priority="63" stopIfTrue="1">
      <formula>"if(E11&gt;0,#,##0;(#,##0),"-")"</formula>
    </cfRule>
  </conditionalFormatting>
  <conditionalFormatting sqref="I106">
    <cfRule type="expression" priority="60" stopIfTrue="1">
      <formula>"if(E11&gt;0,#,##0;(#,##0),"-")"</formula>
    </cfRule>
  </conditionalFormatting>
  <conditionalFormatting sqref="I107">
    <cfRule type="expression" priority="59" stopIfTrue="1">
      <formula>"if(E11&gt;0,#,##0;(#,##0),"-")"</formula>
    </cfRule>
  </conditionalFormatting>
  <conditionalFormatting sqref="G154">
    <cfRule type="expression" priority="54" stopIfTrue="1">
      <formula>"if(E11&gt;0,#,##0;(#,##0),"-")"</formula>
    </cfRule>
  </conditionalFormatting>
  <conditionalFormatting sqref="K144:K145">
    <cfRule type="expression" priority="52" stopIfTrue="1">
      <formula>"if(E11&gt;0,#,##0;(#,##0),"-")"</formula>
    </cfRule>
  </conditionalFormatting>
  <conditionalFormatting sqref="K147">
    <cfRule type="expression" priority="51" stopIfTrue="1">
      <formula>"if(E11&gt;0,#,##0;(#,##0),"-")"</formula>
    </cfRule>
  </conditionalFormatting>
  <conditionalFormatting sqref="E147">
    <cfRule type="expression" priority="44" stopIfTrue="1">
      <formula>"if(E11&gt;0,#,##0;(#,##0),"-")"</formula>
    </cfRule>
  </conditionalFormatting>
  <conditionalFormatting sqref="F97 F102 J97 H102 H97">
    <cfRule type="expression" priority="192" stopIfTrue="1">
      <formula>"if(E11&gt;0,#,##0;(#,##0),"-")"</formula>
    </cfRule>
  </conditionalFormatting>
  <conditionalFormatting sqref="E27">
    <cfRule type="expression" priority="191" stopIfTrue="1">
      <formula>"if(E11&gt;0,#,##0;(#,##0),"-")"</formula>
    </cfRule>
  </conditionalFormatting>
  <conditionalFormatting sqref="F70 H70 J70">
    <cfRule type="expression" priority="174" stopIfTrue="1">
      <formula>"if(E11&gt;0,#,##0;(#,##0),"-")"</formula>
    </cfRule>
  </conditionalFormatting>
  <conditionalFormatting sqref="H16 J16">
    <cfRule type="expression" priority="151" stopIfTrue="1">
      <formula>"if(E11&gt;0,#,##0;(#,##0),"-")"</formula>
    </cfRule>
  </conditionalFormatting>
  <conditionalFormatting sqref="F25 H25 J25">
    <cfRule type="expression" priority="152" stopIfTrue="1">
      <formula>"if(E11&gt;0,#,##0;(#,##0),"-")"</formula>
    </cfRule>
  </conditionalFormatting>
  <conditionalFormatting sqref="J139">
    <cfRule type="expression" priority="145" stopIfTrue="1">
      <formula>"if(E11&gt;0,#,##0;(#,##0),"-")"</formula>
    </cfRule>
  </conditionalFormatting>
  <conditionalFormatting sqref="I153 F61 H61 E17:F17 F9:F16 H9:H15 F18:F23 H17:H23 F26:F27 H27 J27 E31:F32 H31:J32 E36:F36 F33 F86:F93 H86:H93 E109:F110 F104:F106 E114:F114 J61 J86:J92 H105:H106 J105:J106 H114:J114 H111:H113 J9:J15 J17:J23 F30 H30 J30 H33 J33 H36:J36 J108 H108 F108 F111:F113 J111:J113 H109:J110">
    <cfRule type="expression" priority="195" stopIfTrue="1">
      <formula>"if(E11&gt;0,#,##0;(#,##0),"-")"</formula>
    </cfRule>
  </conditionalFormatting>
  <conditionalFormatting sqref="E14:E16">
    <cfRule type="expression" priority="193" stopIfTrue="1">
      <formula>"if(E11&gt;0,#,##0;(#,##0),"-")"</formula>
    </cfRule>
  </conditionalFormatting>
  <conditionalFormatting sqref="J102">
    <cfRule type="expression" priority="155" stopIfTrue="1">
      <formula>"if(E11&gt;0,#,##0;(#,##0),"-")"</formula>
    </cfRule>
  </conditionalFormatting>
  <conditionalFormatting sqref="I144:I145">
    <cfRule type="expression" priority="163" stopIfTrue="1">
      <formula>"if(E11&gt;0,#,##0;(#,##0),"-")"</formula>
    </cfRule>
  </conditionalFormatting>
  <conditionalFormatting sqref="F103 H103 J103">
    <cfRule type="expression" priority="172" stopIfTrue="1">
      <formula>"if(E11&gt;0,#,##0;(#,##0),"-")"</formula>
    </cfRule>
  </conditionalFormatting>
  <conditionalFormatting sqref="F69 H69 J69">
    <cfRule type="expression" priority="177" stopIfTrue="1">
      <formula>"if(E11&gt;0,#,##0;(#,##0),"-")"</formula>
    </cfRule>
  </conditionalFormatting>
  <conditionalFormatting sqref="F144:F145 H144:H145 J144:J145">
    <cfRule type="expression" priority="170" stopIfTrue="1">
      <formula>"if(E11&gt;0,#,##0;(#,##0),"-")"</formula>
    </cfRule>
  </conditionalFormatting>
  <conditionalFormatting sqref="F148 H148 J148">
    <cfRule type="expression" priority="167" stopIfTrue="1">
      <formula>"if(E11&gt;0,#,##0;(#,##0),"-")"</formula>
    </cfRule>
  </conditionalFormatting>
  <conditionalFormatting sqref="E144:E145">
    <cfRule type="expression" priority="169" stopIfTrue="1">
      <formula>"if(E11&gt;0,#,##0;(#,##0),"-")"</formula>
    </cfRule>
  </conditionalFormatting>
  <conditionalFormatting sqref="F147 H147 J147">
    <cfRule type="expression" priority="171" stopIfTrue="1">
      <formula>"if(E11&gt;0,#,##0;(#,##0),"-")"</formula>
    </cfRule>
  </conditionalFormatting>
  <conditionalFormatting sqref="H152 J152">
    <cfRule type="expression" priority="135" stopIfTrue="1">
      <formula>"if(E11&gt;0,#,##0;(#,##0),"-")"</formula>
    </cfRule>
  </conditionalFormatting>
  <conditionalFormatting sqref="E20">
    <cfRule type="expression" priority="126" stopIfTrue="1">
      <formula>"if(E11&gt;0,#,##0;(#,##0),"-")"</formula>
    </cfRule>
  </conditionalFormatting>
  <conditionalFormatting sqref="I70">
    <cfRule type="expression" priority="157" stopIfTrue="1">
      <formula>"if(E11&gt;0,#,##0;(#,##0),"-")"</formula>
    </cfRule>
  </conditionalFormatting>
  <conditionalFormatting sqref="F96 H96 J96">
    <cfRule type="expression" priority="154" stopIfTrue="1">
      <formula>"if(E11&gt;0,#,##0;(#,##0),"-")"</formula>
    </cfRule>
  </conditionalFormatting>
  <conditionalFormatting sqref="F101 H101 J101">
    <cfRule type="expression" priority="153" stopIfTrue="1">
      <formula>"if(E11&gt;0,#,##0;(#,##0),"-")"</formula>
    </cfRule>
  </conditionalFormatting>
  <conditionalFormatting sqref="J93">
    <cfRule type="expression" priority="150" stopIfTrue="1">
      <formula>"if(E11&gt;0,#,##0;(#,##0),"-")"</formula>
    </cfRule>
  </conditionalFormatting>
  <conditionalFormatting sqref="F94:F95 H94 J94">
    <cfRule type="expression" priority="149" stopIfTrue="1">
      <formula>"if(E11&gt;0,#,##0;(#,##0),"-")"</formula>
    </cfRule>
  </conditionalFormatting>
  <conditionalFormatting sqref="F99 H99 J99">
    <cfRule type="expression" priority="148" stopIfTrue="1">
      <formula>"if(E11&gt;0,#,##0;(#,##0),"-")"</formula>
    </cfRule>
  </conditionalFormatting>
  <conditionalFormatting sqref="E69">
    <cfRule type="expression" priority="144" stopIfTrue="1">
      <formula>"if(E11&gt;0,#,##0;(#,##0),"-")"</formula>
    </cfRule>
  </conditionalFormatting>
  <conditionalFormatting sqref="F154 H154 J154">
    <cfRule type="expression" priority="133" stopIfTrue="1">
      <formula>"if(E11&gt;0,#,##0;(#,##0),"-")"</formula>
    </cfRule>
  </conditionalFormatting>
  <conditionalFormatting sqref="E137">
    <cfRule type="expression" priority="140" stopIfTrue="1">
      <formula>"if(E11&gt;0,#,##0;(#,##0),"-")"</formula>
    </cfRule>
  </conditionalFormatting>
  <conditionalFormatting sqref="E153">
    <cfRule type="expression" priority="136" stopIfTrue="1">
      <formula>"if(E11&gt;0,#,##0;(#,##0),"-")"</formula>
    </cfRule>
  </conditionalFormatting>
  <conditionalFormatting sqref="H131 F131 J131">
    <cfRule type="expression" priority="95" stopIfTrue="1">
      <formula>"if(E11&gt;0,#,##0;(#,##0),"-")"</formula>
    </cfRule>
  </conditionalFormatting>
  <conditionalFormatting sqref="K31:K32 K36">
    <cfRule type="expression" priority="89" stopIfTrue="1">
      <formula>"if(E11&gt;0,#,##0;(#,##0),"-")"</formula>
    </cfRule>
  </conditionalFormatting>
  <conditionalFormatting sqref="K106">
    <cfRule type="expression" priority="68" stopIfTrue="1">
      <formula>"if(E11&gt;0,#,##0;(#,##0),"-")"</formula>
    </cfRule>
  </conditionalFormatting>
  <conditionalFormatting sqref="I87">
    <cfRule type="expression" priority="104" stopIfTrue="1">
      <formula>"if(E11&gt;0,#,##0;(#,##0),"-")"</formula>
    </cfRule>
  </conditionalFormatting>
  <conditionalFormatting sqref="G31:G32 G36">
    <cfRule type="expression" priority="94" stopIfTrue="1">
      <formula>"if(E11&gt;0,#,##0;(#,##0),"-")"</formula>
    </cfRule>
  </conditionalFormatting>
  <conditionalFormatting sqref="I61">
    <cfRule type="expression" priority="48" stopIfTrue="1">
      <formula>"if(E11&gt;0,#,##0;(#,##0),"-")"</formula>
    </cfRule>
  </conditionalFormatting>
  <conditionalFormatting sqref="E61">
    <cfRule type="expression" priority="47" stopIfTrue="1">
      <formula>"if(E11&gt;0,#,##0;(#,##0),"-")"</formula>
    </cfRule>
  </conditionalFormatting>
  <conditionalFormatting sqref="E70">
    <cfRule type="expression" priority="46" stopIfTrue="1">
      <formula>"if(E11&gt;0,#,##0;(#,##0),"-")"</formula>
    </cfRule>
  </conditionalFormatting>
  <conditionalFormatting sqref="H95 J95">
    <cfRule type="expression" priority="45" stopIfTrue="1">
      <formula>"if(E11&gt;0,#,##0;(#,##0),"-")"</formula>
    </cfRule>
  </conditionalFormatting>
  <conditionalFormatting sqref="I147">
    <cfRule type="expression" priority="43" stopIfTrue="1">
      <formula>"if(E11&gt;0,#,##0;(#,##0),"-")"</formula>
    </cfRule>
  </conditionalFormatting>
  <conditionalFormatting sqref="K10">
    <cfRule type="expression" priority="42" stopIfTrue="1">
      <formula>"if(E11&gt;0,#,##0;(#,##0),"-")"</formula>
    </cfRule>
  </conditionalFormatting>
  <conditionalFormatting sqref="K25">
    <cfRule type="expression" priority="41" stopIfTrue="1">
      <formula>"if(E11&gt;0,#,##0;(#,##0),"-")"</formula>
    </cfRule>
  </conditionalFormatting>
  <conditionalFormatting sqref="K27">
    <cfRule type="expression" priority="39" stopIfTrue="1">
      <formula>"if(E11&gt;0,#,##0;(#,##0),"-")"</formula>
    </cfRule>
  </conditionalFormatting>
  <conditionalFormatting sqref="G10">
    <cfRule type="expression" priority="38" stopIfTrue="1">
      <formula>"if(E11&gt;0,#,##0;(#,##0),"-")"</formula>
    </cfRule>
  </conditionalFormatting>
  <conditionalFormatting sqref="G27">
    <cfRule type="expression" priority="37" stopIfTrue="1">
      <formula>"if(E11&gt;0,#,##0;(#,##0),"-")"</formula>
    </cfRule>
  </conditionalFormatting>
  <conditionalFormatting sqref="K34">
    <cfRule type="expression" priority="36" stopIfTrue="1">
      <formula>"if(E11&gt;0,#,##0;(#,##0),"-")"</formula>
    </cfRule>
  </conditionalFormatting>
  <conditionalFormatting sqref="K75">
    <cfRule type="expression" priority="35" stopIfTrue="1">
      <formula>"if(E11&gt;0,#,##0;(#,##0),"-")"</formula>
    </cfRule>
  </conditionalFormatting>
  <conditionalFormatting sqref="G87">
    <cfRule type="expression" priority="34" stopIfTrue="1">
      <formula>"if(E11&gt;0,#,##0;(#,##0),"-")"</formula>
    </cfRule>
  </conditionalFormatting>
  <conditionalFormatting sqref="G105">
    <cfRule type="expression" priority="33" stopIfTrue="1">
      <formula>"if(E11&gt;0,#,##0;(#,##0),"-")"</formula>
    </cfRule>
  </conditionalFormatting>
  <conditionalFormatting sqref="G107">
    <cfRule type="expression" priority="32" stopIfTrue="1">
      <formula>"if(E11&gt;0,#,##0;(#,##0),"-")"</formula>
    </cfRule>
  </conditionalFormatting>
  <conditionalFormatting sqref="K105">
    <cfRule type="expression" priority="28" stopIfTrue="1">
      <formula>"if(E11&gt;0,#,##0;(#,##0),"-")"</formula>
    </cfRule>
  </conditionalFormatting>
  <conditionalFormatting sqref="K107">
    <cfRule type="expression" priority="27" stopIfTrue="1">
      <formula>"if(E11&gt;0,#,##0;(#,##0),"-")"</formula>
    </cfRule>
  </conditionalFormatting>
  <conditionalFormatting sqref="G137">
    <cfRule type="expression" priority="26" stopIfTrue="1">
      <formula>"if(E11&gt;0,#,##0;(#,##0),"-")"</formula>
    </cfRule>
  </conditionalFormatting>
  <conditionalFormatting sqref="G144:G145">
    <cfRule type="expression" priority="25" stopIfTrue="1">
      <formula>"if(E11&gt;0,#,##0;(#,##0),"-")"</formula>
    </cfRule>
  </conditionalFormatting>
  <conditionalFormatting sqref="G153">
    <cfRule type="expression" priority="23" stopIfTrue="1">
      <formula>"if(E11&gt;0,#,##0;(#,##0),"-")"</formula>
    </cfRule>
  </conditionalFormatting>
  <conditionalFormatting sqref="G152">
    <cfRule type="expression" priority="24" stopIfTrue="1">
      <formula>"if(E11&gt;0,#,##0;(#,##0),"-")"</formula>
    </cfRule>
  </conditionalFormatting>
  <conditionalFormatting sqref="K74">
    <cfRule type="expression" priority="21" stopIfTrue="1">
      <formula>"if(E11&gt;0,#,##0;(#,##0),"-")"</formula>
    </cfRule>
  </conditionalFormatting>
  <conditionalFormatting sqref="K87">
    <cfRule type="expression" priority="20" stopIfTrue="1">
      <formula>"if(E11&gt;0,#,##0;(#,##0),"-")"</formula>
    </cfRule>
  </conditionalFormatting>
  <conditionalFormatting sqref="E154">
    <cfRule type="expression" priority="13" stopIfTrue="1">
      <formula>"if(E11&gt;0,#,##0;(#,##0),"-")"</formula>
    </cfRule>
  </conditionalFormatting>
  <conditionalFormatting sqref="K153">
    <cfRule type="expression" priority="18" stopIfTrue="1">
      <formula>"if(E11&gt;0,#,##0;(#,##0),"-")"</formula>
    </cfRule>
  </conditionalFormatting>
  <conditionalFormatting sqref="K152">
    <cfRule type="expression" priority="17" stopIfTrue="1">
      <formula>"if(E11&gt;0,#,##0;(#,##0),"-")"</formula>
    </cfRule>
  </conditionalFormatting>
  <conditionalFormatting sqref="K154">
    <cfRule type="expression" priority="16" stopIfTrue="1">
      <formula>"if(E11&gt;0,#,##0;(#,##0),"-")"</formula>
    </cfRule>
  </conditionalFormatting>
  <conditionalFormatting sqref="I152">
    <cfRule type="expression" priority="15" stopIfTrue="1">
      <formula>"if(E11&gt;0,#,##0;(#,##0),"-")"</formula>
    </cfRule>
  </conditionalFormatting>
  <conditionalFormatting sqref="I154">
    <cfRule type="expression" priority="14" stopIfTrue="1">
      <formula>"if(E11&gt;0,#,##0;(#,##0),"-")"</formula>
    </cfRule>
  </conditionalFormatting>
  <conditionalFormatting sqref="E152">
    <cfRule type="expression" priority="12" stopIfTrue="1">
      <formula>"if(E11&gt;0,#,##0;(#,##0),"-")"</formula>
    </cfRule>
  </conditionalFormatting>
  <conditionalFormatting sqref="G109">
    <cfRule type="expression" priority="11" stopIfTrue="1">
      <formula>"if(E11&gt;0,#,##0;(#,##0),"-")"</formula>
    </cfRule>
  </conditionalFormatting>
  <conditionalFormatting sqref="K109">
    <cfRule type="expression" priority="10" stopIfTrue="1">
      <formula>"if(E11&gt;0,#,##0;(#,##0),"-")"</formula>
    </cfRule>
  </conditionalFormatting>
  <conditionalFormatting sqref="G147">
    <cfRule type="expression" priority="9" stopIfTrue="1">
      <formula>"if(E11&gt;0,#,##0;(#,##0),"-")"</formula>
    </cfRule>
  </conditionalFormatting>
  <conditionalFormatting sqref="G69">
    <cfRule type="expression" priority="3" stopIfTrue="1">
      <formula>"if(E11&gt;0,#,##0;(#,##0),"-")"</formula>
    </cfRule>
  </conditionalFormatting>
  <conditionalFormatting sqref="I69">
    <cfRule type="expression" priority="2" stopIfTrue="1">
      <formula>"if(E11&gt;0,#,##0;(#,##0),"-")"</formula>
    </cfRule>
  </conditionalFormatting>
  <conditionalFormatting sqref="K69">
    <cfRule type="expression" priority="1" stopIfTrue="1">
      <formula>"if(E11&gt;0,#,##0;(#,##0),"-")"</formula>
    </cfRule>
  </conditionalFormatting>
  <pageMargins left="0.8" right="0.4" top="0.48" bottom="0.5" header="0.5" footer="0.4"/>
  <pageSetup paperSize="9" scale="85" firstPageNumber="6" fitToHeight="0" orientation="portrait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  <rowBreaks count="3" manualBreakCount="3">
    <brk id="44" max="16383" man="1"/>
    <brk id="77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"/>
  <sheetViews>
    <sheetView showGridLines="0" view="pageBreakPreview" zoomScale="85" zoomScaleNormal="70" zoomScaleSheetLayoutView="85" workbookViewId="0"/>
  </sheetViews>
  <sheetFormatPr defaultColWidth="30.3984375" defaultRowHeight="21.5" x14ac:dyDescent="0.65"/>
  <cols>
    <col min="1" max="1" width="2" style="56" customWidth="1"/>
    <col min="2" max="2" width="39.296875" style="56" customWidth="1"/>
    <col min="3" max="3" width="7.69921875" style="56" customWidth="1"/>
    <col min="4" max="4" width="1.296875" style="56" customWidth="1"/>
    <col min="5" max="5" width="13.296875" style="14" customWidth="1"/>
    <col min="6" max="6" width="1.69921875" style="14" customWidth="1"/>
    <col min="7" max="7" width="13.296875" style="14" customWidth="1"/>
    <col min="8" max="8" width="1.69921875" style="14" customWidth="1"/>
    <col min="9" max="9" width="13.296875" style="14" customWidth="1"/>
    <col min="10" max="10" width="1.69921875" style="14" customWidth="1"/>
    <col min="11" max="11" width="13.296875" style="14" customWidth="1"/>
    <col min="12" max="12" width="1.69921875" style="14" customWidth="1"/>
    <col min="13" max="13" width="13.296875" style="14" customWidth="1"/>
    <col min="14" max="14" width="1.69921875" style="14" customWidth="1"/>
    <col min="15" max="15" width="13.296875" style="14" customWidth="1"/>
    <col min="16" max="16" width="1.69921875" style="14" customWidth="1"/>
    <col min="17" max="17" width="13.296875" style="14" customWidth="1"/>
    <col min="18" max="18" width="1.69921875" style="14" customWidth="1"/>
    <col min="19" max="19" width="13.296875" style="14" customWidth="1"/>
    <col min="20" max="20" width="1.69921875" style="14" customWidth="1"/>
    <col min="21" max="21" width="13.296875" style="14" customWidth="1"/>
    <col min="22" max="22" width="1.69921875" style="14" customWidth="1"/>
    <col min="23" max="23" width="18.59765625" style="14" hidden="1" customWidth="1"/>
    <col min="24" max="24" width="2" style="14" hidden="1" customWidth="1"/>
    <col min="25" max="25" width="13.296875" style="14" customWidth="1"/>
    <col min="26" max="26" width="1.69921875" style="14" customWidth="1"/>
    <col min="27" max="27" width="13.296875" style="14" customWidth="1"/>
    <col min="28" max="28" width="1.69921875" style="14" customWidth="1"/>
    <col min="29" max="29" width="13.296875" style="14" customWidth="1"/>
    <col min="30" max="30" width="1.69921875" style="14" customWidth="1"/>
    <col min="31" max="31" width="13.296875" style="14" customWidth="1"/>
    <col min="32" max="32" width="2.59765625" style="14" customWidth="1"/>
    <col min="33" max="258" width="30.3984375" style="14"/>
    <col min="259" max="259" width="46" style="14" customWidth="1"/>
    <col min="260" max="260" width="7.69921875" style="14" customWidth="1"/>
    <col min="261" max="261" width="15.69921875" style="14" customWidth="1"/>
    <col min="262" max="262" width="2" style="14" customWidth="1"/>
    <col min="263" max="263" width="16.09765625" style="14" customWidth="1"/>
    <col min="264" max="264" width="2" style="14" customWidth="1"/>
    <col min="265" max="265" width="16" style="14" customWidth="1"/>
    <col min="266" max="266" width="2" style="14" customWidth="1"/>
    <col min="267" max="267" width="14.8984375" style="14" customWidth="1"/>
    <col min="268" max="268" width="2.296875" style="14" customWidth="1"/>
    <col min="269" max="269" width="14.8984375" style="14" customWidth="1"/>
    <col min="270" max="270" width="2" style="14" customWidth="1"/>
    <col min="271" max="271" width="13.3984375" style="14" customWidth="1"/>
    <col min="272" max="272" width="2" style="14" customWidth="1"/>
    <col min="273" max="273" width="16.09765625" style="14" customWidth="1"/>
    <col min="274" max="274" width="2" style="14" customWidth="1"/>
    <col min="275" max="275" width="16.59765625" style="14" customWidth="1"/>
    <col min="276" max="276" width="2" style="14" customWidth="1"/>
    <col min="277" max="277" width="16.59765625" style="14" customWidth="1"/>
    <col min="278" max="278" width="2.09765625" style="14" customWidth="1"/>
    <col min="279" max="280" width="0" style="14" hidden="1" customWidth="1"/>
    <col min="281" max="281" width="15.8984375" style="14" customWidth="1"/>
    <col min="282" max="282" width="1.69921875" style="14" customWidth="1"/>
    <col min="283" max="283" width="16.09765625" style="14" customWidth="1"/>
    <col min="284" max="284" width="2" style="14" customWidth="1"/>
    <col min="285" max="285" width="14" style="14" customWidth="1"/>
    <col min="286" max="286" width="2" style="14" customWidth="1"/>
    <col min="287" max="287" width="16.09765625" style="14" customWidth="1"/>
    <col min="288" max="288" width="2.59765625" style="14" customWidth="1"/>
    <col min="289" max="514" width="30.3984375" style="14"/>
    <col min="515" max="515" width="46" style="14" customWidth="1"/>
    <col min="516" max="516" width="7.69921875" style="14" customWidth="1"/>
    <col min="517" max="517" width="15.69921875" style="14" customWidth="1"/>
    <col min="518" max="518" width="2" style="14" customWidth="1"/>
    <col min="519" max="519" width="16.09765625" style="14" customWidth="1"/>
    <col min="520" max="520" width="2" style="14" customWidth="1"/>
    <col min="521" max="521" width="16" style="14" customWidth="1"/>
    <col min="522" max="522" width="2" style="14" customWidth="1"/>
    <col min="523" max="523" width="14.8984375" style="14" customWidth="1"/>
    <col min="524" max="524" width="2.296875" style="14" customWidth="1"/>
    <col min="525" max="525" width="14.8984375" style="14" customWidth="1"/>
    <col min="526" max="526" width="2" style="14" customWidth="1"/>
    <col min="527" max="527" width="13.3984375" style="14" customWidth="1"/>
    <col min="528" max="528" width="2" style="14" customWidth="1"/>
    <col min="529" max="529" width="16.09765625" style="14" customWidth="1"/>
    <col min="530" max="530" width="2" style="14" customWidth="1"/>
    <col min="531" max="531" width="16.59765625" style="14" customWidth="1"/>
    <col min="532" max="532" width="2" style="14" customWidth="1"/>
    <col min="533" max="533" width="16.59765625" style="14" customWidth="1"/>
    <col min="534" max="534" width="2.09765625" style="14" customWidth="1"/>
    <col min="535" max="536" width="0" style="14" hidden="1" customWidth="1"/>
    <col min="537" max="537" width="15.8984375" style="14" customWidth="1"/>
    <col min="538" max="538" width="1.69921875" style="14" customWidth="1"/>
    <col min="539" max="539" width="16.09765625" style="14" customWidth="1"/>
    <col min="540" max="540" width="2" style="14" customWidth="1"/>
    <col min="541" max="541" width="14" style="14" customWidth="1"/>
    <col min="542" max="542" width="2" style="14" customWidth="1"/>
    <col min="543" max="543" width="16.09765625" style="14" customWidth="1"/>
    <col min="544" max="544" width="2.59765625" style="14" customWidth="1"/>
    <col min="545" max="770" width="30.3984375" style="14"/>
    <col min="771" max="771" width="46" style="14" customWidth="1"/>
    <col min="772" max="772" width="7.69921875" style="14" customWidth="1"/>
    <col min="773" max="773" width="15.69921875" style="14" customWidth="1"/>
    <col min="774" max="774" width="2" style="14" customWidth="1"/>
    <col min="775" max="775" width="16.09765625" style="14" customWidth="1"/>
    <col min="776" max="776" width="2" style="14" customWidth="1"/>
    <col min="777" max="777" width="16" style="14" customWidth="1"/>
    <col min="778" max="778" width="2" style="14" customWidth="1"/>
    <col min="779" max="779" width="14.8984375" style="14" customWidth="1"/>
    <col min="780" max="780" width="2.296875" style="14" customWidth="1"/>
    <col min="781" max="781" width="14.8984375" style="14" customWidth="1"/>
    <col min="782" max="782" width="2" style="14" customWidth="1"/>
    <col min="783" max="783" width="13.3984375" style="14" customWidth="1"/>
    <col min="784" max="784" width="2" style="14" customWidth="1"/>
    <col min="785" max="785" width="16.09765625" style="14" customWidth="1"/>
    <col min="786" max="786" width="2" style="14" customWidth="1"/>
    <col min="787" max="787" width="16.59765625" style="14" customWidth="1"/>
    <col min="788" max="788" width="2" style="14" customWidth="1"/>
    <col min="789" max="789" width="16.59765625" style="14" customWidth="1"/>
    <col min="790" max="790" width="2.09765625" style="14" customWidth="1"/>
    <col min="791" max="792" width="0" style="14" hidden="1" customWidth="1"/>
    <col min="793" max="793" width="15.8984375" style="14" customWidth="1"/>
    <col min="794" max="794" width="1.69921875" style="14" customWidth="1"/>
    <col min="795" max="795" width="16.09765625" style="14" customWidth="1"/>
    <col min="796" max="796" width="2" style="14" customWidth="1"/>
    <col min="797" max="797" width="14" style="14" customWidth="1"/>
    <col min="798" max="798" width="2" style="14" customWidth="1"/>
    <col min="799" max="799" width="16.09765625" style="14" customWidth="1"/>
    <col min="800" max="800" width="2.59765625" style="14" customWidth="1"/>
    <col min="801" max="1026" width="30.3984375" style="14"/>
    <col min="1027" max="1027" width="46" style="14" customWidth="1"/>
    <col min="1028" max="1028" width="7.69921875" style="14" customWidth="1"/>
    <col min="1029" max="1029" width="15.69921875" style="14" customWidth="1"/>
    <col min="1030" max="1030" width="2" style="14" customWidth="1"/>
    <col min="1031" max="1031" width="16.09765625" style="14" customWidth="1"/>
    <col min="1032" max="1032" width="2" style="14" customWidth="1"/>
    <col min="1033" max="1033" width="16" style="14" customWidth="1"/>
    <col min="1034" max="1034" width="2" style="14" customWidth="1"/>
    <col min="1035" max="1035" width="14.8984375" style="14" customWidth="1"/>
    <col min="1036" max="1036" width="2.296875" style="14" customWidth="1"/>
    <col min="1037" max="1037" width="14.8984375" style="14" customWidth="1"/>
    <col min="1038" max="1038" width="2" style="14" customWidth="1"/>
    <col min="1039" max="1039" width="13.3984375" style="14" customWidth="1"/>
    <col min="1040" max="1040" width="2" style="14" customWidth="1"/>
    <col min="1041" max="1041" width="16.09765625" style="14" customWidth="1"/>
    <col min="1042" max="1042" width="2" style="14" customWidth="1"/>
    <col min="1043" max="1043" width="16.59765625" style="14" customWidth="1"/>
    <col min="1044" max="1044" width="2" style="14" customWidth="1"/>
    <col min="1045" max="1045" width="16.59765625" style="14" customWidth="1"/>
    <col min="1046" max="1046" width="2.09765625" style="14" customWidth="1"/>
    <col min="1047" max="1048" width="0" style="14" hidden="1" customWidth="1"/>
    <col min="1049" max="1049" width="15.8984375" style="14" customWidth="1"/>
    <col min="1050" max="1050" width="1.69921875" style="14" customWidth="1"/>
    <col min="1051" max="1051" width="16.09765625" style="14" customWidth="1"/>
    <col min="1052" max="1052" width="2" style="14" customWidth="1"/>
    <col min="1053" max="1053" width="14" style="14" customWidth="1"/>
    <col min="1054" max="1054" width="2" style="14" customWidth="1"/>
    <col min="1055" max="1055" width="16.09765625" style="14" customWidth="1"/>
    <col min="1056" max="1056" width="2.59765625" style="14" customWidth="1"/>
    <col min="1057" max="1282" width="30.3984375" style="14"/>
    <col min="1283" max="1283" width="46" style="14" customWidth="1"/>
    <col min="1284" max="1284" width="7.69921875" style="14" customWidth="1"/>
    <col min="1285" max="1285" width="15.69921875" style="14" customWidth="1"/>
    <col min="1286" max="1286" width="2" style="14" customWidth="1"/>
    <col min="1287" max="1287" width="16.09765625" style="14" customWidth="1"/>
    <col min="1288" max="1288" width="2" style="14" customWidth="1"/>
    <col min="1289" max="1289" width="16" style="14" customWidth="1"/>
    <col min="1290" max="1290" width="2" style="14" customWidth="1"/>
    <col min="1291" max="1291" width="14.8984375" style="14" customWidth="1"/>
    <col min="1292" max="1292" width="2.296875" style="14" customWidth="1"/>
    <col min="1293" max="1293" width="14.8984375" style="14" customWidth="1"/>
    <col min="1294" max="1294" width="2" style="14" customWidth="1"/>
    <col min="1295" max="1295" width="13.3984375" style="14" customWidth="1"/>
    <col min="1296" max="1296" width="2" style="14" customWidth="1"/>
    <col min="1297" max="1297" width="16.09765625" style="14" customWidth="1"/>
    <col min="1298" max="1298" width="2" style="14" customWidth="1"/>
    <col min="1299" max="1299" width="16.59765625" style="14" customWidth="1"/>
    <col min="1300" max="1300" width="2" style="14" customWidth="1"/>
    <col min="1301" max="1301" width="16.59765625" style="14" customWidth="1"/>
    <col min="1302" max="1302" width="2.09765625" style="14" customWidth="1"/>
    <col min="1303" max="1304" width="0" style="14" hidden="1" customWidth="1"/>
    <col min="1305" max="1305" width="15.8984375" style="14" customWidth="1"/>
    <col min="1306" max="1306" width="1.69921875" style="14" customWidth="1"/>
    <col min="1307" max="1307" width="16.09765625" style="14" customWidth="1"/>
    <col min="1308" max="1308" width="2" style="14" customWidth="1"/>
    <col min="1309" max="1309" width="14" style="14" customWidth="1"/>
    <col min="1310" max="1310" width="2" style="14" customWidth="1"/>
    <col min="1311" max="1311" width="16.09765625" style="14" customWidth="1"/>
    <col min="1312" max="1312" width="2.59765625" style="14" customWidth="1"/>
    <col min="1313" max="1538" width="30.3984375" style="14"/>
    <col min="1539" max="1539" width="46" style="14" customWidth="1"/>
    <col min="1540" max="1540" width="7.69921875" style="14" customWidth="1"/>
    <col min="1541" max="1541" width="15.69921875" style="14" customWidth="1"/>
    <col min="1542" max="1542" width="2" style="14" customWidth="1"/>
    <col min="1543" max="1543" width="16.09765625" style="14" customWidth="1"/>
    <col min="1544" max="1544" width="2" style="14" customWidth="1"/>
    <col min="1545" max="1545" width="16" style="14" customWidth="1"/>
    <col min="1546" max="1546" width="2" style="14" customWidth="1"/>
    <col min="1547" max="1547" width="14.8984375" style="14" customWidth="1"/>
    <col min="1548" max="1548" width="2.296875" style="14" customWidth="1"/>
    <col min="1549" max="1549" width="14.8984375" style="14" customWidth="1"/>
    <col min="1550" max="1550" width="2" style="14" customWidth="1"/>
    <col min="1551" max="1551" width="13.3984375" style="14" customWidth="1"/>
    <col min="1552" max="1552" width="2" style="14" customWidth="1"/>
    <col min="1553" max="1553" width="16.09765625" style="14" customWidth="1"/>
    <col min="1554" max="1554" width="2" style="14" customWidth="1"/>
    <col min="1555" max="1555" width="16.59765625" style="14" customWidth="1"/>
    <col min="1556" max="1556" width="2" style="14" customWidth="1"/>
    <col min="1557" max="1557" width="16.59765625" style="14" customWidth="1"/>
    <col min="1558" max="1558" width="2.09765625" style="14" customWidth="1"/>
    <col min="1559" max="1560" width="0" style="14" hidden="1" customWidth="1"/>
    <col min="1561" max="1561" width="15.8984375" style="14" customWidth="1"/>
    <col min="1562" max="1562" width="1.69921875" style="14" customWidth="1"/>
    <col min="1563" max="1563" width="16.09765625" style="14" customWidth="1"/>
    <col min="1564" max="1564" width="2" style="14" customWidth="1"/>
    <col min="1565" max="1565" width="14" style="14" customWidth="1"/>
    <col min="1566" max="1566" width="2" style="14" customWidth="1"/>
    <col min="1567" max="1567" width="16.09765625" style="14" customWidth="1"/>
    <col min="1568" max="1568" width="2.59765625" style="14" customWidth="1"/>
    <col min="1569" max="1794" width="30.3984375" style="14"/>
    <col min="1795" max="1795" width="46" style="14" customWidth="1"/>
    <col min="1796" max="1796" width="7.69921875" style="14" customWidth="1"/>
    <col min="1797" max="1797" width="15.69921875" style="14" customWidth="1"/>
    <col min="1798" max="1798" width="2" style="14" customWidth="1"/>
    <col min="1799" max="1799" width="16.09765625" style="14" customWidth="1"/>
    <col min="1800" max="1800" width="2" style="14" customWidth="1"/>
    <col min="1801" max="1801" width="16" style="14" customWidth="1"/>
    <col min="1802" max="1802" width="2" style="14" customWidth="1"/>
    <col min="1803" max="1803" width="14.8984375" style="14" customWidth="1"/>
    <col min="1804" max="1804" width="2.296875" style="14" customWidth="1"/>
    <col min="1805" max="1805" width="14.8984375" style="14" customWidth="1"/>
    <col min="1806" max="1806" width="2" style="14" customWidth="1"/>
    <col min="1807" max="1807" width="13.3984375" style="14" customWidth="1"/>
    <col min="1808" max="1808" width="2" style="14" customWidth="1"/>
    <col min="1809" max="1809" width="16.09765625" style="14" customWidth="1"/>
    <col min="1810" max="1810" width="2" style="14" customWidth="1"/>
    <col min="1811" max="1811" width="16.59765625" style="14" customWidth="1"/>
    <col min="1812" max="1812" width="2" style="14" customWidth="1"/>
    <col min="1813" max="1813" width="16.59765625" style="14" customWidth="1"/>
    <col min="1814" max="1814" width="2.09765625" style="14" customWidth="1"/>
    <col min="1815" max="1816" width="0" style="14" hidden="1" customWidth="1"/>
    <col min="1817" max="1817" width="15.8984375" style="14" customWidth="1"/>
    <col min="1818" max="1818" width="1.69921875" style="14" customWidth="1"/>
    <col min="1819" max="1819" width="16.09765625" style="14" customWidth="1"/>
    <col min="1820" max="1820" width="2" style="14" customWidth="1"/>
    <col min="1821" max="1821" width="14" style="14" customWidth="1"/>
    <col min="1822" max="1822" width="2" style="14" customWidth="1"/>
    <col min="1823" max="1823" width="16.09765625" style="14" customWidth="1"/>
    <col min="1824" max="1824" width="2.59765625" style="14" customWidth="1"/>
    <col min="1825" max="2050" width="30.3984375" style="14"/>
    <col min="2051" max="2051" width="46" style="14" customWidth="1"/>
    <col min="2052" max="2052" width="7.69921875" style="14" customWidth="1"/>
    <col min="2053" max="2053" width="15.69921875" style="14" customWidth="1"/>
    <col min="2054" max="2054" width="2" style="14" customWidth="1"/>
    <col min="2055" max="2055" width="16.09765625" style="14" customWidth="1"/>
    <col min="2056" max="2056" width="2" style="14" customWidth="1"/>
    <col min="2057" max="2057" width="16" style="14" customWidth="1"/>
    <col min="2058" max="2058" width="2" style="14" customWidth="1"/>
    <col min="2059" max="2059" width="14.8984375" style="14" customWidth="1"/>
    <col min="2060" max="2060" width="2.296875" style="14" customWidth="1"/>
    <col min="2061" max="2061" width="14.8984375" style="14" customWidth="1"/>
    <col min="2062" max="2062" width="2" style="14" customWidth="1"/>
    <col min="2063" max="2063" width="13.3984375" style="14" customWidth="1"/>
    <col min="2064" max="2064" width="2" style="14" customWidth="1"/>
    <col min="2065" max="2065" width="16.09765625" style="14" customWidth="1"/>
    <col min="2066" max="2066" width="2" style="14" customWidth="1"/>
    <col min="2067" max="2067" width="16.59765625" style="14" customWidth="1"/>
    <col min="2068" max="2068" width="2" style="14" customWidth="1"/>
    <col min="2069" max="2069" width="16.59765625" style="14" customWidth="1"/>
    <col min="2070" max="2070" width="2.09765625" style="14" customWidth="1"/>
    <col min="2071" max="2072" width="0" style="14" hidden="1" customWidth="1"/>
    <col min="2073" max="2073" width="15.8984375" style="14" customWidth="1"/>
    <col min="2074" max="2074" width="1.69921875" style="14" customWidth="1"/>
    <col min="2075" max="2075" width="16.09765625" style="14" customWidth="1"/>
    <col min="2076" max="2076" width="2" style="14" customWidth="1"/>
    <col min="2077" max="2077" width="14" style="14" customWidth="1"/>
    <col min="2078" max="2078" width="2" style="14" customWidth="1"/>
    <col min="2079" max="2079" width="16.09765625" style="14" customWidth="1"/>
    <col min="2080" max="2080" width="2.59765625" style="14" customWidth="1"/>
    <col min="2081" max="2306" width="30.3984375" style="14"/>
    <col min="2307" max="2307" width="46" style="14" customWidth="1"/>
    <col min="2308" max="2308" width="7.69921875" style="14" customWidth="1"/>
    <col min="2309" max="2309" width="15.69921875" style="14" customWidth="1"/>
    <col min="2310" max="2310" width="2" style="14" customWidth="1"/>
    <col min="2311" max="2311" width="16.09765625" style="14" customWidth="1"/>
    <col min="2312" max="2312" width="2" style="14" customWidth="1"/>
    <col min="2313" max="2313" width="16" style="14" customWidth="1"/>
    <col min="2314" max="2314" width="2" style="14" customWidth="1"/>
    <col min="2315" max="2315" width="14.8984375" style="14" customWidth="1"/>
    <col min="2316" max="2316" width="2.296875" style="14" customWidth="1"/>
    <col min="2317" max="2317" width="14.8984375" style="14" customWidth="1"/>
    <col min="2318" max="2318" width="2" style="14" customWidth="1"/>
    <col min="2319" max="2319" width="13.3984375" style="14" customWidth="1"/>
    <col min="2320" max="2320" width="2" style="14" customWidth="1"/>
    <col min="2321" max="2321" width="16.09765625" style="14" customWidth="1"/>
    <col min="2322" max="2322" width="2" style="14" customWidth="1"/>
    <col min="2323" max="2323" width="16.59765625" style="14" customWidth="1"/>
    <col min="2324" max="2324" width="2" style="14" customWidth="1"/>
    <col min="2325" max="2325" width="16.59765625" style="14" customWidth="1"/>
    <col min="2326" max="2326" width="2.09765625" style="14" customWidth="1"/>
    <col min="2327" max="2328" width="0" style="14" hidden="1" customWidth="1"/>
    <col min="2329" max="2329" width="15.8984375" style="14" customWidth="1"/>
    <col min="2330" max="2330" width="1.69921875" style="14" customWidth="1"/>
    <col min="2331" max="2331" width="16.09765625" style="14" customWidth="1"/>
    <col min="2332" max="2332" width="2" style="14" customWidth="1"/>
    <col min="2333" max="2333" width="14" style="14" customWidth="1"/>
    <col min="2334" max="2334" width="2" style="14" customWidth="1"/>
    <col min="2335" max="2335" width="16.09765625" style="14" customWidth="1"/>
    <col min="2336" max="2336" width="2.59765625" style="14" customWidth="1"/>
    <col min="2337" max="2562" width="30.3984375" style="14"/>
    <col min="2563" max="2563" width="46" style="14" customWidth="1"/>
    <col min="2564" max="2564" width="7.69921875" style="14" customWidth="1"/>
    <col min="2565" max="2565" width="15.69921875" style="14" customWidth="1"/>
    <col min="2566" max="2566" width="2" style="14" customWidth="1"/>
    <col min="2567" max="2567" width="16.09765625" style="14" customWidth="1"/>
    <col min="2568" max="2568" width="2" style="14" customWidth="1"/>
    <col min="2569" max="2569" width="16" style="14" customWidth="1"/>
    <col min="2570" max="2570" width="2" style="14" customWidth="1"/>
    <col min="2571" max="2571" width="14.8984375" style="14" customWidth="1"/>
    <col min="2572" max="2572" width="2.296875" style="14" customWidth="1"/>
    <col min="2573" max="2573" width="14.8984375" style="14" customWidth="1"/>
    <col min="2574" max="2574" width="2" style="14" customWidth="1"/>
    <col min="2575" max="2575" width="13.3984375" style="14" customWidth="1"/>
    <col min="2576" max="2576" width="2" style="14" customWidth="1"/>
    <col min="2577" max="2577" width="16.09765625" style="14" customWidth="1"/>
    <col min="2578" max="2578" width="2" style="14" customWidth="1"/>
    <col min="2579" max="2579" width="16.59765625" style="14" customWidth="1"/>
    <col min="2580" max="2580" width="2" style="14" customWidth="1"/>
    <col min="2581" max="2581" width="16.59765625" style="14" customWidth="1"/>
    <col min="2582" max="2582" width="2.09765625" style="14" customWidth="1"/>
    <col min="2583" max="2584" width="0" style="14" hidden="1" customWidth="1"/>
    <col min="2585" max="2585" width="15.8984375" style="14" customWidth="1"/>
    <col min="2586" max="2586" width="1.69921875" style="14" customWidth="1"/>
    <col min="2587" max="2587" width="16.09765625" style="14" customWidth="1"/>
    <col min="2588" max="2588" width="2" style="14" customWidth="1"/>
    <col min="2589" max="2589" width="14" style="14" customWidth="1"/>
    <col min="2590" max="2590" width="2" style="14" customWidth="1"/>
    <col min="2591" max="2591" width="16.09765625" style="14" customWidth="1"/>
    <col min="2592" max="2592" width="2.59765625" style="14" customWidth="1"/>
    <col min="2593" max="2818" width="30.3984375" style="14"/>
    <col min="2819" max="2819" width="46" style="14" customWidth="1"/>
    <col min="2820" max="2820" width="7.69921875" style="14" customWidth="1"/>
    <col min="2821" max="2821" width="15.69921875" style="14" customWidth="1"/>
    <col min="2822" max="2822" width="2" style="14" customWidth="1"/>
    <col min="2823" max="2823" width="16.09765625" style="14" customWidth="1"/>
    <col min="2824" max="2824" width="2" style="14" customWidth="1"/>
    <col min="2825" max="2825" width="16" style="14" customWidth="1"/>
    <col min="2826" max="2826" width="2" style="14" customWidth="1"/>
    <col min="2827" max="2827" width="14.8984375" style="14" customWidth="1"/>
    <col min="2828" max="2828" width="2.296875" style="14" customWidth="1"/>
    <col min="2829" max="2829" width="14.8984375" style="14" customWidth="1"/>
    <col min="2830" max="2830" width="2" style="14" customWidth="1"/>
    <col min="2831" max="2831" width="13.3984375" style="14" customWidth="1"/>
    <col min="2832" max="2832" width="2" style="14" customWidth="1"/>
    <col min="2833" max="2833" width="16.09765625" style="14" customWidth="1"/>
    <col min="2834" max="2834" width="2" style="14" customWidth="1"/>
    <col min="2835" max="2835" width="16.59765625" style="14" customWidth="1"/>
    <col min="2836" max="2836" width="2" style="14" customWidth="1"/>
    <col min="2837" max="2837" width="16.59765625" style="14" customWidth="1"/>
    <col min="2838" max="2838" width="2.09765625" style="14" customWidth="1"/>
    <col min="2839" max="2840" width="0" style="14" hidden="1" customWidth="1"/>
    <col min="2841" max="2841" width="15.8984375" style="14" customWidth="1"/>
    <col min="2842" max="2842" width="1.69921875" style="14" customWidth="1"/>
    <col min="2843" max="2843" width="16.09765625" style="14" customWidth="1"/>
    <col min="2844" max="2844" width="2" style="14" customWidth="1"/>
    <col min="2845" max="2845" width="14" style="14" customWidth="1"/>
    <col min="2846" max="2846" width="2" style="14" customWidth="1"/>
    <col min="2847" max="2847" width="16.09765625" style="14" customWidth="1"/>
    <col min="2848" max="2848" width="2.59765625" style="14" customWidth="1"/>
    <col min="2849" max="3074" width="30.3984375" style="14"/>
    <col min="3075" max="3075" width="46" style="14" customWidth="1"/>
    <col min="3076" max="3076" width="7.69921875" style="14" customWidth="1"/>
    <col min="3077" max="3077" width="15.69921875" style="14" customWidth="1"/>
    <col min="3078" max="3078" width="2" style="14" customWidth="1"/>
    <col min="3079" max="3079" width="16.09765625" style="14" customWidth="1"/>
    <col min="3080" max="3080" width="2" style="14" customWidth="1"/>
    <col min="3081" max="3081" width="16" style="14" customWidth="1"/>
    <col min="3082" max="3082" width="2" style="14" customWidth="1"/>
    <col min="3083" max="3083" width="14.8984375" style="14" customWidth="1"/>
    <col min="3084" max="3084" width="2.296875" style="14" customWidth="1"/>
    <col min="3085" max="3085" width="14.8984375" style="14" customWidth="1"/>
    <col min="3086" max="3086" width="2" style="14" customWidth="1"/>
    <col min="3087" max="3087" width="13.3984375" style="14" customWidth="1"/>
    <col min="3088" max="3088" width="2" style="14" customWidth="1"/>
    <col min="3089" max="3089" width="16.09765625" style="14" customWidth="1"/>
    <col min="3090" max="3090" width="2" style="14" customWidth="1"/>
    <col min="3091" max="3091" width="16.59765625" style="14" customWidth="1"/>
    <col min="3092" max="3092" width="2" style="14" customWidth="1"/>
    <col min="3093" max="3093" width="16.59765625" style="14" customWidth="1"/>
    <col min="3094" max="3094" width="2.09765625" style="14" customWidth="1"/>
    <col min="3095" max="3096" width="0" style="14" hidden="1" customWidth="1"/>
    <col min="3097" max="3097" width="15.8984375" style="14" customWidth="1"/>
    <col min="3098" max="3098" width="1.69921875" style="14" customWidth="1"/>
    <col min="3099" max="3099" width="16.09765625" style="14" customWidth="1"/>
    <col min="3100" max="3100" width="2" style="14" customWidth="1"/>
    <col min="3101" max="3101" width="14" style="14" customWidth="1"/>
    <col min="3102" max="3102" width="2" style="14" customWidth="1"/>
    <col min="3103" max="3103" width="16.09765625" style="14" customWidth="1"/>
    <col min="3104" max="3104" width="2.59765625" style="14" customWidth="1"/>
    <col min="3105" max="3330" width="30.3984375" style="14"/>
    <col min="3331" max="3331" width="46" style="14" customWidth="1"/>
    <col min="3332" max="3332" width="7.69921875" style="14" customWidth="1"/>
    <col min="3333" max="3333" width="15.69921875" style="14" customWidth="1"/>
    <col min="3334" max="3334" width="2" style="14" customWidth="1"/>
    <col min="3335" max="3335" width="16.09765625" style="14" customWidth="1"/>
    <col min="3336" max="3336" width="2" style="14" customWidth="1"/>
    <col min="3337" max="3337" width="16" style="14" customWidth="1"/>
    <col min="3338" max="3338" width="2" style="14" customWidth="1"/>
    <col min="3339" max="3339" width="14.8984375" style="14" customWidth="1"/>
    <col min="3340" max="3340" width="2.296875" style="14" customWidth="1"/>
    <col min="3341" max="3341" width="14.8984375" style="14" customWidth="1"/>
    <col min="3342" max="3342" width="2" style="14" customWidth="1"/>
    <col min="3343" max="3343" width="13.3984375" style="14" customWidth="1"/>
    <col min="3344" max="3344" width="2" style="14" customWidth="1"/>
    <col min="3345" max="3345" width="16.09765625" style="14" customWidth="1"/>
    <col min="3346" max="3346" width="2" style="14" customWidth="1"/>
    <col min="3347" max="3347" width="16.59765625" style="14" customWidth="1"/>
    <col min="3348" max="3348" width="2" style="14" customWidth="1"/>
    <col min="3349" max="3349" width="16.59765625" style="14" customWidth="1"/>
    <col min="3350" max="3350" width="2.09765625" style="14" customWidth="1"/>
    <col min="3351" max="3352" width="0" style="14" hidden="1" customWidth="1"/>
    <col min="3353" max="3353" width="15.8984375" style="14" customWidth="1"/>
    <col min="3354" max="3354" width="1.69921875" style="14" customWidth="1"/>
    <col min="3355" max="3355" width="16.09765625" style="14" customWidth="1"/>
    <col min="3356" max="3356" width="2" style="14" customWidth="1"/>
    <col min="3357" max="3357" width="14" style="14" customWidth="1"/>
    <col min="3358" max="3358" width="2" style="14" customWidth="1"/>
    <col min="3359" max="3359" width="16.09765625" style="14" customWidth="1"/>
    <col min="3360" max="3360" width="2.59765625" style="14" customWidth="1"/>
    <col min="3361" max="3586" width="30.3984375" style="14"/>
    <col min="3587" max="3587" width="46" style="14" customWidth="1"/>
    <col min="3588" max="3588" width="7.69921875" style="14" customWidth="1"/>
    <col min="3589" max="3589" width="15.69921875" style="14" customWidth="1"/>
    <col min="3590" max="3590" width="2" style="14" customWidth="1"/>
    <col min="3591" max="3591" width="16.09765625" style="14" customWidth="1"/>
    <col min="3592" max="3592" width="2" style="14" customWidth="1"/>
    <col min="3593" max="3593" width="16" style="14" customWidth="1"/>
    <col min="3594" max="3594" width="2" style="14" customWidth="1"/>
    <col min="3595" max="3595" width="14.8984375" style="14" customWidth="1"/>
    <col min="3596" max="3596" width="2.296875" style="14" customWidth="1"/>
    <col min="3597" max="3597" width="14.8984375" style="14" customWidth="1"/>
    <col min="3598" max="3598" width="2" style="14" customWidth="1"/>
    <col min="3599" max="3599" width="13.3984375" style="14" customWidth="1"/>
    <col min="3600" max="3600" width="2" style="14" customWidth="1"/>
    <col min="3601" max="3601" width="16.09765625" style="14" customWidth="1"/>
    <col min="3602" max="3602" width="2" style="14" customWidth="1"/>
    <col min="3603" max="3603" width="16.59765625" style="14" customWidth="1"/>
    <col min="3604" max="3604" width="2" style="14" customWidth="1"/>
    <col min="3605" max="3605" width="16.59765625" style="14" customWidth="1"/>
    <col min="3606" max="3606" width="2.09765625" style="14" customWidth="1"/>
    <col min="3607" max="3608" width="0" style="14" hidden="1" customWidth="1"/>
    <col min="3609" max="3609" width="15.8984375" style="14" customWidth="1"/>
    <col min="3610" max="3610" width="1.69921875" style="14" customWidth="1"/>
    <col min="3611" max="3611" width="16.09765625" style="14" customWidth="1"/>
    <col min="3612" max="3612" width="2" style="14" customWidth="1"/>
    <col min="3613" max="3613" width="14" style="14" customWidth="1"/>
    <col min="3614" max="3614" width="2" style="14" customWidth="1"/>
    <col min="3615" max="3615" width="16.09765625" style="14" customWidth="1"/>
    <col min="3616" max="3616" width="2.59765625" style="14" customWidth="1"/>
    <col min="3617" max="3842" width="30.3984375" style="14"/>
    <col min="3843" max="3843" width="46" style="14" customWidth="1"/>
    <col min="3844" max="3844" width="7.69921875" style="14" customWidth="1"/>
    <col min="3845" max="3845" width="15.69921875" style="14" customWidth="1"/>
    <col min="3846" max="3846" width="2" style="14" customWidth="1"/>
    <col min="3847" max="3847" width="16.09765625" style="14" customWidth="1"/>
    <col min="3848" max="3848" width="2" style="14" customWidth="1"/>
    <col min="3849" max="3849" width="16" style="14" customWidth="1"/>
    <col min="3850" max="3850" width="2" style="14" customWidth="1"/>
    <col min="3851" max="3851" width="14.8984375" style="14" customWidth="1"/>
    <col min="3852" max="3852" width="2.296875" style="14" customWidth="1"/>
    <col min="3853" max="3853" width="14.8984375" style="14" customWidth="1"/>
    <col min="3854" max="3854" width="2" style="14" customWidth="1"/>
    <col min="3855" max="3855" width="13.3984375" style="14" customWidth="1"/>
    <col min="3856" max="3856" width="2" style="14" customWidth="1"/>
    <col min="3857" max="3857" width="16.09765625" style="14" customWidth="1"/>
    <col min="3858" max="3858" width="2" style="14" customWidth="1"/>
    <col min="3859" max="3859" width="16.59765625" style="14" customWidth="1"/>
    <col min="3860" max="3860" width="2" style="14" customWidth="1"/>
    <col min="3861" max="3861" width="16.59765625" style="14" customWidth="1"/>
    <col min="3862" max="3862" width="2.09765625" style="14" customWidth="1"/>
    <col min="3863" max="3864" width="0" style="14" hidden="1" customWidth="1"/>
    <col min="3865" max="3865" width="15.8984375" style="14" customWidth="1"/>
    <col min="3866" max="3866" width="1.69921875" style="14" customWidth="1"/>
    <col min="3867" max="3867" width="16.09765625" style="14" customWidth="1"/>
    <col min="3868" max="3868" width="2" style="14" customWidth="1"/>
    <col min="3869" max="3869" width="14" style="14" customWidth="1"/>
    <col min="3870" max="3870" width="2" style="14" customWidth="1"/>
    <col min="3871" max="3871" width="16.09765625" style="14" customWidth="1"/>
    <col min="3872" max="3872" width="2.59765625" style="14" customWidth="1"/>
    <col min="3873" max="4098" width="30.3984375" style="14"/>
    <col min="4099" max="4099" width="46" style="14" customWidth="1"/>
    <col min="4100" max="4100" width="7.69921875" style="14" customWidth="1"/>
    <col min="4101" max="4101" width="15.69921875" style="14" customWidth="1"/>
    <col min="4102" max="4102" width="2" style="14" customWidth="1"/>
    <col min="4103" max="4103" width="16.09765625" style="14" customWidth="1"/>
    <col min="4104" max="4104" width="2" style="14" customWidth="1"/>
    <col min="4105" max="4105" width="16" style="14" customWidth="1"/>
    <col min="4106" max="4106" width="2" style="14" customWidth="1"/>
    <col min="4107" max="4107" width="14.8984375" style="14" customWidth="1"/>
    <col min="4108" max="4108" width="2.296875" style="14" customWidth="1"/>
    <col min="4109" max="4109" width="14.8984375" style="14" customWidth="1"/>
    <col min="4110" max="4110" width="2" style="14" customWidth="1"/>
    <col min="4111" max="4111" width="13.3984375" style="14" customWidth="1"/>
    <col min="4112" max="4112" width="2" style="14" customWidth="1"/>
    <col min="4113" max="4113" width="16.09765625" style="14" customWidth="1"/>
    <col min="4114" max="4114" width="2" style="14" customWidth="1"/>
    <col min="4115" max="4115" width="16.59765625" style="14" customWidth="1"/>
    <col min="4116" max="4116" width="2" style="14" customWidth="1"/>
    <col min="4117" max="4117" width="16.59765625" style="14" customWidth="1"/>
    <col min="4118" max="4118" width="2.09765625" style="14" customWidth="1"/>
    <col min="4119" max="4120" width="0" style="14" hidden="1" customWidth="1"/>
    <col min="4121" max="4121" width="15.8984375" style="14" customWidth="1"/>
    <col min="4122" max="4122" width="1.69921875" style="14" customWidth="1"/>
    <col min="4123" max="4123" width="16.09765625" style="14" customWidth="1"/>
    <col min="4124" max="4124" width="2" style="14" customWidth="1"/>
    <col min="4125" max="4125" width="14" style="14" customWidth="1"/>
    <col min="4126" max="4126" width="2" style="14" customWidth="1"/>
    <col min="4127" max="4127" width="16.09765625" style="14" customWidth="1"/>
    <col min="4128" max="4128" width="2.59765625" style="14" customWidth="1"/>
    <col min="4129" max="4354" width="30.3984375" style="14"/>
    <col min="4355" max="4355" width="46" style="14" customWidth="1"/>
    <col min="4356" max="4356" width="7.69921875" style="14" customWidth="1"/>
    <col min="4357" max="4357" width="15.69921875" style="14" customWidth="1"/>
    <col min="4358" max="4358" width="2" style="14" customWidth="1"/>
    <col min="4359" max="4359" width="16.09765625" style="14" customWidth="1"/>
    <col min="4360" max="4360" width="2" style="14" customWidth="1"/>
    <col min="4361" max="4361" width="16" style="14" customWidth="1"/>
    <col min="4362" max="4362" width="2" style="14" customWidth="1"/>
    <col min="4363" max="4363" width="14.8984375" style="14" customWidth="1"/>
    <col min="4364" max="4364" width="2.296875" style="14" customWidth="1"/>
    <col min="4365" max="4365" width="14.8984375" style="14" customWidth="1"/>
    <col min="4366" max="4366" width="2" style="14" customWidth="1"/>
    <col min="4367" max="4367" width="13.3984375" style="14" customWidth="1"/>
    <col min="4368" max="4368" width="2" style="14" customWidth="1"/>
    <col min="4369" max="4369" width="16.09765625" style="14" customWidth="1"/>
    <col min="4370" max="4370" width="2" style="14" customWidth="1"/>
    <col min="4371" max="4371" width="16.59765625" style="14" customWidth="1"/>
    <col min="4372" max="4372" width="2" style="14" customWidth="1"/>
    <col min="4373" max="4373" width="16.59765625" style="14" customWidth="1"/>
    <col min="4374" max="4374" width="2.09765625" style="14" customWidth="1"/>
    <col min="4375" max="4376" width="0" style="14" hidden="1" customWidth="1"/>
    <col min="4377" max="4377" width="15.8984375" style="14" customWidth="1"/>
    <col min="4378" max="4378" width="1.69921875" style="14" customWidth="1"/>
    <col min="4379" max="4379" width="16.09765625" style="14" customWidth="1"/>
    <col min="4380" max="4380" width="2" style="14" customWidth="1"/>
    <col min="4381" max="4381" width="14" style="14" customWidth="1"/>
    <col min="4382" max="4382" width="2" style="14" customWidth="1"/>
    <col min="4383" max="4383" width="16.09765625" style="14" customWidth="1"/>
    <col min="4384" max="4384" width="2.59765625" style="14" customWidth="1"/>
    <col min="4385" max="4610" width="30.3984375" style="14"/>
    <col min="4611" max="4611" width="46" style="14" customWidth="1"/>
    <col min="4612" max="4612" width="7.69921875" style="14" customWidth="1"/>
    <col min="4613" max="4613" width="15.69921875" style="14" customWidth="1"/>
    <col min="4614" max="4614" width="2" style="14" customWidth="1"/>
    <col min="4615" max="4615" width="16.09765625" style="14" customWidth="1"/>
    <col min="4616" max="4616" width="2" style="14" customWidth="1"/>
    <col min="4617" max="4617" width="16" style="14" customWidth="1"/>
    <col min="4618" max="4618" width="2" style="14" customWidth="1"/>
    <col min="4619" max="4619" width="14.8984375" style="14" customWidth="1"/>
    <col min="4620" max="4620" width="2.296875" style="14" customWidth="1"/>
    <col min="4621" max="4621" width="14.8984375" style="14" customWidth="1"/>
    <col min="4622" max="4622" width="2" style="14" customWidth="1"/>
    <col min="4623" max="4623" width="13.3984375" style="14" customWidth="1"/>
    <col min="4624" max="4624" width="2" style="14" customWidth="1"/>
    <col min="4625" max="4625" width="16.09765625" style="14" customWidth="1"/>
    <col min="4626" max="4626" width="2" style="14" customWidth="1"/>
    <col min="4627" max="4627" width="16.59765625" style="14" customWidth="1"/>
    <col min="4628" max="4628" width="2" style="14" customWidth="1"/>
    <col min="4629" max="4629" width="16.59765625" style="14" customWidth="1"/>
    <col min="4630" max="4630" width="2.09765625" style="14" customWidth="1"/>
    <col min="4631" max="4632" width="0" style="14" hidden="1" customWidth="1"/>
    <col min="4633" max="4633" width="15.8984375" style="14" customWidth="1"/>
    <col min="4634" max="4634" width="1.69921875" style="14" customWidth="1"/>
    <col min="4635" max="4635" width="16.09765625" style="14" customWidth="1"/>
    <col min="4636" max="4636" width="2" style="14" customWidth="1"/>
    <col min="4637" max="4637" width="14" style="14" customWidth="1"/>
    <col min="4638" max="4638" width="2" style="14" customWidth="1"/>
    <col min="4639" max="4639" width="16.09765625" style="14" customWidth="1"/>
    <col min="4640" max="4640" width="2.59765625" style="14" customWidth="1"/>
    <col min="4641" max="4866" width="30.3984375" style="14"/>
    <col min="4867" max="4867" width="46" style="14" customWidth="1"/>
    <col min="4868" max="4868" width="7.69921875" style="14" customWidth="1"/>
    <col min="4869" max="4869" width="15.69921875" style="14" customWidth="1"/>
    <col min="4870" max="4870" width="2" style="14" customWidth="1"/>
    <col min="4871" max="4871" width="16.09765625" style="14" customWidth="1"/>
    <col min="4872" max="4872" width="2" style="14" customWidth="1"/>
    <col min="4873" max="4873" width="16" style="14" customWidth="1"/>
    <col min="4874" max="4874" width="2" style="14" customWidth="1"/>
    <col min="4875" max="4875" width="14.8984375" style="14" customWidth="1"/>
    <col min="4876" max="4876" width="2.296875" style="14" customWidth="1"/>
    <col min="4877" max="4877" width="14.8984375" style="14" customWidth="1"/>
    <col min="4878" max="4878" width="2" style="14" customWidth="1"/>
    <col min="4879" max="4879" width="13.3984375" style="14" customWidth="1"/>
    <col min="4880" max="4880" width="2" style="14" customWidth="1"/>
    <col min="4881" max="4881" width="16.09765625" style="14" customWidth="1"/>
    <col min="4882" max="4882" width="2" style="14" customWidth="1"/>
    <col min="4883" max="4883" width="16.59765625" style="14" customWidth="1"/>
    <col min="4884" max="4884" width="2" style="14" customWidth="1"/>
    <col min="4885" max="4885" width="16.59765625" style="14" customWidth="1"/>
    <col min="4886" max="4886" width="2.09765625" style="14" customWidth="1"/>
    <col min="4887" max="4888" width="0" style="14" hidden="1" customWidth="1"/>
    <col min="4889" max="4889" width="15.8984375" style="14" customWidth="1"/>
    <col min="4890" max="4890" width="1.69921875" style="14" customWidth="1"/>
    <col min="4891" max="4891" width="16.09765625" style="14" customWidth="1"/>
    <col min="4892" max="4892" width="2" style="14" customWidth="1"/>
    <col min="4893" max="4893" width="14" style="14" customWidth="1"/>
    <col min="4894" max="4894" width="2" style="14" customWidth="1"/>
    <col min="4895" max="4895" width="16.09765625" style="14" customWidth="1"/>
    <col min="4896" max="4896" width="2.59765625" style="14" customWidth="1"/>
    <col min="4897" max="5122" width="30.3984375" style="14"/>
    <col min="5123" max="5123" width="46" style="14" customWidth="1"/>
    <col min="5124" max="5124" width="7.69921875" style="14" customWidth="1"/>
    <col min="5125" max="5125" width="15.69921875" style="14" customWidth="1"/>
    <col min="5126" max="5126" width="2" style="14" customWidth="1"/>
    <col min="5127" max="5127" width="16.09765625" style="14" customWidth="1"/>
    <col min="5128" max="5128" width="2" style="14" customWidth="1"/>
    <col min="5129" max="5129" width="16" style="14" customWidth="1"/>
    <col min="5130" max="5130" width="2" style="14" customWidth="1"/>
    <col min="5131" max="5131" width="14.8984375" style="14" customWidth="1"/>
    <col min="5132" max="5132" width="2.296875" style="14" customWidth="1"/>
    <col min="5133" max="5133" width="14.8984375" style="14" customWidth="1"/>
    <col min="5134" max="5134" width="2" style="14" customWidth="1"/>
    <col min="5135" max="5135" width="13.3984375" style="14" customWidth="1"/>
    <col min="5136" max="5136" width="2" style="14" customWidth="1"/>
    <col min="5137" max="5137" width="16.09765625" style="14" customWidth="1"/>
    <col min="5138" max="5138" width="2" style="14" customWidth="1"/>
    <col min="5139" max="5139" width="16.59765625" style="14" customWidth="1"/>
    <col min="5140" max="5140" width="2" style="14" customWidth="1"/>
    <col min="5141" max="5141" width="16.59765625" style="14" customWidth="1"/>
    <col min="5142" max="5142" width="2.09765625" style="14" customWidth="1"/>
    <col min="5143" max="5144" width="0" style="14" hidden="1" customWidth="1"/>
    <col min="5145" max="5145" width="15.8984375" style="14" customWidth="1"/>
    <col min="5146" max="5146" width="1.69921875" style="14" customWidth="1"/>
    <col min="5147" max="5147" width="16.09765625" style="14" customWidth="1"/>
    <col min="5148" max="5148" width="2" style="14" customWidth="1"/>
    <col min="5149" max="5149" width="14" style="14" customWidth="1"/>
    <col min="5150" max="5150" width="2" style="14" customWidth="1"/>
    <col min="5151" max="5151" width="16.09765625" style="14" customWidth="1"/>
    <col min="5152" max="5152" width="2.59765625" style="14" customWidth="1"/>
    <col min="5153" max="5378" width="30.3984375" style="14"/>
    <col min="5379" max="5379" width="46" style="14" customWidth="1"/>
    <col min="5380" max="5380" width="7.69921875" style="14" customWidth="1"/>
    <col min="5381" max="5381" width="15.69921875" style="14" customWidth="1"/>
    <col min="5382" max="5382" width="2" style="14" customWidth="1"/>
    <col min="5383" max="5383" width="16.09765625" style="14" customWidth="1"/>
    <col min="5384" max="5384" width="2" style="14" customWidth="1"/>
    <col min="5385" max="5385" width="16" style="14" customWidth="1"/>
    <col min="5386" max="5386" width="2" style="14" customWidth="1"/>
    <col min="5387" max="5387" width="14.8984375" style="14" customWidth="1"/>
    <col min="5388" max="5388" width="2.296875" style="14" customWidth="1"/>
    <col min="5389" max="5389" width="14.8984375" style="14" customWidth="1"/>
    <col min="5390" max="5390" width="2" style="14" customWidth="1"/>
    <col min="5391" max="5391" width="13.3984375" style="14" customWidth="1"/>
    <col min="5392" max="5392" width="2" style="14" customWidth="1"/>
    <col min="5393" max="5393" width="16.09765625" style="14" customWidth="1"/>
    <col min="5394" max="5394" width="2" style="14" customWidth="1"/>
    <col min="5395" max="5395" width="16.59765625" style="14" customWidth="1"/>
    <col min="5396" max="5396" width="2" style="14" customWidth="1"/>
    <col min="5397" max="5397" width="16.59765625" style="14" customWidth="1"/>
    <col min="5398" max="5398" width="2.09765625" style="14" customWidth="1"/>
    <col min="5399" max="5400" width="0" style="14" hidden="1" customWidth="1"/>
    <col min="5401" max="5401" width="15.8984375" style="14" customWidth="1"/>
    <col min="5402" max="5402" width="1.69921875" style="14" customWidth="1"/>
    <col min="5403" max="5403" width="16.09765625" style="14" customWidth="1"/>
    <col min="5404" max="5404" width="2" style="14" customWidth="1"/>
    <col min="5405" max="5405" width="14" style="14" customWidth="1"/>
    <col min="5406" max="5406" width="2" style="14" customWidth="1"/>
    <col min="5407" max="5407" width="16.09765625" style="14" customWidth="1"/>
    <col min="5408" max="5408" width="2.59765625" style="14" customWidth="1"/>
    <col min="5409" max="5634" width="30.3984375" style="14"/>
    <col min="5635" max="5635" width="46" style="14" customWidth="1"/>
    <col min="5636" max="5636" width="7.69921875" style="14" customWidth="1"/>
    <col min="5637" max="5637" width="15.69921875" style="14" customWidth="1"/>
    <col min="5638" max="5638" width="2" style="14" customWidth="1"/>
    <col min="5639" max="5639" width="16.09765625" style="14" customWidth="1"/>
    <col min="5640" max="5640" width="2" style="14" customWidth="1"/>
    <col min="5641" max="5641" width="16" style="14" customWidth="1"/>
    <col min="5642" max="5642" width="2" style="14" customWidth="1"/>
    <col min="5643" max="5643" width="14.8984375" style="14" customWidth="1"/>
    <col min="5644" max="5644" width="2.296875" style="14" customWidth="1"/>
    <col min="5645" max="5645" width="14.8984375" style="14" customWidth="1"/>
    <col min="5646" max="5646" width="2" style="14" customWidth="1"/>
    <col min="5647" max="5647" width="13.3984375" style="14" customWidth="1"/>
    <col min="5648" max="5648" width="2" style="14" customWidth="1"/>
    <col min="5649" max="5649" width="16.09765625" style="14" customWidth="1"/>
    <col min="5650" max="5650" width="2" style="14" customWidth="1"/>
    <col min="5651" max="5651" width="16.59765625" style="14" customWidth="1"/>
    <col min="5652" max="5652" width="2" style="14" customWidth="1"/>
    <col min="5653" max="5653" width="16.59765625" style="14" customWidth="1"/>
    <col min="5654" max="5654" width="2.09765625" style="14" customWidth="1"/>
    <col min="5655" max="5656" width="0" style="14" hidden="1" customWidth="1"/>
    <col min="5657" max="5657" width="15.8984375" style="14" customWidth="1"/>
    <col min="5658" max="5658" width="1.69921875" style="14" customWidth="1"/>
    <col min="5659" max="5659" width="16.09765625" style="14" customWidth="1"/>
    <col min="5660" max="5660" width="2" style="14" customWidth="1"/>
    <col min="5661" max="5661" width="14" style="14" customWidth="1"/>
    <col min="5662" max="5662" width="2" style="14" customWidth="1"/>
    <col min="5663" max="5663" width="16.09765625" style="14" customWidth="1"/>
    <col min="5664" max="5664" width="2.59765625" style="14" customWidth="1"/>
    <col min="5665" max="5890" width="30.3984375" style="14"/>
    <col min="5891" max="5891" width="46" style="14" customWidth="1"/>
    <col min="5892" max="5892" width="7.69921875" style="14" customWidth="1"/>
    <col min="5893" max="5893" width="15.69921875" style="14" customWidth="1"/>
    <col min="5894" max="5894" width="2" style="14" customWidth="1"/>
    <col min="5895" max="5895" width="16.09765625" style="14" customWidth="1"/>
    <col min="5896" max="5896" width="2" style="14" customWidth="1"/>
    <col min="5897" max="5897" width="16" style="14" customWidth="1"/>
    <col min="5898" max="5898" width="2" style="14" customWidth="1"/>
    <col min="5899" max="5899" width="14.8984375" style="14" customWidth="1"/>
    <col min="5900" max="5900" width="2.296875" style="14" customWidth="1"/>
    <col min="5901" max="5901" width="14.8984375" style="14" customWidth="1"/>
    <col min="5902" max="5902" width="2" style="14" customWidth="1"/>
    <col min="5903" max="5903" width="13.3984375" style="14" customWidth="1"/>
    <col min="5904" max="5904" width="2" style="14" customWidth="1"/>
    <col min="5905" max="5905" width="16.09765625" style="14" customWidth="1"/>
    <col min="5906" max="5906" width="2" style="14" customWidth="1"/>
    <col min="5907" max="5907" width="16.59765625" style="14" customWidth="1"/>
    <col min="5908" max="5908" width="2" style="14" customWidth="1"/>
    <col min="5909" max="5909" width="16.59765625" style="14" customWidth="1"/>
    <col min="5910" max="5910" width="2.09765625" style="14" customWidth="1"/>
    <col min="5911" max="5912" width="0" style="14" hidden="1" customWidth="1"/>
    <col min="5913" max="5913" width="15.8984375" style="14" customWidth="1"/>
    <col min="5914" max="5914" width="1.69921875" style="14" customWidth="1"/>
    <col min="5915" max="5915" width="16.09765625" style="14" customWidth="1"/>
    <col min="5916" max="5916" width="2" style="14" customWidth="1"/>
    <col min="5917" max="5917" width="14" style="14" customWidth="1"/>
    <col min="5918" max="5918" width="2" style="14" customWidth="1"/>
    <col min="5919" max="5919" width="16.09765625" style="14" customWidth="1"/>
    <col min="5920" max="5920" width="2.59765625" style="14" customWidth="1"/>
    <col min="5921" max="6146" width="30.3984375" style="14"/>
    <col min="6147" max="6147" width="46" style="14" customWidth="1"/>
    <col min="6148" max="6148" width="7.69921875" style="14" customWidth="1"/>
    <col min="6149" max="6149" width="15.69921875" style="14" customWidth="1"/>
    <col min="6150" max="6150" width="2" style="14" customWidth="1"/>
    <col min="6151" max="6151" width="16.09765625" style="14" customWidth="1"/>
    <col min="6152" max="6152" width="2" style="14" customWidth="1"/>
    <col min="6153" max="6153" width="16" style="14" customWidth="1"/>
    <col min="6154" max="6154" width="2" style="14" customWidth="1"/>
    <col min="6155" max="6155" width="14.8984375" style="14" customWidth="1"/>
    <col min="6156" max="6156" width="2.296875" style="14" customWidth="1"/>
    <col min="6157" max="6157" width="14.8984375" style="14" customWidth="1"/>
    <col min="6158" max="6158" width="2" style="14" customWidth="1"/>
    <col min="6159" max="6159" width="13.3984375" style="14" customWidth="1"/>
    <col min="6160" max="6160" width="2" style="14" customWidth="1"/>
    <col min="6161" max="6161" width="16.09765625" style="14" customWidth="1"/>
    <col min="6162" max="6162" width="2" style="14" customWidth="1"/>
    <col min="6163" max="6163" width="16.59765625" style="14" customWidth="1"/>
    <col min="6164" max="6164" width="2" style="14" customWidth="1"/>
    <col min="6165" max="6165" width="16.59765625" style="14" customWidth="1"/>
    <col min="6166" max="6166" width="2.09765625" style="14" customWidth="1"/>
    <col min="6167" max="6168" width="0" style="14" hidden="1" customWidth="1"/>
    <col min="6169" max="6169" width="15.8984375" style="14" customWidth="1"/>
    <col min="6170" max="6170" width="1.69921875" style="14" customWidth="1"/>
    <col min="6171" max="6171" width="16.09765625" style="14" customWidth="1"/>
    <col min="6172" max="6172" width="2" style="14" customWidth="1"/>
    <col min="6173" max="6173" width="14" style="14" customWidth="1"/>
    <col min="6174" max="6174" width="2" style="14" customWidth="1"/>
    <col min="6175" max="6175" width="16.09765625" style="14" customWidth="1"/>
    <col min="6176" max="6176" width="2.59765625" style="14" customWidth="1"/>
    <col min="6177" max="6402" width="30.3984375" style="14"/>
    <col min="6403" max="6403" width="46" style="14" customWidth="1"/>
    <col min="6404" max="6404" width="7.69921875" style="14" customWidth="1"/>
    <col min="6405" max="6405" width="15.69921875" style="14" customWidth="1"/>
    <col min="6406" max="6406" width="2" style="14" customWidth="1"/>
    <col min="6407" max="6407" width="16.09765625" style="14" customWidth="1"/>
    <col min="6408" max="6408" width="2" style="14" customWidth="1"/>
    <col min="6409" max="6409" width="16" style="14" customWidth="1"/>
    <col min="6410" max="6410" width="2" style="14" customWidth="1"/>
    <col min="6411" max="6411" width="14.8984375" style="14" customWidth="1"/>
    <col min="6412" max="6412" width="2.296875" style="14" customWidth="1"/>
    <col min="6413" max="6413" width="14.8984375" style="14" customWidth="1"/>
    <col min="6414" max="6414" width="2" style="14" customWidth="1"/>
    <col min="6415" max="6415" width="13.3984375" style="14" customWidth="1"/>
    <col min="6416" max="6416" width="2" style="14" customWidth="1"/>
    <col min="6417" max="6417" width="16.09765625" style="14" customWidth="1"/>
    <col min="6418" max="6418" width="2" style="14" customWidth="1"/>
    <col min="6419" max="6419" width="16.59765625" style="14" customWidth="1"/>
    <col min="6420" max="6420" width="2" style="14" customWidth="1"/>
    <col min="6421" max="6421" width="16.59765625" style="14" customWidth="1"/>
    <col min="6422" max="6422" width="2.09765625" style="14" customWidth="1"/>
    <col min="6423" max="6424" width="0" style="14" hidden="1" customWidth="1"/>
    <col min="6425" max="6425" width="15.8984375" style="14" customWidth="1"/>
    <col min="6426" max="6426" width="1.69921875" style="14" customWidth="1"/>
    <col min="6427" max="6427" width="16.09765625" style="14" customWidth="1"/>
    <col min="6428" max="6428" width="2" style="14" customWidth="1"/>
    <col min="6429" max="6429" width="14" style="14" customWidth="1"/>
    <col min="6430" max="6430" width="2" style="14" customWidth="1"/>
    <col min="6431" max="6431" width="16.09765625" style="14" customWidth="1"/>
    <col min="6432" max="6432" width="2.59765625" style="14" customWidth="1"/>
    <col min="6433" max="6658" width="30.3984375" style="14"/>
    <col min="6659" max="6659" width="46" style="14" customWidth="1"/>
    <col min="6660" max="6660" width="7.69921875" style="14" customWidth="1"/>
    <col min="6661" max="6661" width="15.69921875" style="14" customWidth="1"/>
    <col min="6662" max="6662" width="2" style="14" customWidth="1"/>
    <col min="6663" max="6663" width="16.09765625" style="14" customWidth="1"/>
    <col min="6664" max="6664" width="2" style="14" customWidth="1"/>
    <col min="6665" max="6665" width="16" style="14" customWidth="1"/>
    <col min="6666" max="6666" width="2" style="14" customWidth="1"/>
    <col min="6667" max="6667" width="14.8984375" style="14" customWidth="1"/>
    <col min="6668" max="6668" width="2.296875" style="14" customWidth="1"/>
    <col min="6669" max="6669" width="14.8984375" style="14" customWidth="1"/>
    <col min="6670" max="6670" width="2" style="14" customWidth="1"/>
    <col min="6671" max="6671" width="13.3984375" style="14" customWidth="1"/>
    <col min="6672" max="6672" width="2" style="14" customWidth="1"/>
    <col min="6673" max="6673" width="16.09765625" style="14" customWidth="1"/>
    <col min="6674" max="6674" width="2" style="14" customWidth="1"/>
    <col min="6675" max="6675" width="16.59765625" style="14" customWidth="1"/>
    <col min="6676" max="6676" width="2" style="14" customWidth="1"/>
    <col min="6677" max="6677" width="16.59765625" style="14" customWidth="1"/>
    <col min="6678" max="6678" width="2.09765625" style="14" customWidth="1"/>
    <col min="6679" max="6680" width="0" style="14" hidden="1" customWidth="1"/>
    <col min="6681" max="6681" width="15.8984375" style="14" customWidth="1"/>
    <col min="6682" max="6682" width="1.69921875" style="14" customWidth="1"/>
    <col min="6683" max="6683" width="16.09765625" style="14" customWidth="1"/>
    <col min="6684" max="6684" width="2" style="14" customWidth="1"/>
    <col min="6685" max="6685" width="14" style="14" customWidth="1"/>
    <col min="6686" max="6686" width="2" style="14" customWidth="1"/>
    <col min="6687" max="6687" width="16.09765625" style="14" customWidth="1"/>
    <col min="6688" max="6688" width="2.59765625" style="14" customWidth="1"/>
    <col min="6689" max="6914" width="30.3984375" style="14"/>
    <col min="6915" max="6915" width="46" style="14" customWidth="1"/>
    <col min="6916" max="6916" width="7.69921875" style="14" customWidth="1"/>
    <col min="6917" max="6917" width="15.69921875" style="14" customWidth="1"/>
    <col min="6918" max="6918" width="2" style="14" customWidth="1"/>
    <col min="6919" max="6919" width="16.09765625" style="14" customWidth="1"/>
    <col min="6920" max="6920" width="2" style="14" customWidth="1"/>
    <col min="6921" max="6921" width="16" style="14" customWidth="1"/>
    <col min="6922" max="6922" width="2" style="14" customWidth="1"/>
    <col min="6923" max="6923" width="14.8984375" style="14" customWidth="1"/>
    <col min="6924" max="6924" width="2.296875" style="14" customWidth="1"/>
    <col min="6925" max="6925" width="14.8984375" style="14" customWidth="1"/>
    <col min="6926" max="6926" width="2" style="14" customWidth="1"/>
    <col min="6927" max="6927" width="13.3984375" style="14" customWidth="1"/>
    <col min="6928" max="6928" width="2" style="14" customWidth="1"/>
    <col min="6929" max="6929" width="16.09765625" style="14" customWidth="1"/>
    <col min="6930" max="6930" width="2" style="14" customWidth="1"/>
    <col min="6931" max="6931" width="16.59765625" style="14" customWidth="1"/>
    <col min="6932" max="6932" width="2" style="14" customWidth="1"/>
    <col min="6933" max="6933" width="16.59765625" style="14" customWidth="1"/>
    <col min="6934" max="6934" width="2.09765625" style="14" customWidth="1"/>
    <col min="6935" max="6936" width="0" style="14" hidden="1" customWidth="1"/>
    <col min="6937" max="6937" width="15.8984375" style="14" customWidth="1"/>
    <col min="6938" max="6938" width="1.69921875" style="14" customWidth="1"/>
    <col min="6939" max="6939" width="16.09765625" style="14" customWidth="1"/>
    <col min="6940" max="6940" width="2" style="14" customWidth="1"/>
    <col min="6941" max="6941" width="14" style="14" customWidth="1"/>
    <col min="6942" max="6942" width="2" style="14" customWidth="1"/>
    <col min="6943" max="6943" width="16.09765625" style="14" customWidth="1"/>
    <col min="6944" max="6944" width="2.59765625" style="14" customWidth="1"/>
    <col min="6945" max="7170" width="30.3984375" style="14"/>
    <col min="7171" max="7171" width="46" style="14" customWidth="1"/>
    <col min="7172" max="7172" width="7.69921875" style="14" customWidth="1"/>
    <col min="7173" max="7173" width="15.69921875" style="14" customWidth="1"/>
    <col min="7174" max="7174" width="2" style="14" customWidth="1"/>
    <col min="7175" max="7175" width="16.09765625" style="14" customWidth="1"/>
    <col min="7176" max="7176" width="2" style="14" customWidth="1"/>
    <col min="7177" max="7177" width="16" style="14" customWidth="1"/>
    <col min="7178" max="7178" width="2" style="14" customWidth="1"/>
    <col min="7179" max="7179" width="14.8984375" style="14" customWidth="1"/>
    <col min="7180" max="7180" width="2.296875" style="14" customWidth="1"/>
    <col min="7181" max="7181" width="14.8984375" style="14" customWidth="1"/>
    <col min="7182" max="7182" width="2" style="14" customWidth="1"/>
    <col min="7183" max="7183" width="13.3984375" style="14" customWidth="1"/>
    <col min="7184" max="7184" width="2" style="14" customWidth="1"/>
    <col min="7185" max="7185" width="16.09765625" style="14" customWidth="1"/>
    <col min="7186" max="7186" width="2" style="14" customWidth="1"/>
    <col min="7187" max="7187" width="16.59765625" style="14" customWidth="1"/>
    <col min="7188" max="7188" width="2" style="14" customWidth="1"/>
    <col min="7189" max="7189" width="16.59765625" style="14" customWidth="1"/>
    <col min="7190" max="7190" width="2.09765625" style="14" customWidth="1"/>
    <col min="7191" max="7192" width="0" style="14" hidden="1" customWidth="1"/>
    <col min="7193" max="7193" width="15.8984375" style="14" customWidth="1"/>
    <col min="7194" max="7194" width="1.69921875" style="14" customWidth="1"/>
    <col min="7195" max="7195" width="16.09765625" style="14" customWidth="1"/>
    <col min="7196" max="7196" width="2" style="14" customWidth="1"/>
    <col min="7197" max="7197" width="14" style="14" customWidth="1"/>
    <col min="7198" max="7198" width="2" style="14" customWidth="1"/>
    <col min="7199" max="7199" width="16.09765625" style="14" customWidth="1"/>
    <col min="7200" max="7200" width="2.59765625" style="14" customWidth="1"/>
    <col min="7201" max="7426" width="30.3984375" style="14"/>
    <col min="7427" max="7427" width="46" style="14" customWidth="1"/>
    <col min="7428" max="7428" width="7.69921875" style="14" customWidth="1"/>
    <col min="7429" max="7429" width="15.69921875" style="14" customWidth="1"/>
    <col min="7430" max="7430" width="2" style="14" customWidth="1"/>
    <col min="7431" max="7431" width="16.09765625" style="14" customWidth="1"/>
    <col min="7432" max="7432" width="2" style="14" customWidth="1"/>
    <col min="7433" max="7433" width="16" style="14" customWidth="1"/>
    <col min="7434" max="7434" width="2" style="14" customWidth="1"/>
    <col min="7435" max="7435" width="14.8984375" style="14" customWidth="1"/>
    <col min="7436" max="7436" width="2.296875" style="14" customWidth="1"/>
    <col min="7437" max="7437" width="14.8984375" style="14" customWidth="1"/>
    <col min="7438" max="7438" width="2" style="14" customWidth="1"/>
    <col min="7439" max="7439" width="13.3984375" style="14" customWidth="1"/>
    <col min="7440" max="7440" width="2" style="14" customWidth="1"/>
    <col min="7441" max="7441" width="16.09765625" style="14" customWidth="1"/>
    <col min="7442" max="7442" width="2" style="14" customWidth="1"/>
    <col min="7443" max="7443" width="16.59765625" style="14" customWidth="1"/>
    <col min="7444" max="7444" width="2" style="14" customWidth="1"/>
    <col min="7445" max="7445" width="16.59765625" style="14" customWidth="1"/>
    <col min="7446" max="7446" width="2.09765625" style="14" customWidth="1"/>
    <col min="7447" max="7448" width="0" style="14" hidden="1" customWidth="1"/>
    <col min="7449" max="7449" width="15.8984375" style="14" customWidth="1"/>
    <col min="7450" max="7450" width="1.69921875" style="14" customWidth="1"/>
    <col min="7451" max="7451" width="16.09765625" style="14" customWidth="1"/>
    <col min="7452" max="7452" width="2" style="14" customWidth="1"/>
    <col min="7453" max="7453" width="14" style="14" customWidth="1"/>
    <col min="7454" max="7454" width="2" style="14" customWidth="1"/>
    <col min="7455" max="7455" width="16.09765625" style="14" customWidth="1"/>
    <col min="7456" max="7456" width="2.59765625" style="14" customWidth="1"/>
    <col min="7457" max="7682" width="30.3984375" style="14"/>
    <col min="7683" max="7683" width="46" style="14" customWidth="1"/>
    <col min="7684" max="7684" width="7.69921875" style="14" customWidth="1"/>
    <col min="7685" max="7685" width="15.69921875" style="14" customWidth="1"/>
    <col min="7686" max="7686" width="2" style="14" customWidth="1"/>
    <col min="7687" max="7687" width="16.09765625" style="14" customWidth="1"/>
    <col min="7688" max="7688" width="2" style="14" customWidth="1"/>
    <col min="7689" max="7689" width="16" style="14" customWidth="1"/>
    <col min="7690" max="7690" width="2" style="14" customWidth="1"/>
    <col min="7691" max="7691" width="14.8984375" style="14" customWidth="1"/>
    <col min="7692" max="7692" width="2.296875" style="14" customWidth="1"/>
    <col min="7693" max="7693" width="14.8984375" style="14" customWidth="1"/>
    <col min="7694" max="7694" width="2" style="14" customWidth="1"/>
    <col min="7695" max="7695" width="13.3984375" style="14" customWidth="1"/>
    <col min="7696" max="7696" width="2" style="14" customWidth="1"/>
    <col min="7697" max="7697" width="16.09765625" style="14" customWidth="1"/>
    <col min="7698" max="7698" width="2" style="14" customWidth="1"/>
    <col min="7699" max="7699" width="16.59765625" style="14" customWidth="1"/>
    <col min="7700" max="7700" width="2" style="14" customWidth="1"/>
    <col min="7701" max="7701" width="16.59765625" style="14" customWidth="1"/>
    <col min="7702" max="7702" width="2.09765625" style="14" customWidth="1"/>
    <col min="7703" max="7704" width="0" style="14" hidden="1" customWidth="1"/>
    <col min="7705" max="7705" width="15.8984375" style="14" customWidth="1"/>
    <col min="7706" max="7706" width="1.69921875" style="14" customWidth="1"/>
    <col min="7707" max="7707" width="16.09765625" style="14" customWidth="1"/>
    <col min="7708" max="7708" width="2" style="14" customWidth="1"/>
    <col min="7709" max="7709" width="14" style="14" customWidth="1"/>
    <col min="7710" max="7710" width="2" style="14" customWidth="1"/>
    <col min="7711" max="7711" width="16.09765625" style="14" customWidth="1"/>
    <col min="7712" max="7712" width="2.59765625" style="14" customWidth="1"/>
    <col min="7713" max="7938" width="30.3984375" style="14"/>
    <col min="7939" max="7939" width="46" style="14" customWidth="1"/>
    <col min="7940" max="7940" width="7.69921875" style="14" customWidth="1"/>
    <col min="7941" max="7941" width="15.69921875" style="14" customWidth="1"/>
    <col min="7942" max="7942" width="2" style="14" customWidth="1"/>
    <col min="7943" max="7943" width="16.09765625" style="14" customWidth="1"/>
    <col min="7944" max="7944" width="2" style="14" customWidth="1"/>
    <col min="7945" max="7945" width="16" style="14" customWidth="1"/>
    <col min="7946" max="7946" width="2" style="14" customWidth="1"/>
    <col min="7947" max="7947" width="14.8984375" style="14" customWidth="1"/>
    <col min="7948" max="7948" width="2.296875" style="14" customWidth="1"/>
    <col min="7949" max="7949" width="14.8984375" style="14" customWidth="1"/>
    <col min="7950" max="7950" width="2" style="14" customWidth="1"/>
    <col min="7951" max="7951" width="13.3984375" style="14" customWidth="1"/>
    <col min="7952" max="7952" width="2" style="14" customWidth="1"/>
    <col min="7953" max="7953" width="16.09765625" style="14" customWidth="1"/>
    <col min="7954" max="7954" width="2" style="14" customWidth="1"/>
    <col min="7955" max="7955" width="16.59765625" style="14" customWidth="1"/>
    <col min="7956" max="7956" width="2" style="14" customWidth="1"/>
    <col min="7957" max="7957" width="16.59765625" style="14" customWidth="1"/>
    <col min="7958" max="7958" width="2.09765625" style="14" customWidth="1"/>
    <col min="7959" max="7960" width="0" style="14" hidden="1" customWidth="1"/>
    <col min="7961" max="7961" width="15.8984375" style="14" customWidth="1"/>
    <col min="7962" max="7962" width="1.69921875" style="14" customWidth="1"/>
    <col min="7963" max="7963" width="16.09765625" style="14" customWidth="1"/>
    <col min="7964" max="7964" width="2" style="14" customWidth="1"/>
    <col min="7965" max="7965" width="14" style="14" customWidth="1"/>
    <col min="7966" max="7966" width="2" style="14" customWidth="1"/>
    <col min="7967" max="7967" width="16.09765625" style="14" customWidth="1"/>
    <col min="7968" max="7968" width="2.59765625" style="14" customWidth="1"/>
    <col min="7969" max="8194" width="30.3984375" style="14"/>
    <col min="8195" max="8195" width="46" style="14" customWidth="1"/>
    <col min="8196" max="8196" width="7.69921875" style="14" customWidth="1"/>
    <col min="8197" max="8197" width="15.69921875" style="14" customWidth="1"/>
    <col min="8198" max="8198" width="2" style="14" customWidth="1"/>
    <col min="8199" max="8199" width="16.09765625" style="14" customWidth="1"/>
    <col min="8200" max="8200" width="2" style="14" customWidth="1"/>
    <col min="8201" max="8201" width="16" style="14" customWidth="1"/>
    <col min="8202" max="8202" width="2" style="14" customWidth="1"/>
    <col min="8203" max="8203" width="14.8984375" style="14" customWidth="1"/>
    <col min="8204" max="8204" width="2.296875" style="14" customWidth="1"/>
    <col min="8205" max="8205" width="14.8984375" style="14" customWidth="1"/>
    <col min="8206" max="8206" width="2" style="14" customWidth="1"/>
    <col min="8207" max="8207" width="13.3984375" style="14" customWidth="1"/>
    <col min="8208" max="8208" width="2" style="14" customWidth="1"/>
    <col min="8209" max="8209" width="16.09765625" style="14" customWidth="1"/>
    <col min="8210" max="8210" width="2" style="14" customWidth="1"/>
    <col min="8211" max="8211" width="16.59765625" style="14" customWidth="1"/>
    <col min="8212" max="8212" width="2" style="14" customWidth="1"/>
    <col min="8213" max="8213" width="16.59765625" style="14" customWidth="1"/>
    <col min="8214" max="8214" width="2.09765625" style="14" customWidth="1"/>
    <col min="8215" max="8216" width="0" style="14" hidden="1" customWidth="1"/>
    <col min="8217" max="8217" width="15.8984375" style="14" customWidth="1"/>
    <col min="8218" max="8218" width="1.69921875" style="14" customWidth="1"/>
    <col min="8219" max="8219" width="16.09765625" style="14" customWidth="1"/>
    <col min="8220" max="8220" width="2" style="14" customWidth="1"/>
    <col min="8221" max="8221" width="14" style="14" customWidth="1"/>
    <col min="8222" max="8222" width="2" style="14" customWidth="1"/>
    <col min="8223" max="8223" width="16.09765625" style="14" customWidth="1"/>
    <col min="8224" max="8224" width="2.59765625" style="14" customWidth="1"/>
    <col min="8225" max="8450" width="30.3984375" style="14"/>
    <col min="8451" max="8451" width="46" style="14" customWidth="1"/>
    <col min="8452" max="8452" width="7.69921875" style="14" customWidth="1"/>
    <col min="8453" max="8453" width="15.69921875" style="14" customWidth="1"/>
    <col min="8454" max="8454" width="2" style="14" customWidth="1"/>
    <col min="8455" max="8455" width="16.09765625" style="14" customWidth="1"/>
    <col min="8456" max="8456" width="2" style="14" customWidth="1"/>
    <col min="8457" max="8457" width="16" style="14" customWidth="1"/>
    <col min="8458" max="8458" width="2" style="14" customWidth="1"/>
    <col min="8459" max="8459" width="14.8984375" style="14" customWidth="1"/>
    <col min="8460" max="8460" width="2.296875" style="14" customWidth="1"/>
    <col min="8461" max="8461" width="14.8984375" style="14" customWidth="1"/>
    <col min="8462" max="8462" width="2" style="14" customWidth="1"/>
    <col min="8463" max="8463" width="13.3984375" style="14" customWidth="1"/>
    <col min="8464" max="8464" width="2" style="14" customWidth="1"/>
    <col min="8465" max="8465" width="16.09765625" style="14" customWidth="1"/>
    <col min="8466" max="8466" width="2" style="14" customWidth="1"/>
    <col min="8467" max="8467" width="16.59765625" style="14" customWidth="1"/>
    <col min="8468" max="8468" width="2" style="14" customWidth="1"/>
    <col min="8469" max="8469" width="16.59765625" style="14" customWidth="1"/>
    <col min="8470" max="8470" width="2.09765625" style="14" customWidth="1"/>
    <col min="8471" max="8472" width="0" style="14" hidden="1" customWidth="1"/>
    <col min="8473" max="8473" width="15.8984375" style="14" customWidth="1"/>
    <col min="8474" max="8474" width="1.69921875" style="14" customWidth="1"/>
    <col min="8475" max="8475" width="16.09765625" style="14" customWidth="1"/>
    <col min="8476" max="8476" width="2" style="14" customWidth="1"/>
    <col min="8477" max="8477" width="14" style="14" customWidth="1"/>
    <col min="8478" max="8478" width="2" style="14" customWidth="1"/>
    <col min="8479" max="8479" width="16.09765625" style="14" customWidth="1"/>
    <col min="8480" max="8480" width="2.59765625" style="14" customWidth="1"/>
    <col min="8481" max="8706" width="30.3984375" style="14"/>
    <col min="8707" max="8707" width="46" style="14" customWidth="1"/>
    <col min="8708" max="8708" width="7.69921875" style="14" customWidth="1"/>
    <col min="8709" max="8709" width="15.69921875" style="14" customWidth="1"/>
    <col min="8710" max="8710" width="2" style="14" customWidth="1"/>
    <col min="8711" max="8711" width="16.09765625" style="14" customWidth="1"/>
    <col min="8712" max="8712" width="2" style="14" customWidth="1"/>
    <col min="8713" max="8713" width="16" style="14" customWidth="1"/>
    <col min="8714" max="8714" width="2" style="14" customWidth="1"/>
    <col min="8715" max="8715" width="14.8984375" style="14" customWidth="1"/>
    <col min="8716" max="8716" width="2.296875" style="14" customWidth="1"/>
    <col min="8717" max="8717" width="14.8984375" style="14" customWidth="1"/>
    <col min="8718" max="8718" width="2" style="14" customWidth="1"/>
    <col min="8719" max="8719" width="13.3984375" style="14" customWidth="1"/>
    <col min="8720" max="8720" width="2" style="14" customWidth="1"/>
    <col min="8721" max="8721" width="16.09765625" style="14" customWidth="1"/>
    <col min="8722" max="8722" width="2" style="14" customWidth="1"/>
    <col min="8723" max="8723" width="16.59765625" style="14" customWidth="1"/>
    <col min="8724" max="8724" width="2" style="14" customWidth="1"/>
    <col min="8725" max="8725" width="16.59765625" style="14" customWidth="1"/>
    <col min="8726" max="8726" width="2.09765625" style="14" customWidth="1"/>
    <col min="8727" max="8728" width="0" style="14" hidden="1" customWidth="1"/>
    <col min="8729" max="8729" width="15.8984375" style="14" customWidth="1"/>
    <col min="8730" max="8730" width="1.69921875" style="14" customWidth="1"/>
    <col min="8731" max="8731" width="16.09765625" style="14" customWidth="1"/>
    <col min="8732" max="8732" width="2" style="14" customWidth="1"/>
    <col min="8733" max="8733" width="14" style="14" customWidth="1"/>
    <col min="8734" max="8734" width="2" style="14" customWidth="1"/>
    <col min="8735" max="8735" width="16.09765625" style="14" customWidth="1"/>
    <col min="8736" max="8736" width="2.59765625" style="14" customWidth="1"/>
    <col min="8737" max="8962" width="30.3984375" style="14"/>
    <col min="8963" max="8963" width="46" style="14" customWidth="1"/>
    <col min="8964" max="8964" width="7.69921875" style="14" customWidth="1"/>
    <col min="8965" max="8965" width="15.69921875" style="14" customWidth="1"/>
    <col min="8966" max="8966" width="2" style="14" customWidth="1"/>
    <col min="8967" max="8967" width="16.09765625" style="14" customWidth="1"/>
    <col min="8968" max="8968" width="2" style="14" customWidth="1"/>
    <col min="8969" max="8969" width="16" style="14" customWidth="1"/>
    <col min="8970" max="8970" width="2" style="14" customWidth="1"/>
    <col min="8971" max="8971" width="14.8984375" style="14" customWidth="1"/>
    <col min="8972" max="8972" width="2.296875" style="14" customWidth="1"/>
    <col min="8973" max="8973" width="14.8984375" style="14" customWidth="1"/>
    <col min="8974" max="8974" width="2" style="14" customWidth="1"/>
    <col min="8975" max="8975" width="13.3984375" style="14" customWidth="1"/>
    <col min="8976" max="8976" width="2" style="14" customWidth="1"/>
    <col min="8977" max="8977" width="16.09765625" style="14" customWidth="1"/>
    <col min="8978" max="8978" width="2" style="14" customWidth="1"/>
    <col min="8979" max="8979" width="16.59765625" style="14" customWidth="1"/>
    <col min="8980" max="8980" width="2" style="14" customWidth="1"/>
    <col min="8981" max="8981" width="16.59765625" style="14" customWidth="1"/>
    <col min="8982" max="8982" width="2.09765625" style="14" customWidth="1"/>
    <col min="8983" max="8984" width="0" style="14" hidden="1" customWidth="1"/>
    <col min="8985" max="8985" width="15.8984375" style="14" customWidth="1"/>
    <col min="8986" max="8986" width="1.69921875" style="14" customWidth="1"/>
    <col min="8987" max="8987" width="16.09765625" style="14" customWidth="1"/>
    <col min="8988" max="8988" width="2" style="14" customWidth="1"/>
    <col min="8989" max="8989" width="14" style="14" customWidth="1"/>
    <col min="8990" max="8990" width="2" style="14" customWidth="1"/>
    <col min="8991" max="8991" width="16.09765625" style="14" customWidth="1"/>
    <col min="8992" max="8992" width="2.59765625" style="14" customWidth="1"/>
    <col min="8993" max="9218" width="30.3984375" style="14"/>
    <col min="9219" max="9219" width="46" style="14" customWidth="1"/>
    <col min="9220" max="9220" width="7.69921875" style="14" customWidth="1"/>
    <col min="9221" max="9221" width="15.69921875" style="14" customWidth="1"/>
    <col min="9222" max="9222" width="2" style="14" customWidth="1"/>
    <col min="9223" max="9223" width="16.09765625" style="14" customWidth="1"/>
    <col min="9224" max="9224" width="2" style="14" customWidth="1"/>
    <col min="9225" max="9225" width="16" style="14" customWidth="1"/>
    <col min="9226" max="9226" width="2" style="14" customWidth="1"/>
    <col min="9227" max="9227" width="14.8984375" style="14" customWidth="1"/>
    <col min="9228" max="9228" width="2.296875" style="14" customWidth="1"/>
    <col min="9229" max="9229" width="14.8984375" style="14" customWidth="1"/>
    <col min="9230" max="9230" width="2" style="14" customWidth="1"/>
    <col min="9231" max="9231" width="13.3984375" style="14" customWidth="1"/>
    <col min="9232" max="9232" width="2" style="14" customWidth="1"/>
    <col min="9233" max="9233" width="16.09765625" style="14" customWidth="1"/>
    <col min="9234" max="9234" width="2" style="14" customWidth="1"/>
    <col min="9235" max="9235" width="16.59765625" style="14" customWidth="1"/>
    <col min="9236" max="9236" width="2" style="14" customWidth="1"/>
    <col min="9237" max="9237" width="16.59765625" style="14" customWidth="1"/>
    <col min="9238" max="9238" width="2.09765625" style="14" customWidth="1"/>
    <col min="9239" max="9240" width="0" style="14" hidden="1" customWidth="1"/>
    <col min="9241" max="9241" width="15.8984375" style="14" customWidth="1"/>
    <col min="9242" max="9242" width="1.69921875" style="14" customWidth="1"/>
    <col min="9243" max="9243" width="16.09765625" style="14" customWidth="1"/>
    <col min="9244" max="9244" width="2" style="14" customWidth="1"/>
    <col min="9245" max="9245" width="14" style="14" customWidth="1"/>
    <col min="9246" max="9246" width="2" style="14" customWidth="1"/>
    <col min="9247" max="9247" width="16.09765625" style="14" customWidth="1"/>
    <col min="9248" max="9248" width="2.59765625" style="14" customWidth="1"/>
    <col min="9249" max="9474" width="30.3984375" style="14"/>
    <col min="9475" max="9475" width="46" style="14" customWidth="1"/>
    <col min="9476" max="9476" width="7.69921875" style="14" customWidth="1"/>
    <col min="9477" max="9477" width="15.69921875" style="14" customWidth="1"/>
    <col min="9478" max="9478" width="2" style="14" customWidth="1"/>
    <col min="9479" max="9479" width="16.09765625" style="14" customWidth="1"/>
    <col min="9480" max="9480" width="2" style="14" customWidth="1"/>
    <col min="9481" max="9481" width="16" style="14" customWidth="1"/>
    <col min="9482" max="9482" width="2" style="14" customWidth="1"/>
    <col min="9483" max="9483" width="14.8984375" style="14" customWidth="1"/>
    <col min="9484" max="9484" width="2.296875" style="14" customWidth="1"/>
    <col min="9485" max="9485" width="14.8984375" style="14" customWidth="1"/>
    <col min="9486" max="9486" width="2" style="14" customWidth="1"/>
    <col min="9487" max="9487" width="13.3984375" style="14" customWidth="1"/>
    <col min="9488" max="9488" width="2" style="14" customWidth="1"/>
    <col min="9489" max="9489" width="16.09765625" style="14" customWidth="1"/>
    <col min="9490" max="9490" width="2" style="14" customWidth="1"/>
    <col min="9491" max="9491" width="16.59765625" style="14" customWidth="1"/>
    <col min="9492" max="9492" width="2" style="14" customWidth="1"/>
    <col min="9493" max="9493" width="16.59765625" style="14" customWidth="1"/>
    <col min="9494" max="9494" width="2.09765625" style="14" customWidth="1"/>
    <col min="9495" max="9496" width="0" style="14" hidden="1" customWidth="1"/>
    <col min="9497" max="9497" width="15.8984375" style="14" customWidth="1"/>
    <col min="9498" max="9498" width="1.69921875" style="14" customWidth="1"/>
    <col min="9499" max="9499" width="16.09765625" style="14" customWidth="1"/>
    <col min="9500" max="9500" width="2" style="14" customWidth="1"/>
    <col min="9501" max="9501" width="14" style="14" customWidth="1"/>
    <col min="9502" max="9502" width="2" style="14" customWidth="1"/>
    <col min="9503" max="9503" width="16.09765625" style="14" customWidth="1"/>
    <col min="9504" max="9504" width="2.59765625" style="14" customWidth="1"/>
    <col min="9505" max="9730" width="30.3984375" style="14"/>
    <col min="9731" max="9731" width="46" style="14" customWidth="1"/>
    <col min="9732" max="9732" width="7.69921875" style="14" customWidth="1"/>
    <col min="9733" max="9733" width="15.69921875" style="14" customWidth="1"/>
    <col min="9734" max="9734" width="2" style="14" customWidth="1"/>
    <col min="9735" max="9735" width="16.09765625" style="14" customWidth="1"/>
    <col min="9736" max="9736" width="2" style="14" customWidth="1"/>
    <col min="9737" max="9737" width="16" style="14" customWidth="1"/>
    <col min="9738" max="9738" width="2" style="14" customWidth="1"/>
    <col min="9739" max="9739" width="14.8984375" style="14" customWidth="1"/>
    <col min="9740" max="9740" width="2.296875" style="14" customWidth="1"/>
    <col min="9741" max="9741" width="14.8984375" style="14" customWidth="1"/>
    <col min="9742" max="9742" width="2" style="14" customWidth="1"/>
    <col min="9743" max="9743" width="13.3984375" style="14" customWidth="1"/>
    <col min="9744" max="9744" width="2" style="14" customWidth="1"/>
    <col min="9745" max="9745" width="16.09765625" style="14" customWidth="1"/>
    <col min="9746" max="9746" width="2" style="14" customWidth="1"/>
    <col min="9747" max="9747" width="16.59765625" style="14" customWidth="1"/>
    <col min="9748" max="9748" width="2" style="14" customWidth="1"/>
    <col min="9749" max="9749" width="16.59765625" style="14" customWidth="1"/>
    <col min="9750" max="9750" width="2.09765625" style="14" customWidth="1"/>
    <col min="9751" max="9752" width="0" style="14" hidden="1" customWidth="1"/>
    <col min="9753" max="9753" width="15.8984375" style="14" customWidth="1"/>
    <col min="9754" max="9754" width="1.69921875" style="14" customWidth="1"/>
    <col min="9755" max="9755" width="16.09765625" style="14" customWidth="1"/>
    <col min="9756" max="9756" width="2" style="14" customWidth="1"/>
    <col min="9757" max="9757" width="14" style="14" customWidth="1"/>
    <col min="9758" max="9758" width="2" style="14" customWidth="1"/>
    <col min="9759" max="9759" width="16.09765625" style="14" customWidth="1"/>
    <col min="9760" max="9760" width="2.59765625" style="14" customWidth="1"/>
    <col min="9761" max="9986" width="30.3984375" style="14"/>
    <col min="9987" max="9987" width="46" style="14" customWidth="1"/>
    <col min="9988" max="9988" width="7.69921875" style="14" customWidth="1"/>
    <col min="9989" max="9989" width="15.69921875" style="14" customWidth="1"/>
    <col min="9990" max="9990" width="2" style="14" customWidth="1"/>
    <col min="9991" max="9991" width="16.09765625" style="14" customWidth="1"/>
    <col min="9992" max="9992" width="2" style="14" customWidth="1"/>
    <col min="9993" max="9993" width="16" style="14" customWidth="1"/>
    <col min="9994" max="9994" width="2" style="14" customWidth="1"/>
    <col min="9995" max="9995" width="14.8984375" style="14" customWidth="1"/>
    <col min="9996" max="9996" width="2.296875" style="14" customWidth="1"/>
    <col min="9997" max="9997" width="14.8984375" style="14" customWidth="1"/>
    <col min="9998" max="9998" width="2" style="14" customWidth="1"/>
    <col min="9999" max="9999" width="13.3984375" style="14" customWidth="1"/>
    <col min="10000" max="10000" width="2" style="14" customWidth="1"/>
    <col min="10001" max="10001" width="16.09765625" style="14" customWidth="1"/>
    <col min="10002" max="10002" width="2" style="14" customWidth="1"/>
    <col min="10003" max="10003" width="16.59765625" style="14" customWidth="1"/>
    <col min="10004" max="10004" width="2" style="14" customWidth="1"/>
    <col min="10005" max="10005" width="16.59765625" style="14" customWidth="1"/>
    <col min="10006" max="10006" width="2.09765625" style="14" customWidth="1"/>
    <col min="10007" max="10008" width="0" style="14" hidden="1" customWidth="1"/>
    <col min="10009" max="10009" width="15.8984375" style="14" customWidth="1"/>
    <col min="10010" max="10010" width="1.69921875" style="14" customWidth="1"/>
    <col min="10011" max="10011" width="16.09765625" style="14" customWidth="1"/>
    <col min="10012" max="10012" width="2" style="14" customWidth="1"/>
    <col min="10013" max="10013" width="14" style="14" customWidth="1"/>
    <col min="10014" max="10014" width="2" style="14" customWidth="1"/>
    <col min="10015" max="10015" width="16.09765625" style="14" customWidth="1"/>
    <col min="10016" max="10016" width="2.59765625" style="14" customWidth="1"/>
    <col min="10017" max="10242" width="30.3984375" style="14"/>
    <col min="10243" max="10243" width="46" style="14" customWidth="1"/>
    <col min="10244" max="10244" width="7.69921875" style="14" customWidth="1"/>
    <col min="10245" max="10245" width="15.69921875" style="14" customWidth="1"/>
    <col min="10246" max="10246" width="2" style="14" customWidth="1"/>
    <col min="10247" max="10247" width="16.09765625" style="14" customWidth="1"/>
    <col min="10248" max="10248" width="2" style="14" customWidth="1"/>
    <col min="10249" max="10249" width="16" style="14" customWidth="1"/>
    <col min="10250" max="10250" width="2" style="14" customWidth="1"/>
    <col min="10251" max="10251" width="14.8984375" style="14" customWidth="1"/>
    <col min="10252" max="10252" width="2.296875" style="14" customWidth="1"/>
    <col min="10253" max="10253" width="14.8984375" style="14" customWidth="1"/>
    <col min="10254" max="10254" width="2" style="14" customWidth="1"/>
    <col min="10255" max="10255" width="13.3984375" style="14" customWidth="1"/>
    <col min="10256" max="10256" width="2" style="14" customWidth="1"/>
    <col min="10257" max="10257" width="16.09765625" style="14" customWidth="1"/>
    <col min="10258" max="10258" width="2" style="14" customWidth="1"/>
    <col min="10259" max="10259" width="16.59765625" style="14" customWidth="1"/>
    <col min="10260" max="10260" width="2" style="14" customWidth="1"/>
    <col min="10261" max="10261" width="16.59765625" style="14" customWidth="1"/>
    <col min="10262" max="10262" width="2.09765625" style="14" customWidth="1"/>
    <col min="10263" max="10264" width="0" style="14" hidden="1" customWidth="1"/>
    <col min="10265" max="10265" width="15.8984375" style="14" customWidth="1"/>
    <col min="10266" max="10266" width="1.69921875" style="14" customWidth="1"/>
    <col min="10267" max="10267" width="16.09765625" style="14" customWidth="1"/>
    <col min="10268" max="10268" width="2" style="14" customWidth="1"/>
    <col min="10269" max="10269" width="14" style="14" customWidth="1"/>
    <col min="10270" max="10270" width="2" style="14" customWidth="1"/>
    <col min="10271" max="10271" width="16.09765625" style="14" customWidth="1"/>
    <col min="10272" max="10272" width="2.59765625" style="14" customWidth="1"/>
    <col min="10273" max="10498" width="30.3984375" style="14"/>
    <col min="10499" max="10499" width="46" style="14" customWidth="1"/>
    <col min="10500" max="10500" width="7.69921875" style="14" customWidth="1"/>
    <col min="10501" max="10501" width="15.69921875" style="14" customWidth="1"/>
    <col min="10502" max="10502" width="2" style="14" customWidth="1"/>
    <col min="10503" max="10503" width="16.09765625" style="14" customWidth="1"/>
    <col min="10504" max="10504" width="2" style="14" customWidth="1"/>
    <col min="10505" max="10505" width="16" style="14" customWidth="1"/>
    <col min="10506" max="10506" width="2" style="14" customWidth="1"/>
    <col min="10507" max="10507" width="14.8984375" style="14" customWidth="1"/>
    <col min="10508" max="10508" width="2.296875" style="14" customWidth="1"/>
    <col min="10509" max="10509" width="14.8984375" style="14" customWidth="1"/>
    <col min="10510" max="10510" width="2" style="14" customWidth="1"/>
    <col min="10511" max="10511" width="13.3984375" style="14" customWidth="1"/>
    <col min="10512" max="10512" width="2" style="14" customWidth="1"/>
    <col min="10513" max="10513" width="16.09765625" style="14" customWidth="1"/>
    <col min="10514" max="10514" width="2" style="14" customWidth="1"/>
    <col min="10515" max="10515" width="16.59765625" style="14" customWidth="1"/>
    <col min="10516" max="10516" width="2" style="14" customWidth="1"/>
    <col min="10517" max="10517" width="16.59765625" style="14" customWidth="1"/>
    <col min="10518" max="10518" width="2.09765625" style="14" customWidth="1"/>
    <col min="10519" max="10520" width="0" style="14" hidden="1" customWidth="1"/>
    <col min="10521" max="10521" width="15.8984375" style="14" customWidth="1"/>
    <col min="10522" max="10522" width="1.69921875" style="14" customWidth="1"/>
    <col min="10523" max="10523" width="16.09765625" style="14" customWidth="1"/>
    <col min="10524" max="10524" width="2" style="14" customWidth="1"/>
    <col min="10525" max="10525" width="14" style="14" customWidth="1"/>
    <col min="10526" max="10526" width="2" style="14" customWidth="1"/>
    <col min="10527" max="10527" width="16.09765625" style="14" customWidth="1"/>
    <col min="10528" max="10528" width="2.59765625" style="14" customWidth="1"/>
    <col min="10529" max="10754" width="30.3984375" style="14"/>
    <col min="10755" max="10755" width="46" style="14" customWidth="1"/>
    <col min="10756" max="10756" width="7.69921875" style="14" customWidth="1"/>
    <col min="10757" max="10757" width="15.69921875" style="14" customWidth="1"/>
    <col min="10758" max="10758" width="2" style="14" customWidth="1"/>
    <col min="10759" max="10759" width="16.09765625" style="14" customWidth="1"/>
    <col min="10760" max="10760" width="2" style="14" customWidth="1"/>
    <col min="10761" max="10761" width="16" style="14" customWidth="1"/>
    <col min="10762" max="10762" width="2" style="14" customWidth="1"/>
    <col min="10763" max="10763" width="14.8984375" style="14" customWidth="1"/>
    <col min="10764" max="10764" width="2.296875" style="14" customWidth="1"/>
    <col min="10765" max="10765" width="14.8984375" style="14" customWidth="1"/>
    <col min="10766" max="10766" width="2" style="14" customWidth="1"/>
    <col min="10767" max="10767" width="13.3984375" style="14" customWidth="1"/>
    <col min="10768" max="10768" width="2" style="14" customWidth="1"/>
    <col min="10769" max="10769" width="16.09765625" style="14" customWidth="1"/>
    <col min="10770" max="10770" width="2" style="14" customWidth="1"/>
    <col min="10771" max="10771" width="16.59765625" style="14" customWidth="1"/>
    <col min="10772" max="10772" width="2" style="14" customWidth="1"/>
    <col min="10773" max="10773" width="16.59765625" style="14" customWidth="1"/>
    <col min="10774" max="10774" width="2.09765625" style="14" customWidth="1"/>
    <col min="10775" max="10776" width="0" style="14" hidden="1" customWidth="1"/>
    <col min="10777" max="10777" width="15.8984375" style="14" customWidth="1"/>
    <col min="10778" max="10778" width="1.69921875" style="14" customWidth="1"/>
    <col min="10779" max="10779" width="16.09765625" style="14" customWidth="1"/>
    <col min="10780" max="10780" width="2" style="14" customWidth="1"/>
    <col min="10781" max="10781" width="14" style="14" customWidth="1"/>
    <col min="10782" max="10782" width="2" style="14" customWidth="1"/>
    <col min="10783" max="10783" width="16.09765625" style="14" customWidth="1"/>
    <col min="10784" max="10784" width="2.59765625" style="14" customWidth="1"/>
    <col min="10785" max="11010" width="30.3984375" style="14"/>
    <col min="11011" max="11011" width="46" style="14" customWidth="1"/>
    <col min="11012" max="11012" width="7.69921875" style="14" customWidth="1"/>
    <col min="11013" max="11013" width="15.69921875" style="14" customWidth="1"/>
    <col min="11014" max="11014" width="2" style="14" customWidth="1"/>
    <col min="11015" max="11015" width="16.09765625" style="14" customWidth="1"/>
    <col min="11016" max="11016" width="2" style="14" customWidth="1"/>
    <col min="11017" max="11017" width="16" style="14" customWidth="1"/>
    <col min="11018" max="11018" width="2" style="14" customWidth="1"/>
    <col min="11019" max="11019" width="14.8984375" style="14" customWidth="1"/>
    <col min="11020" max="11020" width="2.296875" style="14" customWidth="1"/>
    <col min="11021" max="11021" width="14.8984375" style="14" customWidth="1"/>
    <col min="11022" max="11022" width="2" style="14" customWidth="1"/>
    <col min="11023" max="11023" width="13.3984375" style="14" customWidth="1"/>
    <col min="11024" max="11024" width="2" style="14" customWidth="1"/>
    <col min="11025" max="11025" width="16.09765625" style="14" customWidth="1"/>
    <col min="11026" max="11026" width="2" style="14" customWidth="1"/>
    <col min="11027" max="11027" width="16.59765625" style="14" customWidth="1"/>
    <col min="11028" max="11028" width="2" style="14" customWidth="1"/>
    <col min="11029" max="11029" width="16.59765625" style="14" customWidth="1"/>
    <col min="11030" max="11030" width="2.09765625" style="14" customWidth="1"/>
    <col min="11031" max="11032" width="0" style="14" hidden="1" customWidth="1"/>
    <col min="11033" max="11033" width="15.8984375" style="14" customWidth="1"/>
    <col min="11034" max="11034" width="1.69921875" style="14" customWidth="1"/>
    <col min="11035" max="11035" width="16.09765625" style="14" customWidth="1"/>
    <col min="11036" max="11036" width="2" style="14" customWidth="1"/>
    <col min="11037" max="11037" width="14" style="14" customWidth="1"/>
    <col min="11038" max="11038" width="2" style="14" customWidth="1"/>
    <col min="11039" max="11039" width="16.09765625" style="14" customWidth="1"/>
    <col min="11040" max="11040" width="2.59765625" style="14" customWidth="1"/>
    <col min="11041" max="11266" width="30.3984375" style="14"/>
    <col min="11267" max="11267" width="46" style="14" customWidth="1"/>
    <col min="11268" max="11268" width="7.69921875" style="14" customWidth="1"/>
    <col min="11269" max="11269" width="15.69921875" style="14" customWidth="1"/>
    <col min="11270" max="11270" width="2" style="14" customWidth="1"/>
    <col min="11271" max="11271" width="16.09765625" style="14" customWidth="1"/>
    <col min="11272" max="11272" width="2" style="14" customWidth="1"/>
    <col min="11273" max="11273" width="16" style="14" customWidth="1"/>
    <col min="11274" max="11274" width="2" style="14" customWidth="1"/>
    <col min="11275" max="11275" width="14.8984375" style="14" customWidth="1"/>
    <col min="11276" max="11276" width="2.296875" style="14" customWidth="1"/>
    <col min="11277" max="11277" width="14.8984375" style="14" customWidth="1"/>
    <col min="11278" max="11278" width="2" style="14" customWidth="1"/>
    <col min="11279" max="11279" width="13.3984375" style="14" customWidth="1"/>
    <col min="11280" max="11280" width="2" style="14" customWidth="1"/>
    <col min="11281" max="11281" width="16.09765625" style="14" customWidth="1"/>
    <col min="11282" max="11282" width="2" style="14" customWidth="1"/>
    <col min="11283" max="11283" width="16.59765625" style="14" customWidth="1"/>
    <col min="11284" max="11284" width="2" style="14" customWidth="1"/>
    <col min="11285" max="11285" width="16.59765625" style="14" customWidth="1"/>
    <col min="11286" max="11286" width="2.09765625" style="14" customWidth="1"/>
    <col min="11287" max="11288" width="0" style="14" hidden="1" customWidth="1"/>
    <col min="11289" max="11289" width="15.8984375" style="14" customWidth="1"/>
    <col min="11290" max="11290" width="1.69921875" style="14" customWidth="1"/>
    <col min="11291" max="11291" width="16.09765625" style="14" customWidth="1"/>
    <col min="11292" max="11292" width="2" style="14" customWidth="1"/>
    <col min="11293" max="11293" width="14" style="14" customWidth="1"/>
    <col min="11294" max="11294" width="2" style="14" customWidth="1"/>
    <col min="11295" max="11295" width="16.09765625" style="14" customWidth="1"/>
    <col min="11296" max="11296" width="2.59765625" style="14" customWidth="1"/>
    <col min="11297" max="11522" width="30.3984375" style="14"/>
    <col min="11523" max="11523" width="46" style="14" customWidth="1"/>
    <col min="11524" max="11524" width="7.69921875" style="14" customWidth="1"/>
    <col min="11525" max="11525" width="15.69921875" style="14" customWidth="1"/>
    <col min="11526" max="11526" width="2" style="14" customWidth="1"/>
    <col min="11527" max="11527" width="16.09765625" style="14" customWidth="1"/>
    <col min="11528" max="11528" width="2" style="14" customWidth="1"/>
    <col min="11529" max="11529" width="16" style="14" customWidth="1"/>
    <col min="11530" max="11530" width="2" style="14" customWidth="1"/>
    <col min="11531" max="11531" width="14.8984375" style="14" customWidth="1"/>
    <col min="11532" max="11532" width="2.296875" style="14" customWidth="1"/>
    <col min="11533" max="11533" width="14.8984375" style="14" customWidth="1"/>
    <col min="11534" max="11534" width="2" style="14" customWidth="1"/>
    <col min="11535" max="11535" width="13.3984375" style="14" customWidth="1"/>
    <col min="11536" max="11536" width="2" style="14" customWidth="1"/>
    <col min="11537" max="11537" width="16.09765625" style="14" customWidth="1"/>
    <col min="11538" max="11538" width="2" style="14" customWidth="1"/>
    <col min="11539" max="11539" width="16.59765625" style="14" customWidth="1"/>
    <col min="11540" max="11540" width="2" style="14" customWidth="1"/>
    <col min="11541" max="11541" width="16.59765625" style="14" customWidth="1"/>
    <col min="11542" max="11542" width="2.09765625" style="14" customWidth="1"/>
    <col min="11543" max="11544" width="0" style="14" hidden="1" customWidth="1"/>
    <col min="11545" max="11545" width="15.8984375" style="14" customWidth="1"/>
    <col min="11546" max="11546" width="1.69921875" style="14" customWidth="1"/>
    <col min="11547" max="11547" width="16.09765625" style="14" customWidth="1"/>
    <col min="11548" max="11548" width="2" style="14" customWidth="1"/>
    <col min="11549" max="11549" width="14" style="14" customWidth="1"/>
    <col min="11550" max="11550" width="2" style="14" customWidth="1"/>
    <col min="11551" max="11551" width="16.09765625" style="14" customWidth="1"/>
    <col min="11552" max="11552" width="2.59765625" style="14" customWidth="1"/>
    <col min="11553" max="11778" width="30.3984375" style="14"/>
    <col min="11779" max="11779" width="46" style="14" customWidth="1"/>
    <col min="11780" max="11780" width="7.69921875" style="14" customWidth="1"/>
    <col min="11781" max="11781" width="15.69921875" style="14" customWidth="1"/>
    <col min="11782" max="11782" width="2" style="14" customWidth="1"/>
    <col min="11783" max="11783" width="16.09765625" style="14" customWidth="1"/>
    <col min="11784" max="11784" width="2" style="14" customWidth="1"/>
    <col min="11785" max="11785" width="16" style="14" customWidth="1"/>
    <col min="11786" max="11786" width="2" style="14" customWidth="1"/>
    <col min="11787" max="11787" width="14.8984375" style="14" customWidth="1"/>
    <col min="11788" max="11788" width="2.296875" style="14" customWidth="1"/>
    <col min="11789" max="11789" width="14.8984375" style="14" customWidth="1"/>
    <col min="11790" max="11790" width="2" style="14" customWidth="1"/>
    <col min="11791" max="11791" width="13.3984375" style="14" customWidth="1"/>
    <col min="11792" max="11792" width="2" style="14" customWidth="1"/>
    <col min="11793" max="11793" width="16.09765625" style="14" customWidth="1"/>
    <col min="11794" max="11794" width="2" style="14" customWidth="1"/>
    <col min="11795" max="11795" width="16.59765625" style="14" customWidth="1"/>
    <col min="11796" max="11796" width="2" style="14" customWidth="1"/>
    <col min="11797" max="11797" width="16.59765625" style="14" customWidth="1"/>
    <col min="11798" max="11798" width="2.09765625" style="14" customWidth="1"/>
    <col min="11799" max="11800" width="0" style="14" hidden="1" customWidth="1"/>
    <col min="11801" max="11801" width="15.8984375" style="14" customWidth="1"/>
    <col min="11802" max="11802" width="1.69921875" style="14" customWidth="1"/>
    <col min="11803" max="11803" width="16.09765625" style="14" customWidth="1"/>
    <col min="11804" max="11804" width="2" style="14" customWidth="1"/>
    <col min="11805" max="11805" width="14" style="14" customWidth="1"/>
    <col min="11806" max="11806" width="2" style="14" customWidth="1"/>
    <col min="11807" max="11807" width="16.09765625" style="14" customWidth="1"/>
    <col min="11808" max="11808" width="2.59765625" style="14" customWidth="1"/>
    <col min="11809" max="12034" width="30.3984375" style="14"/>
    <col min="12035" max="12035" width="46" style="14" customWidth="1"/>
    <col min="12036" max="12036" width="7.69921875" style="14" customWidth="1"/>
    <col min="12037" max="12037" width="15.69921875" style="14" customWidth="1"/>
    <col min="12038" max="12038" width="2" style="14" customWidth="1"/>
    <col min="12039" max="12039" width="16.09765625" style="14" customWidth="1"/>
    <col min="12040" max="12040" width="2" style="14" customWidth="1"/>
    <col min="12041" max="12041" width="16" style="14" customWidth="1"/>
    <col min="12042" max="12042" width="2" style="14" customWidth="1"/>
    <col min="12043" max="12043" width="14.8984375" style="14" customWidth="1"/>
    <col min="12044" max="12044" width="2.296875" style="14" customWidth="1"/>
    <col min="12045" max="12045" width="14.8984375" style="14" customWidth="1"/>
    <col min="12046" max="12046" width="2" style="14" customWidth="1"/>
    <col min="12047" max="12047" width="13.3984375" style="14" customWidth="1"/>
    <col min="12048" max="12048" width="2" style="14" customWidth="1"/>
    <col min="12049" max="12049" width="16.09765625" style="14" customWidth="1"/>
    <col min="12050" max="12050" width="2" style="14" customWidth="1"/>
    <col min="12051" max="12051" width="16.59765625" style="14" customWidth="1"/>
    <col min="12052" max="12052" width="2" style="14" customWidth="1"/>
    <col min="12053" max="12053" width="16.59765625" style="14" customWidth="1"/>
    <col min="12054" max="12054" width="2.09765625" style="14" customWidth="1"/>
    <col min="12055" max="12056" width="0" style="14" hidden="1" customWidth="1"/>
    <col min="12057" max="12057" width="15.8984375" style="14" customWidth="1"/>
    <col min="12058" max="12058" width="1.69921875" style="14" customWidth="1"/>
    <col min="12059" max="12059" width="16.09765625" style="14" customWidth="1"/>
    <col min="12060" max="12060" width="2" style="14" customWidth="1"/>
    <col min="12061" max="12061" width="14" style="14" customWidth="1"/>
    <col min="12062" max="12062" width="2" style="14" customWidth="1"/>
    <col min="12063" max="12063" width="16.09765625" style="14" customWidth="1"/>
    <col min="12064" max="12064" width="2.59765625" style="14" customWidth="1"/>
    <col min="12065" max="12290" width="30.3984375" style="14"/>
    <col min="12291" max="12291" width="46" style="14" customWidth="1"/>
    <col min="12292" max="12292" width="7.69921875" style="14" customWidth="1"/>
    <col min="12293" max="12293" width="15.69921875" style="14" customWidth="1"/>
    <col min="12294" max="12294" width="2" style="14" customWidth="1"/>
    <col min="12295" max="12295" width="16.09765625" style="14" customWidth="1"/>
    <col min="12296" max="12296" width="2" style="14" customWidth="1"/>
    <col min="12297" max="12297" width="16" style="14" customWidth="1"/>
    <col min="12298" max="12298" width="2" style="14" customWidth="1"/>
    <col min="12299" max="12299" width="14.8984375" style="14" customWidth="1"/>
    <col min="12300" max="12300" width="2.296875" style="14" customWidth="1"/>
    <col min="12301" max="12301" width="14.8984375" style="14" customWidth="1"/>
    <col min="12302" max="12302" width="2" style="14" customWidth="1"/>
    <col min="12303" max="12303" width="13.3984375" style="14" customWidth="1"/>
    <col min="12304" max="12304" width="2" style="14" customWidth="1"/>
    <col min="12305" max="12305" width="16.09765625" style="14" customWidth="1"/>
    <col min="12306" max="12306" width="2" style="14" customWidth="1"/>
    <col min="12307" max="12307" width="16.59765625" style="14" customWidth="1"/>
    <col min="12308" max="12308" width="2" style="14" customWidth="1"/>
    <col min="12309" max="12309" width="16.59765625" style="14" customWidth="1"/>
    <col min="12310" max="12310" width="2.09765625" style="14" customWidth="1"/>
    <col min="12311" max="12312" width="0" style="14" hidden="1" customWidth="1"/>
    <col min="12313" max="12313" width="15.8984375" style="14" customWidth="1"/>
    <col min="12314" max="12314" width="1.69921875" style="14" customWidth="1"/>
    <col min="12315" max="12315" width="16.09765625" style="14" customWidth="1"/>
    <col min="12316" max="12316" width="2" style="14" customWidth="1"/>
    <col min="12317" max="12317" width="14" style="14" customWidth="1"/>
    <col min="12318" max="12318" width="2" style="14" customWidth="1"/>
    <col min="12319" max="12319" width="16.09765625" style="14" customWidth="1"/>
    <col min="12320" max="12320" width="2.59765625" style="14" customWidth="1"/>
    <col min="12321" max="12546" width="30.3984375" style="14"/>
    <col min="12547" max="12547" width="46" style="14" customWidth="1"/>
    <col min="12548" max="12548" width="7.69921875" style="14" customWidth="1"/>
    <col min="12549" max="12549" width="15.69921875" style="14" customWidth="1"/>
    <col min="12550" max="12550" width="2" style="14" customWidth="1"/>
    <col min="12551" max="12551" width="16.09765625" style="14" customWidth="1"/>
    <col min="12552" max="12552" width="2" style="14" customWidth="1"/>
    <col min="12553" max="12553" width="16" style="14" customWidth="1"/>
    <col min="12554" max="12554" width="2" style="14" customWidth="1"/>
    <col min="12555" max="12555" width="14.8984375" style="14" customWidth="1"/>
    <col min="12556" max="12556" width="2.296875" style="14" customWidth="1"/>
    <col min="12557" max="12557" width="14.8984375" style="14" customWidth="1"/>
    <col min="12558" max="12558" width="2" style="14" customWidth="1"/>
    <col min="12559" max="12559" width="13.3984375" style="14" customWidth="1"/>
    <col min="12560" max="12560" width="2" style="14" customWidth="1"/>
    <col min="12561" max="12561" width="16.09765625" style="14" customWidth="1"/>
    <col min="12562" max="12562" width="2" style="14" customWidth="1"/>
    <col min="12563" max="12563" width="16.59765625" style="14" customWidth="1"/>
    <col min="12564" max="12564" width="2" style="14" customWidth="1"/>
    <col min="12565" max="12565" width="16.59765625" style="14" customWidth="1"/>
    <col min="12566" max="12566" width="2.09765625" style="14" customWidth="1"/>
    <col min="12567" max="12568" width="0" style="14" hidden="1" customWidth="1"/>
    <col min="12569" max="12569" width="15.8984375" style="14" customWidth="1"/>
    <col min="12570" max="12570" width="1.69921875" style="14" customWidth="1"/>
    <col min="12571" max="12571" width="16.09765625" style="14" customWidth="1"/>
    <col min="12572" max="12572" width="2" style="14" customWidth="1"/>
    <col min="12573" max="12573" width="14" style="14" customWidth="1"/>
    <col min="12574" max="12574" width="2" style="14" customWidth="1"/>
    <col min="12575" max="12575" width="16.09765625" style="14" customWidth="1"/>
    <col min="12576" max="12576" width="2.59765625" style="14" customWidth="1"/>
    <col min="12577" max="12802" width="30.3984375" style="14"/>
    <col min="12803" max="12803" width="46" style="14" customWidth="1"/>
    <col min="12804" max="12804" width="7.69921875" style="14" customWidth="1"/>
    <col min="12805" max="12805" width="15.69921875" style="14" customWidth="1"/>
    <col min="12806" max="12806" width="2" style="14" customWidth="1"/>
    <col min="12807" max="12807" width="16.09765625" style="14" customWidth="1"/>
    <col min="12808" max="12808" width="2" style="14" customWidth="1"/>
    <col min="12809" max="12809" width="16" style="14" customWidth="1"/>
    <col min="12810" max="12810" width="2" style="14" customWidth="1"/>
    <col min="12811" max="12811" width="14.8984375" style="14" customWidth="1"/>
    <col min="12812" max="12812" width="2.296875" style="14" customWidth="1"/>
    <col min="12813" max="12813" width="14.8984375" style="14" customWidth="1"/>
    <col min="12814" max="12814" width="2" style="14" customWidth="1"/>
    <col min="12815" max="12815" width="13.3984375" style="14" customWidth="1"/>
    <col min="12816" max="12816" width="2" style="14" customWidth="1"/>
    <col min="12817" max="12817" width="16.09765625" style="14" customWidth="1"/>
    <col min="12818" max="12818" width="2" style="14" customWidth="1"/>
    <col min="12819" max="12819" width="16.59765625" style="14" customWidth="1"/>
    <col min="12820" max="12820" width="2" style="14" customWidth="1"/>
    <col min="12821" max="12821" width="16.59765625" style="14" customWidth="1"/>
    <col min="12822" max="12822" width="2.09765625" style="14" customWidth="1"/>
    <col min="12823" max="12824" width="0" style="14" hidden="1" customWidth="1"/>
    <col min="12825" max="12825" width="15.8984375" style="14" customWidth="1"/>
    <col min="12826" max="12826" width="1.69921875" style="14" customWidth="1"/>
    <col min="12827" max="12827" width="16.09765625" style="14" customWidth="1"/>
    <col min="12828" max="12828" width="2" style="14" customWidth="1"/>
    <col min="12829" max="12829" width="14" style="14" customWidth="1"/>
    <col min="12830" max="12830" width="2" style="14" customWidth="1"/>
    <col min="12831" max="12831" width="16.09765625" style="14" customWidth="1"/>
    <col min="12832" max="12832" width="2.59765625" style="14" customWidth="1"/>
    <col min="12833" max="13058" width="30.3984375" style="14"/>
    <col min="13059" max="13059" width="46" style="14" customWidth="1"/>
    <col min="13060" max="13060" width="7.69921875" style="14" customWidth="1"/>
    <col min="13061" max="13061" width="15.69921875" style="14" customWidth="1"/>
    <col min="13062" max="13062" width="2" style="14" customWidth="1"/>
    <col min="13063" max="13063" width="16.09765625" style="14" customWidth="1"/>
    <col min="13064" max="13064" width="2" style="14" customWidth="1"/>
    <col min="13065" max="13065" width="16" style="14" customWidth="1"/>
    <col min="13066" max="13066" width="2" style="14" customWidth="1"/>
    <col min="13067" max="13067" width="14.8984375" style="14" customWidth="1"/>
    <col min="13068" max="13068" width="2.296875" style="14" customWidth="1"/>
    <col min="13069" max="13069" width="14.8984375" style="14" customWidth="1"/>
    <col min="13070" max="13070" width="2" style="14" customWidth="1"/>
    <col min="13071" max="13071" width="13.3984375" style="14" customWidth="1"/>
    <col min="13072" max="13072" width="2" style="14" customWidth="1"/>
    <col min="13073" max="13073" width="16.09765625" style="14" customWidth="1"/>
    <col min="13074" max="13074" width="2" style="14" customWidth="1"/>
    <col min="13075" max="13075" width="16.59765625" style="14" customWidth="1"/>
    <col min="13076" max="13076" width="2" style="14" customWidth="1"/>
    <col min="13077" max="13077" width="16.59765625" style="14" customWidth="1"/>
    <col min="13078" max="13078" width="2.09765625" style="14" customWidth="1"/>
    <col min="13079" max="13080" width="0" style="14" hidden="1" customWidth="1"/>
    <col min="13081" max="13081" width="15.8984375" style="14" customWidth="1"/>
    <col min="13082" max="13082" width="1.69921875" style="14" customWidth="1"/>
    <col min="13083" max="13083" width="16.09765625" style="14" customWidth="1"/>
    <col min="13084" max="13084" width="2" style="14" customWidth="1"/>
    <col min="13085" max="13085" width="14" style="14" customWidth="1"/>
    <col min="13086" max="13086" width="2" style="14" customWidth="1"/>
    <col min="13087" max="13087" width="16.09765625" style="14" customWidth="1"/>
    <col min="13088" max="13088" width="2.59765625" style="14" customWidth="1"/>
    <col min="13089" max="13314" width="30.3984375" style="14"/>
    <col min="13315" max="13315" width="46" style="14" customWidth="1"/>
    <col min="13316" max="13316" width="7.69921875" style="14" customWidth="1"/>
    <col min="13317" max="13317" width="15.69921875" style="14" customWidth="1"/>
    <col min="13318" max="13318" width="2" style="14" customWidth="1"/>
    <col min="13319" max="13319" width="16.09765625" style="14" customWidth="1"/>
    <col min="13320" max="13320" width="2" style="14" customWidth="1"/>
    <col min="13321" max="13321" width="16" style="14" customWidth="1"/>
    <col min="13322" max="13322" width="2" style="14" customWidth="1"/>
    <col min="13323" max="13323" width="14.8984375" style="14" customWidth="1"/>
    <col min="13324" max="13324" width="2.296875" style="14" customWidth="1"/>
    <col min="13325" max="13325" width="14.8984375" style="14" customWidth="1"/>
    <col min="13326" max="13326" width="2" style="14" customWidth="1"/>
    <col min="13327" max="13327" width="13.3984375" style="14" customWidth="1"/>
    <col min="13328" max="13328" width="2" style="14" customWidth="1"/>
    <col min="13329" max="13329" width="16.09765625" style="14" customWidth="1"/>
    <col min="13330" max="13330" width="2" style="14" customWidth="1"/>
    <col min="13331" max="13331" width="16.59765625" style="14" customWidth="1"/>
    <col min="13332" max="13332" width="2" style="14" customWidth="1"/>
    <col min="13333" max="13333" width="16.59765625" style="14" customWidth="1"/>
    <col min="13334" max="13334" width="2.09765625" style="14" customWidth="1"/>
    <col min="13335" max="13336" width="0" style="14" hidden="1" customWidth="1"/>
    <col min="13337" max="13337" width="15.8984375" style="14" customWidth="1"/>
    <col min="13338" max="13338" width="1.69921875" style="14" customWidth="1"/>
    <col min="13339" max="13339" width="16.09765625" style="14" customWidth="1"/>
    <col min="13340" max="13340" width="2" style="14" customWidth="1"/>
    <col min="13341" max="13341" width="14" style="14" customWidth="1"/>
    <col min="13342" max="13342" width="2" style="14" customWidth="1"/>
    <col min="13343" max="13343" width="16.09765625" style="14" customWidth="1"/>
    <col min="13344" max="13344" width="2.59765625" style="14" customWidth="1"/>
    <col min="13345" max="13570" width="30.3984375" style="14"/>
    <col min="13571" max="13571" width="46" style="14" customWidth="1"/>
    <col min="13572" max="13572" width="7.69921875" style="14" customWidth="1"/>
    <col min="13573" max="13573" width="15.69921875" style="14" customWidth="1"/>
    <col min="13574" max="13574" width="2" style="14" customWidth="1"/>
    <col min="13575" max="13575" width="16.09765625" style="14" customWidth="1"/>
    <col min="13576" max="13576" width="2" style="14" customWidth="1"/>
    <col min="13577" max="13577" width="16" style="14" customWidth="1"/>
    <col min="13578" max="13578" width="2" style="14" customWidth="1"/>
    <col min="13579" max="13579" width="14.8984375" style="14" customWidth="1"/>
    <col min="13580" max="13580" width="2.296875" style="14" customWidth="1"/>
    <col min="13581" max="13581" width="14.8984375" style="14" customWidth="1"/>
    <col min="13582" max="13582" width="2" style="14" customWidth="1"/>
    <col min="13583" max="13583" width="13.3984375" style="14" customWidth="1"/>
    <col min="13584" max="13584" width="2" style="14" customWidth="1"/>
    <col min="13585" max="13585" width="16.09765625" style="14" customWidth="1"/>
    <col min="13586" max="13586" width="2" style="14" customWidth="1"/>
    <col min="13587" max="13587" width="16.59765625" style="14" customWidth="1"/>
    <col min="13588" max="13588" width="2" style="14" customWidth="1"/>
    <col min="13589" max="13589" width="16.59765625" style="14" customWidth="1"/>
    <col min="13590" max="13590" width="2.09765625" style="14" customWidth="1"/>
    <col min="13591" max="13592" width="0" style="14" hidden="1" customWidth="1"/>
    <col min="13593" max="13593" width="15.8984375" style="14" customWidth="1"/>
    <col min="13594" max="13594" width="1.69921875" style="14" customWidth="1"/>
    <col min="13595" max="13595" width="16.09765625" style="14" customWidth="1"/>
    <col min="13596" max="13596" width="2" style="14" customWidth="1"/>
    <col min="13597" max="13597" width="14" style="14" customWidth="1"/>
    <col min="13598" max="13598" width="2" style="14" customWidth="1"/>
    <col min="13599" max="13599" width="16.09765625" style="14" customWidth="1"/>
    <col min="13600" max="13600" width="2.59765625" style="14" customWidth="1"/>
    <col min="13601" max="13826" width="30.3984375" style="14"/>
    <col min="13827" max="13827" width="46" style="14" customWidth="1"/>
    <col min="13828" max="13828" width="7.69921875" style="14" customWidth="1"/>
    <col min="13829" max="13829" width="15.69921875" style="14" customWidth="1"/>
    <col min="13830" max="13830" width="2" style="14" customWidth="1"/>
    <col min="13831" max="13831" width="16.09765625" style="14" customWidth="1"/>
    <col min="13832" max="13832" width="2" style="14" customWidth="1"/>
    <col min="13833" max="13833" width="16" style="14" customWidth="1"/>
    <col min="13834" max="13834" width="2" style="14" customWidth="1"/>
    <col min="13835" max="13835" width="14.8984375" style="14" customWidth="1"/>
    <col min="13836" max="13836" width="2.296875" style="14" customWidth="1"/>
    <col min="13837" max="13837" width="14.8984375" style="14" customWidth="1"/>
    <col min="13838" max="13838" width="2" style="14" customWidth="1"/>
    <col min="13839" max="13839" width="13.3984375" style="14" customWidth="1"/>
    <col min="13840" max="13840" width="2" style="14" customWidth="1"/>
    <col min="13841" max="13841" width="16.09765625" style="14" customWidth="1"/>
    <col min="13842" max="13842" width="2" style="14" customWidth="1"/>
    <col min="13843" max="13843" width="16.59765625" style="14" customWidth="1"/>
    <col min="13844" max="13844" width="2" style="14" customWidth="1"/>
    <col min="13845" max="13845" width="16.59765625" style="14" customWidth="1"/>
    <col min="13846" max="13846" width="2.09765625" style="14" customWidth="1"/>
    <col min="13847" max="13848" width="0" style="14" hidden="1" customWidth="1"/>
    <col min="13849" max="13849" width="15.8984375" style="14" customWidth="1"/>
    <col min="13850" max="13850" width="1.69921875" style="14" customWidth="1"/>
    <col min="13851" max="13851" width="16.09765625" style="14" customWidth="1"/>
    <col min="13852" max="13852" width="2" style="14" customWidth="1"/>
    <col min="13853" max="13853" width="14" style="14" customWidth="1"/>
    <col min="13854" max="13854" width="2" style="14" customWidth="1"/>
    <col min="13855" max="13855" width="16.09765625" style="14" customWidth="1"/>
    <col min="13856" max="13856" width="2.59765625" style="14" customWidth="1"/>
    <col min="13857" max="14082" width="30.3984375" style="14"/>
    <col min="14083" max="14083" width="46" style="14" customWidth="1"/>
    <col min="14084" max="14084" width="7.69921875" style="14" customWidth="1"/>
    <col min="14085" max="14085" width="15.69921875" style="14" customWidth="1"/>
    <col min="14086" max="14086" width="2" style="14" customWidth="1"/>
    <col min="14087" max="14087" width="16.09765625" style="14" customWidth="1"/>
    <col min="14088" max="14088" width="2" style="14" customWidth="1"/>
    <col min="14089" max="14089" width="16" style="14" customWidth="1"/>
    <col min="14090" max="14090" width="2" style="14" customWidth="1"/>
    <col min="14091" max="14091" width="14.8984375" style="14" customWidth="1"/>
    <col min="14092" max="14092" width="2.296875" style="14" customWidth="1"/>
    <col min="14093" max="14093" width="14.8984375" style="14" customWidth="1"/>
    <col min="14094" max="14094" width="2" style="14" customWidth="1"/>
    <col min="14095" max="14095" width="13.3984375" style="14" customWidth="1"/>
    <col min="14096" max="14096" width="2" style="14" customWidth="1"/>
    <col min="14097" max="14097" width="16.09765625" style="14" customWidth="1"/>
    <col min="14098" max="14098" width="2" style="14" customWidth="1"/>
    <col min="14099" max="14099" width="16.59765625" style="14" customWidth="1"/>
    <col min="14100" max="14100" width="2" style="14" customWidth="1"/>
    <col min="14101" max="14101" width="16.59765625" style="14" customWidth="1"/>
    <col min="14102" max="14102" width="2.09765625" style="14" customWidth="1"/>
    <col min="14103" max="14104" width="0" style="14" hidden="1" customWidth="1"/>
    <col min="14105" max="14105" width="15.8984375" style="14" customWidth="1"/>
    <col min="14106" max="14106" width="1.69921875" style="14" customWidth="1"/>
    <col min="14107" max="14107" width="16.09765625" style="14" customWidth="1"/>
    <col min="14108" max="14108" width="2" style="14" customWidth="1"/>
    <col min="14109" max="14109" width="14" style="14" customWidth="1"/>
    <col min="14110" max="14110" width="2" style="14" customWidth="1"/>
    <col min="14111" max="14111" width="16.09765625" style="14" customWidth="1"/>
    <col min="14112" max="14112" width="2.59765625" style="14" customWidth="1"/>
    <col min="14113" max="14338" width="30.3984375" style="14"/>
    <col min="14339" max="14339" width="46" style="14" customWidth="1"/>
    <col min="14340" max="14340" width="7.69921875" style="14" customWidth="1"/>
    <col min="14341" max="14341" width="15.69921875" style="14" customWidth="1"/>
    <col min="14342" max="14342" width="2" style="14" customWidth="1"/>
    <col min="14343" max="14343" width="16.09765625" style="14" customWidth="1"/>
    <col min="14344" max="14344" width="2" style="14" customWidth="1"/>
    <col min="14345" max="14345" width="16" style="14" customWidth="1"/>
    <col min="14346" max="14346" width="2" style="14" customWidth="1"/>
    <col min="14347" max="14347" width="14.8984375" style="14" customWidth="1"/>
    <col min="14348" max="14348" width="2.296875" style="14" customWidth="1"/>
    <col min="14349" max="14349" width="14.8984375" style="14" customWidth="1"/>
    <col min="14350" max="14350" width="2" style="14" customWidth="1"/>
    <col min="14351" max="14351" width="13.3984375" style="14" customWidth="1"/>
    <col min="14352" max="14352" width="2" style="14" customWidth="1"/>
    <col min="14353" max="14353" width="16.09765625" style="14" customWidth="1"/>
    <col min="14354" max="14354" width="2" style="14" customWidth="1"/>
    <col min="14355" max="14355" width="16.59765625" style="14" customWidth="1"/>
    <col min="14356" max="14356" width="2" style="14" customWidth="1"/>
    <col min="14357" max="14357" width="16.59765625" style="14" customWidth="1"/>
    <col min="14358" max="14358" width="2.09765625" style="14" customWidth="1"/>
    <col min="14359" max="14360" width="0" style="14" hidden="1" customWidth="1"/>
    <col min="14361" max="14361" width="15.8984375" style="14" customWidth="1"/>
    <col min="14362" max="14362" width="1.69921875" style="14" customWidth="1"/>
    <col min="14363" max="14363" width="16.09765625" style="14" customWidth="1"/>
    <col min="14364" max="14364" width="2" style="14" customWidth="1"/>
    <col min="14365" max="14365" width="14" style="14" customWidth="1"/>
    <col min="14366" max="14366" width="2" style="14" customWidth="1"/>
    <col min="14367" max="14367" width="16.09765625" style="14" customWidth="1"/>
    <col min="14368" max="14368" width="2.59765625" style="14" customWidth="1"/>
    <col min="14369" max="14594" width="30.3984375" style="14"/>
    <col min="14595" max="14595" width="46" style="14" customWidth="1"/>
    <col min="14596" max="14596" width="7.69921875" style="14" customWidth="1"/>
    <col min="14597" max="14597" width="15.69921875" style="14" customWidth="1"/>
    <col min="14598" max="14598" width="2" style="14" customWidth="1"/>
    <col min="14599" max="14599" width="16.09765625" style="14" customWidth="1"/>
    <col min="14600" max="14600" width="2" style="14" customWidth="1"/>
    <col min="14601" max="14601" width="16" style="14" customWidth="1"/>
    <col min="14602" max="14602" width="2" style="14" customWidth="1"/>
    <col min="14603" max="14603" width="14.8984375" style="14" customWidth="1"/>
    <col min="14604" max="14604" width="2.296875" style="14" customWidth="1"/>
    <col min="14605" max="14605" width="14.8984375" style="14" customWidth="1"/>
    <col min="14606" max="14606" width="2" style="14" customWidth="1"/>
    <col min="14607" max="14607" width="13.3984375" style="14" customWidth="1"/>
    <col min="14608" max="14608" width="2" style="14" customWidth="1"/>
    <col min="14609" max="14609" width="16.09765625" style="14" customWidth="1"/>
    <col min="14610" max="14610" width="2" style="14" customWidth="1"/>
    <col min="14611" max="14611" width="16.59765625" style="14" customWidth="1"/>
    <col min="14612" max="14612" width="2" style="14" customWidth="1"/>
    <col min="14613" max="14613" width="16.59765625" style="14" customWidth="1"/>
    <col min="14614" max="14614" width="2.09765625" style="14" customWidth="1"/>
    <col min="14615" max="14616" width="0" style="14" hidden="1" customWidth="1"/>
    <col min="14617" max="14617" width="15.8984375" style="14" customWidth="1"/>
    <col min="14618" max="14618" width="1.69921875" style="14" customWidth="1"/>
    <col min="14619" max="14619" width="16.09765625" style="14" customWidth="1"/>
    <col min="14620" max="14620" width="2" style="14" customWidth="1"/>
    <col min="14621" max="14621" width="14" style="14" customWidth="1"/>
    <col min="14622" max="14622" width="2" style="14" customWidth="1"/>
    <col min="14623" max="14623" width="16.09765625" style="14" customWidth="1"/>
    <col min="14624" max="14624" width="2.59765625" style="14" customWidth="1"/>
    <col min="14625" max="14850" width="30.3984375" style="14"/>
    <col min="14851" max="14851" width="46" style="14" customWidth="1"/>
    <col min="14852" max="14852" width="7.69921875" style="14" customWidth="1"/>
    <col min="14853" max="14853" width="15.69921875" style="14" customWidth="1"/>
    <col min="14854" max="14854" width="2" style="14" customWidth="1"/>
    <col min="14855" max="14855" width="16.09765625" style="14" customWidth="1"/>
    <col min="14856" max="14856" width="2" style="14" customWidth="1"/>
    <col min="14857" max="14857" width="16" style="14" customWidth="1"/>
    <col min="14858" max="14858" width="2" style="14" customWidth="1"/>
    <col min="14859" max="14859" width="14.8984375" style="14" customWidth="1"/>
    <col min="14860" max="14860" width="2.296875" style="14" customWidth="1"/>
    <col min="14861" max="14861" width="14.8984375" style="14" customWidth="1"/>
    <col min="14862" max="14862" width="2" style="14" customWidth="1"/>
    <col min="14863" max="14863" width="13.3984375" style="14" customWidth="1"/>
    <col min="14864" max="14864" width="2" style="14" customWidth="1"/>
    <col min="14865" max="14865" width="16.09765625" style="14" customWidth="1"/>
    <col min="14866" max="14866" width="2" style="14" customWidth="1"/>
    <col min="14867" max="14867" width="16.59765625" style="14" customWidth="1"/>
    <col min="14868" max="14868" width="2" style="14" customWidth="1"/>
    <col min="14869" max="14869" width="16.59765625" style="14" customWidth="1"/>
    <col min="14870" max="14870" width="2.09765625" style="14" customWidth="1"/>
    <col min="14871" max="14872" width="0" style="14" hidden="1" customWidth="1"/>
    <col min="14873" max="14873" width="15.8984375" style="14" customWidth="1"/>
    <col min="14874" max="14874" width="1.69921875" style="14" customWidth="1"/>
    <col min="14875" max="14875" width="16.09765625" style="14" customWidth="1"/>
    <col min="14876" max="14876" width="2" style="14" customWidth="1"/>
    <col min="14877" max="14877" width="14" style="14" customWidth="1"/>
    <col min="14878" max="14878" width="2" style="14" customWidth="1"/>
    <col min="14879" max="14879" width="16.09765625" style="14" customWidth="1"/>
    <col min="14880" max="14880" width="2.59765625" style="14" customWidth="1"/>
    <col min="14881" max="15106" width="30.3984375" style="14"/>
    <col min="15107" max="15107" width="46" style="14" customWidth="1"/>
    <col min="15108" max="15108" width="7.69921875" style="14" customWidth="1"/>
    <col min="15109" max="15109" width="15.69921875" style="14" customWidth="1"/>
    <col min="15110" max="15110" width="2" style="14" customWidth="1"/>
    <col min="15111" max="15111" width="16.09765625" style="14" customWidth="1"/>
    <col min="15112" max="15112" width="2" style="14" customWidth="1"/>
    <col min="15113" max="15113" width="16" style="14" customWidth="1"/>
    <col min="15114" max="15114" width="2" style="14" customWidth="1"/>
    <col min="15115" max="15115" width="14.8984375" style="14" customWidth="1"/>
    <col min="15116" max="15116" width="2.296875" style="14" customWidth="1"/>
    <col min="15117" max="15117" width="14.8984375" style="14" customWidth="1"/>
    <col min="15118" max="15118" width="2" style="14" customWidth="1"/>
    <col min="15119" max="15119" width="13.3984375" style="14" customWidth="1"/>
    <col min="15120" max="15120" width="2" style="14" customWidth="1"/>
    <col min="15121" max="15121" width="16.09765625" style="14" customWidth="1"/>
    <col min="15122" max="15122" width="2" style="14" customWidth="1"/>
    <col min="15123" max="15123" width="16.59765625" style="14" customWidth="1"/>
    <col min="15124" max="15124" width="2" style="14" customWidth="1"/>
    <col min="15125" max="15125" width="16.59765625" style="14" customWidth="1"/>
    <col min="15126" max="15126" width="2.09765625" style="14" customWidth="1"/>
    <col min="15127" max="15128" width="0" style="14" hidden="1" customWidth="1"/>
    <col min="15129" max="15129" width="15.8984375" style="14" customWidth="1"/>
    <col min="15130" max="15130" width="1.69921875" style="14" customWidth="1"/>
    <col min="15131" max="15131" width="16.09765625" style="14" customWidth="1"/>
    <col min="15132" max="15132" width="2" style="14" customWidth="1"/>
    <col min="15133" max="15133" width="14" style="14" customWidth="1"/>
    <col min="15134" max="15134" width="2" style="14" customWidth="1"/>
    <col min="15135" max="15135" width="16.09765625" style="14" customWidth="1"/>
    <col min="15136" max="15136" width="2.59765625" style="14" customWidth="1"/>
    <col min="15137" max="15362" width="30.3984375" style="14"/>
    <col min="15363" max="15363" width="46" style="14" customWidth="1"/>
    <col min="15364" max="15364" width="7.69921875" style="14" customWidth="1"/>
    <col min="15365" max="15365" width="15.69921875" style="14" customWidth="1"/>
    <col min="15366" max="15366" width="2" style="14" customWidth="1"/>
    <col min="15367" max="15367" width="16.09765625" style="14" customWidth="1"/>
    <col min="15368" max="15368" width="2" style="14" customWidth="1"/>
    <col min="15369" max="15369" width="16" style="14" customWidth="1"/>
    <col min="15370" max="15370" width="2" style="14" customWidth="1"/>
    <col min="15371" max="15371" width="14.8984375" style="14" customWidth="1"/>
    <col min="15372" max="15372" width="2.296875" style="14" customWidth="1"/>
    <col min="15373" max="15373" width="14.8984375" style="14" customWidth="1"/>
    <col min="15374" max="15374" width="2" style="14" customWidth="1"/>
    <col min="15375" max="15375" width="13.3984375" style="14" customWidth="1"/>
    <col min="15376" max="15376" width="2" style="14" customWidth="1"/>
    <col min="15377" max="15377" width="16.09765625" style="14" customWidth="1"/>
    <col min="15378" max="15378" width="2" style="14" customWidth="1"/>
    <col min="15379" max="15379" width="16.59765625" style="14" customWidth="1"/>
    <col min="15380" max="15380" width="2" style="14" customWidth="1"/>
    <col min="15381" max="15381" width="16.59765625" style="14" customWidth="1"/>
    <col min="15382" max="15382" width="2.09765625" style="14" customWidth="1"/>
    <col min="15383" max="15384" width="0" style="14" hidden="1" customWidth="1"/>
    <col min="15385" max="15385" width="15.8984375" style="14" customWidth="1"/>
    <col min="15386" max="15386" width="1.69921875" style="14" customWidth="1"/>
    <col min="15387" max="15387" width="16.09765625" style="14" customWidth="1"/>
    <col min="15388" max="15388" width="2" style="14" customWidth="1"/>
    <col min="15389" max="15389" width="14" style="14" customWidth="1"/>
    <col min="15390" max="15390" width="2" style="14" customWidth="1"/>
    <col min="15391" max="15391" width="16.09765625" style="14" customWidth="1"/>
    <col min="15392" max="15392" width="2.59765625" style="14" customWidth="1"/>
    <col min="15393" max="15618" width="30.3984375" style="14"/>
    <col min="15619" max="15619" width="46" style="14" customWidth="1"/>
    <col min="15620" max="15620" width="7.69921875" style="14" customWidth="1"/>
    <col min="15621" max="15621" width="15.69921875" style="14" customWidth="1"/>
    <col min="15622" max="15622" width="2" style="14" customWidth="1"/>
    <col min="15623" max="15623" width="16.09765625" style="14" customWidth="1"/>
    <col min="15624" max="15624" width="2" style="14" customWidth="1"/>
    <col min="15625" max="15625" width="16" style="14" customWidth="1"/>
    <col min="15626" max="15626" width="2" style="14" customWidth="1"/>
    <col min="15627" max="15627" width="14.8984375" style="14" customWidth="1"/>
    <col min="15628" max="15628" width="2.296875" style="14" customWidth="1"/>
    <col min="15629" max="15629" width="14.8984375" style="14" customWidth="1"/>
    <col min="15630" max="15630" width="2" style="14" customWidth="1"/>
    <col min="15631" max="15631" width="13.3984375" style="14" customWidth="1"/>
    <col min="15632" max="15632" width="2" style="14" customWidth="1"/>
    <col min="15633" max="15633" width="16.09765625" style="14" customWidth="1"/>
    <col min="15634" max="15634" width="2" style="14" customWidth="1"/>
    <col min="15635" max="15635" width="16.59765625" style="14" customWidth="1"/>
    <col min="15636" max="15636" width="2" style="14" customWidth="1"/>
    <col min="15637" max="15637" width="16.59765625" style="14" customWidth="1"/>
    <col min="15638" max="15638" width="2.09765625" style="14" customWidth="1"/>
    <col min="15639" max="15640" width="0" style="14" hidden="1" customWidth="1"/>
    <col min="15641" max="15641" width="15.8984375" style="14" customWidth="1"/>
    <col min="15642" max="15642" width="1.69921875" style="14" customWidth="1"/>
    <col min="15643" max="15643" width="16.09765625" style="14" customWidth="1"/>
    <col min="15644" max="15644" width="2" style="14" customWidth="1"/>
    <col min="15645" max="15645" width="14" style="14" customWidth="1"/>
    <col min="15646" max="15646" width="2" style="14" customWidth="1"/>
    <col min="15647" max="15647" width="16.09765625" style="14" customWidth="1"/>
    <col min="15648" max="15648" width="2.59765625" style="14" customWidth="1"/>
    <col min="15649" max="15874" width="30.3984375" style="14"/>
    <col min="15875" max="15875" width="46" style="14" customWidth="1"/>
    <col min="15876" max="15876" width="7.69921875" style="14" customWidth="1"/>
    <col min="15877" max="15877" width="15.69921875" style="14" customWidth="1"/>
    <col min="15878" max="15878" width="2" style="14" customWidth="1"/>
    <col min="15879" max="15879" width="16.09765625" style="14" customWidth="1"/>
    <col min="15880" max="15880" width="2" style="14" customWidth="1"/>
    <col min="15881" max="15881" width="16" style="14" customWidth="1"/>
    <col min="15882" max="15882" width="2" style="14" customWidth="1"/>
    <col min="15883" max="15883" width="14.8984375" style="14" customWidth="1"/>
    <col min="15884" max="15884" width="2.296875" style="14" customWidth="1"/>
    <col min="15885" max="15885" width="14.8984375" style="14" customWidth="1"/>
    <col min="15886" max="15886" width="2" style="14" customWidth="1"/>
    <col min="15887" max="15887" width="13.3984375" style="14" customWidth="1"/>
    <col min="15888" max="15888" width="2" style="14" customWidth="1"/>
    <col min="15889" max="15889" width="16.09765625" style="14" customWidth="1"/>
    <col min="15890" max="15890" width="2" style="14" customWidth="1"/>
    <col min="15891" max="15891" width="16.59765625" style="14" customWidth="1"/>
    <col min="15892" max="15892" width="2" style="14" customWidth="1"/>
    <col min="15893" max="15893" width="16.59765625" style="14" customWidth="1"/>
    <col min="15894" max="15894" width="2.09765625" style="14" customWidth="1"/>
    <col min="15895" max="15896" width="0" style="14" hidden="1" customWidth="1"/>
    <col min="15897" max="15897" width="15.8984375" style="14" customWidth="1"/>
    <col min="15898" max="15898" width="1.69921875" style="14" customWidth="1"/>
    <col min="15899" max="15899" width="16.09765625" style="14" customWidth="1"/>
    <col min="15900" max="15900" width="2" style="14" customWidth="1"/>
    <col min="15901" max="15901" width="14" style="14" customWidth="1"/>
    <col min="15902" max="15902" width="2" style="14" customWidth="1"/>
    <col min="15903" max="15903" width="16.09765625" style="14" customWidth="1"/>
    <col min="15904" max="15904" width="2.59765625" style="14" customWidth="1"/>
    <col min="15905" max="16130" width="30.3984375" style="14"/>
    <col min="16131" max="16131" width="46" style="14" customWidth="1"/>
    <col min="16132" max="16132" width="7.69921875" style="14" customWidth="1"/>
    <col min="16133" max="16133" width="15.69921875" style="14" customWidth="1"/>
    <col min="16134" max="16134" width="2" style="14" customWidth="1"/>
    <col min="16135" max="16135" width="16.09765625" style="14" customWidth="1"/>
    <col min="16136" max="16136" width="2" style="14" customWidth="1"/>
    <col min="16137" max="16137" width="16" style="14" customWidth="1"/>
    <col min="16138" max="16138" width="2" style="14" customWidth="1"/>
    <col min="16139" max="16139" width="14.8984375" style="14" customWidth="1"/>
    <col min="16140" max="16140" width="2.296875" style="14" customWidth="1"/>
    <col min="16141" max="16141" width="14.8984375" style="14" customWidth="1"/>
    <col min="16142" max="16142" width="2" style="14" customWidth="1"/>
    <col min="16143" max="16143" width="13.3984375" style="14" customWidth="1"/>
    <col min="16144" max="16144" width="2" style="14" customWidth="1"/>
    <col min="16145" max="16145" width="16.09765625" style="14" customWidth="1"/>
    <col min="16146" max="16146" width="2" style="14" customWidth="1"/>
    <col min="16147" max="16147" width="16.59765625" style="14" customWidth="1"/>
    <col min="16148" max="16148" width="2" style="14" customWidth="1"/>
    <col min="16149" max="16149" width="16.59765625" style="14" customWidth="1"/>
    <col min="16150" max="16150" width="2.09765625" style="14" customWidth="1"/>
    <col min="16151" max="16152" width="0" style="14" hidden="1" customWidth="1"/>
    <col min="16153" max="16153" width="15.8984375" style="14" customWidth="1"/>
    <col min="16154" max="16154" width="1.69921875" style="14" customWidth="1"/>
    <col min="16155" max="16155" width="16.09765625" style="14" customWidth="1"/>
    <col min="16156" max="16156" width="2" style="14" customWidth="1"/>
    <col min="16157" max="16157" width="14" style="14" customWidth="1"/>
    <col min="16158" max="16158" width="2" style="14" customWidth="1"/>
    <col min="16159" max="16159" width="16.09765625" style="14" customWidth="1"/>
    <col min="16160" max="16160" width="2.59765625" style="14" customWidth="1"/>
    <col min="16161" max="16384" width="30.3984375" style="14"/>
  </cols>
  <sheetData>
    <row r="1" spans="1:32" ht="23" x14ac:dyDescent="0.7">
      <c r="A1" s="2" t="s">
        <v>113</v>
      </c>
      <c r="B1" s="2"/>
      <c r="C1" s="1"/>
      <c r="D1" s="1"/>
      <c r="E1" s="120"/>
      <c r="AE1" s="15"/>
      <c r="AF1" s="57"/>
    </row>
    <row r="2" spans="1:32" ht="23" x14ac:dyDescent="0.7">
      <c r="A2" s="13" t="s">
        <v>176</v>
      </c>
      <c r="B2" s="13"/>
      <c r="C2" s="13"/>
      <c r="D2" s="13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5"/>
    </row>
    <row r="3" spans="1:32" ht="23" x14ac:dyDescent="0.7">
      <c r="A3" s="13"/>
      <c r="B3" s="13"/>
      <c r="C3" s="13"/>
      <c r="D3" s="1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1:32" ht="20.5" x14ac:dyDescent="0.65">
      <c r="A4" s="19"/>
      <c r="B4" s="19"/>
      <c r="C4" s="19"/>
      <c r="D4" s="19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32" ht="20.5" x14ac:dyDescent="0.65">
      <c r="A5" s="21"/>
      <c r="B5" s="21"/>
      <c r="C5" s="21"/>
      <c r="D5" s="2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77" t="s">
        <v>93</v>
      </c>
      <c r="T5" s="377"/>
      <c r="U5" s="377"/>
      <c r="V5" s="377"/>
      <c r="W5" s="377"/>
      <c r="X5" s="377"/>
      <c r="Y5" s="377"/>
      <c r="Z5" s="24"/>
      <c r="AA5" s="24"/>
      <c r="AB5" s="24"/>
      <c r="AC5" s="24"/>
      <c r="AD5" s="24"/>
      <c r="AE5" s="24"/>
    </row>
    <row r="6" spans="1:32" ht="20.5" x14ac:dyDescent="0.65">
      <c r="A6" s="23"/>
      <c r="B6" s="23"/>
      <c r="C6" s="23"/>
      <c r="D6" s="23"/>
      <c r="E6" s="22"/>
      <c r="F6" s="22"/>
      <c r="G6" s="35"/>
      <c r="H6" s="35"/>
      <c r="J6" s="22"/>
      <c r="K6" s="22"/>
      <c r="L6" s="22"/>
      <c r="M6" s="22"/>
      <c r="N6" s="22"/>
      <c r="O6" s="378" t="s">
        <v>41</v>
      </c>
      <c r="P6" s="378"/>
      <c r="Q6" s="378"/>
      <c r="R6" s="24"/>
      <c r="S6" s="378" t="s">
        <v>35</v>
      </c>
      <c r="T6" s="378"/>
      <c r="U6" s="378"/>
      <c r="V6" s="378"/>
      <c r="W6" s="378"/>
      <c r="X6" s="378"/>
      <c r="Y6" s="378"/>
      <c r="Z6" s="22"/>
      <c r="AA6" s="22"/>
      <c r="AB6" s="22"/>
      <c r="AD6" s="22"/>
      <c r="AE6" s="22"/>
    </row>
    <row r="7" spans="1:32" ht="20.5" x14ac:dyDescent="0.65">
      <c r="A7" s="23"/>
      <c r="B7" s="23"/>
      <c r="C7" s="23"/>
      <c r="D7" s="23"/>
      <c r="E7" s="22"/>
      <c r="F7" s="22"/>
      <c r="G7" s="35"/>
      <c r="H7" s="35"/>
      <c r="I7" s="22" t="s">
        <v>39</v>
      </c>
      <c r="J7" s="22"/>
      <c r="K7" s="22"/>
      <c r="L7" s="22"/>
      <c r="M7" s="22"/>
      <c r="N7" s="22"/>
      <c r="O7" s="22"/>
      <c r="P7" s="22"/>
      <c r="Q7" s="22"/>
      <c r="R7" s="24"/>
      <c r="S7" s="22"/>
      <c r="T7" s="22"/>
      <c r="U7" s="22"/>
      <c r="V7" s="22"/>
      <c r="W7" s="22"/>
      <c r="X7" s="22"/>
      <c r="Y7" s="22"/>
      <c r="Z7" s="22"/>
      <c r="AA7" s="22"/>
      <c r="AB7" s="22"/>
      <c r="AC7" s="25" t="s">
        <v>58</v>
      </c>
      <c r="AD7" s="22"/>
      <c r="AE7" s="22"/>
    </row>
    <row r="8" spans="1:32" ht="20.5" x14ac:dyDescent="0.65">
      <c r="A8" s="23"/>
      <c r="B8" s="23"/>
      <c r="C8" s="23"/>
      <c r="D8" s="23"/>
      <c r="E8" s="22" t="s">
        <v>261</v>
      </c>
      <c r="F8" s="22"/>
      <c r="G8" s="22"/>
      <c r="H8" s="22"/>
      <c r="I8" s="22" t="s">
        <v>56</v>
      </c>
      <c r="J8" s="22"/>
      <c r="K8" s="22"/>
      <c r="L8" s="22"/>
      <c r="M8" s="22" t="s">
        <v>271</v>
      </c>
      <c r="N8" s="22"/>
      <c r="O8" s="22"/>
      <c r="P8" s="22"/>
      <c r="Q8" s="22"/>
      <c r="R8" s="22"/>
      <c r="S8" s="22"/>
      <c r="T8" s="22"/>
      <c r="U8" s="36"/>
      <c r="V8" s="36"/>
      <c r="W8" s="36"/>
      <c r="X8" s="22"/>
      <c r="Y8" s="22" t="s">
        <v>269</v>
      </c>
      <c r="Z8" s="22"/>
      <c r="AA8" s="22" t="s">
        <v>57</v>
      </c>
      <c r="AB8" s="22"/>
      <c r="AC8" s="25" t="s">
        <v>79</v>
      </c>
      <c r="AD8" s="22"/>
      <c r="AE8" s="22"/>
    </row>
    <row r="9" spans="1:32" ht="20.5" x14ac:dyDescent="0.65">
      <c r="A9" s="26"/>
      <c r="B9" s="26"/>
      <c r="C9" s="26"/>
      <c r="D9" s="26"/>
      <c r="E9" s="22" t="s">
        <v>263</v>
      </c>
      <c r="F9" s="22"/>
      <c r="G9" s="22" t="s">
        <v>276</v>
      </c>
      <c r="H9" s="22"/>
      <c r="I9" s="22" t="s">
        <v>61</v>
      </c>
      <c r="J9" s="22"/>
      <c r="K9" s="22" t="s">
        <v>60</v>
      </c>
      <c r="L9" s="22"/>
      <c r="M9" s="22" t="s">
        <v>273</v>
      </c>
      <c r="N9" s="22"/>
      <c r="O9" s="22" t="s">
        <v>118</v>
      </c>
      <c r="P9" s="22"/>
      <c r="Q9" s="121"/>
      <c r="R9" s="121"/>
      <c r="S9" s="22" t="s">
        <v>115</v>
      </c>
      <c r="T9" s="22"/>
      <c r="U9" s="36" t="s">
        <v>116</v>
      </c>
      <c r="V9" s="36"/>
      <c r="W9" s="36" t="s">
        <v>97</v>
      </c>
      <c r="X9" s="22"/>
      <c r="Y9" s="22" t="s">
        <v>270</v>
      </c>
      <c r="Z9" s="22"/>
      <c r="AA9" s="22" t="s">
        <v>62</v>
      </c>
      <c r="AB9" s="22"/>
      <c r="AC9" s="25" t="s">
        <v>80</v>
      </c>
      <c r="AD9" s="22"/>
      <c r="AE9" s="22" t="s">
        <v>81</v>
      </c>
    </row>
    <row r="10" spans="1:32" ht="20.5" x14ac:dyDescent="0.65">
      <c r="A10" s="26"/>
      <c r="B10" s="26"/>
      <c r="C10" s="37" t="s">
        <v>3</v>
      </c>
      <c r="D10" s="37"/>
      <c r="E10" s="122" t="s">
        <v>262</v>
      </c>
      <c r="F10" s="22"/>
      <c r="G10" s="122" t="s">
        <v>275</v>
      </c>
      <c r="H10" s="22"/>
      <c r="I10" s="122" t="s">
        <v>65</v>
      </c>
      <c r="J10" s="22"/>
      <c r="K10" s="122" t="s">
        <v>274</v>
      </c>
      <c r="L10" s="22"/>
      <c r="M10" s="122" t="s">
        <v>272</v>
      </c>
      <c r="N10" s="22"/>
      <c r="O10" s="122" t="s">
        <v>119</v>
      </c>
      <c r="P10" s="22"/>
      <c r="Q10" s="122" t="s">
        <v>43</v>
      </c>
      <c r="R10" s="22"/>
      <c r="S10" s="122" t="s">
        <v>94</v>
      </c>
      <c r="T10" s="22"/>
      <c r="U10" s="38" t="s">
        <v>120</v>
      </c>
      <c r="V10" s="36"/>
      <c r="W10" s="38" t="s">
        <v>98</v>
      </c>
      <c r="X10" s="22"/>
      <c r="Y10" s="122" t="s">
        <v>62</v>
      </c>
      <c r="Z10" s="22"/>
      <c r="AA10" s="122" t="s">
        <v>117</v>
      </c>
      <c r="AB10" s="22"/>
      <c r="AC10" s="27" t="s">
        <v>82</v>
      </c>
      <c r="AD10" s="22"/>
      <c r="AE10" s="122" t="s">
        <v>83</v>
      </c>
    </row>
    <row r="11" spans="1:32" ht="20" x14ac:dyDescent="0.6">
      <c r="A11" s="121"/>
      <c r="B11" s="314"/>
      <c r="C11" s="121"/>
      <c r="D11" s="314"/>
      <c r="E11" s="379" t="s">
        <v>215</v>
      </c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Q11" s="379"/>
      <c r="R11" s="379"/>
      <c r="S11" s="379"/>
      <c r="T11" s="379"/>
      <c r="U11" s="379"/>
      <c r="V11" s="379"/>
      <c r="W11" s="379"/>
      <c r="X11" s="379"/>
      <c r="Y11" s="379"/>
      <c r="Z11" s="379"/>
      <c r="AA11" s="379"/>
      <c r="AB11" s="379"/>
      <c r="AC11" s="379"/>
      <c r="AD11" s="379"/>
      <c r="AE11" s="379"/>
    </row>
    <row r="12" spans="1:32" ht="20.5" x14ac:dyDescent="0.65">
      <c r="A12" s="39" t="s">
        <v>177</v>
      </c>
      <c r="B12" s="39"/>
      <c r="C12" s="39"/>
      <c r="D12" s="39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</row>
    <row r="13" spans="1:32" ht="20.5" x14ac:dyDescent="0.65">
      <c r="A13" s="21" t="s">
        <v>107</v>
      </c>
      <c r="B13" s="21"/>
      <c r="C13" s="21"/>
      <c r="D13" s="21"/>
      <c r="E13" s="28">
        <v>1376923</v>
      </c>
      <c r="F13" s="28"/>
      <c r="G13" s="28">
        <v>11157460</v>
      </c>
      <c r="H13" s="28"/>
      <c r="I13" s="28">
        <v>189618</v>
      </c>
      <c r="J13" s="28"/>
      <c r="K13" s="28">
        <v>1612670</v>
      </c>
      <c r="L13" s="28"/>
      <c r="M13" s="188">
        <v>0</v>
      </c>
      <c r="N13" s="28"/>
      <c r="O13" s="28">
        <v>153164</v>
      </c>
      <c r="P13" s="28"/>
      <c r="Q13" s="28">
        <v>24931576</v>
      </c>
      <c r="R13" s="28"/>
      <c r="S13" s="28">
        <v>-128188</v>
      </c>
      <c r="T13" s="28"/>
      <c r="U13" s="28">
        <v>249513</v>
      </c>
      <c r="V13" s="28"/>
      <c r="W13" s="28">
        <v>-120962723</v>
      </c>
      <c r="X13" s="29"/>
      <c r="Y13" s="29">
        <v>121325</v>
      </c>
      <c r="Z13" s="29"/>
      <c r="AA13" s="40">
        <v>39542736</v>
      </c>
      <c r="AB13" s="29"/>
      <c r="AC13" s="28">
        <v>4365799</v>
      </c>
      <c r="AD13" s="41"/>
      <c r="AE13" s="40">
        <v>43908535</v>
      </c>
    </row>
    <row r="14" spans="1:32" ht="20.5" x14ac:dyDescent="0.65">
      <c r="A14" s="21"/>
      <c r="B14" s="21"/>
      <c r="C14" s="21"/>
      <c r="D14" s="21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9"/>
      <c r="Y14" s="29"/>
      <c r="Z14" s="29"/>
      <c r="AA14" s="28"/>
      <c r="AB14" s="29"/>
      <c r="AC14" s="28"/>
      <c r="AD14" s="41"/>
      <c r="AE14" s="28"/>
    </row>
    <row r="15" spans="1:32" ht="20.5" x14ac:dyDescent="0.65">
      <c r="A15" s="21" t="s">
        <v>264</v>
      </c>
      <c r="B15" s="21"/>
      <c r="C15" s="21"/>
      <c r="D15" s="21"/>
      <c r="E15" s="29"/>
      <c r="F15" s="28"/>
      <c r="G15" s="29"/>
      <c r="H15" s="28"/>
      <c r="I15" s="29"/>
      <c r="J15" s="28"/>
      <c r="K15" s="29"/>
      <c r="L15" s="29"/>
      <c r="M15" s="29"/>
      <c r="N15" s="28"/>
      <c r="O15" s="29"/>
      <c r="P15" s="28"/>
      <c r="Q15" s="29"/>
      <c r="R15" s="29"/>
      <c r="S15" s="29"/>
      <c r="T15" s="29"/>
      <c r="U15" s="29"/>
      <c r="V15" s="29"/>
      <c r="W15" s="28"/>
      <c r="X15" s="29"/>
      <c r="Y15" s="29"/>
      <c r="Z15" s="29"/>
      <c r="AA15" s="29"/>
      <c r="AB15" s="29"/>
      <c r="AC15" s="29"/>
      <c r="AD15" s="41"/>
      <c r="AE15" s="29"/>
    </row>
    <row r="16" spans="1:32" ht="20.5" x14ac:dyDescent="0.65">
      <c r="A16" s="21"/>
      <c r="B16" s="21" t="s">
        <v>265</v>
      </c>
      <c r="C16" s="21"/>
      <c r="D16" s="21"/>
      <c r="E16" s="29"/>
      <c r="F16" s="28"/>
      <c r="G16" s="29"/>
      <c r="H16" s="28"/>
      <c r="I16" s="29"/>
      <c r="J16" s="28"/>
      <c r="K16" s="29"/>
      <c r="L16" s="29"/>
      <c r="M16" s="29"/>
      <c r="N16" s="28"/>
      <c r="O16" s="29"/>
      <c r="P16" s="28"/>
      <c r="Q16" s="29"/>
      <c r="R16" s="29"/>
      <c r="S16" s="29"/>
      <c r="T16" s="29"/>
      <c r="U16" s="29"/>
      <c r="V16" s="29"/>
      <c r="W16" s="28"/>
      <c r="X16" s="29"/>
      <c r="Y16" s="29"/>
      <c r="Z16" s="29"/>
      <c r="AA16" s="29"/>
      <c r="AB16" s="29"/>
      <c r="AC16" s="29"/>
      <c r="AD16" s="41"/>
      <c r="AE16" s="29"/>
    </row>
    <row r="17" spans="1:31" ht="20.5" x14ac:dyDescent="0.65">
      <c r="A17" s="18" t="s">
        <v>178</v>
      </c>
      <c r="B17" s="18"/>
      <c r="C17" s="21"/>
      <c r="D17" s="21"/>
      <c r="E17" s="191">
        <v>0</v>
      </c>
      <c r="F17" s="189"/>
      <c r="G17" s="191">
        <v>0</v>
      </c>
      <c r="H17" s="189"/>
      <c r="I17" s="191">
        <v>0</v>
      </c>
      <c r="J17" s="189"/>
      <c r="K17" s="191">
        <v>0</v>
      </c>
      <c r="L17" s="29"/>
      <c r="M17" s="191">
        <v>0</v>
      </c>
      <c r="N17" s="28"/>
      <c r="O17" s="191">
        <v>0</v>
      </c>
      <c r="P17" s="28"/>
      <c r="Q17" s="191">
        <v>0</v>
      </c>
      <c r="R17" s="29"/>
      <c r="S17" s="191">
        <v>0</v>
      </c>
      <c r="T17" s="29"/>
      <c r="U17" s="191">
        <v>0</v>
      </c>
      <c r="V17" s="29"/>
      <c r="W17" s="28"/>
      <c r="X17" s="29"/>
      <c r="Y17" s="191">
        <v>0</v>
      </c>
      <c r="Z17" s="29"/>
      <c r="AA17" s="191">
        <v>0</v>
      </c>
      <c r="AB17" s="29"/>
      <c r="AC17" s="31">
        <v>14486</v>
      </c>
      <c r="AD17" s="41"/>
      <c r="AE17" s="31">
        <v>14486</v>
      </c>
    </row>
    <row r="18" spans="1:31" ht="20.5" x14ac:dyDescent="0.65">
      <c r="A18" s="18" t="s">
        <v>179</v>
      </c>
      <c r="B18" s="18"/>
      <c r="C18" s="21"/>
      <c r="D18" s="21"/>
      <c r="E18" s="191">
        <v>0</v>
      </c>
      <c r="F18" s="189"/>
      <c r="G18" s="191">
        <v>0</v>
      </c>
      <c r="H18" s="189"/>
      <c r="I18" s="191">
        <v>0</v>
      </c>
      <c r="J18" s="189"/>
      <c r="K18" s="191">
        <v>0</v>
      </c>
      <c r="L18" s="29"/>
      <c r="M18" s="31">
        <v>19976</v>
      </c>
      <c r="N18" s="28"/>
      <c r="O18" s="191">
        <v>0</v>
      </c>
      <c r="P18" s="28"/>
      <c r="Q18" s="31">
        <v>529</v>
      </c>
      <c r="R18" s="29"/>
      <c r="S18" s="191">
        <v>0</v>
      </c>
      <c r="T18" s="29"/>
      <c r="U18" s="191">
        <v>0</v>
      </c>
      <c r="V18" s="29"/>
      <c r="W18" s="28"/>
      <c r="X18" s="29"/>
      <c r="Y18" s="191">
        <v>0</v>
      </c>
      <c r="Z18" s="29"/>
      <c r="AA18" s="31">
        <v>20505</v>
      </c>
      <c r="AB18" s="29"/>
      <c r="AC18" s="31">
        <v>8439</v>
      </c>
      <c r="AD18" s="41"/>
      <c r="AE18" s="31">
        <v>28944</v>
      </c>
    </row>
    <row r="19" spans="1:31" x14ac:dyDescent="0.65">
      <c r="A19" s="18" t="s">
        <v>180</v>
      </c>
      <c r="B19" s="18"/>
      <c r="C19" s="11">
        <v>17</v>
      </c>
      <c r="D19" s="11"/>
      <c r="E19" s="192">
        <v>0</v>
      </c>
      <c r="F19" s="190"/>
      <c r="G19" s="192">
        <v>0</v>
      </c>
      <c r="H19" s="190"/>
      <c r="I19" s="192">
        <v>0</v>
      </c>
      <c r="J19" s="190"/>
      <c r="K19" s="192">
        <v>0</v>
      </c>
      <c r="L19" s="31"/>
      <c r="M19" s="192">
        <v>0</v>
      </c>
      <c r="N19" s="30"/>
      <c r="O19" s="192">
        <v>0</v>
      </c>
      <c r="P19" s="30"/>
      <c r="Q19" s="42">
        <v>-1376857</v>
      </c>
      <c r="R19" s="31"/>
      <c r="S19" s="192">
        <v>0</v>
      </c>
      <c r="T19" s="31"/>
      <c r="U19" s="192">
        <v>0</v>
      </c>
      <c r="V19" s="31"/>
      <c r="W19" s="30"/>
      <c r="X19" s="31"/>
      <c r="Y19" s="192">
        <v>0</v>
      </c>
      <c r="Z19" s="31"/>
      <c r="AA19" s="43">
        <v>-1376857</v>
      </c>
      <c r="AB19" s="31"/>
      <c r="AC19" s="42">
        <v>-222253</v>
      </c>
      <c r="AD19" s="41"/>
      <c r="AE19" s="42">
        <v>-1599110</v>
      </c>
    </row>
    <row r="20" spans="1:31" ht="20.5" x14ac:dyDescent="0.65">
      <c r="A20" s="186" t="s">
        <v>254</v>
      </c>
      <c r="B20" s="186"/>
      <c r="C20" s="21"/>
      <c r="D20" s="21"/>
      <c r="E20" s="193">
        <v>0</v>
      </c>
      <c r="F20" s="28"/>
      <c r="G20" s="193">
        <v>0</v>
      </c>
      <c r="H20" s="28"/>
      <c r="I20" s="193">
        <v>0</v>
      </c>
      <c r="J20" s="28"/>
      <c r="K20" s="193">
        <v>0</v>
      </c>
      <c r="L20" s="29"/>
      <c r="M20" s="33">
        <v>19976</v>
      </c>
      <c r="N20" s="28"/>
      <c r="O20" s="193">
        <v>0</v>
      </c>
      <c r="P20" s="28"/>
      <c r="Q20" s="33">
        <v>-1376328</v>
      </c>
      <c r="R20" s="29"/>
      <c r="S20" s="193">
        <v>0</v>
      </c>
      <c r="T20" s="29"/>
      <c r="U20" s="193">
        <v>0</v>
      </c>
      <c r="V20" s="29"/>
      <c r="W20" s="28"/>
      <c r="X20" s="29"/>
      <c r="Y20" s="193">
        <v>0</v>
      </c>
      <c r="Z20" s="29"/>
      <c r="AA20" s="33">
        <f>SUM(AA17:AA19)</f>
        <v>-1356352</v>
      </c>
      <c r="AB20" s="29"/>
      <c r="AC20" s="33">
        <v>-199328</v>
      </c>
      <c r="AD20" s="41"/>
      <c r="AE20" s="33">
        <v>-1555680</v>
      </c>
    </row>
    <row r="21" spans="1:31" ht="20.5" x14ac:dyDescent="0.65">
      <c r="A21" s="18"/>
      <c r="B21" s="18"/>
      <c r="C21" s="18"/>
      <c r="D21" s="18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0"/>
      <c r="AB21" s="31"/>
      <c r="AC21" s="30"/>
      <c r="AD21" s="44"/>
      <c r="AE21" s="28"/>
    </row>
    <row r="22" spans="1:31" ht="20.5" x14ac:dyDescent="0.65">
      <c r="A22" s="45" t="s">
        <v>102</v>
      </c>
      <c r="B22" s="45"/>
      <c r="C22" s="21"/>
      <c r="D22" s="21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0"/>
      <c r="S22" s="46"/>
      <c r="T22" s="40"/>
      <c r="U22" s="40"/>
      <c r="V22" s="40"/>
      <c r="W22" s="40"/>
      <c r="X22" s="40"/>
      <c r="Y22" s="40"/>
      <c r="Z22" s="40"/>
      <c r="AA22" s="40"/>
      <c r="AB22" s="47"/>
      <c r="AC22" s="40"/>
      <c r="AD22" s="40"/>
      <c r="AE22" s="40"/>
    </row>
    <row r="23" spans="1:31" ht="20.5" x14ac:dyDescent="0.65">
      <c r="A23" s="18" t="s">
        <v>204</v>
      </c>
      <c r="B23" s="18"/>
      <c r="C23" s="21"/>
      <c r="D23" s="21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0"/>
      <c r="S23" s="46"/>
      <c r="T23" s="40"/>
      <c r="U23" s="40"/>
      <c r="V23" s="40"/>
      <c r="W23" s="40"/>
      <c r="X23" s="40"/>
      <c r="Y23" s="40"/>
      <c r="Z23" s="40"/>
      <c r="AA23" s="40"/>
      <c r="AB23" s="47"/>
      <c r="AC23" s="40"/>
      <c r="AD23" s="40"/>
      <c r="AE23" s="40"/>
    </row>
    <row r="24" spans="1:31" x14ac:dyDescent="0.65">
      <c r="A24" s="18" t="s">
        <v>205</v>
      </c>
      <c r="B24" s="18"/>
      <c r="C24" s="11"/>
      <c r="D24" s="11"/>
      <c r="E24" s="192">
        <v>0</v>
      </c>
      <c r="F24" s="49"/>
      <c r="G24" s="192">
        <v>0</v>
      </c>
      <c r="H24" s="49"/>
      <c r="I24" s="192">
        <v>0</v>
      </c>
      <c r="J24" s="49"/>
      <c r="K24" s="48">
        <v>12379</v>
      </c>
      <c r="L24" s="48"/>
      <c r="M24" s="192">
        <v>0</v>
      </c>
      <c r="N24" s="49"/>
      <c r="O24" s="192">
        <v>0</v>
      </c>
      <c r="P24" s="49"/>
      <c r="Q24" s="192">
        <v>0</v>
      </c>
      <c r="R24" s="48"/>
      <c r="S24" s="192">
        <v>0</v>
      </c>
      <c r="T24" s="48"/>
      <c r="U24" s="192">
        <v>0</v>
      </c>
      <c r="V24" s="48"/>
      <c r="W24" s="48">
        <v>0</v>
      </c>
      <c r="X24" s="50"/>
      <c r="Y24" s="192">
        <v>0</v>
      </c>
      <c r="Z24" s="50"/>
      <c r="AA24" s="48">
        <v>12379</v>
      </c>
      <c r="AB24" s="48"/>
      <c r="AC24" s="48">
        <v>-46902</v>
      </c>
      <c r="AD24" s="48"/>
      <c r="AE24" s="48">
        <v>-34523</v>
      </c>
    </row>
    <row r="25" spans="1:31" ht="20.5" x14ac:dyDescent="0.65">
      <c r="A25" s="45" t="s">
        <v>254</v>
      </c>
      <c r="B25" s="45"/>
      <c r="C25" s="21"/>
      <c r="D25" s="21"/>
      <c r="E25" s="193">
        <v>0</v>
      </c>
      <c r="F25" s="46"/>
      <c r="G25" s="193">
        <v>0</v>
      </c>
      <c r="H25" s="46"/>
      <c r="I25" s="193">
        <v>0</v>
      </c>
      <c r="J25" s="46"/>
      <c r="K25" s="51">
        <v>12379</v>
      </c>
      <c r="L25" s="40"/>
      <c r="M25" s="193">
        <v>0</v>
      </c>
      <c r="N25" s="46"/>
      <c r="O25" s="193">
        <v>0</v>
      </c>
      <c r="P25" s="46"/>
      <c r="Q25" s="193">
        <v>0</v>
      </c>
      <c r="R25" s="46"/>
      <c r="S25" s="193">
        <v>0</v>
      </c>
      <c r="T25" s="40"/>
      <c r="U25" s="193">
        <v>0</v>
      </c>
      <c r="V25" s="40"/>
      <c r="W25" s="51">
        <v>0</v>
      </c>
      <c r="X25" s="52"/>
      <c r="Y25" s="193">
        <v>0</v>
      </c>
      <c r="Z25" s="52"/>
      <c r="AA25" s="51">
        <v>12379</v>
      </c>
      <c r="AB25" s="46"/>
      <c r="AC25" s="51">
        <v>-46902</v>
      </c>
      <c r="AD25" s="53"/>
      <c r="AE25" s="51">
        <v>-34523</v>
      </c>
    </row>
    <row r="26" spans="1:31" ht="20.5" x14ac:dyDescent="0.65">
      <c r="A26" s="45"/>
      <c r="B26" s="45"/>
      <c r="C26" s="21"/>
      <c r="D26" s="21"/>
      <c r="E26" s="319"/>
      <c r="F26" s="46"/>
      <c r="G26" s="319"/>
      <c r="H26" s="46"/>
      <c r="I26" s="319"/>
      <c r="J26" s="46"/>
      <c r="K26" s="40"/>
      <c r="L26" s="40"/>
      <c r="M26" s="319"/>
      <c r="N26" s="46"/>
      <c r="O26" s="319"/>
      <c r="P26" s="46"/>
      <c r="Q26" s="319"/>
      <c r="R26" s="46"/>
      <c r="S26" s="319"/>
      <c r="T26" s="40"/>
      <c r="U26" s="319"/>
      <c r="V26" s="40"/>
      <c r="W26" s="40"/>
      <c r="X26" s="52"/>
      <c r="Y26" s="319"/>
      <c r="Z26" s="52"/>
      <c r="AA26" s="40"/>
      <c r="AB26" s="46"/>
      <c r="AC26" s="40"/>
      <c r="AD26" s="53"/>
      <c r="AE26" s="40"/>
    </row>
    <row r="27" spans="1:31" ht="20.5" x14ac:dyDescent="0.65">
      <c r="A27" s="110" t="s">
        <v>266</v>
      </c>
      <c r="B27" s="110"/>
      <c r="C27" s="18"/>
      <c r="D27" s="18"/>
    </row>
    <row r="28" spans="1:31" ht="20.5" x14ac:dyDescent="0.65">
      <c r="A28" s="54"/>
      <c r="B28" s="110" t="s">
        <v>265</v>
      </c>
      <c r="C28" s="18"/>
      <c r="D28" s="18"/>
      <c r="E28" s="193">
        <f>E25+E20</f>
        <v>0</v>
      </c>
      <c r="F28" s="30"/>
      <c r="G28" s="193">
        <f>G25+G20</f>
        <v>0</v>
      </c>
      <c r="H28" s="30"/>
      <c r="I28" s="193">
        <f>I25+I20</f>
        <v>0</v>
      </c>
      <c r="J28" s="30"/>
      <c r="K28" s="33">
        <f>K25+K20</f>
        <v>12379</v>
      </c>
      <c r="L28" s="28"/>
      <c r="M28" s="33">
        <f>M25+M20</f>
        <v>19976</v>
      </c>
      <c r="N28" s="28"/>
      <c r="O28" s="193">
        <f>O25+O20</f>
        <v>0</v>
      </c>
      <c r="P28" s="28"/>
      <c r="Q28" s="33">
        <f>Q25+Q20</f>
        <v>-1376328</v>
      </c>
      <c r="R28" s="28"/>
      <c r="S28" s="193">
        <f>S25+S20</f>
        <v>0</v>
      </c>
      <c r="T28" s="28"/>
      <c r="U28" s="193">
        <f>U25+U20</f>
        <v>0</v>
      </c>
      <c r="V28" s="28"/>
      <c r="W28" s="28"/>
      <c r="X28" s="29"/>
      <c r="Y28" s="193">
        <f>Y25+Y20</f>
        <v>0</v>
      </c>
      <c r="Z28" s="29"/>
      <c r="AA28" s="33">
        <f>AA25+AA20</f>
        <v>-1343973</v>
      </c>
      <c r="AB28" s="29"/>
      <c r="AC28" s="33">
        <f>AC25+AC20</f>
        <v>-246230</v>
      </c>
      <c r="AD28" s="41"/>
      <c r="AE28" s="33">
        <f>AE25+AE20</f>
        <v>-1590203</v>
      </c>
    </row>
    <row r="29" spans="1:31" ht="20.5" x14ac:dyDescent="0.65">
      <c r="A29" s="54"/>
      <c r="B29" s="110"/>
      <c r="C29" s="18"/>
      <c r="D29" s="18"/>
      <c r="E29" s="319"/>
      <c r="F29" s="30"/>
      <c r="G29" s="319"/>
      <c r="H29" s="30"/>
      <c r="I29" s="319"/>
      <c r="J29" s="30"/>
      <c r="K29" s="29"/>
      <c r="L29" s="28"/>
      <c r="M29" s="29"/>
      <c r="N29" s="28"/>
      <c r="O29" s="319"/>
      <c r="P29" s="28"/>
      <c r="Q29" s="29"/>
      <c r="R29" s="28"/>
      <c r="S29" s="319"/>
      <c r="T29" s="28"/>
      <c r="U29" s="319"/>
      <c r="V29" s="28"/>
      <c r="W29" s="28"/>
      <c r="X29" s="29"/>
      <c r="Y29" s="319"/>
      <c r="Z29" s="29"/>
      <c r="AA29" s="29"/>
      <c r="AB29" s="29"/>
      <c r="AC29" s="29"/>
      <c r="AD29" s="41"/>
      <c r="AE29" s="29"/>
    </row>
    <row r="30" spans="1:31" ht="20.5" x14ac:dyDescent="0.65">
      <c r="A30" s="21" t="s">
        <v>148</v>
      </c>
      <c r="B30" s="21"/>
      <c r="C30" s="21"/>
      <c r="D30" s="21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44"/>
      <c r="AE30" s="28"/>
    </row>
    <row r="31" spans="1:31" ht="20" x14ac:dyDescent="0.6">
      <c r="A31" s="18" t="s">
        <v>292</v>
      </c>
      <c r="B31" s="18"/>
      <c r="C31" s="18"/>
      <c r="D31" s="18"/>
      <c r="E31" s="191">
        <v>0</v>
      </c>
      <c r="F31" s="30"/>
      <c r="G31" s="191">
        <v>0</v>
      </c>
      <c r="H31" s="30"/>
      <c r="I31" s="191">
        <v>0</v>
      </c>
      <c r="J31" s="30"/>
      <c r="K31" s="191">
        <v>0</v>
      </c>
      <c r="L31" s="31"/>
      <c r="M31" s="191">
        <v>0</v>
      </c>
      <c r="N31" s="31"/>
      <c r="O31" s="191">
        <v>0</v>
      </c>
      <c r="P31" s="30"/>
      <c r="Q31" s="30">
        <v>3076386</v>
      </c>
      <c r="R31" s="30"/>
      <c r="S31" s="191">
        <v>0</v>
      </c>
      <c r="T31" s="30"/>
      <c r="U31" s="191">
        <v>0</v>
      </c>
      <c r="V31" s="30"/>
      <c r="W31" s="30">
        <v>0</v>
      </c>
      <c r="X31" s="30"/>
      <c r="Y31" s="191">
        <v>0</v>
      </c>
      <c r="Z31" s="30"/>
      <c r="AA31" s="30">
        <v>3076386</v>
      </c>
      <c r="AB31" s="30"/>
      <c r="AC31" s="30">
        <v>267150</v>
      </c>
      <c r="AD31" s="44"/>
      <c r="AE31" s="30">
        <v>3343536</v>
      </c>
    </row>
    <row r="32" spans="1:31" ht="20" x14ac:dyDescent="0.6">
      <c r="A32" s="18" t="s">
        <v>244</v>
      </c>
      <c r="B32" s="18"/>
      <c r="C32" s="18"/>
      <c r="D32" s="18"/>
      <c r="E32" s="192">
        <v>0</v>
      </c>
      <c r="F32" s="30"/>
      <c r="G32" s="192">
        <v>0</v>
      </c>
      <c r="H32" s="30"/>
      <c r="I32" s="192">
        <v>0</v>
      </c>
      <c r="J32" s="30"/>
      <c r="K32" s="192">
        <v>0</v>
      </c>
      <c r="L32" s="31"/>
      <c r="M32" s="192">
        <v>0</v>
      </c>
      <c r="N32" s="30"/>
      <c r="O32" s="192">
        <v>0</v>
      </c>
      <c r="P32" s="30"/>
      <c r="Q32" s="31">
        <v>-952</v>
      </c>
      <c r="R32" s="31"/>
      <c r="S32" s="31">
        <v>-152400</v>
      </c>
      <c r="T32" s="31"/>
      <c r="U32" s="31">
        <v>52409</v>
      </c>
      <c r="V32" s="31"/>
      <c r="W32" s="31">
        <v>-99990825.647000015</v>
      </c>
      <c r="X32" s="30"/>
      <c r="Y32" s="42">
        <v>-99991</v>
      </c>
      <c r="Z32" s="30"/>
      <c r="AA32" s="31">
        <v>-100943</v>
      </c>
      <c r="AB32" s="30"/>
      <c r="AC32" s="31">
        <v>8440</v>
      </c>
      <c r="AD32" s="44"/>
      <c r="AE32" s="42">
        <v>-92503</v>
      </c>
    </row>
    <row r="33" spans="1:31" ht="20.5" x14ac:dyDescent="0.65">
      <c r="A33" s="21" t="s">
        <v>248</v>
      </c>
      <c r="B33" s="21"/>
      <c r="C33" s="21"/>
      <c r="D33" s="21"/>
      <c r="E33" s="193">
        <v>0</v>
      </c>
      <c r="F33" s="30"/>
      <c r="G33" s="193">
        <v>0</v>
      </c>
      <c r="H33" s="30"/>
      <c r="I33" s="193">
        <v>0</v>
      </c>
      <c r="J33" s="30"/>
      <c r="K33" s="193">
        <v>0</v>
      </c>
      <c r="L33" s="29"/>
      <c r="M33" s="193">
        <v>0</v>
      </c>
      <c r="N33" s="30"/>
      <c r="O33" s="193">
        <v>0</v>
      </c>
      <c r="P33" s="30"/>
      <c r="Q33" s="32">
        <v>3075434</v>
      </c>
      <c r="R33" s="29"/>
      <c r="S33" s="32">
        <v>-152400</v>
      </c>
      <c r="T33" s="29"/>
      <c r="U33" s="32">
        <v>52409</v>
      </c>
      <c r="V33" s="29"/>
      <c r="W33" s="32">
        <v>0</v>
      </c>
      <c r="X33" s="28"/>
      <c r="Y33" s="32">
        <v>-99991</v>
      </c>
      <c r="Z33" s="28"/>
      <c r="AA33" s="32">
        <v>2975443</v>
      </c>
      <c r="AB33" s="28"/>
      <c r="AC33" s="32">
        <v>275590</v>
      </c>
      <c r="AD33" s="41"/>
      <c r="AE33" s="32">
        <v>3251033</v>
      </c>
    </row>
    <row r="34" spans="1:31" ht="20.5" x14ac:dyDescent="0.65">
      <c r="A34" s="21"/>
      <c r="B34" s="21"/>
      <c r="C34" s="21"/>
      <c r="D34" s="21"/>
      <c r="E34" s="29"/>
      <c r="F34" s="30"/>
      <c r="G34" s="29"/>
      <c r="H34" s="30"/>
      <c r="I34" s="29"/>
      <c r="J34" s="30"/>
      <c r="K34" s="29"/>
      <c r="L34" s="29"/>
      <c r="M34" s="29"/>
      <c r="N34" s="30"/>
      <c r="O34" s="29"/>
      <c r="P34" s="30"/>
      <c r="Q34" s="29"/>
      <c r="R34" s="29"/>
      <c r="S34" s="29"/>
      <c r="T34" s="29"/>
      <c r="U34" s="29"/>
      <c r="V34" s="29"/>
      <c r="W34" s="29"/>
      <c r="X34" s="28"/>
      <c r="Y34" s="29"/>
      <c r="Z34" s="28"/>
      <c r="AA34" s="29"/>
      <c r="AB34" s="28"/>
      <c r="AC34" s="29"/>
      <c r="AD34" s="41"/>
      <c r="AE34" s="29"/>
    </row>
    <row r="35" spans="1:31" ht="21" thickBot="1" x14ac:dyDescent="0.7">
      <c r="A35" s="34" t="s">
        <v>181</v>
      </c>
      <c r="B35" s="34"/>
      <c r="C35" s="34"/>
      <c r="D35" s="34"/>
      <c r="E35" s="55">
        <v>1376923</v>
      </c>
      <c r="F35" s="28"/>
      <c r="G35" s="55">
        <v>11157460</v>
      </c>
      <c r="H35" s="28"/>
      <c r="I35" s="55">
        <v>189618</v>
      </c>
      <c r="J35" s="28"/>
      <c r="K35" s="55">
        <v>1625049</v>
      </c>
      <c r="L35" s="29"/>
      <c r="M35" s="55">
        <v>19976</v>
      </c>
      <c r="N35" s="28"/>
      <c r="O35" s="55">
        <v>153164</v>
      </c>
      <c r="P35" s="28"/>
      <c r="Q35" s="55">
        <v>26630682</v>
      </c>
      <c r="R35" s="29"/>
      <c r="S35" s="55">
        <v>-280588</v>
      </c>
      <c r="T35" s="29"/>
      <c r="U35" s="55">
        <v>301922</v>
      </c>
      <c r="V35" s="29"/>
      <c r="W35" s="55">
        <v>0</v>
      </c>
      <c r="X35" s="28"/>
      <c r="Y35" s="55">
        <v>21334</v>
      </c>
      <c r="Z35" s="28"/>
      <c r="AA35" s="55">
        <v>41174206</v>
      </c>
      <c r="AB35" s="28"/>
      <c r="AC35" s="55">
        <f>AC13+AC20+AC25+AC33</f>
        <v>4395159</v>
      </c>
      <c r="AD35" s="41"/>
      <c r="AE35" s="55">
        <f>AE13+AE20+AE25+AE33</f>
        <v>45569365</v>
      </c>
    </row>
    <row r="36" spans="1:31" ht="22" thickTop="1" x14ac:dyDescent="0.65">
      <c r="K36" s="124"/>
    </row>
  </sheetData>
  <mergeCells count="4">
    <mergeCell ref="S5:Y5"/>
    <mergeCell ref="O6:Q6"/>
    <mergeCell ref="S6:Y6"/>
    <mergeCell ref="E11:AE11"/>
  </mergeCells>
  <conditionalFormatting sqref="AA32 AC32 Q32:R32 T32 V32 L31:L32">
    <cfRule type="expression" priority="88" stopIfTrue="1">
      <formula>"if(E11&gt;0,#,##0;(#,##0),"-")"</formula>
    </cfRule>
  </conditionalFormatting>
  <conditionalFormatting sqref="L31">
    <cfRule type="expression" priority="83" stopIfTrue="1">
      <formula>"if(E11&gt;0,#,##0;(#,##0),"-")"</formula>
    </cfRule>
  </conditionalFormatting>
  <conditionalFormatting sqref="AA31">
    <cfRule type="expression" priority="82" stopIfTrue="1">
      <formula>"if(E11&gt;0,#,##0;(#,##0),"-")"</formula>
    </cfRule>
  </conditionalFormatting>
  <conditionalFormatting sqref="W32">
    <cfRule type="expression" priority="81" stopIfTrue="1">
      <formula>"if(E11&gt;0,#,##0;(#,##0),"-")"</formula>
    </cfRule>
  </conditionalFormatting>
  <conditionalFormatting sqref="W31">
    <cfRule type="expression" priority="80" stopIfTrue="1">
      <formula>"if(E11&gt;0,#,##0;(#,##0),"-")"</formula>
    </cfRule>
  </conditionalFormatting>
  <conditionalFormatting sqref="T25:T26 V25:V26">
    <cfRule type="expression" priority="78" stopIfTrue="1">
      <formula>"if(E11&gt;0,#,##0;(#,##0),"-")"</formula>
    </cfRule>
  </conditionalFormatting>
  <conditionalFormatting sqref="U32 S32">
    <cfRule type="expression" priority="79" stopIfTrue="1">
      <formula>"if(E11&gt;0,#,##0;(#,##0),"-")"</formula>
    </cfRule>
  </conditionalFormatting>
  <conditionalFormatting sqref="M13">
    <cfRule type="expression" priority="75" stopIfTrue="1">
      <formula>"if(E11&gt;0,#,##0;(#,##0),"-")"</formula>
    </cfRule>
  </conditionalFormatting>
  <conditionalFormatting sqref="E17">
    <cfRule type="expression" priority="74" stopIfTrue="1">
      <formula>"if(E11&gt;0,#,##0;(#,##0),"-")"</formula>
    </cfRule>
  </conditionalFormatting>
  <conditionalFormatting sqref="E18:E19">
    <cfRule type="expression" priority="73" stopIfTrue="1">
      <formula>"if(E11&gt;0,#,##0;(#,##0),"-")"</formula>
    </cfRule>
  </conditionalFormatting>
  <conditionalFormatting sqref="G17">
    <cfRule type="expression" priority="72" stopIfTrue="1">
      <formula>"if(E11&gt;0,#,##0;(#,##0),"-")"</formula>
    </cfRule>
  </conditionalFormatting>
  <conditionalFormatting sqref="G18:G19">
    <cfRule type="expression" priority="71" stopIfTrue="1">
      <formula>"if(E11&gt;0,#,##0;(#,##0),"-")"</formula>
    </cfRule>
  </conditionalFormatting>
  <conditionalFormatting sqref="I17">
    <cfRule type="expression" priority="70" stopIfTrue="1">
      <formula>"if(E11&gt;0,#,##0;(#,##0),"-")"</formula>
    </cfRule>
  </conditionalFormatting>
  <conditionalFormatting sqref="I18:I19">
    <cfRule type="expression" priority="69" stopIfTrue="1">
      <formula>"if(E11&gt;0,#,##0;(#,##0),"-")"</formula>
    </cfRule>
  </conditionalFormatting>
  <conditionalFormatting sqref="K17">
    <cfRule type="expression" priority="68" stopIfTrue="1">
      <formula>"if(E11&gt;0,#,##0;(#,##0),"-")"</formula>
    </cfRule>
  </conditionalFormatting>
  <conditionalFormatting sqref="K18:K19">
    <cfRule type="expression" priority="67" stopIfTrue="1">
      <formula>"if(E11&gt;0,#,##0;(#,##0),"-")"</formula>
    </cfRule>
  </conditionalFormatting>
  <conditionalFormatting sqref="M17">
    <cfRule type="expression" priority="66" stopIfTrue="1">
      <formula>"if(E11&gt;0,#,##0;(#,##0),"-")"</formula>
    </cfRule>
  </conditionalFormatting>
  <conditionalFormatting sqref="O17">
    <cfRule type="expression" priority="65" stopIfTrue="1">
      <formula>"if(E11&gt;0,#,##0;(#,##0),"-")"</formula>
    </cfRule>
  </conditionalFormatting>
  <conditionalFormatting sqref="O18:O19">
    <cfRule type="expression" priority="64" stopIfTrue="1">
      <formula>"if(E11&gt;0,#,##0;(#,##0),"-")"</formula>
    </cfRule>
  </conditionalFormatting>
  <conditionalFormatting sqref="M19">
    <cfRule type="expression" priority="63" stopIfTrue="1">
      <formula>"if(E11&gt;0,#,##0;(#,##0),"-")"</formula>
    </cfRule>
  </conditionalFormatting>
  <conditionalFormatting sqref="Q17">
    <cfRule type="expression" priority="62" stopIfTrue="1">
      <formula>"if(E11&gt;0,#,##0;(#,##0),"-")"</formula>
    </cfRule>
  </conditionalFormatting>
  <conditionalFormatting sqref="S17">
    <cfRule type="expression" priority="61" stopIfTrue="1">
      <formula>"if(E11&gt;0,#,##0;(#,##0),"-")"</formula>
    </cfRule>
  </conditionalFormatting>
  <conditionalFormatting sqref="S18:S19">
    <cfRule type="expression" priority="60" stopIfTrue="1">
      <formula>"if(E11&gt;0,#,##0;(#,##0),"-")"</formula>
    </cfRule>
  </conditionalFormatting>
  <conditionalFormatting sqref="U17">
    <cfRule type="expression" priority="59" stopIfTrue="1">
      <formula>"if(E11&gt;0,#,##0;(#,##0),"-")"</formula>
    </cfRule>
  </conditionalFormatting>
  <conditionalFormatting sqref="U18:U19">
    <cfRule type="expression" priority="58" stopIfTrue="1">
      <formula>"if(E11&gt;0,#,##0;(#,##0),"-")"</formula>
    </cfRule>
  </conditionalFormatting>
  <conditionalFormatting sqref="Y17">
    <cfRule type="expression" priority="57" stopIfTrue="1">
      <formula>"if(E11&gt;0,#,##0;(#,##0),"-")"</formula>
    </cfRule>
  </conditionalFormatting>
  <conditionalFormatting sqref="Y18:Y19">
    <cfRule type="expression" priority="56" stopIfTrue="1">
      <formula>"if(E11&gt;0,#,##0;(#,##0),"-")"</formula>
    </cfRule>
  </conditionalFormatting>
  <conditionalFormatting sqref="AA17">
    <cfRule type="expression" priority="55" stopIfTrue="1">
      <formula>"if(E11&gt;0,#,##0;(#,##0),"-")"</formula>
    </cfRule>
  </conditionalFormatting>
  <conditionalFormatting sqref="E20">
    <cfRule type="expression" priority="54" stopIfTrue="1">
      <formula>"if(E11&gt;0,#,##0;(#,##0),"-")"</formula>
    </cfRule>
  </conditionalFormatting>
  <conditionalFormatting sqref="G20">
    <cfRule type="expression" priority="53" stopIfTrue="1">
      <formula>"if(E11&gt;0,#,##0;(#,##0),"-")"</formula>
    </cfRule>
  </conditionalFormatting>
  <conditionalFormatting sqref="I20">
    <cfRule type="expression" priority="52" stopIfTrue="1">
      <formula>"if(E11&gt;0,#,##0;(#,##0),"-")"</formula>
    </cfRule>
  </conditionalFormatting>
  <conditionalFormatting sqref="K20">
    <cfRule type="expression" priority="51" stopIfTrue="1">
      <formula>"if(E11&gt;0,#,##0;(#,##0),"-")"</formula>
    </cfRule>
  </conditionalFormatting>
  <conditionalFormatting sqref="O20">
    <cfRule type="expression" priority="50" stopIfTrue="1">
      <formula>"if(E11&gt;0,#,##0;(#,##0),"-")"</formula>
    </cfRule>
  </conditionalFormatting>
  <conditionalFormatting sqref="S20">
    <cfRule type="expression" priority="49" stopIfTrue="1">
      <formula>"if(E11&gt;0,#,##0;(#,##0),"-")"</formula>
    </cfRule>
  </conditionalFormatting>
  <conditionalFormatting sqref="U20">
    <cfRule type="expression" priority="48" stopIfTrue="1">
      <formula>"if(E11&gt;0,#,##0;(#,##0),"-")"</formula>
    </cfRule>
  </conditionalFormatting>
  <conditionalFormatting sqref="Y20">
    <cfRule type="expression" priority="47" stopIfTrue="1">
      <formula>"if(E11&gt;0,#,##0;(#,##0),"-")"</formula>
    </cfRule>
  </conditionalFormatting>
  <conditionalFormatting sqref="E24">
    <cfRule type="expression" priority="46" stopIfTrue="1">
      <formula>"if(E11&gt;0,#,##0;(#,##0),"-")"</formula>
    </cfRule>
  </conditionalFormatting>
  <conditionalFormatting sqref="G24">
    <cfRule type="expression" priority="45" stopIfTrue="1">
      <formula>"if(E11&gt;0,#,##0;(#,##0),"-")"</formula>
    </cfRule>
  </conditionalFormatting>
  <conditionalFormatting sqref="I24">
    <cfRule type="expression" priority="44" stopIfTrue="1">
      <formula>"if(E11&gt;0,#,##0;(#,##0),"-")"</formula>
    </cfRule>
  </conditionalFormatting>
  <conditionalFormatting sqref="M24">
    <cfRule type="expression" priority="43" stopIfTrue="1">
      <formula>"if(E11&gt;0,#,##0;(#,##0),"-")"</formula>
    </cfRule>
  </conditionalFormatting>
  <conditionalFormatting sqref="O24">
    <cfRule type="expression" priority="42" stopIfTrue="1">
      <formula>"if(E11&gt;0,#,##0;(#,##0),"-")"</formula>
    </cfRule>
  </conditionalFormatting>
  <conditionalFormatting sqref="Q24">
    <cfRule type="expression" priority="41" stopIfTrue="1">
      <formula>"if(E11&gt;0,#,##0;(#,##0),"-")"</formula>
    </cfRule>
  </conditionalFormatting>
  <conditionalFormatting sqref="S24">
    <cfRule type="expression" priority="40" stopIfTrue="1">
      <formula>"if(E11&gt;0,#,##0;(#,##0),"-")"</formula>
    </cfRule>
  </conditionalFormatting>
  <conditionalFormatting sqref="U24">
    <cfRule type="expression" priority="39" stopIfTrue="1">
      <formula>"if(E11&gt;0,#,##0;(#,##0),"-")"</formula>
    </cfRule>
  </conditionalFormatting>
  <conditionalFormatting sqref="Y24">
    <cfRule type="expression" priority="38" stopIfTrue="1">
      <formula>"if(E11&gt;0,#,##0;(#,##0),"-")"</formula>
    </cfRule>
  </conditionalFormatting>
  <conditionalFormatting sqref="E25:E26">
    <cfRule type="expression" priority="37" stopIfTrue="1">
      <formula>"if(E11&gt;0,#,##0;(#,##0),"-")"</formula>
    </cfRule>
  </conditionalFormatting>
  <conditionalFormatting sqref="G25:G26">
    <cfRule type="expression" priority="36" stopIfTrue="1">
      <formula>"if(E11&gt;0,#,##0;(#,##0),"-")"</formula>
    </cfRule>
  </conditionalFormatting>
  <conditionalFormatting sqref="I25:I26">
    <cfRule type="expression" priority="35" stopIfTrue="1">
      <formula>"if(E11&gt;0,#,##0;(#,##0),"-")"</formula>
    </cfRule>
  </conditionalFormatting>
  <conditionalFormatting sqref="M25:M26">
    <cfRule type="expression" priority="34" stopIfTrue="1">
      <formula>"if(E11&gt;0,#,##0;(#,##0),"-")"</formula>
    </cfRule>
  </conditionalFormatting>
  <conditionalFormatting sqref="O25:O26">
    <cfRule type="expression" priority="33" stopIfTrue="1">
      <formula>"if(E11&gt;0,#,##0;(#,##0),"-")"</formula>
    </cfRule>
  </conditionalFormatting>
  <conditionalFormatting sqref="Q25:Q26">
    <cfRule type="expression" priority="32" stopIfTrue="1">
      <formula>"if(E11&gt;0,#,##0;(#,##0),"-")"</formula>
    </cfRule>
  </conditionalFormatting>
  <conditionalFormatting sqref="S25:S26">
    <cfRule type="expression" priority="31" stopIfTrue="1">
      <formula>"if(E11&gt;0,#,##0;(#,##0),"-")"</formula>
    </cfRule>
  </conditionalFormatting>
  <conditionalFormatting sqref="U25:U26">
    <cfRule type="expression" priority="30" stopIfTrue="1">
      <formula>"if(E11&gt;0,#,##0;(#,##0),"-")"</formula>
    </cfRule>
  </conditionalFormatting>
  <conditionalFormatting sqref="Y25:Y26">
    <cfRule type="expression" priority="29" stopIfTrue="1">
      <formula>"if(E11&gt;0,#,##0;(#,##0),"-")"</formula>
    </cfRule>
  </conditionalFormatting>
  <conditionalFormatting sqref="E31">
    <cfRule type="expression" priority="28" stopIfTrue="1">
      <formula>"if(E11&gt;0,#,##0;(#,##0),"-")"</formula>
    </cfRule>
  </conditionalFormatting>
  <conditionalFormatting sqref="E32">
    <cfRule type="expression" priority="27" stopIfTrue="1">
      <formula>"if(E11&gt;0,#,##0;(#,##0),"-")"</formula>
    </cfRule>
  </conditionalFormatting>
  <conditionalFormatting sqref="E33">
    <cfRule type="expression" priority="26" stopIfTrue="1">
      <formula>"if(E11&gt;0,#,##0;(#,##0),"-")"</formula>
    </cfRule>
  </conditionalFormatting>
  <conditionalFormatting sqref="G31">
    <cfRule type="expression" priority="25" stopIfTrue="1">
      <formula>"if(E11&gt;0,#,##0;(#,##0),"-")"</formula>
    </cfRule>
  </conditionalFormatting>
  <conditionalFormatting sqref="G32">
    <cfRule type="expression" priority="24" stopIfTrue="1">
      <formula>"if(E11&gt;0,#,##0;(#,##0),"-")"</formula>
    </cfRule>
  </conditionalFormatting>
  <conditionalFormatting sqref="G33">
    <cfRule type="expression" priority="23" stopIfTrue="1">
      <formula>"if(E11&gt;0,#,##0;(#,##0),"-")"</formula>
    </cfRule>
  </conditionalFormatting>
  <conditionalFormatting sqref="I31">
    <cfRule type="expression" priority="22" stopIfTrue="1">
      <formula>"if(E11&gt;0,#,##0;(#,##0),"-")"</formula>
    </cfRule>
  </conditionalFormatting>
  <conditionalFormatting sqref="I32">
    <cfRule type="expression" priority="21" stopIfTrue="1">
      <formula>"if(E11&gt;0,#,##0;(#,##0),"-")"</formula>
    </cfRule>
  </conditionalFormatting>
  <conditionalFormatting sqref="I33">
    <cfRule type="expression" priority="20" stopIfTrue="1">
      <formula>"if(E11&gt;0,#,##0;(#,##0),"-")"</formula>
    </cfRule>
  </conditionalFormatting>
  <conditionalFormatting sqref="K31">
    <cfRule type="expression" priority="19" stopIfTrue="1">
      <formula>"if(E11&gt;0,#,##0;(#,##0),"-")"</formula>
    </cfRule>
  </conditionalFormatting>
  <conditionalFormatting sqref="K32">
    <cfRule type="expression" priority="18" stopIfTrue="1">
      <formula>"if(E11&gt;0,#,##0;(#,##0),"-")"</formula>
    </cfRule>
  </conditionalFormatting>
  <conditionalFormatting sqref="K33">
    <cfRule type="expression" priority="17" stopIfTrue="1">
      <formula>"if(E11&gt;0,#,##0;(#,##0),"-")"</formula>
    </cfRule>
  </conditionalFormatting>
  <conditionalFormatting sqref="M31">
    <cfRule type="expression" priority="16" stopIfTrue="1">
      <formula>"if(E11&gt;0,#,##0;(#,##0),"-")"</formula>
    </cfRule>
  </conditionalFormatting>
  <conditionalFormatting sqref="M32">
    <cfRule type="expression" priority="15" stopIfTrue="1">
      <formula>"if(E11&gt;0,#,##0;(#,##0),"-")"</formula>
    </cfRule>
  </conditionalFormatting>
  <conditionalFormatting sqref="M33">
    <cfRule type="expression" priority="14" stopIfTrue="1">
      <formula>"if(E11&gt;0,#,##0;(#,##0),"-")"</formula>
    </cfRule>
  </conditionalFormatting>
  <conditionalFormatting sqref="O31">
    <cfRule type="expression" priority="13" stopIfTrue="1">
      <formula>"if(E11&gt;0,#,##0;(#,##0),"-")"</formula>
    </cfRule>
  </conditionalFormatting>
  <conditionalFormatting sqref="O32">
    <cfRule type="expression" priority="12" stopIfTrue="1">
      <formula>"if(E11&gt;0,#,##0;(#,##0),"-")"</formula>
    </cfRule>
  </conditionalFormatting>
  <conditionalFormatting sqref="O33">
    <cfRule type="expression" priority="11" stopIfTrue="1">
      <formula>"if(E11&gt;0,#,##0;(#,##0),"-")"</formula>
    </cfRule>
  </conditionalFormatting>
  <conditionalFormatting sqref="S31">
    <cfRule type="expression" priority="10" stopIfTrue="1">
      <formula>"if(E11&gt;0,#,##0;(#,##0),"-")"</formula>
    </cfRule>
  </conditionalFormatting>
  <conditionalFormatting sqref="U31">
    <cfRule type="expression" priority="9" stopIfTrue="1">
      <formula>"if(E11&gt;0,#,##0;(#,##0),"-")"</formula>
    </cfRule>
  </conditionalFormatting>
  <conditionalFormatting sqref="Y31">
    <cfRule type="expression" priority="8" stopIfTrue="1">
      <formula>"if(E11&gt;0,#,##0;(#,##0),"-")"</formula>
    </cfRule>
  </conditionalFormatting>
  <conditionalFormatting sqref="E28:E29">
    <cfRule type="expression" priority="7" stopIfTrue="1">
      <formula>"if(E11&gt;0,#,##0;(#,##0),"-")"</formula>
    </cfRule>
  </conditionalFormatting>
  <conditionalFormatting sqref="G28:G29">
    <cfRule type="expression" priority="6" stopIfTrue="1">
      <formula>"if(E11&gt;0,#,##0;(#,##0),"-")"</formula>
    </cfRule>
  </conditionalFormatting>
  <conditionalFormatting sqref="I28:I29">
    <cfRule type="expression" priority="5" stopIfTrue="1">
      <formula>"if(E11&gt;0,#,##0;(#,##0),"-")"</formula>
    </cfRule>
  </conditionalFormatting>
  <conditionalFormatting sqref="O28:O29">
    <cfRule type="expression" priority="4" stopIfTrue="1">
      <formula>"if(E11&gt;0,#,##0;(#,##0),"-")"</formula>
    </cfRule>
  </conditionalFormatting>
  <conditionalFormatting sqref="S28:S29">
    <cfRule type="expression" priority="3" stopIfTrue="1">
      <formula>"if(E11&gt;0,#,##0;(#,##0),"-")"</formula>
    </cfRule>
  </conditionalFormatting>
  <conditionalFormatting sqref="U28:U29">
    <cfRule type="expression" priority="2" stopIfTrue="1">
      <formula>"if(E11&gt;0,#,##0;(#,##0),"-")"</formula>
    </cfRule>
  </conditionalFormatting>
  <conditionalFormatting sqref="Y28:Y29">
    <cfRule type="expression" priority="1" stopIfTrue="1">
      <formula>"if(E11&gt;0,#,##0;(#,##0),"-")"</formula>
    </cfRule>
  </conditionalFormatting>
  <pageMargins left="0.55000000000000004" right="0.3" top="0.48" bottom="0.5" header="0.5" footer="0.5"/>
  <pageSetup paperSize="9" scale="65" firstPageNumber="10" fitToHeight="0" orientation="landscape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2"/>
  <sheetViews>
    <sheetView showGridLines="0" view="pageBreakPreview" zoomScale="85" zoomScaleNormal="85" zoomScaleSheetLayoutView="85" workbookViewId="0"/>
  </sheetViews>
  <sheetFormatPr defaultColWidth="26.59765625" defaultRowHeight="21.5" x14ac:dyDescent="0.65"/>
  <cols>
    <col min="1" max="1" width="2" style="119" customWidth="1"/>
    <col min="2" max="2" width="36.59765625" style="119" customWidth="1"/>
    <col min="3" max="3" width="8.09765625" style="119" customWidth="1"/>
    <col min="4" max="4" width="1.09765625" style="119" customWidth="1"/>
    <col min="5" max="5" width="13.09765625" style="86" customWidth="1"/>
    <col min="6" max="6" width="1.69921875" style="86" customWidth="1"/>
    <col min="7" max="7" width="13.09765625" style="86" customWidth="1"/>
    <col min="8" max="8" width="1.69921875" style="86" customWidth="1"/>
    <col min="9" max="9" width="13.09765625" style="86" customWidth="1"/>
    <col min="10" max="10" width="1.69921875" style="86" customWidth="1"/>
    <col min="11" max="11" width="13.09765625" style="86" customWidth="1"/>
    <col min="12" max="12" width="1.69921875" style="86" customWidth="1"/>
    <col min="13" max="13" width="13.09765625" style="86" customWidth="1"/>
    <col min="14" max="14" width="1.69921875" style="86" customWidth="1"/>
    <col min="15" max="15" width="13.09765625" style="86" customWidth="1"/>
    <col min="16" max="16" width="1.69921875" style="86" customWidth="1"/>
    <col min="17" max="17" width="13.09765625" style="86" customWidth="1"/>
    <col min="18" max="18" width="1.69921875" style="86" customWidth="1"/>
    <col min="19" max="19" width="13.09765625" style="86" customWidth="1"/>
    <col min="20" max="20" width="1.69921875" style="86" customWidth="1"/>
    <col min="21" max="21" width="13.09765625" style="86" customWidth="1"/>
    <col min="22" max="22" width="1.69921875" style="86" customWidth="1"/>
    <col min="23" max="23" width="13.09765625" style="86" customWidth="1"/>
    <col min="24" max="24" width="1.69921875" style="86" customWidth="1"/>
    <col min="25" max="25" width="13.09765625" style="86" customWidth="1"/>
    <col min="26" max="26" width="1.69921875" style="86" customWidth="1"/>
    <col min="27" max="27" width="13.09765625" style="86" customWidth="1"/>
    <col min="28" max="28" width="1.3984375" style="86" customWidth="1"/>
    <col min="29" max="29" width="13.09765625" style="86" customWidth="1"/>
    <col min="30" max="30" width="1.3984375" style="86" customWidth="1"/>
    <col min="31" max="31" width="13.09765625" style="86" customWidth="1"/>
    <col min="32" max="32" width="1.3984375" style="86" customWidth="1"/>
    <col min="33" max="33" width="13.09765625" style="86" customWidth="1"/>
    <col min="34" max="34" width="1.69921875" style="86" customWidth="1"/>
    <col min="35" max="16384" width="26.59765625" style="86"/>
  </cols>
  <sheetData>
    <row r="1" spans="1:34" ht="23" x14ac:dyDescent="0.7">
      <c r="A1" s="2" t="s">
        <v>113</v>
      </c>
      <c r="B1" s="2"/>
      <c r="C1" s="85"/>
      <c r="D1" s="85"/>
      <c r="AG1" s="87"/>
    </row>
    <row r="2" spans="1:34" ht="23" x14ac:dyDescent="0.7">
      <c r="A2" s="85" t="s">
        <v>199</v>
      </c>
      <c r="B2" s="85"/>
      <c r="C2" s="85"/>
      <c r="D2" s="85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7"/>
    </row>
    <row r="3" spans="1:34" ht="23" x14ac:dyDescent="0.7">
      <c r="A3" s="85"/>
      <c r="B3" s="85"/>
      <c r="C3" s="85"/>
      <c r="D3" s="85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7"/>
    </row>
    <row r="4" spans="1:34" s="93" customFormat="1" ht="20.5" x14ac:dyDescent="0.65">
      <c r="A4" s="89"/>
      <c r="B4" s="89"/>
      <c r="C4" s="90"/>
      <c r="D4" s="90"/>
      <c r="E4" s="91" t="s">
        <v>0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2"/>
      <c r="AD4" s="91"/>
      <c r="AE4" s="91"/>
      <c r="AF4" s="91"/>
      <c r="AG4" s="91"/>
    </row>
    <row r="5" spans="1:34" s="89" customFormat="1" ht="20.5" x14ac:dyDescent="0.65"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380" t="s">
        <v>93</v>
      </c>
      <c r="V5" s="380"/>
      <c r="W5" s="380"/>
      <c r="X5" s="380"/>
      <c r="Y5" s="380"/>
      <c r="Z5" s="380"/>
      <c r="AA5" s="380"/>
      <c r="AB5" s="91"/>
      <c r="AC5" s="91"/>
      <c r="AD5" s="91"/>
      <c r="AE5" s="91"/>
      <c r="AF5" s="91"/>
      <c r="AG5" s="91"/>
    </row>
    <row r="6" spans="1:34" s="92" customFormat="1" ht="20.5" x14ac:dyDescent="0.65">
      <c r="E6" s="205"/>
      <c r="F6" s="205"/>
      <c r="G6" s="94"/>
      <c r="H6" s="94"/>
      <c r="I6" s="315"/>
      <c r="J6" s="205"/>
      <c r="K6" s="205"/>
      <c r="L6" s="205"/>
      <c r="M6" s="205"/>
      <c r="N6" s="205"/>
      <c r="O6" s="205"/>
      <c r="P6" s="205"/>
      <c r="Q6" s="95" t="s">
        <v>41</v>
      </c>
      <c r="R6" s="95"/>
      <c r="S6" s="95"/>
      <c r="T6" s="205"/>
      <c r="U6" s="381" t="s">
        <v>35</v>
      </c>
      <c r="V6" s="381"/>
      <c r="W6" s="381"/>
      <c r="X6" s="381"/>
      <c r="Y6" s="381"/>
      <c r="Z6" s="381"/>
      <c r="AA6" s="381"/>
      <c r="AB6" s="205"/>
      <c r="AC6" s="205"/>
      <c r="AD6" s="205"/>
      <c r="AF6" s="205"/>
      <c r="AG6" s="205"/>
    </row>
    <row r="7" spans="1:34" s="92" customFormat="1" ht="20.5" x14ac:dyDescent="0.65">
      <c r="E7" s="315"/>
      <c r="F7" s="315"/>
      <c r="G7" s="94"/>
      <c r="H7" s="94"/>
      <c r="I7" s="315" t="s">
        <v>39</v>
      </c>
      <c r="J7" s="315"/>
      <c r="K7" s="315"/>
      <c r="L7" s="315"/>
      <c r="M7" s="315"/>
      <c r="N7" s="315"/>
      <c r="O7" s="315"/>
      <c r="P7" s="315"/>
      <c r="Q7" s="316"/>
      <c r="R7" s="316"/>
      <c r="S7" s="316"/>
      <c r="T7" s="315"/>
      <c r="U7" s="315"/>
      <c r="V7" s="315"/>
      <c r="W7" s="315"/>
      <c r="X7" s="315"/>
      <c r="Y7" s="315" t="s">
        <v>268</v>
      </c>
      <c r="Z7" s="315"/>
      <c r="AA7" s="315"/>
      <c r="AB7" s="315"/>
      <c r="AC7" s="315"/>
      <c r="AD7" s="315"/>
      <c r="AE7" s="96" t="s">
        <v>58</v>
      </c>
      <c r="AF7" s="315"/>
      <c r="AG7" s="315"/>
    </row>
    <row r="8" spans="1:34" s="92" customFormat="1" ht="20.5" x14ac:dyDescent="0.65">
      <c r="E8" s="315" t="s">
        <v>261</v>
      </c>
      <c r="F8" s="205"/>
      <c r="G8" s="205"/>
      <c r="H8" s="205"/>
      <c r="I8" s="315" t="s">
        <v>56</v>
      </c>
      <c r="J8" s="205"/>
      <c r="K8" s="205"/>
      <c r="L8" s="205"/>
      <c r="M8" s="205" t="s">
        <v>39</v>
      </c>
      <c r="N8" s="205"/>
      <c r="O8" s="315" t="s">
        <v>271</v>
      </c>
      <c r="P8" s="205"/>
      <c r="Q8" s="205"/>
      <c r="R8" s="205"/>
      <c r="S8" s="205"/>
      <c r="T8" s="205"/>
      <c r="U8" s="205"/>
      <c r="V8" s="205"/>
      <c r="W8" s="101"/>
      <c r="X8" s="315"/>
      <c r="Y8" s="101" t="s">
        <v>267</v>
      </c>
      <c r="Z8" s="97"/>
      <c r="AA8" s="97" t="s">
        <v>269</v>
      </c>
      <c r="AB8" s="205"/>
      <c r="AC8" s="205" t="s">
        <v>57</v>
      </c>
      <c r="AD8" s="205"/>
      <c r="AE8" s="96" t="s">
        <v>79</v>
      </c>
      <c r="AF8" s="205"/>
      <c r="AG8" s="205"/>
    </row>
    <row r="9" spans="1:34" s="98" customFormat="1" ht="20.5" x14ac:dyDescent="0.65">
      <c r="D9" s="99"/>
      <c r="E9" s="205" t="s">
        <v>263</v>
      </c>
      <c r="F9" s="205"/>
      <c r="G9" s="205" t="s">
        <v>276</v>
      </c>
      <c r="H9" s="205"/>
      <c r="I9" s="205" t="s">
        <v>61</v>
      </c>
      <c r="J9" s="205"/>
      <c r="K9" s="315" t="s">
        <v>60</v>
      </c>
      <c r="L9" s="205"/>
      <c r="M9" s="205" t="s">
        <v>200</v>
      </c>
      <c r="N9" s="205"/>
      <c r="O9" s="205" t="s">
        <v>273</v>
      </c>
      <c r="P9" s="205"/>
      <c r="Q9" s="205" t="s">
        <v>118</v>
      </c>
      <c r="R9" s="205"/>
      <c r="S9" s="100"/>
      <c r="T9" s="205"/>
      <c r="U9" s="205" t="s">
        <v>115</v>
      </c>
      <c r="V9" s="205"/>
      <c r="W9" s="101" t="s">
        <v>116</v>
      </c>
      <c r="X9" s="205"/>
      <c r="Y9" s="101" t="s">
        <v>201</v>
      </c>
      <c r="Z9" s="97"/>
      <c r="AA9" s="97" t="s">
        <v>270</v>
      </c>
      <c r="AB9" s="205"/>
      <c r="AC9" s="205" t="s">
        <v>62</v>
      </c>
      <c r="AD9" s="205"/>
      <c r="AE9" s="96" t="s">
        <v>80</v>
      </c>
      <c r="AF9" s="205"/>
      <c r="AG9" s="205" t="s">
        <v>81</v>
      </c>
    </row>
    <row r="10" spans="1:34" s="98" customFormat="1" ht="20.5" x14ac:dyDescent="0.65">
      <c r="C10" s="99" t="s">
        <v>3</v>
      </c>
      <c r="D10" s="99"/>
      <c r="E10" s="102" t="s">
        <v>262</v>
      </c>
      <c r="F10" s="205"/>
      <c r="G10" s="206" t="s">
        <v>275</v>
      </c>
      <c r="H10" s="205"/>
      <c r="I10" s="206" t="s">
        <v>65</v>
      </c>
      <c r="J10" s="205"/>
      <c r="K10" s="206" t="s">
        <v>274</v>
      </c>
      <c r="L10" s="205"/>
      <c r="M10" s="206" t="s">
        <v>202</v>
      </c>
      <c r="N10" s="205"/>
      <c r="O10" s="206" t="s">
        <v>272</v>
      </c>
      <c r="P10" s="205"/>
      <c r="Q10" s="206" t="s">
        <v>119</v>
      </c>
      <c r="R10" s="205"/>
      <c r="S10" s="206" t="s">
        <v>43</v>
      </c>
      <c r="T10" s="205"/>
      <c r="U10" s="206" t="s">
        <v>94</v>
      </c>
      <c r="V10" s="205"/>
      <c r="W10" s="103" t="s">
        <v>120</v>
      </c>
      <c r="X10" s="205"/>
      <c r="Y10" s="103" t="s">
        <v>203</v>
      </c>
      <c r="Z10" s="97"/>
      <c r="AA10" s="104" t="s">
        <v>62</v>
      </c>
      <c r="AB10" s="205"/>
      <c r="AC10" s="206" t="s">
        <v>117</v>
      </c>
      <c r="AD10" s="205"/>
      <c r="AE10" s="105" t="s">
        <v>82</v>
      </c>
      <c r="AF10" s="205"/>
      <c r="AG10" s="206" t="s">
        <v>83</v>
      </c>
      <c r="AH10" s="92"/>
    </row>
    <row r="11" spans="1:34" s="100" customFormat="1" ht="20" x14ac:dyDescent="0.6">
      <c r="E11" s="382" t="s">
        <v>215</v>
      </c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  <c r="AE11" s="382"/>
      <c r="AF11" s="382"/>
      <c r="AG11" s="382"/>
      <c r="AH11" s="205"/>
    </row>
    <row r="12" spans="1:34" s="100" customFormat="1" ht="20.5" x14ac:dyDescent="0.65">
      <c r="A12" s="106" t="s">
        <v>182</v>
      </c>
      <c r="B12" s="106"/>
      <c r="C12" s="106"/>
      <c r="D12" s="106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107"/>
      <c r="AB12" s="107"/>
      <c r="AC12" s="107"/>
      <c r="AD12" s="207"/>
      <c r="AE12" s="207"/>
      <c r="AF12" s="207"/>
      <c r="AG12" s="108"/>
      <c r="AH12" s="205"/>
    </row>
    <row r="13" spans="1:34" s="109" customFormat="1" ht="20.5" x14ac:dyDescent="0.65">
      <c r="A13" s="109" t="s">
        <v>151</v>
      </c>
    </row>
    <row r="14" spans="1:34" s="109" customFormat="1" ht="20.5" x14ac:dyDescent="0.65">
      <c r="B14" s="109" t="s">
        <v>277</v>
      </c>
      <c r="E14" s="161">
        <v>1376923</v>
      </c>
      <c r="F14" s="162">
        <v>0</v>
      </c>
      <c r="G14" s="161">
        <v>11157460</v>
      </c>
      <c r="H14" s="162">
        <v>0</v>
      </c>
      <c r="I14" s="161">
        <v>189618</v>
      </c>
      <c r="J14" s="162">
        <v>0</v>
      </c>
      <c r="K14" s="161">
        <v>1340485</v>
      </c>
      <c r="L14" s="162">
        <v>0</v>
      </c>
      <c r="M14" s="161">
        <v>1170411</v>
      </c>
      <c r="N14" s="162">
        <v>0</v>
      </c>
      <c r="O14" s="161">
        <v>19147</v>
      </c>
      <c r="P14" s="162">
        <v>0</v>
      </c>
      <c r="Q14" s="161">
        <v>153164</v>
      </c>
      <c r="R14" s="162">
        <v>0</v>
      </c>
      <c r="S14" s="161">
        <v>27831346</v>
      </c>
      <c r="T14" s="162">
        <v>0</v>
      </c>
      <c r="U14" s="163">
        <v>-546284</v>
      </c>
      <c r="V14" s="162">
        <v>0</v>
      </c>
      <c r="W14" s="162">
        <v>2971445</v>
      </c>
      <c r="X14" s="162">
        <v>0</v>
      </c>
      <c r="Y14" s="163">
        <v>-14066</v>
      </c>
      <c r="Z14" s="162"/>
      <c r="AA14" s="161">
        <f>SUM(U14,Y14,W14)</f>
        <v>2411095</v>
      </c>
      <c r="AB14" s="162"/>
      <c r="AC14" s="161">
        <f>SUM(E14:S14,AA14)</f>
        <v>45649649</v>
      </c>
      <c r="AD14" s="162"/>
      <c r="AE14" s="161">
        <v>6482326</v>
      </c>
      <c r="AF14" s="162"/>
      <c r="AG14" s="161">
        <f>SUM(AC14:AE14)</f>
        <v>52131975</v>
      </c>
    </row>
    <row r="15" spans="1:34" s="109" customFormat="1" ht="20.5" x14ac:dyDescent="0.65">
      <c r="B15" s="296" t="s">
        <v>278</v>
      </c>
      <c r="E15" s="161"/>
      <c r="F15" s="162"/>
      <c r="G15" s="161"/>
      <c r="H15" s="162"/>
      <c r="I15" s="161"/>
      <c r="J15" s="162"/>
      <c r="K15" s="161"/>
      <c r="L15" s="162"/>
      <c r="M15" s="161"/>
      <c r="N15" s="162"/>
      <c r="O15" s="161"/>
      <c r="P15" s="162"/>
      <c r="Q15" s="161"/>
      <c r="R15" s="162"/>
      <c r="S15" s="161"/>
      <c r="T15" s="162"/>
      <c r="U15" s="163"/>
      <c r="V15" s="162"/>
      <c r="W15" s="162"/>
      <c r="X15" s="162"/>
      <c r="Y15" s="163"/>
      <c r="Z15" s="162"/>
      <c r="AA15" s="161"/>
      <c r="AB15" s="162"/>
      <c r="AC15" s="161"/>
      <c r="AD15" s="162"/>
      <c r="AE15" s="161"/>
      <c r="AF15" s="162"/>
      <c r="AG15" s="161"/>
    </row>
    <row r="16" spans="1:34" s="93" customFormat="1" ht="20" x14ac:dyDescent="0.6">
      <c r="A16" s="296" t="s">
        <v>279</v>
      </c>
      <c r="B16" s="296" t="s">
        <v>294</v>
      </c>
      <c r="C16" s="113">
        <v>3</v>
      </c>
      <c r="E16" s="187">
        <v>0</v>
      </c>
      <c r="F16" s="199"/>
      <c r="G16" s="187">
        <v>0</v>
      </c>
      <c r="H16" s="199"/>
      <c r="I16" s="187">
        <v>0</v>
      </c>
      <c r="J16" s="199"/>
      <c r="K16" s="187">
        <v>0</v>
      </c>
      <c r="L16" s="199"/>
      <c r="M16" s="187">
        <v>0</v>
      </c>
      <c r="N16" s="199"/>
      <c r="O16" s="187">
        <v>0</v>
      </c>
      <c r="P16" s="199"/>
      <c r="Q16" s="187">
        <v>0</v>
      </c>
      <c r="R16" s="199"/>
      <c r="S16" s="187">
        <v>-170105</v>
      </c>
      <c r="T16" s="199"/>
      <c r="U16" s="200">
        <v>0</v>
      </c>
      <c r="V16" s="199"/>
      <c r="W16" s="200">
        <v>0</v>
      </c>
      <c r="X16" s="199"/>
      <c r="Y16" s="200">
        <v>0</v>
      </c>
      <c r="Z16" s="199"/>
      <c r="AA16" s="187">
        <f>SUM(U16,Y16,W16)</f>
        <v>0</v>
      </c>
      <c r="AB16" s="199"/>
      <c r="AC16" s="187">
        <f>SUM(E16:S16,AA16)</f>
        <v>-170105</v>
      </c>
      <c r="AD16" s="199"/>
      <c r="AE16" s="187">
        <v>-71827</v>
      </c>
      <c r="AF16" s="199"/>
      <c r="AG16" s="187">
        <f>SUM(AC16:AE16)</f>
        <v>-241932</v>
      </c>
    </row>
    <row r="17" spans="1:34" s="109" customFormat="1" ht="20.5" x14ac:dyDescent="0.65">
      <c r="A17" s="297" t="s">
        <v>241</v>
      </c>
      <c r="B17" s="297"/>
      <c r="E17" s="169">
        <f>SUM(E14:E16)</f>
        <v>1376923</v>
      </c>
      <c r="F17" s="162"/>
      <c r="G17" s="169">
        <f>SUM(G14:G16)</f>
        <v>11157460</v>
      </c>
      <c r="H17" s="162"/>
      <c r="I17" s="169">
        <f>SUM(I14:I16)</f>
        <v>189618</v>
      </c>
      <c r="J17" s="162"/>
      <c r="K17" s="169">
        <f>SUM(K14:K16)</f>
        <v>1340485</v>
      </c>
      <c r="L17" s="162"/>
      <c r="M17" s="169">
        <f>SUM(M14:M16)</f>
        <v>1170411</v>
      </c>
      <c r="N17" s="162"/>
      <c r="O17" s="169">
        <f>SUM(O14:O16)</f>
        <v>19147</v>
      </c>
      <c r="P17" s="162"/>
      <c r="Q17" s="169">
        <f>SUM(Q14:Q16)</f>
        <v>153164</v>
      </c>
      <c r="R17" s="162"/>
      <c r="S17" s="169">
        <f>SUM(S14:S16)</f>
        <v>27661241</v>
      </c>
      <c r="T17" s="162"/>
      <c r="U17" s="201">
        <f>SUM(U14:U16)</f>
        <v>-546284</v>
      </c>
      <c r="V17" s="162"/>
      <c r="W17" s="202">
        <f>SUM(W14:W16)</f>
        <v>2971445</v>
      </c>
      <c r="X17" s="162"/>
      <c r="Y17" s="201">
        <f>SUM(Y14:Y16)</f>
        <v>-14066</v>
      </c>
      <c r="Z17" s="162"/>
      <c r="AA17" s="169">
        <f>SUM(AA14:AA16)</f>
        <v>2411095</v>
      </c>
      <c r="AB17" s="162"/>
      <c r="AC17" s="169">
        <f>SUM(AC14:AC16)</f>
        <v>45479544</v>
      </c>
      <c r="AD17" s="162"/>
      <c r="AE17" s="169">
        <f>SUM(AE14:AE16)</f>
        <v>6410499</v>
      </c>
      <c r="AF17" s="162"/>
      <c r="AG17" s="169">
        <f>SUM(AG14:AG16)</f>
        <v>51890043</v>
      </c>
    </row>
    <row r="18" spans="1:34" s="110" customFormat="1" ht="20.5" x14ac:dyDescent="0.65">
      <c r="A18" s="106"/>
      <c r="B18" s="106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1"/>
      <c r="U18" s="161"/>
      <c r="V18" s="161"/>
      <c r="W18" s="161"/>
      <c r="X18" s="161"/>
      <c r="Y18" s="161"/>
      <c r="Z18" s="161"/>
      <c r="AA18" s="161"/>
      <c r="AB18" s="165"/>
      <c r="AC18" s="161"/>
      <c r="AD18" s="161"/>
      <c r="AE18" s="161"/>
      <c r="AF18" s="161"/>
      <c r="AG18" s="161"/>
      <c r="AH18" s="111"/>
    </row>
    <row r="19" spans="1:34" s="110" customFormat="1" ht="20.5" x14ac:dyDescent="0.65">
      <c r="A19" s="110" t="s">
        <v>264</v>
      </c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1"/>
      <c r="U19" s="161"/>
      <c r="V19" s="161"/>
      <c r="W19" s="161"/>
      <c r="X19" s="161"/>
      <c r="Y19" s="161"/>
      <c r="Z19" s="161"/>
      <c r="AA19" s="161"/>
      <c r="AB19" s="165"/>
      <c r="AC19" s="161"/>
      <c r="AD19" s="161"/>
      <c r="AE19" s="161"/>
      <c r="AF19" s="161"/>
      <c r="AG19" s="161"/>
      <c r="AH19" s="111"/>
    </row>
    <row r="20" spans="1:34" s="110" customFormat="1" ht="20.5" x14ac:dyDescent="0.65">
      <c r="B20" s="110" t="s">
        <v>265</v>
      </c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1"/>
      <c r="U20" s="161"/>
      <c r="V20" s="161"/>
      <c r="W20" s="161"/>
      <c r="X20" s="161"/>
      <c r="Y20" s="161"/>
      <c r="Z20" s="161"/>
      <c r="AA20" s="161"/>
      <c r="AB20" s="165"/>
      <c r="AC20" s="161"/>
      <c r="AD20" s="161"/>
      <c r="AE20" s="161"/>
      <c r="AF20" s="161"/>
      <c r="AG20" s="161"/>
      <c r="AH20" s="111"/>
    </row>
    <row r="21" spans="1:34" s="110" customFormat="1" ht="20.5" x14ac:dyDescent="0.65">
      <c r="A21" s="317" t="s">
        <v>279</v>
      </c>
      <c r="B21" s="112" t="s">
        <v>280</v>
      </c>
      <c r="E21" s="166">
        <v>0</v>
      </c>
      <c r="F21" s="166"/>
      <c r="G21" s="166">
        <v>0</v>
      </c>
      <c r="H21" s="166"/>
      <c r="I21" s="166">
        <v>0</v>
      </c>
      <c r="J21" s="166"/>
      <c r="K21" s="166">
        <v>20128</v>
      </c>
      <c r="L21" s="166"/>
      <c r="M21" s="166">
        <v>0</v>
      </c>
      <c r="N21" s="166"/>
      <c r="O21" s="166">
        <v>0</v>
      </c>
      <c r="P21" s="166"/>
      <c r="Q21" s="166">
        <v>0</v>
      </c>
      <c r="R21" s="166"/>
      <c r="S21" s="166">
        <v>0</v>
      </c>
      <c r="T21" s="167"/>
      <c r="U21" s="167">
        <v>0</v>
      </c>
      <c r="V21" s="167"/>
      <c r="W21" s="167">
        <v>0</v>
      </c>
      <c r="X21" s="167"/>
      <c r="Y21" s="167">
        <v>0</v>
      </c>
      <c r="Z21" s="167"/>
      <c r="AA21" s="167">
        <f>SUM(U21,Y21,W21)</f>
        <v>0</v>
      </c>
      <c r="AB21" s="168"/>
      <c r="AC21" s="167">
        <f>SUM(E21:S21,AA21)</f>
        <v>20128</v>
      </c>
      <c r="AD21" s="167"/>
      <c r="AE21" s="167">
        <v>29677</v>
      </c>
      <c r="AF21" s="167"/>
      <c r="AG21" s="167">
        <f>SUM(AC21:AE21)</f>
        <v>49805</v>
      </c>
      <c r="AH21" s="111"/>
    </row>
    <row r="22" spans="1:34" s="115" customFormat="1" ht="20" x14ac:dyDescent="0.6">
      <c r="A22" s="317" t="s">
        <v>279</v>
      </c>
      <c r="B22" s="112" t="s">
        <v>152</v>
      </c>
      <c r="C22" s="113"/>
      <c r="D22" s="113"/>
      <c r="E22" s="167">
        <v>0</v>
      </c>
      <c r="F22" s="166"/>
      <c r="G22" s="167">
        <v>0</v>
      </c>
      <c r="H22" s="166"/>
      <c r="I22" s="167">
        <v>0</v>
      </c>
      <c r="J22" s="166"/>
      <c r="K22" s="167">
        <v>14284</v>
      </c>
      <c r="L22" s="166"/>
      <c r="M22" s="167">
        <v>0</v>
      </c>
      <c r="N22" s="166"/>
      <c r="O22" s="167">
        <v>-10860</v>
      </c>
      <c r="P22" s="166"/>
      <c r="Q22" s="167">
        <v>0</v>
      </c>
      <c r="R22" s="166"/>
      <c r="S22" s="167">
        <v>0</v>
      </c>
      <c r="T22" s="167"/>
      <c r="U22" s="167">
        <v>0</v>
      </c>
      <c r="V22" s="167"/>
      <c r="W22" s="167">
        <v>0</v>
      </c>
      <c r="X22" s="167"/>
      <c r="Y22" s="167">
        <v>0</v>
      </c>
      <c r="Z22" s="167"/>
      <c r="AA22" s="167">
        <f t="shared" ref="AA22:AA23" si="0">SUM(U22,Y22,W22)</f>
        <v>0</v>
      </c>
      <c r="AB22" s="168"/>
      <c r="AC22" s="167">
        <f t="shared" ref="AC22:AC23" si="1">SUM(E22:S22,AA22)</f>
        <v>3424</v>
      </c>
      <c r="AD22" s="167"/>
      <c r="AE22" s="167">
        <v>1453</v>
      </c>
      <c r="AF22" s="167"/>
      <c r="AG22" s="167">
        <f t="shared" ref="AG22:AG23" si="2">SUM(AC22:AE22)</f>
        <v>4877</v>
      </c>
      <c r="AH22" s="114"/>
    </row>
    <row r="23" spans="1:34" s="115" customFormat="1" ht="20" x14ac:dyDescent="0.6">
      <c r="A23" s="317" t="s">
        <v>281</v>
      </c>
      <c r="B23" s="115" t="s">
        <v>282</v>
      </c>
      <c r="C23" s="113">
        <v>17</v>
      </c>
      <c r="D23" s="113"/>
      <c r="E23" s="187">
        <v>0</v>
      </c>
      <c r="F23" s="166"/>
      <c r="G23" s="187">
        <v>0</v>
      </c>
      <c r="H23" s="166"/>
      <c r="I23" s="187">
        <v>0</v>
      </c>
      <c r="J23" s="166"/>
      <c r="K23" s="187">
        <v>0</v>
      </c>
      <c r="L23" s="166"/>
      <c r="M23" s="187">
        <v>0</v>
      </c>
      <c r="N23" s="166"/>
      <c r="O23" s="187">
        <v>0</v>
      </c>
      <c r="P23" s="166"/>
      <c r="Q23" s="187">
        <v>0</v>
      </c>
      <c r="R23" s="166"/>
      <c r="S23" s="187">
        <v>-1514557</v>
      </c>
      <c r="T23" s="167"/>
      <c r="U23" s="187">
        <v>0</v>
      </c>
      <c r="V23" s="167"/>
      <c r="W23" s="187">
        <v>0</v>
      </c>
      <c r="X23" s="167"/>
      <c r="Y23" s="187">
        <v>0</v>
      </c>
      <c r="Z23" s="167"/>
      <c r="AA23" s="187">
        <f t="shared" si="0"/>
        <v>0</v>
      </c>
      <c r="AB23" s="168"/>
      <c r="AC23" s="187">
        <f t="shared" si="1"/>
        <v>-1514557</v>
      </c>
      <c r="AD23" s="167"/>
      <c r="AE23" s="187">
        <v>-190550</v>
      </c>
      <c r="AF23" s="167"/>
      <c r="AG23" s="187">
        <f t="shared" si="2"/>
        <v>-1705107</v>
      </c>
      <c r="AH23" s="114"/>
    </row>
    <row r="24" spans="1:34" s="110" customFormat="1" ht="20.5" x14ac:dyDescent="0.65">
      <c r="A24" s="318" t="s">
        <v>281</v>
      </c>
      <c r="B24" s="298" t="s">
        <v>198</v>
      </c>
      <c r="E24" s="178">
        <f>SUM(E21:E23)</f>
        <v>0</v>
      </c>
      <c r="F24" s="164"/>
      <c r="G24" s="178">
        <f>SUM(G21:G23)</f>
        <v>0</v>
      </c>
      <c r="H24" s="164"/>
      <c r="I24" s="178">
        <f>SUM(I21:I23)</f>
        <v>0</v>
      </c>
      <c r="J24" s="164"/>
      <c r="K24" s="178">
        <f>SUM(K21:K23)</f>
        <v>34412</v>
      </c>
      <c r="L24" s="164"/>
      <c r="M24" s="178">
        <f>SUM(M21:M23)</f>
        <v>0</v>
      </c>
      <c r="N24" s="164"/>
      <c r="O24" s="178">
        <f>SUM(O21:O23)</f>
        <v>-10860</v>
      </c>
      <c r="P24" s="164"/>
      <c r="Q24" s="178">
        <f>SUM(Q21:Q23)</f>
        <v>0</v>
      </c>
      <c r="R24" s="164"/>
      <c r="S24" s="178">
        <f>SUM(S21:S23)</f>
        <v>-1514557</v>
      </c>
      <c r="T24" s="164"/>
      <c r="U24" s="178">
        <f>SUM(U21:U23)</f>
        <v>0</v>
      </c>
      <c r="V24" s="161"/>
      <c r="W24" s="178">
        <f>SUM(W21:W23)</f>
        <v>0</v>
      </c>
      <c r="X24" s="161"/>
      <c r="Y24" s="178">
        <f>SUM(Y21:Y23)</f>
        <v>0</v>
      </c>
      <c r="Z24" s="161"/>
      <c r="AA24" s="178">
        <f>SUM(AA21:AA23)</f>
        <v>0</v>
      </c>
      <c r="AB24" s="170"/>
      <c r="AC24" s="178">
        <f>SUM(AC21:AC23)</f>
        <v>-1491005</v>
      </c>
      <c r="AD24" s="164"/>
      <c r="AE24" s="178">
        <f>SUM(AE21:AE23)</f>
        <v>-159420</v>
      </c>
      <c r="AF24" s="164"/>
      <c r="AG24" s="178">
        <f>SUM(AG21:AG23)</f>
        <v>-1650425</v>
      </c>
      <c r="AH24" s="111"/>
    </row>
    <row r="25" spans="1:34" s="115" customFormat="1" ht="20.5" x14ac:dyDescent="0.65">
      <c r="A25" s="317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7"/>
      <c r="U25" s="167"/>
      <c r="V25" s="167"/>
      <c r="W25" s="167"/>
      <c r="X25" s="167"/>
      <c r="Y25" s="167"/>
      <c r="Z25" s="167"/>
      <c r="AA25" s="168"/>
      <c r="AB25" s="168"/>
      <c r="AC25" s="171"/>
      <c r="AD25" s="167"/>
      <c r="AE25" s="166"/>
      <c r="AF25" s="166"/>
      <c r="AG25" s="161"/>
      <c r="AH25" s="114"/>
    </row>
    <row r="26" spans="1:34" s="115" customFormat="1" ht="20.5" x14ac:dyDescent="0.65">
      <c r="A26" s="116" t="s">
        <v>283</v>
      </c>
      <c r="B26" s="116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1"/>
      <c r="U26" s="161"/>
      <c r="V26" s="161"/>
      <c r="W26" s="161"/>
      <c r="X26" s="161"/>
      <c r="Y26" s="161"/>
      <c r="Z26" s="161"/>
      <c r="AA26" s="161"/>
      <c r="AB26" s="161"/>
      <c r="AC26" s="167"/>
      <c r="AD26" s="165"/>
      <c r="AE26" s="161"/>
      <c r="AF26" s="161"/>
      <c r="AG26" s="172"/>
      <c r="AH26" s="114"/>
    </row>
    <row r="27" spans="1:34" s="115" customFormat="1" ht="20" x14ac:dyDescent="0.6">
      <c r="A27" s="317" t="s">
        <v>279</v>
      </c>
      <c r="B27" s="112" t="s">
        <v>295</v>
      </c>
      <c r="E27" s="167"/>
      <c r="F27" s="166"/>
      <c r="G27" s="167"/>
      <c r="H27" s="166"/>
      <c r="I27" s="167"/>
      <c r="J27" s="166"/>
      <c r="K27" s="167"/>
      <c r="L27" s="167"/>
      <c r="M27" s="166"/>
      <c r="N27" s="167"/>
      <c r="O27" s="167"/>
      <c r="P27" s="166"/>
      <c r="Q27" s="167"/>
      <c r="R27" s="166"/>
      <c r="S27" s="167"/>
      <c r="T27" s="167"/>
      <c r="U27" s="167"/>
      <c r="V27" s="167"/>
      <c r="W27" s="167"/>
      <c r="X27" s="167"/>
      <c r="Y27" s="167"/>
      <c r="Z27" s="168"/>
      <c r="AA27" s="167"/>
      <c r="AB27" s="168"/>
      <c r="AC27" s="167"/>
      <c r="AD27" s="167"/>
      <c r="AE27" s="173"/>
      <c r="AF27" s="167"/>
      <c r="AG27" s="172"/>
      <c r="AH27" s="114"/>
    </row>
    <row r="28" spans="1:34" s="115" customFormat="1" ht="20.5" x14ac:dyDescent="0.65">
      <c r="A28" s="317" t="s">
        <v>284</v>
      </c>
      <c r="B28" s="112" t="s">
        <v>296</v>
      </c>
      <c r="E28" s="174">
        <v>0</v>
      </c>
      <c r="F28" s="173"/>
      <c r="G28" s="174">
        <v>0</v>
      </c>
      <c r="H28" s="173"/>
      <c r="I28" s="174">
        <v>0</v>
      </c>
      <c r="J28" s="173"/>
      <c r="K28" s="174">
        <v>-7395</v>
      </c>
      <c r="L28" s="167"/>
      <c r="M28" s="166">
        <v>0</v>
      </c>
      <c r="N28" s="174"/>
      <c r="O28" s="174">
        <v>0</v>
      </c>
      <c r="P28" s="173"/>
      <c r="Q28" s="174">
        <v>0</v>
      </c>
      <c r="R28" s="174"/>
      <c r="S28" s="174">
        <v>0</v>
      </c>
      <c r="T28" s="174"/>
      <c r="U28" s="174">
        <v>0</v>
      </c>
      <c r="V28" s="174"/>
      <c r="W28" s="174">
        <v>0</v>
      </c>
      <c r="X28" s="174"/>
      <c r="Y28" s="174">
        <v>0</v>
      </c>
      <c r="Z28" s="174"/>
      <c r="AA28" s="174">
        <f>SUM(U28,Y28,W28)</f>
        <v>0</v>
      </c>
      <c r="AB28" s="174"/>
      <c r="AC28" s="174">
        <f>SUM(E28:S28,AA28)</f>
        <v>-7395</v>
      </c>
      <c r="AD28" s="175"/>
      <c r="AE28" s="174">
        <v>7395</v>
      </c>
      <c r="AF28" s="176"/>
      <c r="AG28" s="167">
        <f>SUM(AC28:AE28)</f>
        <v>0</v>
      </c>
      <c r="AH28" s="114"/>
    </row>
    <row r="29" spans="1:34" s="115" customFormat="1" ht="20.5" x14ac:dyDescent="0.65">
      <c r="A29" s="116" t="s">
        <v>279</v>
      </c>
      <c r="B29" s="116" t="s">
        <v>198</v>
      </c>
      <c r="E29" s="169">
        <f>E28</f>
        <v>0</v>
      </c>
      <c r="F29" s="164"/>
      <c r="G29" s="169">
        <f>G28</f>
        <v>0</v>
      </c>
      <c r="H29" s="164"/>
      <c r="I29" s="169">
        <f>I28</f>
        <v>0</v>
      </c>
      <c r="J29" s="164"/>
      <c r="K29" s="169">
        <f>K28</f>
        <v>-7395</v>
      </c>
      <c r="L29" s="167"/>
      <c r="M29" s="169">
        <f>M28</f>
        <v>0</v>
      </c>
      <c r="N29" s="161"/>
      <c r="O29" s="169">
        <f>O28</f>
        <v>0</v>
      </c>
      <c r="P29" s="164"/>
      <c r="Q29" s="169">
        <f>Q28</f>
        <v>0</v>
      </c>
      <c r="R29" s="161">
        <f t="shared" ref="R29:AF29" si="3">R28</f>
        <v>0</v>
      </c>
      <c r="S29" s="169">
        <f>S28</f>
        <v>0</v>
      </c>
      <c r="T29" s="161">
        <f t="shared" si="3"/>
        <v>0</v>
      </c>
      <c r="U29" s="169">
        <f>U28</f>
        <v>0</v>
      </c>
      <c r="V29" s="161">
        <f t="shared" si="3"/>
        <v>0</v>
      </c>
      <c r="W29" s="169">
        <f>W28</f>
        <v>0</v>
      </c>
      <c r="X29" s="161"/>
      <c r="Y29" s="169">
        <f>Y28</f>
        <v>0</v>
      </c>
      <c r="Z29" s="161">
        <f t="shared" si="3"/>
        <v>0</v>
      </c>
      <c r="AA29" s="169">
        <f>AA28</f>
        <v>0</v>
      </c>
      <c r="AB29" s="161">
        <f t="shared" si="3"/>
        <v>0</v>
      </c>
      <c r="AC29" s="169">
        <f>AC28</f>
        <v>-7395</v>
      </c>
      <c r="AD29" s="161">
        <f t="shared" si="3"/>
        <v>0</v>
      </c>
      <c r="AE29" s="169">
        <f>AE28</f>
        <v>7395</v>
      </c>
      <c r="AF29" s="161">
        <f t="shared" si="3"/>
        <v>0</v>
      </c>
      <c r="AG29" s="169">
        <f>AG28</f>
        <v>0</v>
      </c>
      <c r="AH29" s="114"/>
    </row>
    <row r="30" spans="1:34" s="115" customFormat="1" ht="20.5" x14ac:dyDescent="0.65">
      <c r="A30" s="116"/>
      <c r="B30" s="116"/>
      <c r="E30" s="161"/>
      <c r="F30" s="164"/>
      <c r="G30" s="161"/>
      <c r="H30" s="164"/>
      <c r="I30" s="161"/>
      <c r="J30" s="164"/>
      <c r="K30" s="161"/>
      <c r="L30" s="167"/>
      <c r="M30" s="161"/>
      <c r="N30" s="161"/>
      <c r="O30" s="161"/>
      <c r="P30" s="164"/>
      <c r="Q30" s="161"/>
      <c r="R30" s="164"/>
      <c r="S30" s="161"/>
      <c r="T30" s="164"/>
      <c r="U30" s="161"/>
      <c r="V30" s="161"/>
      <c r="W30" s="161"/>
      <c r="X30" s="161"/>
      <c r="Y30" s="161"/>
      <c r="Z30" s="170"/>
      <c r="AA30" s="161"/>
      <c r="AB30" s="170"/>
      <c r="AC30" s="161"/>
      <c r="AD30" s="164"/>
      <c r="AE30" s="161"/>
      <c r="AF30" s="164"/>
      <c r="AG30" s="161"/>
      <c r="AH30" s="114"/>
    </row>
    <row r="31" spans="1:34" s="115" customFormat="1" ht="20.5" x14ac:dyDescent="0.65">
      <c r="A31" s="116" t="s">
        <v>266</v>
      </c>
      <c r="B31" s="116"/>
      <c r="E31" s="161"/>
      <c r="F31" s="164"/>
      <c r="G31" s="161"/>
      <c r="H31" s="164"/>
      <c r="I31" s="161"/>
      <c r="J31" s="164"/>
      <c r="K31" s="161"/>
      <c r="L31" s="167"/>
      <c r="M31" s="161"/>
      <c r="N31" s="161"/>
      <c r="O31" s="161"/>
      <c r="P31" s="164"/>
      <c r="Q31" s="161"/>
      <c r="R31" s="164"/>
      <c r="S31" s="161"/>
      <c r="T31" s="164"/>
      <c r="U31" s="161"/>
      <c r="V31" s="161"/>
      <c r="W31" s="161"/>
      <c r="X31" s="161"/>
      <c r="Y31" s="161"/>
      <c r="Z31" s="170"/>
      <c r="AA31" s="161"/>
      <c r="AB31" s="170"/>
      <c r="AC31" s="161"/>
      <c r="AD31" s="164"/>
      <c r="AE31" s="161"/>
      <c r="AF31" s="164"/>
      <c r="AG31" s="161"/>
      <c r="AH31" s="114"/>
    </row>
    <row r="32" spans="1:34" s="115" customFormat="1" ht="20.5" x14ac:dyDescent="0.65">
      <c r="B32" s="110" t="s">
        <v>265</v>
      </c>
      <c r="E32" s="177">
        <f>E29+E24</f>
        <v>0</v>
      </c>
      <c r="F32" s="171"/>
      <c r="G32" s="177">
        <f>G29+G24</f>
        <v>0</v>
      </c>
      <c r="H32" s="171"/>
      <c r="I32" s="177">
        <f>I29+I24</f>
        <v>0</v>
      </c>
      <c r="J32" s="171"/>
      <c r="K32" s="178">
        <f>K29+K24</f>
        <v>27017</v>
      </c>
      <c r="L32" s="174"/>
      <c r="M32" s="177">
        <f>M29+M24</f>
        <v>0</v>
      </c>
      <c r="N32" s="165"/>
      <c r="O32" s="178">
        <f>O29+O24</f>
        <v>-10860</v>
      </c>
      <c r="P32" s="171"/>
      <c r="Q32" s="177">
        <f>Q29+Q24</f>
        <v>0</v>
      </c>
      <c r="R32" s="171"/>
      <c r="S32" s="178">
        <f>S29+S24</f>
        <v>-1514557</v>
      </c>
      <c r="T32" s="165"/>
      <c r="U32" s="179">
        <f>U29+U24</f>
        <v>0</v>
      </c>
      <c r="V32" s="168"/>
      <c r="W32" s="179">
        <f>W29+W24</f>
        <v>0</v>
      </c>
      <c r="X32" s="168"/>
      <c r="Y32" s="180">
        <v>0</v>
      </c>
      <c r="Z32" s="168"/>
      <c r="AA32" s="177">
        <f>AA29+AA24</f>
        <v>0</v>
      </c>
      <c r="AB32" s="168"/>
      <c r="AC32" s="178">
        <f>AC29+AC24</f>
        <v>-1498400</v>
      </c>
      <c r="AD32" s="168"/>
      <c r="AE32" s="178">
        <f>AE29+AE24</f>
        <v>-152025</v>
      </c>
      <c r="AF32" s="171"/>
      <c r="AG32" s="178">
        <f>AG29+AG24</f>
        <v>-1650425</v>
      </c>
      <c r="AH32" s="114"/>
    </row>
    <row r="33" spans="1:35" s="115" customFormat="1" ht="20.5" x14ac:dyDescent="0.65"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7"/>
      <c r="U33" s="167"/>
      <c r="V33" s="167"/>
      <c r="W33" s="167"/>
      <c r="X33" s="167"/>
      <c r="Y33" s="167"/>
      <c r="Z33" s="167"/>
      <c r="AA33" s="168"/>
      <c r="AB33" s="168"/>
      <c r="AC33" s="171"/>
      <c r="AD33" s="167"/>
      <c r="AE33" s="166"/>
      <c r="AF33" s="166"/>
      <c r="AG33" s="161"/>
      <c r="AH33" s="114"/>
    </row>
    <row r="34" spans="1:35" s="115" customFormat="1" ht="20.5" x14ac:dyDescent="0.65">
      <c r="A34" s="110" t="s">
        <v>148</v>
      </c>
      <c r="B34" s="110"/>
      <c r="C34" s="110"/>
      <c r="D34" s="110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71"/>
      <c r="AB34" s="171"/>
      <c r="AC34" s="171"/>
      <c r="AD34" s="166"/>
      <c r="AE34" s="166"/>
      <c r="AF34" s="166"/>
      <c r="AG34" s="167"/>
    </row>
    <row r="35" spans="1:35" s="115" customFormat="1" ht="20.5" x14ac:dyDescent="0.65">
      <c r="A35" s="18" t="s">
        <v>293</v>
      </c>
      <c r="B35" s="18"/>
      <c r="E35" s="161">
        <v>0</v>
      </c>
      <c r="F35" s="166"/>
      <c r="G35" s="161">
        <v>0</v>
      </c>
      <c r="H35" s="166"/>
      <c r="I35" s="161">
        <v>0</v>
      </c>
      <c r="J35" s="166"/>
      <c r="K35" s="161">
        <v>0</v>
      </c>
      <c r="L35" s="166"/>
      <c r="M35" s="161">
        <v>0</v>
      </c>
      <c r="N35" s="166"/>
      <c r="O35" s="161">
        <v>0</v>
      </c>
      <c r="P35" s="167"/>
      <c r="Q35" s="161">
        <v>0</v>
      </c>
      <c r="R35" s="166"/>
      <c r="S35" s="167">
        <f>+'PL-10'!E111</f>
        <v>2152987</v>
      </c>
      <c r="T35" s="166"/>
      <c r="U35" s="167">
        <v>0</v>
      </c>
      <c r="V35" s="167"/>
      <c r="W35" s="167">
        <v>0</v>
      </c>
      <c r="X35" s="167"/>
      <c r="Y35" s="167">
        <v>0</v>
      </c>
      <c r="Z35" s="167"/>
      <c r="AA35" s="181">
        <f>SUM(U35,Y35,W35)</f>
        <v>0</v>
      </c>
      <c r="AB35" s="171"/>
      <c r="AC35" s="167">
        <f>SUM(E35:S35,AA35)</f>
        <v>2152987</v>
      </c>
      <c r="AD35" s="166"/>
      <c r="AE35" s="166">
        <f>+'PL-10'!E112</f>
        <v>341388</v>
      </c>
      <c r="AF35" s="166"/>
      <c r="AG35" s="167">
        <f>SUM(AC35:AE35)</f>
        <v>2494375</v>
      </c>
      <c r="AI35" s="117"/>
    </row>
    <row r="36" spans="1:35" s="115" customFormat="1" ht="20.5" x14ac:dyDescent="0.65">
      <c r="A36" s="115" t="s">
        <v>244</v>
      </c>
      <c r="E36" s="161">
        <v>0</v>
      </c>
      <c r="F36" s="166"/>
      <c r="G36" s="161">
        <v>0</v>
      </c>
      <c r="H36" s="166"/>
      <c r="I36" s="161">
        <v>0</v>
      </c>
      <c r="J36" s="166"/>
      <c r="K36" s="161">
        <v>0</v>
      </c>
      <c r="L36" s="166"/>
      <c r="M36" s="161">
        <v>0</v>
      </c>
      <c r="N36" s="166"/>
      <c r="O36" s="161">
        <v>0</v>
      </c>
      <c r="P36" s="166"/>
      <c r="Q36" s="161">
        <v>0</v>
      </c>
      <c r="R36" s="166"/>
      <c r="S36" s="167">
        <v>6883</v>
      </c>
      <c r="T36" s="166"/>
      <c r="U36" s="167">
        <v>-53144</v>
      </c>
      <c r="V36" s="167"/>
      <c r="W36" s="167">
        <f>+'PL-10'!E137</f>
        <v>-1592819</v>
      </c>
      <c r="X36" s="167"/>
      <c r="Y36" s="167">
        <v>6223</v>
      </c>
      <c r="Z36" s="167"/>
      <c r="AA36" s="167">
        <f>SUM(U36,Y36,W36)</f>
        <v>-1639740</v>
      </c>
      <c r="AB36" s="171"/>
      <c r="AC36" s="167">
        <f>SUM(E36:S36,AA36)</f>
        <v>-1632857</v>
      </c>
      <c r="AD36" s="166"/>
      <c r="AE36" s="166">
        <v>19888</v>
      </c>
      <c r="AF36" s="166"/>
      <c r="AG36" s="167">
        <f>SUM(AC36:AE36)</f>
        <v>-1612969</v>
      </c>
      <c r="AI36" s="117"/>
    </row>
    <row r="37" spans="1:35" s="115" customFormat="1" ht="20.5" x14ac:dyDescent="0.65">
      <c r="A37" s="110" t="s">
        <v>248</v>
      </c>
      <c r="B37" s="110"/>
      <c r="C37" s="110"/>
      <c r="D37" s="110"/>
      <c r="E37" s="169">
        <v>0</v>
      </c>
      <c r="F37" s="166"/>
      <c r="G37" s="169">
        <v>0</v>
      </c>
      <c r="H37" s="166"/>
      <c r="I37" s="169">
        <v>0</v>
      </c>
      <c r="J37" s="166"/>
      <c r="K37" s="169">
        <v>0</v>
      </c>
      <c r="L37" s="166"/>
      <c r="M37" s="169">
        <v>0</v>
      </c>
      <c r="N37" s="166"/>
      <c r="O37" s="169">
        <v>0</v>
      </c>
      <c r="P37" s="166"/>
      <c r="Q37" s="169">
        <v>0</v>
      </c>
      <c r="R37" s="166"/>
      <c r="S37" s="169">
        <f>SUM(S35:S36)</f>
        <v>2159870</v>
      </c>
      <c r="T37" s="164"/>
      <c r="U37" s="169">
        <f>SUM(U35:U36)</f>
        <v>-53144</v>
      </c>
      <c r="V37" s="161"/>
      <c r="W37" s="169">
        <f>SUM(W35:W36)</f>
        <v>-1592819</v>
      </c>
      <c r="X37" s="161"/>
      <c r="Y37" s="169">
        <f>SUM(Y35:Y36)</f>
        <v>6223</v>
      </c>
      <c r="Z37" s="161"/>
      <c r="AA37" s="169">
        <f>SUM(AA35:AA36)</f>
        <v>-1639740</v>
      </c>
      <c r="AB37" s="164"/>
      <c r="AC37" s="169">
        <f>SUM(AC35:AC36)</f>
        <v>520130</v>
      </c>
      <c r="AD37" s="164"/>
      <c r="AE37" s="169">
        <f>SUM(AE35:AE36)</f>
        <v>361276</v>
      </c>
      <c r="AF37" s="164"/>
      <c r="AG37" s="169">
        <f>SUM(AG35:AG36)</f>
        <v>881406</v>
      </c>
    </row>
    <row r="38" spans="1:35" s="115" customFormat="1" ht="20.5" x14ac:dyDescent="0.65"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1"/>
    </row>
    <row r="39" spans="1:35" s="115" customFormat="1" ht="12" customHeight="1" x14ac:dyDescent="0.65"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1"/>
    </row>
    <row r="40" spans="1:35" s="115" customFormat="1" ht="21" thickBot="1" x14ac:dyDescent="0.7">
      <c r="A40" s="118" t="s">
        <v>183</v>
      </c>
      <c r="B40" s="118"/>
      <c r="C40" s="118"/>
      <c r="D40" s="118"/>
      <c r="E40" s="182">
        <f>E37+E29+E24+E17</f>
        <v>1376923</v>
      </c>
      <c r="F40" s="161"/>
      <c r="G40" s="182">
        <f>G37+G29+G24+G17</f>
        <v>11157460</v>
      </c>
      <c r="H40" s="161"/>
      <c r="I40" s="182">
        <f>I37+I29+I24+I17</f>
        <v>189618</v>
      </c>
      <c r="J40" s="161"/>
      <c r="K40" s="182">
        <f>K37+K29+K24+K17</f>
        <v>1367502</v>
      </c>
      <c r="L40" s="161"/>
      <c r="M40" s="182">
        <f>M37+M29+M24+M17</f>
        <v>1170411</v>
      </c>
      <c r="N40" s="161"/>
      <c r="O40" s="182">
        <f>O37+O29+O24+O17</f>
        <v>8287</v>
      </c>
      <c r="P40" s="161"/>
      <c r="Q40" s="182">
        <f>Q37+Q29+Q24+Q17</f>
        <v>153164</v>
      </c>
      <c r="R40" s="162"/>
      <c r="S40" s="182">
        <f>S37+S29+S24+S17</f>
        <v>28306554</v>
      </c>
      <c r="T40" s="162"/>
      <c r="U40" s="182">
        <f>U37+U29+U24+U17</f>
        <v>-599428</v>
      </c>
      <c r="V40" s="162"/>
      <c r="W40" s="182">
        <f>W37+W29+W24+W17</f>
        <v>1378626</v>
      </c>
      <c r="X40" s="162"/>
      <c r="Y40" s="182">
        <f>Y37+Y29+Y24+Y17</f>
        <v>-7843</v>
      </c>
      <c r="Z40" s="162"/>
      <c r="AA40" s="182">
        <f>AA37+AA29+AA24+AA17</f>
        <v>771355</v>
      </c>
      <c r="AB40" s="162"/>
      <c r="AC40" s="182">
        <f>AC37+AC29+AC24+AC17</f>
        <v>44501274</v>
      </c>
      <c r="AD40" s="162"/>
      <c r="AE40" s="182">
        <f>AE37+AE29+AE24+AE17</f>
        <v>6619750</v>
      </c>
      <c r="AF40" s="162"/>
      <c r="AG40" s="182">
        <f>AG37+AG29+AG24+AG17</f>
        <v>51121024</v>
      </c>
    </row>
    <row r="41" spans="1:35" s="115" customFormat="1" ht="20.5" thickTop="1" x14ac:dyDescent="0.6"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183"/>
      <c r="AD41" s="183"/>
      <c r="AE41" s="183"/>
      <c r="AF41" s="183"/>
      <c r="AG41" s="183"/>
    </row>
    <row r="42" spans="1:35" x14ac:dyDescent="0.65"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84"/>
    </row>
  </sheetData>
  <mergeCells count="3">
    <mergeCell ref="U5:AA5"/>
    <mergeCell ref="U6:AA6"/>
    <mergeCell ref="E11:AG11"/>
  </mergeCells>
  <conditionalFormatting sqref="S36">
    <cfRule type="expression" priority="18" stopIfTrue="1">
      <formula>"if(E11&gt;0,#,##0;(#,##0),"-")"</formula>
    </cfRule>
  </conditionalFormatting>
  <conditionalFormatting sqref="S35">
    <cfRule type="expression" priority="17" stopIfTrue="1">
      <formula>"if(E11&gt;0,#,##0;(#,##0),"-")"</formula>
    </cfRule>
  </conditionalFormatting>
  <conditionalFormatting sqref="V36:X36 Z36">
    <cfRule type="expression" priority="16" stopIfTrue="1">
      <formula>"if(E11&gt;0,#,##0;(#,##0),"-")"</formula>
    </cfRule>
  </conditionalFormatting>
  <conditionalFormatting sqref="U35:X35 Z35">
    <cfRule type="expression" priority="15" stopIfTrue="1">
      <formula>"if(E11&gt;0,#,##0;(#,##0),"-")"</formula>
    </cfRule>
  </conditionalFormatting>
  <conditionalFormatting sqref="Y36">
    <cfRule type="expression" priority="14" stopIfTrue="1">
      <formula>"if(E11&gt;0,#,##0;(#,##0),"-")"</formula>
    </cfRule>
  </conditionalFormatting>
  <conditionalFormatting sqref="Y35">
    <cfRule type="expression" priority="13" stopIfTrue="1">
      <formula>"if(E11&gt;0,#,##0;(#,##0),"-")"</formula>
    </cfRule>
  </conditionalFormatting>
  <conditionalFormatting sqref="V24 Z24 X24">
    <cfRule type="expression" priority="12" stopIfTrue="1">
      <formula>"if(E11&gt;0,#,##0;(#,##0),"-")"</formula>
    </cfRule>
  </conditionalFormatting>
  <conditionalFormatting sqref="AC35">
    <cfRule type="expression" priority="11" stopIfTrue="1">
      <formula>"if(E11&gt;0,#,##0;(#,##0),"-")"</formula>
    </cfRule>
  </conditionalFormatting>
  <conditionalFormatting sqref="V30:X31">
    <cfRule type="expression" priority="10" stopIfTrue="1">
      <formula>"if(E11&gt;0,#,##0;(#,##0),"-")"</formula>
    </cfRule>
  </conditionalFormatting>
  <conditionalFormatting sqref="I32 Q32 E32 G32 N32">
    <cfRule type="expression" priority="9" stopIfTrue="1">
      <formula>"if(E11&gt;0,#,##0;(#,##0),"-")"</formula>
    </cfRule>
  </conditionalFormatting>
  <conditionalFormatting sqref="U32">
    <cfRule type="expression" priority="8" stopIfTrue="1">
      <formula>"if(E11&gt;0,#,##0;(#,##0),"-")"</formula>
    </cfRule>
  </conditionalFormatting>
  <conditionalFormatting sqref="M32">
    <cfRule type="expression" priority="7" stopIfTrue="1">
      <formula>"if(E11&gt;0,#,##0;(#,##0),"-")"</formula>
    </cfRule>
  </conditionalFormatting>
  <conditionalFormatting sqref="W32">
    <cfRule type="expression" priority="6" stopIfTrue="1">
      <formula>"if(E11&gt;0,#,##0;(#,##0),"-")"</formula>
    </cfRule>
  </conditionalFormatting>
  <conditionalFormatting sqref="AA36">
    <cfRule type="expression" priority="5" stopIfTrue="1">
      <formula>"if(E11&gt;0,#,##0;(#,##0),"-")"</formula>
    </cfRule>
  </conditionalFormatting>
  <conditionalFormatting sqref="AC36">
    <cfRule type="expression" priority="4" stopIfTrue="1">
      <formula>"if(E11&gt;0,#,##0;(#,##0),"-")"</formula>
    </cfRule>
  </conditionalFormatting>
  <conditionalFormatting sqref="U36">
    <cfRule type="expression" priority="3" stopIfTrue="1">
      <formula>"if(E11&gt;0,#,##0;(#,##0),"-")"</formula>
    </cfRule>
  </conditionalFormatting>
  <conditionalFormatting sqref="AE35:AE36">
    <cfRule type="expression" priority="1" stopIfTrue="1">
      <formula>"if(E11&gt;0,#,##0;(#,##0),"-")"</formula>
    </cfRule>
  </conditionalFormatting>
  <pageMargins left="0.55000000000000004" right="0.3" top="0.48" bottom="0.5" header="0.5" footer="0.5"/>
  <pageSetup paperSize="9" scale="59" firstPageNumber="11" fitToHeight="0" orientation="landscape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showGridLines="0" view="pageBreakPreview" zoomScale="85" zoomScaleNormal="85" zoomScaleSheetLayoutView="85" workbookViewId="0"/>
  </sheetViews>
  <sheetFormatPr defaultColWidth="26.59765625" defaultRowHeight="19" x14ac:dyDescent="0.6"/>
  <cols>
    <col min="1" max="1" width="42.8984375" style="71" customWidth="1"/>
    <col min="2" max="2" width="8.3984375" style="71" customWidth="1"/>
    <col min="3" max="3" width="1.59765625" style="71" customWidth="1"/>
    <col min="4" max="4" width="15.69921875" style="71" customWidth="1"/>
    <col min="5" max="5" width="1.69921875" style="71" customWidth="1"/>
    <col min="6" max="6" width="14.8984375" style="71" customWidth="1"/>
    <col min="7" max="7" width="1.69921875" style="71" customWidth="1"/>
    <col min="8" max="8" width="16.59765625" style="71" customWidth="1"/>
    <col min="9" max="9" width="1.69921875" style="71" customWidth="1"/>
    <col min="10" max="10" width="15.296875" style="71" customWidth="1"/>
    <col min="11" max="11" width="1.69921875" style="71" customWidth="1"/>
    <col min="12" max="12" width="16.59765625" style="71" customWidth="1"/>
    <col min="13" max="13" width="1.69921875" style="71" customWidth="1"/>
    <col min="14" max="14" width="16.296875" style="71" hidden="1" customWidth="1"/>
    <col min="15" max="15" width="1.69921875" style="71" hidden="1" customWidth="1"/>
    <col min="16" max="16" width="15.296875" style="71" customWidth="1"/>
    <col min="17" max="17" width="1.69921875" style="71" customWidth="1"/>
    <col min="18" max="257" width="26.59765625" style="71"/>
    <col min="258" max="258" width="63.3984375" style="71" customWidth="1"/>
    <col min="259" max="259" width="8.3984375" style="71" customWidth="1"/>
    <col min="260" max="260" width="15.69921875" style="71" customWidth="1"/>
    <col min="261" max="261" width="1.69921875" style="71" customWidth="1"/>
    <col min="262" max="262" width="14.8984375" style="71" customWidth="1"/>
    <col min="263" max="263" width="1.69921875" style="71" customWidth="1"/>
    <col min="264" max="264" width="16.59765625" style="71" customWidth="1"/>
    <col min="265" max="265" width="1.69921875" style="71" customWidth="1"/>
    <col min="266" max="266" width="15.296875" style="71" customWidth="1"/>
    <col min="267" max="267" width="1.69921875" style="71" customWidth="1"/>
    <col min="268" max="268" width="16.59765625" style="71" customWidth="1"/>
    <col min="269" max="269" width="1.69921875" style="71" customWidth="1"/>
    <col min="270" max="271" width="0" style="71" hidden="1" customWidth="1"/>
    <col min="272" max="272" width="15.296875" style="71" customWidth="1"/>
    <col min="273" max="273" width="1.69921875" style="71" customWidth="1"/>
    <col min="274" max="513" width="26.59765625" style="71"/>
    <col min="514" max="514" width="63.3984375" style="71" customWidth="1"/>
    <col min="515" max="515" width="8.3984375" style="71" customWidth="1"/>
    <col min="516" max="516" width="15.69921875" style="71" customWidth="1"/>
    <col min="517" max="517" width="1.69921875" style="71" customWidth="1"/>
    <col min="518" max="518" width="14.8984375" style="71" customWidth="1"/>
    <col min="519" max="519" width="1.69921875" style="71" customWidth="1"/>
    <col min="520" max="520" width="16.59765625" style="71" customWidth="1"/>
    <col min="521" max="521" width="1.69921875" style="71" customWidth="1"/>
    <col min="522" max="522" width="15.296875" style="71" customWidth="1"/>
    <col min="523" max="523" width="1.69921875" style="71" customWidth="1"/>
    <col min="524" max="524" width="16.59765625" style="71" customWidth="1"/>
    <col min="525" max="525" width="1.69921875" style="71" customWidth="1"/>
    <col min="526" max="527" width="0" style="71" hidden="1" customWidth="1"/>
    <col min="528" max="528" width="15.296875" style="71" customWidth="1"/>
    <col min="529" max="529" width="1.69921875" style="71" customWidth="1"/>
    <col min="530" max="769" width="26.59765625" style="71"/>
    <col min="770" max="770" width="63.3984375" style="71" customWidth="1"/>
    <col min="771" max="771" width="8.3984375" style="71" customWidth="1"/>
    <col min="772" max="772" width="15.69921875" style="71" customWidth="1"/>
    <col min="773" max="773" width="1.69921875" style="71" customWidth="1"/>
    <col min="774" max="774" width="14.8984375" style="71" customWidth="1"/>
    <col min="775" max="775" width="1.69921875" style="71" customWidth="1"/>
    <col min="776" max="776" width="16.59765625" style="71" customWidth="1"/>
    <col min="777" max="777" width="1.69921875" style="71" customWidth="1"/>
    <col min="778" max="778" width="15.296875" style="71" customWidth="1"/>
    <col min="779" max="779" width="1.69921875" style="71" customWidth="1"/>
    <col min="780" max="780" width="16.59765625" style="71" customWidth="1"/>
    <col min="781" max="781" width="1.69921875" style="71" customWidth="1"/>
    <col min="782" max="783" width="0" style="71" hidden="1" customWidth="1"/>
    <col min="784" max="784" width="15.296875" style="71" customWidth="1"/>
    <col min="785" max="785" width="1.69921875" style="71" customWidth="1"/>
    <col min="786" max="1025" width="26.59765625" style="71"/>
    <col min="1026" max="1026" width="63.3984375" style="71" customWidth="1"/>
    <col min="1027" max="1027" width="8.3984375" style="71" customWidth="1"/>
    <col min="1028" max="1028" width="15.69921875" style="71" customWidth="1"/>
    <col min="1029" max="1029" width="1.69921875" style="71" customWidth="1"/>
    <col min="1030" max="1030" width="14.8984375" style="71" customWidth="1"/>
    <col min="1031" max="1031" width="1.69921875" style="71" customWidth="1"/>
    <col min="1032" max="1032" width="16.59765625" style="71" customWidth="1"/>
    <col min="1033" max="1033" width="1.69921875" style="71" customWidth="1"/>
    <col min="1034" max="1034" width="15.296875" style="71" customWidth="1"/>
    <col min="1035" max="1035" width="1.69921875" style="71" customWidth="1"/>
    <col min="1036" max="1036" width="16.59765625" style="71" customWidth="1"/>
    <col min="1037" max="1037" width="1.69921875" style="71" customWidth="1"/>
    <col min="1038" max="1039" width="0" style="71" hidden="1" customWidth="1"/>
    <col min="1040" max="1040" width="15.296875" style="71" customWidth="1"/>
    <col min="1041" max="1041" width="1.69921875" style="71" customWidth="1"/>
    <col min="1042" max="1281" width="26.59765625" style="71"/>
    <col min="1282" max="1282" width="63.3984375" style="71" customWidth="1"/>
    <col min="1283" max="1283" width="8.3984375" style="71" customWidth="1"/>
    <col min="1284" max="1284" width="15.69921875" style="71" customWidth="1"/>
    <col min="1285" max="1285" width="1.69921875" style="71" customWidth="1"/>
    <col min="1286" max="1286" width="14.8984375" style="71" customWidth="1"/>
    <col min="1287" max="1287" width="1.69921875" style="71" customWidth="1"/>
    <col min="1288" max="1288" width="16.59765625" style="71" customWidth="1"/>
    <col min="1289" max="1289" width="1.69921875" style="71" customWidth="1"/>
    <col min="1290" max="1290" width="15.296875" style="71" customWidth="1"/>
    <col min="1291" max="1291" width="1.69921875" style="71" customWidth="1"/>
    <col min="1292" max="1292" width="16.59765625" style="71" customWidth="1"/>
    <col min="1293" max="1293" width="1.69921875" style="71" customWidth="1"/>
    <col min="1294" max="1295" width="0" style="71" hidden="1" customWidth="1"/>
    <col min="1296" max="1296" width="15.296875" style="71" customWidth="1"/>
    <col min="1297" max="1297" width="1.69921875" style="71" customWidth="1"/>
    <col min="1298" max="1537" width="26.59765625" style="71"/>
    <col min="1538" max="1538" width="63.3984375" style="71" customWidth="1"/>
    <col min="1539" max="1539" width="8.3984375" style="71" customWidth="1"/>
    <col min="1540" max="1540" width="15.69921875" style="71" customWidth="1"/>
    <col min="1541" max="1541" width="1.69921875" style="71" customWidth="1"/>
    <col min="1542" max="1542" width="14.8984375" style="71" customWidth="1"/>
    <col min="1543" max="1543" width="1.69921875" style="71" customWidth="1"/>
    <col min="1544" max="1544" width="16.59765625" style="71" customWidth="1"/>
    <col min="1545" max="1545" width="1.69921875" style="71" customWidth="1"/>
    <col min="1546" max="1546" width="15.296875" style="71" customWidth="1"/>
    <col min="1547" max="1547" width="1.69921875" style="71" customWidth="1"/>
    <col min="1548" max="1548" width="16.59765625" style="71" customWidth="1"/>
    <col min="1549" max="1549" width="1.69921875" style="71" customWidth="1"/>
    <col min="1550" max="1551" width="0" style="71" hidden="1" customWidth="1"/>
    <col min="1552" max="1552" width="15.296875" style="71" customWidth="1"/>
    <col min="1553" max="1553" width="1.69921875" style="71" customWidth="1"/>
    <col min="1554" max="1793" width="26.59765625" style="71"/>
    <col min="1794" max="1794" width="63.3984375" style="71" customWidth="1"/>
    <col min="1795" max="1795" width="8.3984375" style="71" customWidth="1"/>
    <col min="1796" max="1796" width="15.69921875" style="71" customWidth="1"/>
    <col min="1797" max="1797" width="1.69921875" style="71" customWidth="1"/>
    <col min="1798" max="1798" width="14.8984375" style="71" customWidth="1"/>
    <col min="1799" max="1799" width="1.69921875" style="71" customWidth="1"/>
    <col min="1800" max="1800" width="16.59765625" style="71" customWidth="1"/>
    <col min="1801" max="1801" width="1.69921875" style="71" customWidth="1"/>
    <col min="1802" max="1802" width="15.296875" style="71" customWidth="1"/>
    <col min="1803" max="1803" width="1.69921875" style="71" customWidth="1"/>
    <col min="1804" max="1804" width="16.59765625" style="71" customWidth="1"/>
    <col min="1805" max="1805" width="1.69921875" style="71" customWidth="1"/>
    <col min="1806" max="1807" width="0" style="71" hidden="1" customWidth="1"/>
    <col min="1808" max="1808" width="15.296875" style="71" customWidth="1"/>
    <col min="1809" max="1809" width="1.69921875" style="71" customWidth="1"/>
    <col min="1810" max="2049" width="26.59765625" style="71"/>
    <col min="2050" max="2050" width="63.3984375" style="71" customWidth="1"/>
    <col min="2051" max="2051" width="8.3984375" style="71" customWidth="1"/>
    <col min="2052" max="2052" width="15.69921875" style="71" customWidth="1"/>
    <col min="2053" max="2053" width="1.69921875" style="71" customWidth="1"/>
    <col min="2054" max="2054" width="14.8984375" style="71" customWidth="1"/>
    <col min="2055" max="2055" width="1.69921875" style="71" customWidth="1"/>
    <col min="2056" max="2056" width="16.59765625" style="71" customWidth="1"/>
    <col min="2057" max="2057" width="1.69921875" style="71" customWidth="1"/>
    <col min="2058" max="2058" width="15.296875" style="71" customWidth="1"/>
    <col min="2059" max="2059" width="1.69921875" style="71" customWidth="1"/>
    <col min="2060" max="2060" width="16.59765625" style="71" customWidth="1"/>
    <col min="2061" max="2061" width="1.69921875" style="71" customWidth="1"/>
    <col min="2062" max="2063" width="0" style="71" hidden="1" customWidth="1"/>
    <col min="2064" max="2064" width="15.296875" style="71" customWidth="1"/>
    <col min="2065" max="2065" width="1.69921875" style="71" customWidth="1"/>
    <col min="2066" max="2305" width="26.59765625" style="71"/>
    <col min="2306" max="2306" width="63.3984375" style="71" customWidth="1"/>
    <col min="2307" max="2307" width="8.3984375" style="71" customWidth="1"/>
    <col min="2308" max="2308" width="15.69921875" style="71" customWidth="1"/>
    <col min="2309" max="2309" width="1.69921875" style="71" customWidth="1"/>
    <col min="2310" max="2310" width="14.8984375" style="71" customWidth="1"/>
    <col min="2311" max="2311" width="1.69921875" style="71" customWidth="1"/>
    <col min="2312" max="2312" width="16.59765625" style="71" customWidth="1"/>
    <col min="2313" max="2313" width="1.69921875" style="71" customWidth="1"/>
    <col min="2314" max="2314" width="15.296875" style="71" customWidth="1"/>
    <col min="2315" max="2315" width="1.69921875" style="71" customWidth="1"/>
    <col min="2316" max="2316" width="16.59765625" style="71" customWidth="1"/>
    <col min="2317" max="2317" width="1.69921875" style="71" customWidth="1"/>
    <col min="2318" max="2319" width="0" style="71" hidden="1" customWidth="1"/>
    <col min="2320" max="2320" width="15.296875" style="71" customWidth="1"/>
    <col min="2321" max="2321" width="1.69921875" style="71" customWidth="1"/>
    <col min="2322" max="2561" width="26.59765625" style="71"/>
    <col min="2562" max="2562" width="63.3984375" style="71" customWidth="1"/>
    <col min="2563" max="2563" width="8.3984375" style="71" customWidth="1"/>
    <col min="2564" max="2564" width="15.69921875" style="71" customWidth="1"/>
    <col min="2565" max="2565" width="1.69921875" style="71" customWidth="1"/>
    <col min="2566" max="2566" width="14.8984375" style="71" customWidth="1"/>
    <col min="2567" max="2567" width="1.69921875" style="71" customWidth="1"/>
    <col min="2568" max="2568" width="16.59765625" style="71" customWidth="1"/>
    <col min="2569" max="2569" width="1.69921875" style="71" customWidth="1"/>
    <col min="2570" max="2570" width="15.296875" style="71" customWidth="1"/>
    <col min="2571" max="2571" width="1.69921875" style="71" customWidth="1"/>
    <col min="2572" max="2572" width="16.59765625" style="71" customWidth="1"/>
    <col min="2573" max="2573" width="1.69921875" style="71" customWidth="1"/>
    <col min="2574" max="2575" width="0" style="71" hidden="1" customWidth="1"/>
    <col min="2576" max="2576" width="15.296875" style="71" customWidth="1"/>
    <col min="2577" max="2577" width="1.69921875" style="71" customWidth="1"/>
    <col min="2578" max="2817" width="26.59765625" style="71"/>
    <col min="2818" max="2818" width="63.3984375" style="71" customWidth="1"/>
    <col min="2819" max="2819" width="8.3984375" style="71" customWidth="1"/>
    <col min="2820" max="2820" width="15.69921875" style="71" customWidth="1"/>
    <col min="2821" max="2821" width="1.69921875" style="71" customWidth="1"/>
    <col min="2822" max="2822" width="14.8984375" style="71" customWidth="1"/>
    <col min="2823" max="2823" width="1.69921875" style="71" customWidth="1"/>
    <col min="2824" max="2824" width="16.59765625" style="71" customWidth="1"/>
    <col min="2825" max="2825" width="1.69921875" style="71" customWidth="1"/>
    <col min="2826" max="2826" width="15.296875" style="71" customWidth="1"/>
    <col min="2827" max="2827" width="1.69921875" style="71" customWidth="1"/>
    <col min="2828" max="2828" width="16.59765625" style="71" customWidth="1"/>
    <col min="2829" max="2829" width="1.69921875" style="71" customWidth="1"/>
    <col min="2830" max="2831" width="0" style="71" hidden="1" customWidth="1"/>
    <col min="2832" max="2832" width="15.296875" style="71" customWidth="1"/>
    <col min="2833" max="2833" width="1.69921875" style="71" customWidth="1"/>
    <col min="2834" max="3073" width="26.59765625" style="71"/>
    <col min="3074" max="3074" width="63.3984375" style="71" customWidth="1"/>
    <col min="3075" max="3075" width="8.3984375" style="71" customWidth="1"/>
    <col min="3076" max="3076" width="15.69921875" style="71" customWidth="1"/>
    <col min="3077" max="3077" width="1.69921875" style="71" customWidth="1"/>
    <col min="3078" max="3078" width="14.8984375" style="71" customWidth="1"/>
    <col min="3079" max="3079" width="1.69921875" style="71" customWidth="1"/>
    <col min="3080" max="3080" width="16.59765625" style="71" customWidth="1"/>
    <col min="3081" max="3081" width="1.69921875" style="71" customWidth="1"/>
    <col min="3082" max="3082" width="15.296875" style="71" customWidth="1"/>
    <col min="3083" max="3083" width="1.69921875" style="71" customWidth="1"/>
    <col min="3084" max="3084" width="16.59765625" style="71" customWidth="1"/>
    <col min="3085" max="3085" width="1.69921875" style="71" customWidth="1"/>
    <col min="3086" max="3087" width="0" style="71" hidden="1" customWidth="1"/>
    <col min="3088" max="3088" width="15.296875" style="71" customWidth="1"/>
    <col min="3089" max="3089" width="1.69921875" style="71" customWidth="1"/>
    <col min="3090" max="3329" width="26.59765625" style="71"/>
    <col min="3330" max="3330" width="63.3984375" style="71" customWidth="1"/>
    <col min="3331" max="3331" width="8.3984375" style="71" customWidth="1"/>
    <col min="3332" max="3332" width="15.69921875" style="71" customWidth="1"/>
    <col min="3333" max="3333" width="1.69921875" style="71" customWidth="1"/>
    <col min="3334" max="3334" width="14.8984375" style="71" customWidth="1"/>
    <col min="3335" max="3335" width="1.69921875" style="71" customWidth="1"/>
    <col min="3336" max="3336" width="16.59765625" style="71" customWidth="1"/>
    <col min="3337" max="3337" width="1.69921875" style="71" customWidth="1"/>
    <col min="3338" max="3338" width="15.296875" style="71" customWidth="1"/>
    <col min="3339" max="3339" width="1.69921875" style="71" customWidth="1"/>
    <col min="3340" max="3340" width="16.59765625" style="71" customWidth="1"/>
    <col min="3341" max="3341" width="1.69921875" style="71" customWidth="1"/>
    <col min="3342" max="3343" width="0" style="71" hidden="1" customWidth="1"/>
    <col min="3344" max="3344" width="15.296875" style="71" customWidth="1"/>
    <col min="3345" max="3345" width="1.69921875" style="71" customWidth="1"/>
    <col min="3346" max="3585" width="26.59765625" style="71"/>
    <col min="3586" max="3586" width="63.3984375" style="71" customWidth="1"/>
    <col min="3587" max="3587" width="8.3984375" style="71" customWidth="1"/>
    <col min="3588" max="3588" width="15.69921875" style="71" customWidth="1"/>
    <col min="3589" max="3589" width="1.69921875" style="71" customWidth="1"/>
    <col min="3590" max="3590" width="14.8984375" style="71" customWidth="1"/>
    <col min="3591" max="3591" width="1.69921875" style="71" customWidth="1"/>
    <col min="3592" max="3592" width="16.59765625" style="71" customWidth="1"/>
    <col min="3593" max="3593" width="1.69921875" style="71" customWidth="1"/>
    <col min="3594" max="3594" width="15.296875" style="71" customWidth="1"/>
    <col min="3595" max="3595" width="1.69921875" style="71" customWidth="1"/>
    <col min="3596" max="3596" width="16.59765625" style="71" customWidth="1"/>
    <col min="3597" max="3597" width="1.69921875" style="71" customWidth="1"/>
    <col min="3598" max="3599" width="0" style="71" hidden="1" customWidth="1"/>
    <col min="3600" max="3600" width="15.296875" style="71" customWidth="1"/>
    <col min="3601" max="3601" width="1.69921875" style="71" customWidth="1"/>
    <col min="3602" max="3841" width="26.59765625" style="71"/>
    <col min="3842" max="3842" width="63.3984375" style="71" customWidth="1"/>
    <col min="3843" max="3843" width="8.3984375" style="71" customWidth="1"/>
    <col min="3844" max="3844" width="15.69921875" style="71" customWidth="1"/>
    <col min="3845" max="3845" width="1.69921875" style="71" customWidth="1"/>
    <col min="3846" max="3846" width="14.8984375" style="71" customWidth="1"/>
    <col min="3847" max="3847" width="1.69921875" style="71" customWidth="1"/>
    <col min="3848" max="3848" width="16.59765625" style="71" customWidth="1"/>
    <col min="3849" max="3849" width="1.69921875" style="71" customWidth="1"/>
    <col min="3850" max="3850" width="15.296875" style="71" customWidth="1"/>
    <col min="3851" max="3851" width="1.69921875" style="71" customWidth="1"/>
    <col min="3852" max="3852" width="16.59765625" style="71" customWidth="1"/>
    <col min="3853" max="3853" width="1.69921875" style="71" customWidth="1"/>
    <col min="3854" max="3855" width="0" style="71" hidden="1" customWidth="1"/>
    <col min="3856" max="3856" width="15.296875" style="71" customWidth="1"/>
    <col min="3857" max="3857" width="1.69921875" style="71" customWidth="1"/>
    <col min="3858" max="4097" width="26.59765625" style="71"/>
    <col min="4098" max="4098" width="63.3984375" style="71" customWidth="1"/>
    <col min="4099" max="4099" width="8.3984375" style="71" customWidth="1"/>
    <col min="4100" max="4100" width="15.69921875" style="71" customWidth="1"/>
    <col min="4101" max="4101" width="1.69921875" style="71" customWidth="1"/>
    <col min="4102" max="4102" width="14.8984375" style="71" customWidth="1"/>
    <col min="4103" max="4103" width="1.69921875" style="71" customWidth="1"/>
    <col min="4104" max="4104" width="16.59765625" style="71" customWidth="1"/>
    <col min="4105" max="4105" width="1.69921875" style="71" customWidth="1"/>
    <col min="4106" max="4106" width="15.296875" style="71" customWidth="1"/>
    <col min="4107" max="4107" width="1.69921875" style="71" customWidth="1"/>
    <col min="4108" max="4108" width="16.59765625" style="71" customWidth="1"/>
    <col min="4109" max="4109" width="1.69921875" style="71" customWidth="1"/>
    <col min="4110" max="4111" width="0" style="71" hidden="1" customWidth="1"/>
    <col min="4112" max="4112" width="15.296875" style="71" customWidth="1"/>
    <col min="4113" max="4113" width="1.69921875" style="71" customWidth="1"/>
    <col min="4114" max="4353" width="26.59765625" style="71"/>
    <col min="4354" max="4354" width="63.3984375" style="71" customWidth="1"/>
    <col min="4355" max="4355" width="8.3984375" style="71" customWidth="1"/>
    <col min="4356" max="4356" width="15.69921875" style="71" customWidth="1"/>
    <col min="4357" max="4357" width="1.69921875" style="71" customWidth="1"/>
    <col min="4358" max="4358" width="14.8984375" style="71" customWidth="1"/>
    <col min="4359" max="4359" width="1.69921875" style="71" customWidth="1"/>
    <col min="4360" max="4360" width="16.59765625" style="71" customWidth="1"/>
    <col min="4361" max="4361" width="1.69921875" style="71" customWidth="1"/>
    <col min="4362" max="4362" width="15.296875" style="71" customWidth="1"/>
    <col min="4363" max="4363" width="1.69921875" style="71" customWidth="1"/>
    <col min="4364" max="4364" width="16.59765625" style="71" customWidth="1"/>
    <col min="4365" max="4365" width="1.69921875" style="71" customWidth="1"/>
    <col min="4366" max="4367" width="0" style="71" hidden="1" customWidth="1"/>
    <col min="4368" max="4368" width="15.296875" style="71" customWidth="1"/>
    <col min="4369" max="4369" width="1.69921875" style="71" customWidth="1"/>
    <col min="4370" max="4609" width="26.59765625" style="71"/>
    <col min="4610" max="4610" width="63.3984375" style="71" customWidth="1"/>
    <col min="4611" max="4611" width="8.3984375" style="71" customWidth="1"/>
    <col min="4612" max="4612" width="15.69921875" style="71" customWidth="1"/>
    <col min="4613" max="4613" width="1.69921875" style="71" customWidth="1"/>
    <col min="4614" max="4614" width="14.8984375" style="71" customWidth="1"/>
    <col min="4615" max="4615" width="1.69921875" style="71" customWidth="1"/>
    <col min="4616" max="4616" width="16.59765625" style="71" customWidth="1"/>
    <col min="4617" max="4617" width="1.69921875" style="71" customWidth="1"/>
    <col min="4618" max="4618" width="15.296875" style="71" customWidth="1"/>
    <col min="4619" max="4619" width="1.69921875" style="71" customWidth="1"/>
    <col min="4620" max="4620" width="16.59765625" style="71" customWidth="1"/>
    <col min="4621" max="4621" width="1.69921875" style="71" customWidth="1"/>
    <col min="4622" max="4623" width="0" style="71" hidden="1" customWidth="1"/>
    <col min="4624" max="4624" width="15.296875" style="71" customWidth="1"/>
    <col min="4625" max="4625" width="1.69921875" style="71" customWidth="1"/>
    <col min="4626" max="4865" width="26.59765625" style="71"/>
    <col min="4866" max="4866" width="63.3984375" style="71" customWidth="1"/>
    <col min="4867" max="4867" width="8.3984375" style="71" customWidth="1"/>
    <col min="4868" max="4868" width="15.69921875" style="71" customWidth="1"/>
    <col min="4869" max="4869" width="1.69921875" style="71" customWidth="1"/>
    <col min="4870" max="4870" width="14.8984375" style="71" customWidth="1"/>
    <col min="4871" max="4871" width="1.69921875" style="71" customWidth="1"/>
    <col min="4872" max="4872" width="16.59765625" style="71" customWidth="1"/>
    <col min="4873" max="4873" width="1.69921875" style="71" customWidth="1"/>
    <col min="4874" max="4874" width="15.296875" style="71" customWidth="1"/>
    <col min="4875" max="4875" width="1.69921875" style="71" customWidth="1"/>
    <col min="4876" max="4876" width="16.59765625" style="71" customWidth="1"/>
    <col min="4877" max="4877" width="1.69921875" style="71" customWidth="1"/>
    <col min="4878" max="4879" width="0" style="71" hidden="1" customWidth="1"/>
    <col min="4880" max="4880" width="15.296875" style="71" customWidth="1"/>
    <col min="4881" max="4881" width="1.69921875" style="71" customWidth="1"/>
    <col min="4882" max="5121" width="26.59765625" style="71"/>
    <col min="5122" max="5122" width="63.3984375" style="71" customWidth="1"/>
    <col min="5123" max="5123" width="8.3984375" style="71" customWidth="1"/>
    <col min="5124" max="5124" width="15.69921875" style="71" customWidth="1"/>
    <col min="5125" max="5125" width="1.69921875" style="71" customWidth="1"/>
    <col min="5126" max="5126" width="14.8984375" style="71" customWidth="1"/>
    <col min="5127" max="5127" width="1.69921875" style="71" customWidth="1"/>
    <col min="5128" max="5128" width="16.59765625" style="71" customWidth="1"/>
    <col min="5129" max="5129" width="1.69921875" style="71" customWidth="1"/>
    <col min="5130" max="5130" width="15.296875" style="71" customWidth="1"/>
    <col min="5131" max="5131" width="1.69921875" style="71" customWidth="1"/>
    <col min="5132" max="5132" width="16.59765625" style="71" customWidth="1"/>
    <col min="5133" max="5133" width="1.69921875" style="71" customWidth="1"/>
    <col min="5134" max="5135" width="0" style="71" hidden="1" customWidth="1"/>
    <col min="5136" max="5136" width="15.296875" style="71" customWidth="1"/>
    <col min="5137" max="5137" width="1.69921875" style="71" customWidth="1"/>
    <col min="5138" max="5377" width="26.59765625" style="71"/>
    <col min="5378" max="5378" width="63.3984375" style="71" customWidth="1"/>
    <col min="5379" max="5379" width="8.3984375" style="71" customWidth="1"/>
    <col min="5380" max="5380" width="15.69921875" style="71" customWidth="1"/>
    <col min="5381" max="5381" width="1.69921875" style="71" customWidth="1"/>
    <col min="5382" max="5382" width="14.8984375" style="71" customWidth="1"/>
    <col min="5383" max="5383" width="1.69921875" style="71" customWidth="1"/>
    <col min="5384" max="5384" width="16.59765625" style="71" customWidth="1"/>
    <col min="5385" max="5385" width="1.69921875" style="71" customWidth="1"/>
    <col min="5386" max="5386" width="15.296875" style="71" customWidth="1"/>
    <col min="5387" max="5387" width="1.69921875" style="71" customWidth="1"/>
    <col min="5388" max="5388" width="16.59765625" style="71" customWidth="1"/>
    <col min="5389" max="5389" width="1.69921875" style="71" customWidth="1"/>
    <col min="5390" max="5391" width="0" style="71" hidden="1" customWidth="1"/>
    <col min="5392" max="5392" width="15.296875" style="71" customWidth="1"/>
    <col min="5393" max="5393" width="1.69921875" style="71" customWidth="1"/>
    <col min="5394" max="5633" width="26.59765625" style="71"/>
    <col min="5634" max="5634" width="63.3984375" style="71" customWidth="1"/>
    <col min="5635" max="5635" width="8.3984375" style="71" customWidth="1"/>
    <col min="5636" max="5636" width="15.69921875" style="71" customWidth="1"/>
    <col min="5637" max="5637" width="1.69921875" style="71" customWidth="1"/>
    <col min="5638" max="5638" width="14.8984375" style="71" customWidth="1"/>
    <col min="5639" max="5639" width="1.69921875" style="71" customWidth="1"/>
    <col min="5640" max="5640" width="16.59765625" style="71" customWidth="1"/>
    <col min="5641" max="5641" width="1.69921875" style="71" customWidth="1"/>
    <col min="5642" max="5642" width="15.296875" style="71" customWidth="1"/>
    <col min="5643" max="5643" width="1.69921875" style="71" customWidth="1"/>
    <col min="5644" max="5644" width="16.59765625" style="71" customWidth="1"/>
    <col min="5645" max="5645" width="1.69921875" style="71" customWidth="1"/>
    <col min="5646" max="5647" width="0" style="71" hidden="1" customWidth="1"/>
    <col min="5648" max="5648" width="15.296875" style="71" customWidth="1"/>
    <col min="5649" max="5649" width="1.69921875" style="71" customWidth="1"/>
    <col min="5650" max="5889" width="26.59765625" style="71"/>
    <col min="5890" max="5890" width="63.3984375" style="71" customWidth="1"/>
    <col min="5891" max="5891" width="8.3984375" style="71" customWidth="1"/>
    <col min="5892" max="5892" width="15.69921875" style="71" customWidth="1"/>
    <col min="5893" max="5893" width="1.69921875" style="71" customWidth="1"/>
    <col min="5894" max="5894" width="14.8984375" style="71" customWidth="1"/>
    <col min="5895" max="5895" width="1.69921875" style="71" customWidth="1"/>
    <col min="5896" max="5896" width="16.59765625" style="71" customWidth="1"/>
    <col min="5897" max="5897" width="1.69921875" style="71" customWidth="1"/>
    <col min="5898" max="5898" width="15.296875" style="71" customWidth="1"/>
    <col min="5899" max="5899" width="1.69921875" style="71" customWidth="1"/>
    <col min="5900" max="5900" width="16.59765625" style="71" customWidth="1"/>
    <col min="5901" max="5901" width="1.69921875" style="71" customWidth="1"/>
    <col min="5902" max="5903" width="0" style="71" hidden="1" customWidth="1"/>
    <col min="5904" max="5904" width="15.296875" style="71" customWidth="1"/>
    <col min="5905" max="5905" width="1.69921875" style="71" customWidth="1"/>
    <col min="5906" max="6145" width="26.59765625" style="71"/>
    <col min="6146" max="6146" width="63.3984375" style="71" customWidth="1"/>
    <col min="6147" max="6147" width="8.3984375" style="71" customWidth="1"/>
    <col min="6148" max="6148" width="15.69921875" style="71" customWidth="1"/>
    <col min="6149" max="6149" width="1.69921875" style="71" customWidth="1"/>
    <col min="6150" max="6150" width="14.8984375" style="71" customWidth="1"/>
    <col min="6151" max="6151" width="1.69921875" style="71" customWidth="1"/>
    <col min="6152" max="6152" width="16.59765625" style="71" customWidth="1"/>
    <col min="6153" max="6153" width="1.69921875" style="71" customWidth="1"/>
    <col min="6154" max="6154" width="15.296875" style="71" customWidth="1"/>
    <col min="6155" max="6155" width="1.69921875" style="71" customWidth="1"/>
    <col min="6156" max="6156" width="16.59765625" style="71" customWidth="1"/>
    <col min="6157" max="6157" width="1.69921875" style="71" customWidth="1"/>
    <col min="6158" max="6159" width="0" style="71" hidden="1" customWidth="1"/>
    <col min="6160" max="6160" width="15.296875" style="71" customWidth="1"/>
    <col min="6161" max="6161" width="1.69921875" style="71" customWidth="1"/>
    <col min="6162" max="6401" width="26.59765625" style="71"/>
    <col min="6402" max="6402" width="63.3984375" style="71" customWidth="1"/>
    <col min="6403" max="6403" width="8.3984375" style="71" customWidth="1"/>
    <col min="6404" max="6404" width="15.69921875" style="71" customWidth="1"/>
    <col min="6405" max="6405" width="1.69921875" style="71" customWidth="1"/>
    <col min="6406" max="6406" width="14.8984375" style="71" customWidth="1"/>
    <col min="6407" max="6407" width="1.69921875" style="71" customWidth="1"/>
    <col min="6408" max="6408" width="16.59765625" style="71" customWidth="1"/>
    <col min="6409" max="6409" width="1.69921875" style="71" customWidth="1"/>
    <col min="6410" max="6410" width="15.296875" style="71" customWidth="1"/>
    <col min="6411" max="6411" width="1.69921875" style="71" customWidth="1"/>
    <col min="6412" max="6412" width="16.59765625" style="71" customWidth="1"/>
    <col min="6413" max="6413" width="1.69921875" style="71" customWidth="1"/>
    <col min="6414" max="6415" width="0" style="71" hidden="1" customWidth="1"/>
    <col min="6416" max="6416" width="15.296875" style="71" customWidth="1"/>
    <col min="6417" max="6417" width="1.69921875" style="71" customWidth="1"/>
    <col min="6418" max="6657" width="26.59765625" style="71"/>
    <col min="6658" max="6658" width="63.3984375" style="71" customWidth="1"/>
    <col min="6659" max="6659" width="8.3984375" style="71" customWidth="1"/>
    <col min="6660" max="6660" width="15.69921875" style="71" customWidth="1"/>
    <col min="6661" max="6661" width="1.69921875" style="71" customWidth="1"/>
    <col min="6662" max="6662" width="14.8984375" style="71" customWidth="1"/>
    <col min="6663" max="6663" width="1.69921875" style="71" customWidth="1"/>
    <col min="6664" max="6664" width="16.59765625" style="71" customWidth="1"/>
    <col min="6665" max="6665" width="1.69921875" style="71" customWidth="1"/>
    <col min="6666" max="6666" width="15.296875" style="71" customWidth="1"/>
    <col min="6667" max="6667" width="1.69921875" style="71" customWidth="1"/>
    <col min="6668" max="6668" width="16.59765625" style="71" customWidth="1"/>
    <col min="6669" max="6669" width="1.69921875" style="71" customWidth="1"/>
    <col min="6670" max="6671" width="0" style="71" hidden="1" customWidth="1"/>
    <col min="6672" max="6672" width="15.296875" style="71" customWidth="1"/>
    <col min="6673" max="6673" width="1.69921875" style="71" customWidth="1"/>
    <col min="6674" max="6913" width="26.59765625" style="71"/>
    <col min="6914" max="6914" width="63.3984375" style="71" customWidth="1"/>
    <col min="6915" max="6915" width="8.3984375" style="71" customWidth="1"/>
    <col min="6916" max="6916" width="15.69921875" style="71" customWidth="1"/>
    <col min="6917" max="6917" width="1.69921875" style="71" customWidth="1"/>
    <col min="6918" max="6918" width="14.8984375" style="71" customWidth="1"/>
    <col min="6919" max="6919" width="1.69921875" style="71" customWidth="1"/>
    <col min="6920" max="6920" width="16.59765625" style="71" customWidth="1"/>
    <col min="6921" max="6921" width="1.69921875" style="71" customWidth="1"/>
    <col min="6922" max="6922" width="15.296875" style="71" customWidth="1"/>
    <col min="6923" max="6923" width="1.69921875" style="71" customWidth="1"/>
    <col min="6924" max="6924" width="16.59765625" style="71" customWidth="1"/>
    <col min="6925" max="6925" width="1.69921875" style="71" customWidth="1"/>
    <col min="6926" max="6927" width="0" style="71" hidden="1" customWidth="1"/>
    <col min="6928" max="6928" width="15.296875" style="71" customWidth="1"/>
    <col min="6929" max="6929" width="1.69921875" style="71" customWidth="1"/>
    <col min="6930" max="7169" width="26.59765625" style="71"/>
    <col min="7170" max="7170" width="63.3984375" style="71" customWidth="1"/>
    <col min="7171" max="7171" width="8.3984375" style="71" customWidth="1"/>
    <col min="7172" max="7172" width="15.69921875" style="71" customWidth="1"/>
    <col min="7173" max="7173" width="1.69921875" style="71" customWidth="1"/>
    <col min="7174" max="7174" width="14.8984375" style="71" customWidth="1"/>
    <col min="7175" max="7175" width="1.69921875" style="71" customWidth="1"/>
    <col min="7176" max="7176" width="16.59765625" style="71" customWidth="1"/>
    <col min="7177" max="7177" width="1.69921875" style="71" customWidth="1"/>
    <col min="7178" max="7178" width="15.296875" style="71" customWidth="1"/>
    <col min="7179" max="7179" width="1.69921875" style="71" customWidth="1"/>
    <col min="7180" max="7180" width="16.59765625" style="71" customWidth="1"/>
    <col min="7181" max="7181" width="1.69921875" style="71" customWidth="1"/>
    <col min="7182" max="7183" width="0" style="71" hidden="1" customWidth="1"/>
    <col min="7184" max="7184" width="15.296875" style="71" customWidth="1"/>
    <col min="7185" max="7185" width="1.69921875" style="71" customWidth="1"/>
    <col min="7186" max="7425" width="26.59765625" style="71"/>
    <col min="7426" max="7426" width="63.3984375" style="71" customWidth="1"/>
    <col min="7427" max="7427" width="8.3984375" style="71" customWidth="1"/>
    <col min="7428" max="7428" width="15.69921875" style="71" customWidth="1"/>
    <col min="7429" max="7429" width="1.69921875" style="71" customWidth="1"/>
    <col min="7430" max="7430" width="14.8984375" style="71" customWidth="1"/>
    <col min="7431" max="7431" width="1.69921875" style="71" customWidth="1"/>
    <col min="7432" max="7432" width="16.59765625" style="71" customWidth="1"/>
    <col min="7433" max="7433" width="1.69921875" style="71" customWidth="1"/>
    <col min="7434" max="7434" width="15.296875" style="71" customWidth="1"/>
    <col min="7435" max="7435" width="1.69921875" style="71" customWidth="1"/>
    <col min="7436" max="7436" width="16.59765625" style="71" customWidth="1"/>
    <col min="7437" max="7437" width="1.69921875" style="71" customWidth="1"/>
    <col min="7438" max="7439" width="0" style="71" hidden="1" customWidth="1"/>
    <col min="7440" max="7440" width="15.296875" style="71" customWidth="1"/>
    <col min="7441" max="7441" width="1.69921875" style="71" customWidth="1"/>
    <col min="7442" max="7681" width="26.59765625" style="71"/>
    <col min="7682" max="7682" width="63.3984375" style="71" customWidth="1"/>
    <col min="7683" max="7683" width="8.3984375" style="71" customWidth="1"/>
    <col min="7684" max="7684" width="15.69921875" style="71" customWidth="1"/>
    <col min="7685" max="7685" width="1.69921875" style="71" customWidth="1"/>
    <col min="7686" max="7686" width="14.8984375" style="71" customWidth="1"/>
    <col min="7687" max="7687" width="1.69921875" style="71" customWidth="1"/>
    <col min="7688" max="7688" width="16.59765625" style="71" customWidth="1"/>
    <col min="7689" max="7689" width="1.69921875" style="71" customWidth="1"/>
    <col min="7690" max="7690" width="15.296875" style="71" customWidth="1"/>
    <col min="7691" max="7691" width="1.69921875" style="71" customWidth="1"/>
    <col min="7692" max="7692" width="16.59765625" style="71" customWidth="1"/>
    <col min="7693" max="7693" width="1.69921875" style="71" customWidth="1"/>
    <col min="7694" max="7695" width="0" style="71" hidden="1" customWidth="1"/>
    <col min="7696" max="7696" width="15.296875" style="71" customWidth="1"/>
    <col min="7697" max="7697" width="1.69921875" style="71" customWidth="1"/>
    <col min="7698" max="7937" width="26.59765625" style="71"/>
    <col min="7938" max="7938" width="63.3984375" style="71" customWidth="1"/>
    <col min="7939" max="7939" width="8.3984375" style="71" customWidth="1"/>
    <col min="7940" max="7940" width="15.69921875" style="71" customWidth="1"/>
    <col min="7941" max="7941" width="1.69921875" style="71" customWidth="1"/>
    <col min="7942" max="7942" width="14.8984375" style="71" customWidth="1"/>
    <col min="7943" max="7943" width="1.69921875" style="71" customWidth="1"/>
    <col min="7944" max="7944" width="16.59765625" style="71" customWidth="1"/>
    <col min="7945" max="7945" width="1.69921875" style="71" customWidth="1"/>
    <col min="7946" max="7946" width="15.296875" style="71" customWidth="1"/>
    <col min="7947" max="7947" width="1.69921875" style="71" customWidth="1"/>
    <col min="7948" max="7948" width="16.59765625" style="71" customWidth="1"/>
    <col min="7949" max="7949" width="1.69921875" style="71" customWidth="1"/>
    <col min="7950" max="7951" width="0" style="71" hidden="1" customWidth="1"/>
    <col min="7952" max="7952" width="15.296875" style="71" customWidth="1"/>
    <col min="7953" max="7953" width="1.69921875" style="71" customWidth="1"/>
    <col min="7954" max="8193" width="26.59765625" style="71"/>
    <col min="8194" max="8194" width="63.3984375" style="71" customWidth="1"/>
    <col min="8195" max="8195" width="8.3984375" style="71" customWidth="1"/>
    <col min="8196" max="8196" width="15.69921875" style="71" customWidth="1"/>
    <col min="8197" max="8197" width="1.69921875" style="71" customWidth="1"/>
    <col min="8198" max="8198" width="14.8984375" style="71" customWidth="1"/>
    <col min="8199" max="8199" width="1.69921875" style="71" customWidth="1"/>
    <col min="8200" max="8200" width="16.59765625" style="71" customWidth="1"/>
    <col min="8201" max="8201" width="1.69921875" style="71" customWidth="1"/>
    <col min="8202" max="8202" width="15.296875" style="71" customWidth="1"/>
    <col min="8203" max="8203" width="1.69921875" style="71" customWidth="1"/>
    <col min="8204" max="8204" width="16.59765625" style="71" customWidth="1"/>
    <col min="8205" max="8205" width="1.69921875" style="71" customWidth="1"/>
    <col min="8206" max="8207" width="0" style="71" hidden="1" customWidth="1"/>
    <col min="8208" max="8208" width="15.296875" style="71" customWidth="1"/>
    <col min="8209" max="8209" width="1.69921875" style="71" customWidth="1"/>
    <col min="8210" max="8449" width="26.59765625" style="71"/>
    <col min="8450" max="8450" width="63.3984375" style="71" customWidth="1"/>
    <col min="8451" max="8451" width="8.3984375" style="71" customWidth="1"/>
    <col min="8452" max="8452" width="15.69921875" style="71" customWidth="1"/>
    <col min="8453" max="8453" width="1.69921875" style="71" customWidth="1"/>
    <col min="8454" max="8454" width="14.8984375" style="71" customWidth="1"/>
    <col min="8455" max="8455" width="1.69921875" style="71" customWidth="1"/>
    <col min="8456" max="8456" width="16.59765625" style="71" customWidth="1"/>
    <col min="8457" max="8457" width="1.69921875" style="71" customWidth="1"/>
    <col min="8458" max="8458" width="15.296875" style="71" customWidth="1"/>
    <col min="8459" max="8459" width="1.69921875" style="71" customWidth="1"/>
    <col min="8460" max="8460" width="16.59765625" style="71" customWidth="1"/>
    <col min="8461" max="8461" width="1.69921875" style="71" customWidth="1"/>
    <col min="8462" max="8463" width="0" style="71" hidden="1" customWidth="1"/>
    <col min="8464" max="8464" width="15.296875" style="71" customWidth="1"/>
    <col min="8465" max="8465" width="1.69921875" style="71" customWidth="1"/>
    <col min="8466" max="8705" width="26.59765625" style="71"/>
    <col min="8706" max="8706" width="63.3984375" style="71" customWidth="1"/>
    <col min="8707" max="8707" width="8.3984375" style="71" customWidth="1"/>
    <col min="8708" max="8708" width="15.69921875" style="71" customWidth="1"/>
    <col min="8709" max="8709" width="1.69921875" style="71" customWidth="1"/>
    <col min="8710" max="8710" width="14.8984375" style="71" customWidth="1"/>
    <col min="8711" max="8711" width="1.69921875" style="71" customWidth="1"/>
    <col min="8712" max="8712" width="16.59765625" style="71" customWidth="1"/>
    <col min="8713" max="8713" width="1.69921875" style="71" customWidth="1"/>
    <col min="8714" max="8714" width="15.296875" style="71" customWidth="1"/>
    <col min="8715" max="8715" width="1.69921875" style="71" customWidth="1"/>
    <col min="8716" max="8716" width="16.59765625" style="71" customWidth="1"/>
    <col min="8717" max="8717" width="1.69921875" style="71" customWidth="1"/>
    <col min="8718" max="8719" width="0" style="71" hidden="1" customWidth="1"/>
    <col min="8720" max="8720" width="15.296875" style="71" customWidth="1"/>
    <col min="8721" max="8721" width="1.69921875" style="71" customWidth="1"/>
    <col min="8722" max="8961" width="26.59765625" style="71"/>
    <col min="8962" max="8962" width="63.3984375" style="71" customWidth="1"/>
    <col min="8963" max="8963" width="8.3984375" style="71" customWidth="1"/>
    <col min="8964" max="8964" width="15.69921875" style="71" customWidth="1"/>
    <col min="8965" max="8965" width="1.69921875" style="71" customWidth="1"/>
    <col min="8966" max="8966" width="14.8984375" style="71" customWidth="1"/>
    <col min="8967" max="8967" width="1.69921875" style="71" customWidth="1"/>
    <col min="8968" max="8968" width="16.59765625" style="71" customWidth="1"/>
    <col min="8969" max="8969" width="1.69921875" style="71" customWidth="1"/>
    <col min="8970" max="8970" width="15.296875" style="71" customWidth="1"/>
    <col min="8971" max="8971" width="1.69921875" style="71" customWidth="1"/>
    <col min="8972" max="8972" width="16.59765625" style="71" customWidth="1"/>
    <col min="8973" max="8973" width="1.69921875" style="71" customWidth="1"/>
    <col min="8974" max="8975" width="0" style="71" hidden="1" customWidth="1"/>
    <col min="8976" max="8976" width="15.296875" style="71" customWidth="1"/>
    <col min="8977" max="8977" width="1.69921875" style="71" customWidth="1"/>
    <col min="8978" max="9217" width="26.59765625" style="71"/>
    <col min="9218" max="9218" width="63.3984375" style="71" customWidth="1"/>
    <col min="9219" max="9219" width="8.3984375" style="71" customWidth="1"/>
    <col min="9220" max="9220" width="15.69921875" style="71" customWidth="1"/>
    <col min="9221" max="9221" width="1.69921875" style="71" customWidth="1"/>
    <col min="9222" max="9222" width="14.8984375" style="71" customWidth="1"/>
    <col min="9223" max="9223" width="1.69921875" style="71" customWidth="1"/>
    <col min="9224" max="9224" width="16.59765625" style="71" customWidth="1"/>
    <col min="9225" max="9225" width="1.69921875" style="71" customWidth="1"/>
    <col min="9226" max="9226" width="15.296875" style="71" customWidth="1"/>
    <col min="9227" max="9227" width="1.69921875" style="71" customWidth="1"/>
    <col min="9228" max="9228" width="16.59765625" style="71" customWidth="1"/>
    <col min="9229" max="9229" width="1.69921875" style="71" customWidth="1"/>
    <col min="9230" max="9231" width="0" style="71" hidden="1" customWidth="1"/>
    <col min="9232" max="9232" width="15.296875" style="71" customWidth="1"/>
    <col min="9233" max="9233" width="1.69921875" style="71" customWidth="1"/>
    <col min="9234" max="9473" width="26.59765625" style="71"/>
    <col min="9474" max="9474" width="63.3984375" style="71" customWidth="1"/>
    <col min="9475" max="9475" width="8.3984375" style="71" customWidth="1"/>
    <col min="9476" max="9476" width="15.69921875" style="71" customWidth="1"/>
    <col min="9477" max="9477" width="1.69921875" style="71" customWidth="1"/>
    <col min="9478" max="9478" width="14.8984375" style="71" customWidth="1"/>
    <col min="9479" max="9479" width="1.69921875" style="71" customWidth="1"/>
    <col min="9480" max="9480" width="16.59765625" style="71" customWidth="1"/>
    <col min="9481" max="9481" width="1.69921875" style="71" customWidth="1"/>
    <col min="9482" max="9482" width="15.296875" style="71" customWidth="1"/>
    <col min="9483" max="9483" width="1.69921875" style="71" customWidth="1"/>
    <col min="9484" max="9484" width="16.59765625" style="71" customWidth="1"/>
    <col min="9485" max="9485" width="1.69921875" style="71" customWidth="1"/>
    <col min="9486" max="9487" width="0" style="71" hidden="1" customWidth="1"/>
    <col min="9488" max="9488" width="15.296875" style="71" customWidth="1"/>
    <col min="9489" max="9489" width="1.69921875" style="71" customWidth="1"/>
    <col min="9490" max="9729" width="26.59765625" style="71"/>
    <col min="9730" max="9730" width="63.3984375" style="71" customWidth="1"/>
    <col min="9731" max="9731" width="8.3984375" style="71" customWidth="1"/>
    <col min="9732" max="9732" width="15.69921875" style="71" customWidth="1"/>
    <col min="9733" max="9733" width="1.69921875" style="71" customWidth="1"/>
    <col min="9734" max="9734" width="14.8984375" style="71" customWidth="1"/>
    <col min="9735" max="9735" width="1.69921875" style="71" customWidth="1"/>
    <col min="9736" max="9736" width="16.59765625" style="71" customWidth="1"/>
    <col min="9737" max="9737" width="1.69921875" style="71" customWidth="1"/>
    <col min="9738" max="9738" width="15.296875" style="71" customWidth="1"/>
    <col min="9739" max="9739" width="1.69921875" style="71" customWidth="1"/>
    <col min="9740" max="9740" width="16.59765625" style="71" customWidth="1"/>
    <col min="9741" max="9741" width="1.69921875" style="71" customWidth="1"/>
    <col min="9742" max="9743" width="0" style="71" hidden="1" customWidth="1"/>
    <col min="9744" max="9744" width="15.296875" style="71" customWidth="1"/>
    <col min="9745" max="9745" width="1.69921875" style="71" customWidth="1"/>
    <col min="9746" max="9985" width="26.59765625" style="71"/>
    <col min="9986" max="9986" width="63.3984375" style="71" customWidth="1"/>
    <col min="9987" max="9987" width="8.3984375" style="71" customWidth="1"/>
    <col min="9988" max="9988" width="15.69921875" style="71" customWidth="1"/>
    <col min="9989" max="9989" width="1.69921875" style="71" customWidth="1"/>
    <col min="9990" max="9990" width="14.8984375" style="71" customWidth="1"/>
    <col min="9991" max="9991" width="1.69921875" style="71" customWidth="1"/>
    <col min="9992" max="9992" width="16.59765625" style="71" customWidth="1"/>
    <col min="9993" max="9993" width="1.69921875" style="71" customWidth="1"/>
    <col min="9994" max="9994" width="15.296875" style="71" customWidth="1"/>
    <col min="9995" max="9995" width="1.69921875" style="71" customWidth="1"/>
    <col min="9996" max="9996" width="16.59765625" style="71" customWidth="1"/>
    <col min="9997" max="9997" width="1.69921875" style="71" customWidth="1"/>
    <col min="9998" max="9999" width="0" style="71" hidden="1" customWidth="1"/>
    <col min="10000" max="10000" width="15.296875" style="71" customWidth="1"/>
    <col min="10001" max="10001" width="1.69921875" style="71" customWidth="1"/>
    <col min="10002" max="10241" width="26.59765625" style="71"/>
    <col min="10242" max="10242" width="63.3984375" style="71" customWidth="1"/>
    <col min="10243" max="10243" width="8.3984375" style="71" customWidth="1"/>
    <col min="10244" max="10244" width="15.69921875" style="71" customWidth="1"/>
    <col min="10245" max="10245" width="1.69921875" style="71" customWidth="1"/>
    <col min="10246" max="10246" width="14.8984375" style="71" customWidth="1"/>
    <col min="10247" max="10247" width="1.69921875" style="71" customWidth="1"/>
    <col min="10248" max="10248" width="16.59765625" style="71" customWidth="1"/>
    <col min="10249" max="10249" width="1.69921875" style="71" customWidth="1"/>
    <col min="10250" max="10250" width="15.296875" style="71" customWidth="1"/>
    <col min="10251" max="10251" width="1.69921875" style="71" customWidth="1"/>
    <col min="10252" max="10252" width="16.59765625" style="71" customWidth="1"/>
    <col min="10253" max="10253" width="1.69921875" style="71" customWidth="1"/>
    <col min="10254" max="10255" width="0" style="71" hidden="1" customWidth="1"/>
    <col min="10256" max="10256" width="15.296875" style="71" customWidth="1"/>
    <col min="10257" max="10257" width="1.69921875" style="71" customWidth="1"/>
    <col min="10258" max="10497" width="26.59765625" style="71"/>
    <col min="10498" max="10498" width="63.3984375" style="71" customWidth="1"/>
    <col min="10499" max="10499" width="8.3984375" style="71" customWidth="1"/>
    <col min="10500" max="10500" width="15.69921875" style="71" customWidth="1"/>
    <col min="10501" max="10501" width="1.69921875" style="71" customWidth="1"/>
    <col min="10502" max="10502" width="14.8984375" style="71" customWidth="1"/>
    <col min="10503" max="10503" width="1.69921875" style="71" customWidth="1"/>
    <col min="10504" max="10504" width="16.59765625" style="71" customWidth="1"/>
    <col min="10505" max="10505" width="1.69921875" style="71" customWidth="1"/>
    <col min="10506" max="10506" width="15.296875" style="71" customWidth="1"/>
    <col min="10507" max="10507" width="1.69921875" style="71" customWidth="1"/>
    <col min="10508" max="10508" width="16.59765625" style="71" customWidth="1"/>
    <col min="10509" max="10509" width="1.69921875" style="71" customWidth="1"/>
    <col min="10510" max="10511" width="0" style="71" hidden="1" customWidth="1"/>
    <col min="10512" max="10512" width="15.296875" style="71" customWidth="1"/>
    <col min="10513" max="10513" width="1.69921875" style="71" customWidth="1"/>
    <col min="10514" max="10753" width="26.59765625" style="71"/>
    <col min="10754" max="10754" width="63.3984375" style="71" customWidth="1"/>
    <col min="10755" max="10755" width="8.3984375" style="71" customWidth="1"/>
    <col min="10756" max="10756" width="15.69921875" style="71" customWidth="1"/>
    <col min="10757" max="10757" width="1.69921875" style="71" customWidth="1"/>
    <col min="10758" max="10758" width="14.8984375" style="71" customWidth="1"/>
    <col min="10759" max="10759" width="1.69921875" style="71" customWidth="1"/>
    <col min="10760" max="10760" width="16.59765625" style="71" customWidth="1"/>
    <col min="10761" max="10761" width="1.69921875" style="71" customWidth="1"/>
    <col min="10762" max="10762" width="15.296875" style="71" customWidth="1"/>
    <col min="10763" max="10763" width="1.69921875" style="71" customWidth="1"/>
    <col min="10764" max="10764" width="16.59765625" style="71" customWidth="1"/>
    <col min="10765" max="10765" width="1.69921875" style="71" customWidth="1"/>
    <col min="10766" max="10767" width="0" style="71" hidden="1" customWidth="1"/>
    <col min="10768" max="10768" width="15.296875" style="71" customWidth="1"/>
    <col min="10769" max="10769" width="1.69921875" style="71" customWidth="1"/>
    <col min="10770" max="11009" width="26.59765625" style="71"/>
    <col min="11010" max="11010" width="63.3984375" style="71" customWidth="1"/>
    <col min="11011" max="11011" width="8.3984375" style="71" customWidth="1"/>
    <col min="11012" max="11012" width="15.69921875" style="71" customWidth="1"/>
    <col min="11013" max="11013" width="1.69921875" style="71" customWidth="1"/>
    <col min="11014" max="11014" width="14.8984375" style="71" customWidth="1"/>
    <col min="11015" max="11015" width="1.69921875" style="71" customWidth="1"/>
    <col min="11016" max="11016" width="16.59765625" style="71" customWidth="1"/>
    <col min="11017" max="11017" width="1.69921875" style="71" customWidth="1"/>
    <col min="11018" max="11018" width="15.296875" style="71" customWidth="1"/>
    <col min="11019" max="11019" width="1.69921875" style="71" customWidth="1"/>
    <col min="11020" max="11020" width="16.59765625" style="71" customWidth="1"/>
    <col min="11021" max="11021" width="1.69921875" style="71" customWidth="1"/>
    <col min="11022" max="11023" width="0" style="71" hidden="1" customWidth="1"/>
    <col min="11024" max="11024" width="15.296875" style="71" customWidth="1"/>
    <col min="11025" max="11025" width="1.69921875" style="71" customWidth="1"/>
    <col min="11026" max="11265" width="26.59765625" style="71"/>
    <col min="11266" max="11266" width="63.3984375" style="71" customWidth="1"/>
    <col min="11267" max="11267" width="8.3984375" style="71" customWidth="1"/>
    <col min="11268" max="11268" width="15.69921875" style="71" customWidth="1"/>
    <col min="11269" max="11269" width="1.69921875" style="71" customWidth="1"/>
    <col min="11270" max="11270" width="14.8984375" style="71" customWidth="1"/>
    <col min="11271" max="11271" width="1.69921875" style="71" customWidth="1"/>
    <col min="11272" max="11272" width="16.59765625" style="71" customWidth="1"/>
    <col min="11273" max="11273" width="1.69921875" style="71" customWidth="1"/>
    <col min="11274" max="11274" width="15.296875" style="71" customWidth="1"/>
    <col min="11275" max="11275" width="1.69921875" style="71" customWidth="1"/>
    <col min="11276" max="11276" width="16.59765625" style="71" customWidth="1"/>
    <col min="11277" max="11277" width="1.69921875" style="71" customWidth="1"/>
    <col min="11278" max="11279" width="0" style="71" hidden="1" customWidth="1"/>
    <col min="11280" max="11280" width="15.296875" style="71" customWidth="1"/>
    <col min="11281" max="11281" width="1.69921875" style="71" customWidth="1"/>
    <col min="11282" max="11521" width="26.59765625" style="71"/>
    <col min="11522" max="11522" width="63.3984375" style="71" customWidth="1"/>
    <col min="11523" max="11523" width="8.3984375" style="71" customWidth="1"/>
    <col min="11524" max="11524" width="15.69921875" style="71" customWidth="1"/>
    <col min="11525" max="11525" width="1.69921875" style="71" customWidth="1"/>
    <col min="11526" max="11526" width="14.8984375" style="71" customWidth="1"/>
    <col min="11527" max="11527" width="1.69921875" style="71" customWidth="1"/>
    <col min="11528" max="11528" width="16.59765625" style="71" customWidth="1"/>
    <col min="11529" max="11529" width="1.69921875" style="71" customWidth="1"/>
    <col min="11530" max="11530" width="15.296875" style="71" customWidth="1"/>
    <col min="11531" max="11531" width="1.69921875" style="71" customWidth="1"/>
    <col min="11532" max="11532" width="16.59765625" style="71" customWidth="1"/>
    <col min="11533" max="11533" width="1.69921875" style="71" customWidth="1"/>
    <col min="11534" max="11535" width="0" style="71" hidden="1" customWidth="1"/>
    <col min="11536" max="11536" width="15.296875" style="71" customWidth="1"/>
    <col min="11537" max="11537" width="1.69921875" style="71" customWidth="1"/>
    <col min="11538" max="11777" width="26.59765625" style="71"/>
    <col min="11778" max="11778" width="63.3984375" style="71" customWidth="1"/>
    <col min="11779" max="11779" width="8.3984375" style="71" customWidth="1"/>
    <col min="11780" max="11780" width="15.69921875" style="71" customWidth="1"/>
    <col min="11781" max="11781" width="1.69921875" style="71" customWidth="1"/>
    <col min="11782" max="11782" width="14.8984375" style="71" customWidth="1"/>
    <col min="11783" max="11783" width="1.69921875" style="71" customWidth="1"/>
    <col min="11784" max="11784" width="16.59765625" style="71" customWidth="1"/>
    <col min="11785" max="11785" width="1.69921875" style="71" customWidth="1"/>
    <col min="11786" max="11786" width="15.296875" style="71" customWidth="1"/>
    <col min="11787" max="11787" width="1.69921875" style="71" customWidth="1"/>
    <col min="11788" max="11788" width="16.59765625" style="71" customWidth="1"/>
    <col min="11789" max="11789" width="1.69921875" style="71" customWidth="1"/>
    <col min="11790" max="11791" width="0" style="71" hidden="1" customWidth="1"/>
    <col min="11792" max="11792" width="15.296875" style="71" customWidth="1"/>
    <col min="11793" max="11793" width="1.69921875" style="71" customWidth="1"/>
    <col min="11794" max="12033" width="26.59765625" style="71"/>
    <col min="12034" max="12034" width="63.3984375" style="71" customWidth="1"/>
    <col min="12035" max="12035" width="8.3984375" style="71" customWidth="1"/>
    <col min="12036" max="12036" width="15.69921875" style="71" customWidth="1"/>
    <col min="12037" max="12037" width="1.69921875" style="71" customWidth="1"/>
    <col min="12038" max="12038" width="14.8984375" style="71" customWidth="1"/>
    <col min="12039" max="12039" width="1.69921875" style="71" customWidth="1"/>
    <col min="12040" max="12040" width="16.59765625" style="71" customWidth="1"/>
    <col min="12041" max="12041" width="1.69921875" style="71" customWidth="1"/>
    <col min="12042" max="12042" width="15.296875" style="71" customWidth="1"/>
    <col min="12043" max="12043" width="1.69921875" style="71" customWidth="1"/>
    <col min="12044" max="12044" width="16.59765625" style="71" customWidth="1"/>
    <col min="12045" max="12045" width="1.69921875" style="71" customWidth="1"/>
    <col min="12046" max="12047" width="0" style="71" hidden="1" customWidth="1"/>
    <col min="12048" max="12048" width="15.296875" style="71" customWidth="1"/>
    <col min="12049" max="12049" width="1.69921875" style="71" customWidth="1"/>
    <col min="12050" max="12289" width="26.59765625" style="71"/>
    <col min="12290" max="12290" width="63.3984375" style="71" customWidth="1"/>
    <col min="12291" max="12291" width="8.3984375" style="71" customWidth="1"/>
    <col min="12292" max="12292" width="15.69921875" style="71" customWidth="1"/>
    <col min="12293" max="12293" width="1.69921875" style="71" customWidth="1"/>
    <col min="12294" max="12294" width="14.8984375" style="71" customWidth="1"/>
    <col min="12295" max="12295" width="1.69921875" style="71" customWidth="1"/>
    <col min="12296" max="12296" width="16.59765625" style="71" customWidth="1"/>
    <col min="12297" max="12297" width="1.69921875" style="71" customWidth="1"/>
    <col min="12298" max="12298" width="15.296875" style="71" customWidth="1"/>
    <col min="12299" max="12299" width="1.69921875" style="71" customWidth="1"/>
    <col min="12300" max="12300" width="16.59765625" style="71" customWidth="1"/>
    <col min="12301" max="12301" width="1.69921875" style="71" customWidth="1"/>
    <col min="12302" max="12303" width="0" style="71" hidden="1" customWidth="1"/>
    <col min="12304" max="12304" width="15.296875" style="71" customWidth="1"/>
    <col min="12305" max="12305" width="1.69921875" style="71" customWidth="1"/>
    <col min="12306" max="12545" width="26.59765625" style="71"/>
    <col min="12546" max="12546" width="63.3984375" style="71" customWidth="1"/>
    <col min="12547" max="12547" width="8.3984375" style="71" customWidth="1"/>
    <col min="12548" max="12548" width="15.69921875" style="71" customWidth="1"/>
    <col min="12549" max="12549" width="1.69921875" style="71" customWidth="1"/>
    <col min="12550" max="12550" width="14.8984375" style="71" customWidth="1"/>
    <col min="12551" max="12551" width="1.69921875" style="71" customWidth="1"/>
    <col min="12552" max="12552" width="16.59765625" style="71" customWidth="1"/>
    <col min="12553" max="12553" width="1.69921875" style="71" customWidth="1"/>
    <col min="12554" max="12554" width="15.296875" style="71" customWidth="1"/>
    <col min="12555" max="12555" width="1.69921875" style="71" customWidth="1"/>
    <col min="12556" max="12556" width="16.59765625" style="71" customWidth="1"/>
    <col min="12557" max="12557" width="1.69921875" style="71" customWidth="1"/>
    <col min="12558" max="12559" width="0" style="71" hidden="1" customWidth="1"/>
    <col min="12560" max="12560" width="15.296875" style="71" customWidth="1"/>
    <col min="12561" max="12561" width="1.69921875" style="71" customWidth="1"/>
    <col min="12562" max="12801" width="26.59765625" style="71"/>
    <col min="12802" max="12802" width="63.3984375" style="71" customWidth="1"/>
    <col min="12803" max="12803" width="8.3984375" style="71" customWidth="1"/>
    <col min="12804" max="12804" width="15.69921875" style="71" customWidth="1"/>
    <col min="12805" max="12805" width="1.69921875" style="71" customWidth="1"/>
    <col min="12806" max="12806" width="14.8984375" style="71" customWidth="1"/>
    <col min="12807" max="12807" width="1.69921875" style="71" customWidth="1"/>
    <col min="12808" max="12808" width="16.59765625" style="71" customWidth="1"/>
    <col min="12809" max="12809" width="1.69921875" style="71" customWidth="1"/>
    <col min="12810" max="12810" width="15.296875" style="71" customWidth="1"/>
    <col min="12811" max="12811" width="1.69921875" style="71" customWidth="1"/>
    <col min="12812" max="12812" width="16.59765625" style="71" customWidth="1"/>
    <col min="12813" max="12813" width="1.69921875" style="71" customWidth="1"/>
    <col min="12814" max="12815" width="0" style="71" hidden="1" customWidth="1"/>
    <col min="12816" max="12816" width="15.296875" style="71" customWidth="1"/>
    <col min="12817" max="12817" width="1.69921875" style="71" customWidth="1"/>
    <col min="12818" max="13057" width="26.59765625" style="71"/>
    <col min="13058" max="13058" width="63.3984375" style="71" customWidth="1"/>
    <col min="13059" max="13059" width="8.3984375" style="71" customWidth="1"/>
    <col min="13060" max="13060" width="15.69921875" style="71" customWidth="1"/>
    <col min="13061" max="13061" width="1.69921875" style="71" customWidth="1"/>
    <col min="13062" max="13062" width="14.8984375" style="71" customWidth="1"/>
    <col min="13063" max="13063" width="1.69921875" style="71" customWidth="1"/>
    <col min="13064" max="13064" width="16.59765625" style="71" customWidth="1"/>
    <col min="13065" max="13065" width="1.69921875" style="71" customWidth="1"/>
    <col min="13066" max="13066" width="15.296875" style="71" customWidth="1"/>
    <col min="13067" max="13067" width="1.69921875" style="71" customWidth="1"/>
    <col min="13068" max="13068" width="16.59765625" style="71" customWidth="1"/>
    <col min="13069" max="13069" width="1.69921875" style="71" customWidth="1"/>
    <col min="13070" max="13071" width="0" style="71" hidden="1" customWidth="1"/>
    <col min="13072" max="13072" width="15.296875" style="71" customWidth="1"/>
    <col min="13073" max="13073" width="1.69921875" style="71" customWidth="1"/>
    <col min="13074" max="13313" width="26.59765625" style="71"/>
    <col min="13314" max="13314" width="63.3984375" style="71" customWidth="1"/>
    <col min="13315" max="13315" width="8.3984375" style="71" customWidth="1"/>
    <col min="13316" max="13316" width="15.69921875" style="71" customWidth="1"/>
    <col min="13317" max="13317" width="1.69921875" style="71" customWidth="1"/>
    <col min="13318" max="13318" width="14.8984375" style="71" customWidth="1"/>
    <col min="13319" max="13319" width="1.69921875" style="71" customWidth="1"/>
    <col min="13320" max="13320" width="16.59765625" style="71" customWidth="1"/>
    <col min="13321" max="13321" width="1.69921875" style="71" customWidth="1"/>
    <col min="13322" max="13322" width="15.296875" style="71" customWidth="1"/>
    <col min="13323" max="13323" width="1.69921875" style="71" customWidth="1"/>
    <col min="13324" max="13324" width="16.59765625" style="71" customWidth="1"/>
    <col min="13325" max="13325" width="1.69921875" style="71" customWidth="1"/>
    <col min="13326" max="13327" width="0" style="71" hidden="1" customWidth="1"/>
    <col min="13328" max="13328" width="15.296875" style="71" customWidth="1"/>
    <col min="13329" max="13329" width="1.69921875" style="71" customWidth="1"/>
    <col min="13330" max="13569" width="26.59765625" style="71"/>
    <col min="13570" max="13570" width="63.3984375" style="71" customWidth="1"/>
    <col min="13571" max="13571" width="8.3984375" style="71" customWidth="1"/>
    <col min="13572" max="13572" width="15.69921875" style="71" customWidth="1"/>
    <col min="13573" max="13573" width="1.69921875" style="71" customWidth="1"/>
    <col min="13574" max="13574" width="14.8984375" style="71" customWidth="1"/>
    <col min="13575" max="13575" width="1.69921875" style="71" customWidth="1"/>
    <col min="13576" max="13576" width="16.59765625" style="71" customWidth="1"/>
    <col min="13577" max="13577" width="1.69921875" style="71" customWidth="1"/>
    <col min="13578" max="13578" width="15.296875" style="71" customWidth="1"/>
    <col min="13579" max="13579" width="1.69921875" style="71" customWidth="1"/>
    <col min="13580" max="13580" width="16.59765625" style="71" customWidth="1"/>
    <col min="13581" max="13581" width="1.69921875" style="71" customWidth="1"/>
    <col min="13582" max="13583" width="0" style="71" hidden="1" customWidth="1"/>
    <col min="13584" max="13584" width="15.296875" style="71" customWidth="1"/>
    <col min="13585" max="13585" width="1.69921875" style="71" customWidth="1"/>
    <col min="13586" max="13825" width="26.59765625" style="71"/>
    <col min="13826" max="13826" width="63.3984375" style="71" customWidth="1"/>
    <col min="13827" max="13827" width="8.3984375" style="71" customWidth="1"/>
    <col min="13828" max="13828" width="15.69921875" style="71" customWidth="1"/>
    <col min="13829" max="13829" width="1.69921875" style="71" customWidth="1"/>
    <col min="13830" max="13830" width="14.8984375" style="71" customWidth="1"/>
    <col min="13831" max="13831" width="1.69921875" style="71" customWidth="1"/>
    <col min="13832" max="13832" width="16.59765625" style="71" customWidth="1"/>
    <col min="13833" max="13833" width="1.69921875" style="71" customWidth="1"/>
    <col min="13834" max="13834" width="15.296875" style="71" customWidth="1"/>
    <col min="13835" max="13835" width="1.69921875" style="71" customWidth="1"/>
    <col min="13836" max="13836" width="16.59765625" style="71" customWidth="1"/>
    <col min="13837" max="13837" width="1.69921875" style="71" customWidth="1"/>
    <col min="13838" max="13839" width="0" style="71" hidden="1" customWidth="1"/>
    <col min="13840" max="13840" width="15.296875" style="71" customWidth="1"/>
    <col min="13841" max="13841" width="1.69921875" style="71" customWidth="1"/>
    <col min="13842" max="14081" width="26.59765625" style="71"/>
    <col min="14082" max="14082" width="63.3984375" style="71" customWidth="1"/>
    <col min="14083" max="14083" width="8.3984375" style="71" customWidth="1"/>
    <col min="14084" max="14084" width="15.69921875" style="71" customWidth="1"/>
    <col min="14085" max="14085" width="1.69921875" style="71" customWidth="1"/>
    <col min="14086" max="14086" width="14.8984375" style="71" customWidth="1"/>
    <col min="14087" max="14087" width="1.69921875" style="71" customWidth="1"/>
    <col min="14088" max="14088" width="16.59765625" style="71" customWidth="1"/>
    <col min="14089" max="14089" width="1.69921875" style="71" customWidth="1"/>
    <col min="14090" max="14090" width="15.296875" style="71" customWidth="1"/>
    <col min="14091" max="14091" width="1.69921875" style="71" customWidth="1"/>
    <col min="14092" max="14092" width="16.59765625" style="71" customWidth="1"/>
    <col min="14093" max="14093" width="1.69921875" style="71" customWidth="1"/>
    <col min="14094" max="14095" width="0" style="71" hidden="1" customWidth="1"/>
    <col min="14096" max="14096" width="15.296875" style="71" customWidth="1"/>
    <col min="14097" max="14097" width="1.69921875" style="71" customWidth="1"/>
    <col min="14098" max="14337" width="26.59765625" style="71"/>
    <col min="14338" max="14338" width="63.3984375" style="71" customWidth="1"/>
    <col min="14339" max="14339" width="8.3984375" style="71" customWidth="1"/>
    <col min="14340" max="14340" width="15.69921875" style="71" customWidth="1"/>
    <col min="14341" max="14341" width="1.69921875" style="71" customWidth="1"/>
    <col min="14342" max="14342" width="14.8984375" style="71" customWidth="1"/>
    <col min="14343" max="14343" width="1.69921875" style="71" customWidth="1"/>
    <col min="14344" max="14344" width="16.59765625" style="71" customWidth="1"/>
    <col min="14345" max="14345" width="1.69921875" style="71" customWidth="1"/>
    <col min="14346" max="14346" width="15.296875" style="71" customWidth="1"/>
    <col min="14347" max="14347" width="1.69921875" style="71" customWidth="1"/>
    <col min="14348" max="14348" width="16.59765625" style="71" customWidth="1"/>
    <col min="14349" max="14349" width="1.69921875" style="71" customWidth="1"/>
    <col min="14350" max="14351" width="0" style="71" hidden="1" customWidth="1"/>
    <col min="14352" max="14352" width="15.296875" style="71" customWidth="1"/>
    <col min="14353" max="14353" width="1.69921875" style="71" customWidth="1"/>
    <col min="14354" max="14593" width="26.59765625" style="71"/>
    <col min="14594" max="14594" width="63.3984375" style="71" customWidth="1"/>
    <col min="14595" max="14595" width="8.3984375" style="71" customWidth="1"/>
    <col min="14596" max="14596" width="15.69921875" style="71" customWidth="1"/>
    <col min="14597" max="14597" width="1.69921875" style="71" customWidth="1"/>
    <col min="14598" max="14598" width="14.8984375" style="71" customWidth="1"/>
    <col min="14599" max="14599" width="1.69921875" style="71" customWidth="1"/>
    <col min="14600" max="14600" width="16.59765625" style="71" customWidth="1"/>
    <col min="14601" max="14601" width="1.69921875" style="71" customWidth="1"/>
    <col min="14602" max="14602" width="15.296875" style="71" customWidth="1"/>
    <col min="14603" max="14603" width="1.69921875" style="71" customWidth="1"/>
    <col min="14604" max="14604" width="16.59765625" style="71" customWidth="1"/>
    <col min="14605" max="14605" width="1.69921875" style="71" customWidth="1"/>
    <col min="14606" max="14607" width="0" style="71" hidden="1" customWidth="1"/>
    <col min="14608" max="14608" width="15.296875" style="71" customWidth="1"/>
    <col min="14609" max="14609" width="1.69921875" style="71" customWidth="1"/>
    <col min="14610" max="14849" width="26.59765625" style="71"/>
    <col min="14850" max="14850" width="63.3984375" style="71" customWidth="1"/>
    <col min="14851" max="14851" width="8.3984375" style="71" customWidth="1"/>
    <col min="14852" max="14852" width="15.69921875" style="71" customWidth="1"/>
    <col min="14853" max="14853" width="1.69921875" style="71" customWidth="1"/>
    <col min="14854" max="14854" width="14.8984375" style="71" customWidth="1"/>
    <col min="14855" max="14855" width="1.69921875" style="71" customWidth="1"/>
    <col min="14856" max="14856" width="16.59765625" style="71" customWidth="1"/>
    <col min="14857" max="14857" width="1.69921875" style="71" customWidth="1"/>
    <col min="14858" max="14858" width="15.296875" style="71" customWidth="1"/>
    <col min="14859" max="14859" width="1.69921875" style="71" customWidth="1"/>
    <col min="14860" max="14860" width="16.59765625" style="71" customWidth="1"/>
    <col min="14861" max="14861" width="1.69921875" style="71" customWidth="1"/>
    <col min="14862" max="14863" width="0" style="71" hidden="1" customWidth="1"/>
    <col min="14864" max="14864" width="15.296875" style="71" customWidth="1"/>
    <col min="14865" max="14865" width="1.69921875" style="71" customWidth="1"/>
    <col min="14866" max="15105" width="26.59765625" style="71"/>
    <col min="15106" max="15106" width="63.3984375" style="71" customWidth="1"/>
    <col min="15107" max="15107" width="8.3984375" style="71" customWidth="1"/>
    <col min="15108" max="15108" width="15.69921875" style="71" customWidth="1"/>
    <col min="15109" max="15109" width="1.69921875" style="71" customWidth="1"/>
    <col min="15110" max="15110" width="14.8984375" style="71" customWidth="1"/>
    <col min="15111" max="15111" width="1.69921875" style="71" customWidth="1"/>
    <col min="15112" max="15112" width="16.59765625" style="71" customWidth="1"/>
    <col min="15113" max="15113" width="1.69921875" style="71" customWidth="1"/>
    <col min="15114" max="15114" width="15.296875" style="71" customWidth="1"/>
    <col min="15115" max="15115" width="1.69921875" style="71" customWidth="1"/>
    <col min="15116" max="15116" width="16.59765625" style="71" customWidth="1"/>
    <col min="15117" max="15117" width="1.69921875" style="71" customWidth="1"/>
    <col min="15118" max="15119" width="0" style="71" hidden="1" customWidth="1"/>
    <col min="15120" max="15120" width="15.296875" style="71" customWidth="1"/>
    <col min="15121" max="15121" width="1.69921875" style="71" customWidth="1"/>
    <col min="15122" max="15361" width="26.59765625" style="71"/>
    <col min="15362" max="15362" width="63.3984375" style="71" customWidth="1"/>
    <col min="15363" max="15363" width="8.3984375" style="71" customWidth="1"/>
    <col min="15364" max="15364" width="15.69921875" style="71" customWidth="1"/>
    <col min="15365" max="15365" width="1.69921875" style="71" customWidth="1"/>
    <col min="15366" max="15366" width="14.8984375" style="71" customWidth="1"/>
    <col min="15367" max="15367" width="1.69921875" style="71" customWidth="1"/>
    <col min="15368" max="15368" width="16.59765625" style="71" customWidth="1"/>
    <col min="15369" max="15369" width="1.69921875" style="71" customWidth="1"/>
    <col min="15370" max="15370" width="15.296875" style="71" customWidth="1"/>
    <col min="15371" max="15371" width="1.69921875" style="71" customWidth="1"/>
    <col min="15372" max="15372" width="16.59765625" style="71" customWidth="1"/>
    <col min="15373" max="15373" width="1.69921875" style="71" customWidth="1"/>
    <col min="15374" max="15375" width="0" style="71" hidden="1" customWidth="1"/>
    <col min="15376" max="15376" width="15.296875" style="71" customWidth="1"/>
    <col min="15377" max="15377" width="1.69921875" style="71" customWidth="1"/>
    <col min="15378" max="15617" width="26.59765625" style="71"/>
    <col min="15618" max="15618" width="63.3984375" style="71" customWidth="1"/>
    <col min="15619" max="15619" width="8.3984375" style="71" customWidth="1"/>
    <col min="15620" max="15620" width="15.69921875" style="71" customWidth="1"/>
    <col min="15621" max="15621" width="1.69921875" style="71" customWidth="1"/>
    <col min="15622" max="15622" width="14.8984375" style="71" customWidth="1"/>
    <col min="15623" max="15623" width="1.69921875" style="71" customWidth="1"/>
    <col min="15624" max="15624" width="16.59765625" style="71" customWidth="1"/>
    <col min="15625" max="15625" width="1.69921875" style="71" customWidth="1"/>
    <col min="15626" max="15626" width="15.296875" style="71" customWidth="1"/>
    <col min="15627" max="15627" width="1.69921875" style="71" customWidth="1"/>
    <col min="15628" max="15628" width="16.59765625" style="71" customWidth="1"/>
    <col min="15629" max="15629" width="1.69921875" style="71" customWidth="1"/>
    <col min="15630" max="15631" width="0" style="71" hidden="1" customWidth="1"/>
    <col min="15632" max="15632" width="15.296875" style="71" customWidth="1"/>
    <col min="15633" max="15633" width="1.69921875" style="71" customWidth="1"/>
    <col min="15634" max="15873" width="26.59765625" style="71"/>
    <col min="15874" max="15874" width="63.3984375" style="71" customWidth="1"/>
    <col min="15875" max="15875" width="8.3984375" style="71" customWidth="1"/>
    <col min="15876" max="15876" width="15.69921875" style="71" customWidth="1"/>
    <col min="15877" max="15877" width="1.69921875" style="71" customWidth="1"/>
    <col min="15878" max="15878" width="14.8984375" style="71" customWidth="1"/>
    <col min="15879" max="15879" width="1.69921875" style="71" customWidth="1"/>
    <col min="15880" max="15880" width="16.59765625" style="71" customWidth="1"/>
    <col min="15881" max="15881" width="1.69921875" style="71" customWidth="1"/>
    <col min="15882" max="15882" width="15.296875" style="71" customWidth="1"/>
    <col min="15883" max="15883" width="1.69921875" style="71" customWidth="1"/>
    <col min="15884" max="15884" width="16.59765625" style="71" customWidth="1"/>
    <col min="15885" max="15885" width="1.69921875" style="71" customWidth="1"/>
    <col min="15886" max="15887" width="0" style="71" hidden="1" customWidth="1"/>
    <col min="15888" max="15888" width="15.296875" style="71" customWidth="1"/>
    <col min="15889" max="15889" width="1.69921875" style="71" customWidth="1"/>
    <col min="15890" max="16129" width="26.59765625" style="71"/>
    <col min="16130" max="16130" width="63.3984375" style="71" customWidth="1"/>
    <col min="16131" max="16131" width="8.3984375" style="71" customWidth="1"/>
    <col min="16132" max="16132" width="15.69921875" style="71" customWidth="1"/>
    <col min="16133" max="16133" width="1.69921875" style="71" customWidth="1"/>
    <col min="16134" max="16134" width="14.8984375" style="71" customWidth="1"/>
    <col min="16135" max="16135" width="1.69921875" style="71" customWidth="1"/>
    <col min="16136" max="16136" width="16.59765625" style="71" customWidth="1"/>
    <col min="16137" max="16137" width="1.69921875" style="71" customWidth="1"/>
    <col min="16138" max="16138" width="15.296875" style="71" customWidth="1"/>
    <col min="16139" max="16139" width="1.69921875" style="71" customWidth="1"/>
    <col min="16140" max="16140" width="16.59765625" style="71" customWidth="1"/>
    <col min="16141" max="16141" width="1.69921875" style="71" customWidth="1"/>
    <col min="16142" max="16143" width="0" style="71" hidden="1" customWidth="1"/>
    <col min="16144" max="16144" width="15.296875" style="71" customWidth="1"/>
    <col min="16145" max="16145" width="1.69921875" style="71" customWidth="1"/>
    <col min="16146" max="16384" width="26.59765625" style="71"/>
  </cols>
  <sheetData>
    <row r="1" spans="1:16" ht="21.75" customHeight="1" x14ac:dyDescent="0.7">
      <c r="A1" s="2" t="s">
        <v>113</v>
      </c>
      <c r="B1" s="1"/>
      <c r="C1" s="1"/>
      <c r="D1" s="125"/>
      <c r="E1" s="14"/>
      <c r="F1" s="14"/>
      <c r="G1" s="14"/>
      <c r="H1" s="14"/>
      <c r="I1" s="14"/>
      <c r="J1" s="14"/>
      <c r="K1" s="14"/>
      <c r="L1" s="14"/>
      <c r="M1" s="14"/>
      <c r="N1" s="15"/>
      <c r="O1" s="14"/>
      <c r="P1" s="15"/>
    </row>
    <row r="2" spans="1:16" ht="21.75" customHeight="1" x14ac:dyDescent="0.7">
      <c r="A2" s="13" t="s">
        <v>176</v>
      </c>
      <c r="B2" s="13"/>
      <c r="C2" s="13"/>
      <c r="D2" s="16"/>
      <c r="E2" s="16"/>
      <c r="F2" s="16"/>
      <c r="G2" s="16"/>
      <c r="H2" s="16"/>
      <c r="I2" s="16"/>
      <c r="J2" s="16"/>
      <c r="K2" s="16"/>
      <c r="L2" s="16"/>
      <c r="M2" s="16"/>
      <c r="N2" s="15"/>
      <c r="O2" s="16"/>
      <c r="P2" s="15"/>
    </row>
    <row r="3" spans="1:16" ht="21.75" customHeight="1" x14ac:dyDescent="0.7">
      <c r="A3" s="13"/>
      <c r="B3" s="13"/>
      <c r="C3" s="13"/>
      <c r="D3" s="58"/>
      <c r="E3" s="58"/>
      <c r="F3" s="58"/>
      <c r="G3" s="58"/>
      <c r="H3" s="58"/>
      <c r="I3" s="59"/>
      <c r="J3" s="59"/>
      <c r="K3" s="59"/>
      <c r="L3" s="59"/>
      <c r="M3" s="59"/>
      <c r="N3" s="59"/>
      <c r="O3" s="59"/>
      <c r="P3" s="59"/>
    </row>
    <row r="4" spans="1:16" ht="21.75" customHeight="1" x14ac:dyDescent="0.7">
      <c r="A4" s="60"/>
      <c r="B4" s="60"/>
      <c r="C4" s="60"/>
      <c r="D4" s="384" t="s">
        <v>1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</row>
    <row r="5" spans="1:16" ht="21.75" customHeight="1" x14ac:dyDescent="0.65">
      <c r="A5" s="61"/>
      <c r="B5" s="61"/>
      <c r="C5" s="61"/>
      <c r="D5" s="61"/>
      <c r="E5" s="61"/>
      <c r="F5" s="61"/>
      <c r="G5" s="61"/>
      <c r="H5" s="61"/>
      <c r="I5" s="61"/>
      <c r="J5" s="385" t="s">
        <v>41</v>
      </c>
      <c r="K5" s="385"/>
      <c r="L5" s="385"/>
      <c r="M5" s="61"/>
      <c r="N5" s="62" t="s">
        <v>35</v>
      </c>
      <c r="O5" s="61"/>
      <c r="P5" s="61"/>
    </row>
    <row r="6" spans="1:16" ht="21.75" customHeight="1" x14ac:dyDescent="0.65">
      <c r="A6" s="61"/>
      <c r="B6" s="61"/>
      <c r="C6" s="61"/>
      <c r="D6" s="61"/>
      <c r="E6" s="61"/>
      <c r="F6" s="61"/>
      <c r="G6" s="61"/>
      <c r="H6" s="61" t="s">
        <v>66</v>
      </c>
      <c r="I6" s="61"/>
      <c r="J6" s="61"/>
      <c r="K6" s="61"/>
      <c r="L6" s="61"/>
      <c r="M6" s="61"/>
      <c r="N6" s="63" t="s">
        <v>174</v>
      </c>
      <c r="O6" s="61"/>
      <c r="P6" s="64"/>
    </row>
    <row r="7" spans="1:16" ht="21.75" customHeight="1" x14ac:dyDescent="0.65">
      <c r="A7" s="64"/>
      <c r="B7" s="64"/>
      <c r="C7" s="64"/>
      <c r="D7" s="64" t="s">
        <v>59</v>
      </c>
      <c r="E7" s="64"/>
      <c r="F7" s="64" t="s">
        <v>60</v>
      </c>
      <c r="G7" s="64"/>
      <c r="H7" s="64" t="s">
        <v>67</v>
      </c>
      <c r="I7" s="64"/>
      <c r="J7" s="22" t="s">
        <v>118</v>
      </c>
      <c r="K7" s="64"/>
      <c r="L7" s="64"/>
      <c r="M7" s="64"/>
      <c r="N7" s="63" t="s">
        <v>175</v>
      </c>
      <c r="O7" s="64"/>
      <c r="P7" s="64" t="s">
        <v>57</v>
      </c>
    </row>
    <row r="8" spans="1:16" ht="21.75" customHeight="1" x14ac:dyDescent="0.65">
      <c r="A8" s="64"/>
      <c r="B8" s="65" t="s">
        <v>3</v>
      </c>
      <c r="C8" s="65"/>
      <c r="D8" s="127" t="s">
        <v>63</v>
      </c>
      <c r="E8" s="61"/>
      <c r="F8" s="127" t="s">
        <v>64</v>
      </c>
      <c r="G8" s="61"/>
      <c r="H8" s="127" t="s">
        <v>68</v>
      </c>
      <c r="I8" s="61"/>
      <c r="J8" s="126" t="s">
        <v>119</v>
      </c>
      <c r="K8" s="64"/>
      <c r="L8" s="127" t="s">
        <v>43</v>
      </c>
      <c r="M8" s="61"/>
      <c r="N8" s="62" t="s">
        <v>2</v>
      </c>
      <c r="O8" s="61"/>
      <c r="P8" s="127" t="s">
        <v>62</v>
      </c>
    </row>
    <row r="9" spans="1:16" ht="21.5" x14ac:dyDescent="0.65">
      <c r="A9" s="64"/>
      <c r="B9" s="65"/>
      <c r="C9" s="65"/>
      <c r="D9" s="383" t="s">
        <v>215</v>
      </c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</row>
    <row r="10" spans="1:16" ht="22" x14ac:dyDescent="0.7">
      <c r="A10" s="39" t="s">
        <v>177</v>
      </c>
      <c r="B10" s="66"/>
      <c r="C10" s="6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ht="22" x14ac:dyDescent="0.7">
      <c r="A11" s="21" t="s">
        <v>107</v>
      </c>
      <c r="B11" s="67"/>
      <c r="C11" s="67"/>
      <c r="D11" s="68">
        <v>1376923</v>
      </c>
      <c r="E11" s="68"/>
      <c r="F11" s="68">
        <v>11157460</v>
      </c>
      <c r="G11" s="68"/>
      <c r="H11" s="68">
        <v>189618</v>
      </c>
      <c r="I11" s="68"/>
      <c r="J11" s="68">
        <v>153164</v>
      </c>
      <c r="K11" s="68"/>
      <c r="L11" s="68">
        <v>24335242</v>
      </c>
      <c r="M11" s="68"/>
      <c r="N11" s="68"/>
      <c r="O11" s="68"/>
      <c r="P11" s="12">
        <f>SUM(D11:L11)</f>
        <v>37212407</v>
      </c>
    </row>
    <row r="12" spans="1:16" ht="22" x14ac:dyDescent="0.7">
      <c r="A12" s="56"/>
      <c r="B12" s="56"/>
      <c r="C12" s="56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70"/>
      <c r="O12" s="69"/>
      <c r="P12" s="70"/>
    </row>
    <row r="13" spans="1:16" ht="20.5" x14ac:dyDescent="0.65">
      <c r="A13" s="21" t="s">
        <v>90</v>
      </c>
      <c r="B13" s="21"/>
      <c r="C13" s="21"/>
      <c r="D13" s="29"/>
      <c r="E13" s="28"/>
      <c r="F13" s="29"/>
      <c r="G13" s="28"/>
      <c r="H13" s="29"/>
      <c r="I13" s="28"/>
      <c r="J13" s="29"/>
      <c r="K13" s="28"/>
      <c r="L13" s="29"/>
      <c r="M13" s="28"/>
      <c r="N13" s="29"/>
      <c r="O13" s="29"/>
      <c r="P13" s="28"/>
    </row>
    <row r="14" spans="1:16" ht="20.5" x14ac:dyDescent="0.65">
      <c r="A14" s="186" t="s">
        <v>234</v>
      </c>
      <c r="B14" s="21"/>
      <c r="C14" s="21"/>
      <c r="D14" s="29"/>
      <c r="E14" s="28"/>
      <c r="F14" s="29"/>
      <c r="G14" s="28"/>
      <c r="H14" s="29"/>
      <c r="I14" s="28"/>
      <c r="J14" s="29"/>
      <c r="K14" s="28"/>
      <c r="L14" s="29"/>
      <c r="M14" s="28"/>
      <c r="N14" s="29"/>
      <c r="O14" s="29"/>
      <c r="P14" s="28"/>
    </row>
    <row r="15" spans="1:16" ht="21.5" x14ac:dyDescent="0.65">
      <c r="A15" s="18" t="s">
        <v>180</v>
      </c>
      <c r="B15" s="11">
        <v>17</v>
      </c>
      <c r="C15" s="11"/>
      <c r="D15" s="194">
        <v>0</v>
      </c>
      <c r="E15" s="30"/>
      <c r="F15" s="194">
        <v>0</v>
      </c>
      <c r="G15" s="30"/>
      <c r="H15" s="194">
        <v>0</v>
      </c>
      <c r="I15" s="30"/>
      <c r="J15" s="194">
        <v>0</v>
      </c>
      <c r="K15" s="30"/>
      <c r="L15" s="42">
        <v>-1376857</v>
      </c>
      <c r="M15" s="30"/>
      <c r="N15" s="42">
        <v>0</v>
      </c>
      <c r="O15" s="31"/>
      <c r="P15" s="42">
        <f>SUM(D15:L15)</f>
        <v>-1376857</v>
      </c>
    </row>
    <row r="16" spans="1:16" ht="20.5" x14ac:dyDescent="0.65">
      <c r="A16" s="186" t="s">
        <v>254</v>
      </c>
      <c r="B16" s="21"/>
      <c r="C16" s="21"/>
      <c r="D16" s="197">
        <f>SUM(D15)</f>
        <v>0</v>
      </c>
      <c r="E16" s="28"/>
      <c r="F16" s="197">
        <f>SUM(F15)</f>
        <v>0</v>
      </c>
      <c r="G16" s="28"/>
      <c r="H16" s="197">
        <f>SUM(H15)</f>
        <v>0</v>
      </c>
      <c r="I16" s="28"/>
      <c r="J16" s="197">
        <f>SUM(J15)</f>
        <v>0</v>
      </c>
      <c r="K16" s="28"/>
      <c r="L16" s="33">
        <f>SUM(L15)</f>
        <v>-1376857</v>
      </c>
      <c r="M16" s="28"/>
      <c r="N16" s="33">
        <v>0</v>
      </c>
      <c r="O16" s="29"/>
      <c r="P16" s="33">
        <f>SUM(P15)</f>
        <v>-1376857</v>
      </c>
    </row>
    <row r="17" spans="1:16" ht="20" x14ac:dyDescent="0.6">
      <c r="A17" s="18"/>
      <c r="B17" s="18"/>
      <c r="C17" s="18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1"/>
      <c r="P17" s="30"/>
    </row>
    <row r="18" spans="1:16" ht="20.5" x14ac:dyDescent="0.65">
      <c r="A18" s="21" t="s">
        <v>148</v>
      </c>
      <c r="B18" s="21"/>
      <c r="C18" s="21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3"/>
      <c r="O18" s="72"/>
      <c r="P18" s="73"/>
    </row>
    <row r="19" spans="1:16" ht="20.5" x14ac:dyDescent="0.65">
      <c r="A19" s="18" t="s">
        <v>292</v>
      </c>
      <c r="B19" s="18"/>
      <c r="C19" s="18"/>
      <c r="D19" s="196">
        <v>0</v>
      </c>
      <c r="E19" s="31"/>
      <c r="F19" s="196">
        <v>0</v>
      </c>
      <c r="G19" s="31"/>
      <c r="H19" s="196">
        <v>0</v>
      </c>
      <c r="I19" s="31"/>
      <c r="J19" s="196">
        <v>0</v>
      </c>
      <c r="K19" s="75"/>
      <c r="L19" s="75">
        <v>3471495</v>
      </c>
      <c r="M19" s="75"/>
      <c r="N19" s="76"/>
      <c r="O19" s="75"/>
      <c r="P19" s="74">
        <f>SUM(D19:L19)</f>
        <v>3471495</v>
      </c>
    </row>
    <row r="20" spans="1:16" ht="20" x14ac:dyDescent="0.6">
      <c r="A20" s="18" t="s">
        <v>149</v>
      </c>
      <c r="B20" s="18"/>
      <c r="C20" s="18"/>
      <c r="D20" s="194">
        <v>0</v>
      </c>
      <c r="E20" s="30"/>
      <c r="F20" s="194">
        <v>0</v>
      </c>
      <c r="G20" s="30"/>
      <c r="H20" s="194">
        <v>0</v>
      </c>
      <c r="I20" s="30"/>
      <c r="J20" s="194">
        <v>0</v>
      </c>
      <c r="K20" s="75"/>
      <c r="L20" s="194">
        <v>0</v>
      </c>
      <c r="M20" s="74"/>
      <c r="N20" s="77">
        <v>0</v>
      </c>
      <c r="O20" s="74"/>
      <c r="P20" s="194">
        <v>0</v>
      </c>
    </row>
    <row r="21" spans="1:16" ht="20.5" x14ac:dyDescent="0.65">
      <c r="A21" s="21" t="s">
        <v>150</v>
      </c>
      <c r="B21" s="21"/>
      <c r="C21" s="21"/>
      <c r="D21" s="198">
        <f>SUM(D19:D20)</f>
        <v>0</v>
      </c>
      <c r="E21" s="76"/>
      <c r="F21" s="198">
        <f>SUM(F19:F20)</f>
        <v>0</v>
      </c>
      <c r="G21" s="76"/>
      <c r="H21" s="198">
        <f>SUM(H19:H20)</f>
        <v>0</v>
      </c>
      <c r="I21" s="76"/>
      <c r="J21" s="198">
        <f>SUM(J19:J20)</f>
        <v>0</v>
      </c>
      <c r="K21" s="73"/>
      <c r="L21" s="78">
        <f>SUM(L19:L20)</f>
        <v>3471495</v>
      </c>
      <c r="M21" s="73"/>
      <c r="N21" s="79">
        <v>0</v>
      </c>
      <c r="O21" s="73"/>
      <c r="P21" s="80">
        <f>SUM(P19:P20)</f>
        <v>3471495</v>
      </c>
    </row>
    <row r="22" spans="1:16" ht="20.5" x14ac:dyDescent="0.65">
      <c r="A22" s="18"/>
      <c r="B22" s="18"/>
      <c r="C22" s="18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2"/>
      <c r="O22" s="81"/>
      <c r="P22" s="82"/>
    </row>
    <row r="23" spans="1:16" ht="21" thickBot="1" x14ac:dyDescent="0.7">
      <c r="A23" s="34" t="s">
        <v>181</v>
      </c>
      <c r="B23" s="34"/>
      <c r="C23" s="34"/>
      <c r="D23" s="83">
        <f>SUM(D11,D16,D21)</f>
        <v>1376923</v>
      </c>
      <c r="E23" s="73"/>
      <c r="F23" s="83">
        <f>SUM(F11,F16,F21)</f>
        <v>11157460</v>
      </c>
      <c r="G23" s="73"/>
      <c r="H23" s="83">
        <f>SUM(H11,H16,H21)</f>
        <v>189618</v>
      </c>
      <c r="I23" s="73"/>
      <c r="J23" s="83">
        <f>SUM(J11,J16,J21)</f>
        <v>153164</v>
      </c>
      <c r="K23" s="73"/>
      <c r="L23" s="83">
        <f>SUM(L11,L16,L21)</f>
        <v>26429880</v>
      </c>
      <c r="M23" s="73"/>
      <c r="N23" s="84">
        <v>0</v>
      </c>
      <c r="O23" s="73"/>
      <c r="P23" s="83">
        <f>SUM(P11,P16,P21)</f>
        <v>39307045</v>
      </c>
    </row>
    <row r="24" spans="1:16" ht="19.5" thickTop="1" x14ac:dyDescent="0.6"/>
    <row r="25" spans="1:16" ht="23" x14ac:dyDescent="0.7">
      <c r="A25" s="2" t="s">
        <v>113</v>
      </c>
      <c r="B25" s="1"/>
      <c r="C25" s="1"/>
      <c r="D25" s="125"/>
      <c r="E25" s="14"/>
      <c r="F25" s="14"/>
      <c r="G25" s="14"/>
      <c r="H25" s="14"/>
      <c r="I25" s="14"/>
      <c r="J25" s="14"/>
      <c r="K25" s="14"/>
      <c r="L25" s="14"/>
      <c r="M25" s="14"/>
      <c r="N25" s="15"/>
      <c r="O25" s="14"/>
      <c r="P25" s="15"/>
    </row>
    <row r="26" spans="1:16" ht="23" x14ac:dyDescent="0.7">
      <c r="A26" s="13" t="s">
        <v>176</v>
      </c>
      <c r="B26" s="13"/>
      <c r="C26" s="13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5"/>
      <c r="O26" s="16"/>
      <c r="P26" s="15"/>
    </row>
    <row r="27" spans="1:16" ht="23" x14ac:dyDescent="0.7">
      <c r="A27" s="13"/>
      <c r="B27" s="13"/>
      <c r="C27" s="13"/>
      <c r="D27" s="58"/>
      <c r="E27" s="58"/>
      <c r="F27" s="58"/>
      <c r="G27" s="58"/>
      <c r="H27" s="58"/>
      <c r="I27" s="59"/>
      <c r="J27" s="59"/>
      <c r="K27" s="59"/>
      <c r="L27" s="59"/>
      <c r="M27" s="59"/>
      <c r="N27" s="59"/>
      <c r="O27" s="59"/>
      <c r="P27" s="59"/>
    </row>
    <row r="28" spans="1:16" ht="22" x14ac:dyDescent="0.7">
      <c r="A28" s="60"/>
      <c r="B28" s="60"/>
      <c r="C28" s="60"/>
      <c r="D28" s="384" t="s">
        <v>1</v>
      </c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</row>
    <row r="29" spans="1:16" ht="21.5" x14ac:dyDescent="0.65">
      <c r="A29" s="61"/>
      <c r="B29" s="61"/>
      <c r="C29" s="61"/>
      <c r="D29" s="61"/>
      <c r="E29" s="61"/>
      <c r="F29" s="61"/>
      <c r="G29" s="61"/>
      <c r="H29" s="61"/>
      <c r="I29" s="61"/>
      <c r="J29" s="385" t="s">
        <v>41</v>
      </c>
      <c r="K29" s="385"/>
      <c r="L29" s="385"/>
      <c r="M29" s="61"/>
      <c r="N29" s="62" t="s">
        <v>35</v>
      </c>
      <c r="O29" s="61"/>
      <c r="P29" s="61"/>
    </row>
    <row r="30" spans="1:16" ht="21.5" x14ac:dyDescent="0.65">
      <c r="A30" s="61"/>
      <c r="B30" s="61"/>
      <c r="C30" s="61"/>
      <c r="D30" s="61"/>
      <c r="E30" s="61"/>
      <c r="F30" s="61"/>
      <c r="G30" s="61"/>
      <c r="H30" s="61" t="s">
        <v>66</v>
      </c>
      <c r="I30" s="61"/>
      <c r="J30" s="61"/>
      <c r="K30" s="61"/>
      <c r="L30" s="61"/>
      <c r="M30" s="61"/>
      <c r="N30" s="63" t="s">
        <v>174</v>
      </c>
      <c r="O30" s="61"/>
      <c r="P30" s="64"/>
    </row>
    <row r="31" spans="1:16" ht="21.5" x14ac:dyDescent="0.65">
      <c r="A31" s="64"/>
      <c r="B31" s="64"/>
      <c r="C31" s="64"/>
      <c r="D31" s="64" t="s">
        <v>59</v>
      </c>
      <c r="E31" s="64"/>
      <c r="F31" s="64" t="s">
        <v>60</v>
      </c>
      <c r="G31" s="64"/>
      <c r="H31" s="64" t="s">
        <v>67</v>
      </c>
      <c r="I31" s="64"/>
      <c r="J31" s="22" t="s">
        <v>118</v>
      </c>
      <c r="K31" s="64"/>
      <c r="L31" s="64"/>
      <c r="M31" s="64"/>
      <c r="N31" s="63" t="s">
        <v>175</v>
      </c>
      <c r="O31" s="64"/>
      <c r="P31" s="64" t="s">
        <v>57</v>
      </c>
    </row>
    <row r="32" spans="1:16" ht="21.5" x14ac:dyDescent="0.65">
      <c r="A32" s="64"/>
      <c r="B32" s="65" t="s">
        <v>3</v>
      </c>
      <c r="C32" s="65"/>
      <c r="D32" s="127" t="s">
        <v>63</v>
      </c>
      <c r="E32" s="61"/>
      <c r="F32" s="127" t="s">
        <v>64</v>
      </c>
      <c r="G32" s="61"/>
      <c r="H32" s="127" t="s">
        <v>68</v>
      </c>
      <c r="I32" s="61"/>
      <c r="J32" s="126" t="s">
        <v>119</v>
      </c>
      <c r="K32" s="64"/>
      <c r="L32" s="127" t="s">
        <v>43</v>
      </c>
      <c r="M32" s="61"/>
      <c r="N32" s="62" t="s">
        <v>2</v>
      </c>
      <c r="O32" s="61"/>
      <c r="P32" s="127" t="s">
        <v>62</v>
      </c>
    </row>
    <row r="33" spans="1:16" ht="21.5" x14ac:dyDescent="0.65">
      <c r="A33" s="64"/>
      <c r="B33" s="65"/>
      <c r="C33" s="65"/>
      <c r="D33" s="383" t="s">
        <v>215</v>
      </c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</row>
    <row r="34" spans="1:16" ht="22" x14ac:dyDescent="0.7">
      <c r="A34" s="39" t="s">
        <v>182</v>
      </c>
      <c r="B34" s="66"/>
      <c r="C34" s="6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1:16" ht="22" x14ac:dyDescent="0.7">
      <c r="A35" s="21" t="s">
        <v>151</v>
      </c>
      <c r="B35" s="67"/>
      <c r="C35" s="67"/>
      <c r="D35" s="68">
        <v>1376923</v>
      </c>
      <c r="E35" s="68"/>
      <c r="F35" s="68">
        <v>11157460</v>
      </c>
      <c r="G35" s="68"/>
      <c r="H35" s="68">
        <v>189618</v>
      </c>
      <c r="I35" s="68"/>
      <c r="J35" s="68">
        <v>153164</v>
      </c>
      <c r="K35" s="68"/>
      <c r="L35" s="68">
        <v>27605863</v>
      </c>
      <c r="M35" s="68"/>
      <c r="N35" s="68"/>
      <c r="O35" s="68"/>
      <c r="P35" s="12">
        <f>SUM(D35:L35)</f>
        <v>40483028</v>
      </c>
    </row>
    <row r="36" spans="1:16" ht="22" x14ac:dyDescent="0.7">
      <c r="A36" s="56"/>
      <c r="B36" s="56"/>
      <c r="C36" s="56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70"/>
      <c r="O36" s="69"/>
      <c r="P36" s="70"/>
    </row>
    <row r="37" spans="1:16" ht="20.5" x14ac:dyDescent="0.65">
      <c r="A37" s="21" t="s">
        <v>90</v>
      </c>
      <c r="B37" s="21"/>
      <c r="C37" s="21"/>
      <c r="D37" s="29"/>
      <c r="E37" s="28"/>
      <c r="F37" s="29"/>
      <c r="G37" s="28"/>
      <c r="H37" s="29"/>
      <c r="I37" s="28"/>
      <c r="J37" s="29"/>
      <c r="K37" s="28"/>
      <c r="L37" s="29"/>
      <c r="M37" s="28"/>
      <c r="N37" s="29"/>
      <c r="O37" s="29"/>
      <c r="P37" s="28"/>
    </row>
    <row r="38" spans="1:16" ht="20.5" x14ac:dyDescent="0.65">
      <c r="A38" s="186" t="s">
        <v>234</v>
      </c>
      <c r="B38" s="21"/>
      <c r="C38" s="21"/>
      <c r="D38" s="29"/>
      <c r="E38" s="28"/>
      <c r="F38" s="29"/>
      <c r="G38" s="28"/>
      <c r="H38" s="29"/>
      <c r="I38" s="28"/>
      <c r="J38" s="29"/>
      <c r="K38" s="28"/>
      <c r="L38" s="29"/>
      <c r="M38" s="28"/>
      <c r="N38" s="29"/>
      <c r="O38" s="29"/>
      <c r="P38" s="28"/>
    </row>
    <row r="39" spans="1:16" ht="21.5" x14ac:dyDescent="0.65">
      <c r="A39" s="18" t="s">
        <v>180</v>
      </c>
      <c r="B39" s="11">
        <v>17</v>
      </c>
      <c r="C39" s="11"/>
      <c r="D39" s="194">
        <v>0</v>
      </c>
      <c r="E39" s="30"/>
      <c r="F39" s="194">
        <v>0</v>
      </c>
      <c r="G39" s="30"/>
      <c r="H39" s="194">
        <v>0</v>
      </c>
      <c r="I39" s="30"/>
      <c r="J39" s="194">
        <v>0</v>
      </c>
      <c r="K39" s="30"/>
      <c r="L39" s="42">
        <v>-1514557</v>
      </c>
      <c r="M39" s="30"/>
      <c r="N39" s="42"/>
      <c r="O39" s="31"/>
      <c r="P39" s="42">
        <f>SUM(D39:L39)</f>
        <v>-1514557</v>
      </c>
    </row>
    <row r="40" spans="1:16" ht="20.5" x14ac:dyDescent="0.65">
      <c r="A40" s="186" t="s">
        <v>254</v>
      </c>
      <c r="B40" s="21"/>
      <c r="C40" s="21"/>
      <c r="D40" s="195">
        <v>0</v>
      </c>
      <c r="E40" s="28"/>
      <c r="F40" s="195">
        <v>0</v>
      </c>
      <c r="G40" s="28"/>
      <c r="H40" s="195">
        <v>0</v>
      </c>
      <c r="I40" s="28"/>
      <c r="J40" s="195">
        <v>0</v>
      </c>
      <c r="K40" s="28"/>
      <c r="L40" s="33">
        <f>SUM(L39)</f>
        <v>-1514557</v>
      </c>
      <c r="M40" s="28"/>
      <c r="N40" s="33"/>
      <c r="O40" s="29"/>
      <c r="P40" s="33">
        <f>SUM(P39)</f>
        <v>-1514557</v>
      </c>
    </row>
    <row r="41" spans="1:16" ht="20" x14ac:dyDescent="0.6">
      <c r="A41" s="18"/>
      <c r="B41" s="18"/>
      <c r="C41" s="18"/>
      <c r="D41" s="30"/>
      <c r="E41" s="30"/>
      <c r="F41" s="30"/>
      <c r="G41" s="30"/>
      <c r="H41" s="30"/>
      <c r="I41" s="30"/>
      <c r="J41" s="128"/>
      <c r="K41" s="128"/>
      <c r="L41" s="128"/>
      <c r="M41" s="30"/>
      <c r="N41" s="30"/>
      <c r="O41" s="31"/>
      <c r="P41" s="30"/>
    </row>
    <row r="42" spans="1:16" ht="20.5" x14ac:dyDescent="0.65">
      <c r="A42" s="21" t="s">
        <v>148</v>
      </c>
      <c r="B42" s="21"/>
      <c r="C42" s="21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3"/>
      <c r="O42" s="72"/>
      <c r="P42" s="73"/>
    </row>
    <row r="43" spans="1:16" ht="20.5" x14ac:dyDescent="0.65">
      <c r="A43" s="18" t="s">
        <v>292</v>
      </c>
      <c r="B43" s="18"/>
      <c r="C43" s="18"/>
      <c r="D43" s="196">
        <v>0</v>
      </c>
      <c r="E43" s="31"/>
      <c r="F43" s="196">
        <v>0</v>
      </c>
      <c r="G43" s="31"/>
      <c r="H43" s="196">
        <v>0</v>
      </c>
      <c r="I43" s="31"/>
      <c r="J43" s="196">
        <v>0</v>
      </c>
      <c r="K43" s="75"/>
      <c r="L43" s="75">
        <f>+'PL-10'!I111</f>
        <v>2084898</v>
      </c>
      <c r="M43" s="75"/>
      <c r="N43" s="76"/>
      <c r="O43" s="75"/>
      <c r="P43" s="74">
        <f>SUM(D43:L43)</f>
        <v>2084898</v>
      </c>
    </row>
    <row r="44" spans="1:16" ht="20" x14ac:dyDescent="0.6">
      <c r="A44" s="18" t="s">
        <v>149</v>
      </c>
      <c r="B44" s="18"/>
      <c r="C44" s="18"/>
      <c r="D44" s="194">
        <v>0</v>
      </c>
      <c r="E44" s="30"/>
      <c r="F44" s="194">
        <v>0</v>
      </c>
      <c r="G44" s="30"/>
      <c r="H44" s="194">
        <v>0</v>
      </c>
      <c r="I44" s="30"/>
      <c r="J44" s="194">
        <v>0</v>
      </c>
      <c r="K44" s="75"/>
      <c r="L44" s="194">
        <v>0</v>
      </c>
      <c r="M44" s="74"/>
      <c r="N44" s="77"/>
      <c r="O44" s="74"/>
      <c r="P44" s="194">
        <v>0</v>
      </c>
    </row>
    <row r="45" spans="1:16" ht="20.5" x14ac:dyDescent="0.65">
      <c r="A45" s="21" t="s">
        <v>150</v>
      </c>
      <c r="B45" s="21"/>
      <c r="C45" s="21"/>
      <c r="D45" s="195">
        <v>0</v>
      </c>
      <c r="E45" s="28"/>
      <c r="F45" s="195">
        <v>0</v>
      </c>
      <c r="G45" s="28"/>
      <c r="H45" s="195">
        <v>0</v>
      </c>
      <c r="I45" s="28"/>
      <c r="J45" s="195">
        <v>0</v>
      </c>
      <c r="K45" s="73"/>
      <c r="L45" s="78">
        <f>SUM(L43:L44)</f>
        <v>2084898</v>
      </c>
      <c r="M45" s="73"/>
      <c r="N45" s="79"/>
      <c r="O45" s="73"/>
      <c r="P45" s="80">
        <f>SUM(P43:P44)</f>
        <v>2084898</v>
      </c>
    </row>
    <row r="46" spans="1:16" ht="20.5" x14ac:dyDescent="0.65">
      <c r="A46" s="18"/>
      <c r="B46" s="18"/>
      <c r="C46" s="18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2"/>
      <c r="O46" s="81"/>
      <c r="P46" s="82"/>
    </row>
    <row r="47" spans="1:16" ht="21" thickBot="1" x14ac:dyDescent="0.7">
      <c r="A47" s="34" t="s">
        <v>183</v>
      </c>
      <c r="B47" s="34"/>
      <c r="C47" s="34"/>
      <c r="D47" s="83">
        <f>SUM(D35,D40,D45)</f>
        <v>1376923</v>
      </c>
      <c r="E47" s="73"/>
      <c r="F47" s="83">
        <f>SUM(F35,F40,F45)</f>
        <v>11157460</v>
      </c>
      <c r="G47" s="73"/>
      <c r="H47" s="83">
        <f>SUM(H35,H40,H45)</f>
        <v>189618</v>
      </c>
      <c r="I47" s="73"/>
      <c r="J47" s="83">
        <f>SUM(J35,J40,J45)</f>
        <v>153164</v>
      </c>
      <c r="K47" s="73"/>
      <c r="L47" s="83">
        <f>SUM(L35,L40,L45)</f>
        <v>28176204</v>
      </c>
      <c r="M47" s="73"/>
      <c r="N47" s="84"/>
      <c r="O47" s="73"/>
      <c r="P47" s="83">
        <f>SUM(P35,P40,P45)</f>
        <v>41053369</v>
      </c>
    </row>
    <row r="48" spans="1:16" ht="19.5" thickTop="1" x14ac:dyDescent="0.6"/>
    <row r="63" spans="4:16" x14ac:dyDescent="0.6">
      <c r="D63" s="71">
        <f>D47-'[2]BS-7-9'!H80</f>
        <v>1376923</v>
      </c>
      <c r="F63" s="71">
        <f>F47-'[2]BS-7-9'!H81</f>
        <v>11157460</v>
      </c>
      <c r="H63" s="71">
        <f>H47-'[2]BS-7-9'!H83</f>
        <v>189618</v>
      </c>
      <c r="J63" s="71">
        <f>J47-'[2]BS-7-9'!H89</f>
        <v>153164</v>
      </c>
      <c r="L63" s="71">
        <f>L47-'[2]BS-7-9'!H90</f>
        <v>28176204</v>
      </c>
      <c r="P63" s="71">
        <f>P47-'[2]BS-7-9'!H92</f>
        <v>41053369</v>
      </c>
    </row>
  </sheetData>
  <mergeCells count="6">
    <mergeCell ref="D33:P33"/>
    <mergeCell ref="D4:P4"/>
    <mergeCell ref="J5:L5"/>
    <mergeCell ref="D9:P9"/>
    <mergeCell ref="D28:P28"/>
    <mergeCell ref="J29:L29"/>
  </mergeCells>
  <conditionalFormatting sqref="S1">
    <cfRule type="expression" priority="9" stopIfTrue="1">
      <formula>"if(E11&gt;0,#,##0;(#,##0),"-")"</formula>
    </cfRule>
  </conditionalFormatting>
  <conditionalFormatting sqref="U1:X1 Z1">
    <cfRule type="expression" priority="8" stopIfTrue="1">
      <formula>"if(E11&gt;0,#,##0;(#,##0),"-")"</formula>
    </cfRule>
  </conditionalFormatting>
  <conditionalFormatting sqref="Y1">
    <cfRule type="expression" priority="7" stopIfTrue="1">
      <formula>"if(E11&gt;0,#,##0;(#,##0),"-")"</formula>
    </cfRule>
  </conditionalFormatting>
  <conditionalFormatting sqref="AC1">
    <cfRule type="expression" priority="6" stopIfTrue="1">
      <formula>"if(E11&gt;0,#,##0;(#,##0),"-")"</formula>
    </cfRule>
  </conditionalFormatting>
  <conditionalFormatting sqref="AE1">
    <cfRule type="expression" priority="5" stopIfTrue="1">
      <formula>"if(E11&gt;0,#,##0;(#,##0),"-")"</formula>
    </cfRule>
  </conditionalFormatting>
  <conditionalFormatting sqref="I22 E22 G22 N22">
    <cfRule type="expression" priority="4" stopIfTrue="1">
      <formula>"if(E11&gt;0,#,##0;(#,##0),"-")"</formula>
    </cfRule>
  </conditionalFormatting>
  <conditionalFormatting sqref="M22">
    <cfRule type="expression" priority="3" stopIfTrue="1">
      <formula>"if(E11&gt;0,#,##0;(#,##0),"-")"</formula>
    </cfRule>
  </conditionalFormatting>
  <conditionalFormatting sqref="I46 E46 G46 N46">
    <cfRule type="expression" priority="2" stopIfTrue="1">
      <formula>"if(E11&gt;0,#,##0;(#,##0),"-")"</formula>
    </cfRule>
  </conditionalFormatting>
  <conditionalFormatting sqref="M46">
    <cfRule type="expression" priority="1" stopIfTrue="1">
      <formula>"if(E11&gt;0,#,##0;(#,##0),"-")"</formula>
    </cfRule>
  </conditionalFormatting>
  <pageMargins left="0.8" right="0.4" top="0.48" bottom="0.5" header="0.5" footer="0.5"/>
  <pageSetup paperSize="9" scale="98" firstPageNumber="12" fitToHeight="0" orientation="landscape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showGridLines="0" view="pageBreakPreview" zoomScaleNormal="110" zoomScaleSheetLayoutView="100" workbookViewId="0"/>
  </sheetViews>
  <sheetFormatPr defaultColWidth="30.3984375" defaultRowHeight="20" x14ac:dyDescent="0.65"/>
  <cols>
    <col min="1" max="1" width="2" style="335" customWidth="1"/>
    <col min="2" max="2" width="46" style="335" customWidth="1"/>
    <col min="3" max="3" width="16.69921875" style="368" customWidth="1"/>
    <col min="4" max="4" width="1.3984375" style="368" customWidth="1"/>
    <col min="5" max="5" width="16.69921875" style="368" customWidth="1"/>
    <col min="6" max="6" width="1.3984375" style="368" customWidth="1"/>
    <col min="7" max="7" width="16.69921875" style="368" customWidth="1"/>
    <col min="8" max="8" width="1.3984375" style="368" customWidth="1"/>
    <col min="9" max="9" width="16.69921875" style="368" customWidth="1"/>
    <col min="10" max="256" width="30.3984375" style="335"/>
    <col min="257" max="257" width="2.59765625" style="335" customWidth="1"/>
    <col min="258" max="258" width="49.8984375" style="335" customWidth="1"/>
    <col min="259" max="259" width="14.8984375" style="335" customWidth="1"/>
    <col min="260" max="260" width="1.3984375" style="335" customWidth="1"/>
    <col min="261" max="261" width="14.8984375" style="335" customWidth="1"/>
    <col min="262" max="262" width="1.3984375" style="335" customWidth="1"/>
    <col min="263" max="263" width="14.8984375" style="335" customWidth="1"/>
    <col min="264" max="264" width="1.3984375" style="335" customWidth="1"/>
    <col min="265" max="265" width="14.8984375" style="335" customWidth="1"/>
    <col min="266" max="512" width="30.3984375" style="335"/>
    <col min="513" max="513" width="2.59765625" style="335" customWidth="1"/>
    <col min="514" max="514" width="49.8984375" style="335" customWidth="1"/>
    <col min="515" max="515" width="14.8984375" style="335" customWidth="1"/>
    <col min="516" max="516" width="1.3984375" style="335" customWidth="1"/>
    <col min="517" max="517" width="14.8984375" style="335" customWidth="1"/>
    <col min="518" max="518" width="1.3984375" style="335" customWidth="1"/>
    <col min="519" max="519" width="14.8984375" style="335" customWidth="1"/>
    <col min="520" max="520" width="1.3984375" style="335" customWidth="1"/>
    <col min="521" max="521" width="14.8984375" style="335" customWidth="1"/>
    <col min="522" max="768" width="30.3984375" style="335"/>
    <col min="769" max="769" width="2.59765625" style="335" customWidth="1"/>
    <col min="770" max="770" width="49.8984375" style="335" customWidth="1"/>
    <col min="771" max="771" width="14.8984375" style="335" customWidth="1"/>
    <col min="772" max="772" width="1.3984375" style="335" customWidth="1"/>
    <col min="773" max="773" width="14.8984375" style="335" customWidth="1"/>
    <col min="774" max="774" width="1.3984375" style="335" customWidth="1"/>
    <col min="775" max="775" width="14.8984375" style="335" customWidth="1"/>
    <col min="776" max="776" width="1.3984375" style="335" customWidth="1"/>
    <col min="777" max="777" width="14.8984375" style="335" customWidth="1"/>
    <col min="778" max="1024" width="30.3984375" style="335"/>
    <col min="1025" max="1025" width="2.59765625" style="335" customWidth="1"/>
    <col min="1026" max="1026" width="49.8984375" style="335" customWidth="1"/>
    <col min="1027" max="1027" width="14.8984375" style="335" customWidth="1"/>
    <col min="1028" max="1028" width="1.3984375" style="335" customWidth="1"/>
    <col min="1029" max="1029" width="14.8984375" style="335" customWidth="1"/>
    <col min="1030" max="1030" width="1.3984375" style="335" customWidth="1"/>
    <col min="1031" max="1031" width="14.8984375" style="335" customWidth="1"/>
    <col min="1032" max="1032" width="1.3984375" style="335" customWidth="1"/>
    <col min="1033" max="1033" width="14.8984375" style="335" customWidth="1"/>
    <col min="1034" max="1280" width="30.3984375" style="335"/>
    <col min="1281" max="1281" width="2.59765625" style="335" customWidth="1"/>
    <col min="1282" max="1282" width="49.8984375" style="335" customWidth="1"/>
    <col min="1283" max="1283" width="14.8984375" style="335" customWidth="1"/>
    <col min="1284" max="1284" width="1.3984375" style="335" customWidth="1"/>
    <col min="1285" max="1285" width="14.8984375" style="335" customWidth="1"/>
    <col min="1286" max="1286" width="1.3984375" style="335" customWidth="1"/>
    <col min="1287" max="1287" width="14.8984375" style="335" customWidth="1"/>
    <col min="1288" max="1288" width="1.3984375" style="335" customWidth="1"/>
    <col min="1289" max="1289" width="14.8984375" style="335" customWidth="1"/>
    <col min="1290" max="1536" width="30.3984375" style="335"/>
    <col min="1537" max="1537" width="2.59765625" style="335" customWidth="1"/>
    <col min="1538" max="1538" width="49.8984375" style="335" customWidth="1"/>
    <col min="1539" max="1539" width="14.8984375" style="335" customWidth="1"/>
    <col min="1540" max="1540" width="1.3984375" style="335" customWidth="1"/>
    <col min="1541" max="1541" width="14.8984375" style="335" customWidth="1"/>
    <col min="1542" max="1542" width="1.3984375" style="335" customWidth="1"/>
    <col min="1543" max="1543" width="14.8984375" style="335" customWidth="1"/>
    <col min="1544" max="1544" width="1.3984375" style="335" customWidth="1"/>
    <col min="1545" max="1545" width="14.8984375" style="335" customWidth="1"/>
    <col min="1546" max="1792" width="30.3984375" style="335"/>
    <col min="1793" max="1793" width="2.59765625" style="335" customWidth="1"/>
    <col min="1794" max="1794" width="49.8984375" style="335" customWidth="1"/>
    <col min="1795" max="1795" width="14.8984375" style="335" customWidth="1"/>
    <col min="1796" max="1796" width="1.3984375" style="335" customWidth="1"/>
    <col min="1797" max="1797" width="14.8984375" style="335" customWidth="1"/>
    <col min="1798" max="1798" width="1.3984375" style="335" customWidth="1"/>
    <col min="1799" max="1799" width="14.8984375" style="335" customWidth="1"/>
    <col min="1800" max="1800" width="1.3984375" style="335" customWidth="1"/>
    <col min="1801" max="1801" width="14.8984375" style="335" customWidth="1"/>
    <col min="1802" max="2048" width="30.3984375" style="335"/>
    <col min="2049" max="2049" width="2.59765625" style="335" customWidth="1"/>
    <col min="2050" max="2050" width="49.8984375" style="335" customWidth="1"/>
    <col min="2051" max="2051" width="14.8984375" style="335" customWidth="1"/>
    <col min="2052" max="2052" width="1.3984375" style="335" customWidth="1"/>
    <col min="2053" max="2053" width="14.8984375" style="335" customWidth="1"/>
    <col min="2054" max="2054" width="1.3984375" style="335" customWidth="1"/>
    <col min="2055" max="2055" width="14.8984375" style="335" customWidth="1"/>
    <col min="2056" max="2056" width="1.3984375" style="335" customWidth="1"/>
    <col min="2057" max="2057" width="14.8984375" style="335" customWidth="1"/>
    <col min="2058" max="2304" width="30.3984375" style="335"/>
    <col min="2305" max="2305" width="2.59765625" style="335" customWidth="1"/>
    <col min="2306" max="2306" width="49.8984375" style="335" customWidth="1"/>
    <col min="2307" max="2307" width="14.8984375" style="335" customWidth="1"/>
    <col min="2308" max="2308" width="1.3984375" style="335" customWidth="1"/>
    <col min="2309" max="2309" width="14.8984375" style="335" customWidth="1"/>
    <col min="2310" max="2310" width="1.3984375" style="335" customWidth="1"/>
    <col min="2311" max="2311" width="14.8984375" style="335" customWidth="1"/>
    <col min="2312" max="2312" width="1.3984375" style="335" customWidth="1"/>
    <col min="2313" max="2313" width="14.8984375" style="335" customWidth="1"/>
    <col min="2314" max="2560" width="30.3984375" style="335"/>
    <col min="2561" max="2561" width="2.59765625" style="335" customWidth="1"/>
    <col min="2562" max="2562" width="49.8984375" style="335" customWidth="1"/>
    <col min="2563" max="2563" width="14.8984375" style="335" customWidth="1"/>
    <col min="2564" max="2564" width="1.3984375" style="335" customWidth="1"/>
    <col min="2565" max="2565" width="14.8984375" style="335" customWidth="1"/>
    <col min="2566" max="2566" width="1.3984375" style="335" customWidth="1"/>
    <col min="2567" max="2567" width="14.8984375" style="335" customWidth="1"/>
    <col min="2568" max="2568" width="1.3984375" style="335" customWidth="1"/>
    <col min="2569" max="2569" width="14.8984375" style="335" customWidth="1"/>
    <col min="2570" max="2816" width="30.3984375" style="335"/>
    <col min="2817" max="2817" width="2.59765625" style="335" customWidth="1"/>
    <col min="2818" max="2818" width="49.8984375" style="335" customWidth="1"/>
    <col min="2819" max="2819" width="14.8984375" style="335" customWidth="1"/>
    <col min="2820" max="2820" width="1.3984375" style="335" customWidth="1"/>
    <col min="2821" max="2821" width="14.8984375" style="335" customWidth="1"/>
    <col min="2822" max="2822" width="1.3984375" style="335" customWidth="1"/>
    <col min="2823" max="2823" width="14.8984375" style="335" customWidth="1"/>
    <col min="2824" max="2824" width="1.3984375" style="335" customWidth="1"/>
    <col min="2825" max="2825" width="14.8984375" style="335" customWidth="1"/>
    <col min="2826" max="3072" width="30.3984375" style="335"/>
    <col min="3073" max="3073" width="2.59765625" style="335" customWidth="1"/>
    <col min="3074" max="3074" width="49.8984375" style="335" customWidth="1"/>
    <col min="3075" max="3075" width="14.8984375" style="335" customWidth="1"/>
    <col min="3076" max="3076" width="1.3984375" style="335" customWidth="1"/>
    <col min="3077" max="3077" width="14.8984375" style="335" customWidth="1"/>
    <col min="3078" max="3078" width="1.3984375" style="335" customWidth="1"/>
    <col min="3079" max="3079" width="14.8984375" style="335" customWidth="1"/>
    <col min="3080" max="3080" width="1.3984375" style="335" customWidth="1"/>
    <col min="3081" max="3081" width="14.8984375" style="335" customWidth="1"/>
    <col min="3082" max="3328" width="30.3984375" style="335"/>
    <col min="3329" max="3329" width="2.59765625" style="335" customWidth="1"/>
    <col min="3330" max="3330" width="49.8984375" style="335" customWidth="1"/>
    <col min="3331" max="3331" width="14.8984375" style="335" customWidth="1"/>
    <col min="3332" max="3332" width="1.3984375" style="335" customWidth="1"/>
    <col min="3333" max="3333" width="14.8984375" style="335" customWidth="1"/>
    <col min="3334" max="3334" width="1.3984375" style="335" customWidth="1"/>
    <col min="3335" max="3335" width="14.8984375" style="335" customWidth="1"/>
    <col min="3336" max="3336" width="1.3984375" style="335" customWidth="1"/>
    <col min="3337" max="3337" width="14.8984375" style="335" customWidth="1"/>
    <col min="3338" max="3584" width="30.3984375" style="335"/>
    <col min="3585" max="3585" width="2.59765625" style="335" customWidth="1"/>
    <col min="3586" max="3586" width="49.8984375" style="335" customWidth="1"/>
    <col min="3587" max="3587" width="14.8984375" style="335" customWidth="1"/>
    <col min="3588" max="3588" width="1.3984375" style="335" customWidth="1"/>
    <col min="3589" max="3589" width="14.8984375" style="335" customWidth="1"/>
    <col min="3590" max="3590" width="1.3984375" style="335" customWidth="1"/>
    <col min="3591" max="3591" width="14.8984375" style="335" customWidth="1"/>
    <col min="3592" max="3592" width="1.3984375" style="335" customWidth="1"/>
    <col min="3593" max="3593" width="14.8984375" style="335" customWidth="1"/>
    <col min="3594" max="3840" width="30.3984375" style="335"/>
    <col min="3841" max="3841" width="2.59765625" style="335" customWidth="1"/>
    <col min="3842" max="3842" width="49.8984375" style="335" customWidth="1"/>
    <col min="3843" max="3843" width="14.8984375" style="335" customWidth="1"/>
    <col min="3844" max="3844" width="1.3984375" style="335" customWidth="1"/>
    <col min="3845" max="3845" width="14.8984375" style="335" customWidth="1"/>
    <col min="3846" max="3846" width="1.3984375" style="335" customWidth="1"/>
    <col min="3847" max="3847" width="14.8984375" style="335" customWidth="1"/>
    <col min="3848" max="3848" width="1.3984375" style="335" customWidth="1"/>
    <col min="3849" max="3849" width="14.8984375" style="335" customWidth="1"/>
    <col min="3850" max="4096" width="30.3984375" style="335"/>
    <col min="4097" max="4097" width="2.59765625" style="335" customWidth="1"/>
    <col min="4098" max="4098" width="49.8984375" style="335" customWidth="1"/>
    <col min="4099" max="4099" width="14.8984375" style="335" customWidth="1"/>
    <col min="4100" max="4100" width="1.3984375" style="335" customWidth="1"/>
    <col min="4101" max="4101" width="14.8984375" style="335" customWidth="1"/>
    <col min="4102" max="4102" width="1.3984375" style="335" customWidth="1"/>
    <col min="4103" max="4103" width="14.8984375" style="335" customWidth="1"/>
    <col min="4104" max="4104" width="1.3984375" style="335" customWidth="1"/>
    <col min="4105" max="4105" width="14.8984375" style="335" customWidth="1"/>
    <col min="4106" max="4352" width="30.3984375" style="335"/>
    <col min="4353" max="4353" width="2.59765625" style="335" customWidth="1"/>
    <col min="4354" max="4354" width="49.8984375" style="335" customWidth="1"/>
    <col min="4355" max="4355" width="14.8984375" style="335" customWidth="1"/>
    <col min="4356" max="4356" width="1.3984375" style="335" customWidth="1"/>
    <col min="4357" max="4357" width="14.8984375" style="335" customWidth="1"/>
    <col min="4358" max="4358" width="1.3984375" style="335" customWidth="1"/>
    <col min="4359" max="4359" width="14.8984375" style="335" customWidth="1"/>
    <col min="4360" max="4360" width="1.3984375" style="335" customWidth="1"/>
    <col min="4361" max="4361" width="14.8984375" style="335" customWidth="1"/>
    <col min="4362" max="4608" width="30.3984375" style="335"/>
    <col min="4609" max="4609" width="2.59765625" style="335" customWidth="1"/>
    <col min="4610" max="4610" width="49.8984375" style="335" customWidth="1"/>
    <col min="4611" max="4611" width="14.8984375" style="335" customWidth="1"/>
    <col min="4612" max="4612" width="1.3984375" style="335" customWidth="1"/>
    <col min="4613" max="4613" width="14.8984375" style="335" customWidth="1"/>
    <col min="4614" max="4614" width="1.3984375" style="335" customWidth="1"/>
    <col min="4615" max="4615" width="14.8984375" style="335" customWidth="1"/>
    <col min="4616" max="4616" width="1.3984375" style="335" customWidth="1"/>
    <col min="4617" max="4617" width="14.8984375" style="335" customWidth="1"/>
    <col min="4618" max="4864" width="30.3984375" style="335"/>
    <col min="4865" max="4865" width="2.59765625" style="335" customWidth="1"/>
    <col min="4866" max="4866" width="49.8984375" style="335" customWidth="1"/>
    <col min="4867" max="4867" width="14.8984375" style="335" customWidth="1"/>
    <col min="4868" max="4868" width="1.3984375" style="335" customWidth="1"/>
    <col min="4869" max="4869" width="14.8984375" style="335" customWidth="1"/>
    <col min="4870" max="4870" width="1.3984375" style="335" customWidth="1"/>
    <col min="4871" max="4871" width="14.8984375" style="335" customWidth="1"/>
    <col min="4872" max="4872" width="1.3984375" style="335" customWidth="1"/>
    <col min="4873" max="4873" width="14.8984375" style="335" customWidth="1"/>
    <col min="4874" max="5120" width="30.3984375" style="335"/>
    <col min="5121" max="5121" width="2.59765625" style="335" customWidth="1"/>
    <col min="5122" max="5122" width="49.8984375" style="335" customWidth="1"/>
    <col min="5123" max="5123" width="14.8984375" style="335" customWidth="1"/>
    <col min="5124" max="5124" width="1.3984375" style="335" customWidth="1"/>
    <col min="5125" max="5125" width="14.8984375" style="335" customWidth="1"/>
    <col min="5126" max="5126" width="1.3984375" style="335" customWidth="1"/>
    <col min="5127" max="5127" width="14.8984375" style="335" customWidth="1"/>
    <col min="5128" max="5128" width="1.3984375" style="335" customWidth="1"/>
    <col min="5129" max="5129" width="14.8984375" style="335" customWidth="1"/>
    <col min="5130" max="5376" width="30.3984375" style="335"/>
    <col min="5377" max="5377" width="2.59765625" style="335" customWidth="1"/>
    <col min="5378" max="5378" width="49.8984375" style="335" customWidth="1"/>
    <col min="5379" max="5379" width="14.8984375" style="335" customWidth="1"/>
    <col min="5380" max="5380" width="1.3984375" style="335" customWidth="1"/>
    <col min="5381" max="5381" width="14.8984375" style="335" customWidth="1"/>
    <col min="5382" max="5382" width="1.3984375" style="335" customWidth="1"/>
    <col min="5383" max="5383" width="14.8984375" style="335" customWidth="1"/>
    <col min="5384" max="5384" width="1.3984375" style="335" customWidth="1"/>
    <col min="5385" max="5385" width="14.8984375" style="335" customWidth="1"/>
    <col min="5386" max="5632" width="30.3984375" style="335"/>
    <col min="5633" max="5633" width="2.59765625" style="335" customWidth="1"/>
    <col min="5634" max="5634" width="49.8984375" style="335" customWidth="1"/>
    <col min="5635" max="5635" width="14.8984375" style="335" customWidth="1"/>
    <col min="5636" max="5636" width="1.3984375" style="335" customWidth="1"/>
    <col min="5637" max="5637" width="14.8984375" style="335" customWidth="1"/>
    <col min="5638" max="5638" width="1.3984375" style="335" customWidth="1"/>
    <col min="5639" max="5639" width="14.8984375" style="335" customWidth="1"/>
    <col min="5640" max="5640" width="1.3984375" style="335" customWidth="1"/>
    <col min="5641" max="5641" width="14.8984375" style="335" customWidth="1"/>
    <col min="5642" max="5888" width="30.3984375" style="335"/>
    <col min="5889" max="5889" width="2.59765625" style="335" customWidth="1"/>
    <col min="5890" max="5890" width="49.8984375" style="335" customWidth="1"/>
    <col min="5891" max="5891" width="14.8984375" style="335" customWidth="1"/>
    <col min="5892" max="5892" width="1.3984375" style="335" customWidth="1"/>
    <col min="5893" max="5893" width="14.8984375" style="335" customWidth="1"/>
    <col min="5894" max="5894" width="1.3984375" style="335" customWidth="1"/>
    <col min="5895" max="5895" width="14.8984375" style="335" customWidth="1"/>
    <col min="5896" max="5896" width="1.3984375" style="335" customWidth="1"/>
    <col min="5897" max="5897" width="14.8984375" style="335" customWidth="1"/>
    <col min="5898" max="6144" width="30.3984375" style="335"/>
    <col min="6145" max="6145" width="2.59765625" style="335" customWidth="1"/>
    <col min="6146" max="6146" width="49.8984375" style="335" customWidth="1"/>
    <col min="6147" max="6147" width="14.8984375" style="335" customWidth="1"/>
    <col min="6148" max="6148" width="1.3984375" style="335" customWidth="1"/>
    <col min="6149" max="6149" width="14.8984375" style="335" customWidth="1"/>
    <col min="6150" max="6150" width="1.3984375" style="335" customWidth="1"/>
    <col min="6151" max="6151" width="14.8984375" style="335" customWidth="1"/>
    <col min="6152" max="6152" width="1.3984375" style="335" customWidth="1"/>
    <col min="6153" max="6153" width="14.8984375" style="335" customWidth="1"/>
    <col min="6154" max="6400" width="30.3984375" style="335"/>
    <col min="6401" max="6401" width="2.59765625" style="335" customWidth="1"/>
    <col min="6402" max="6402" width="49.8984375" style="335" customWidth="1"/>
    <col min="6403" max="6403" width="14.8984375" style="335" customWidth="1"/>
    <col min="6404" max="6404" width="1.3984375" style="335" customWidth="1"/>
    <col min="6405" max="6405" width="14.8984375" style="335" customWidth="1"/>
    <col min="6406" max="6406" width="1.3984375" style="335" customWidth="1"/>
    <col min="6407" max="6407" width="14.8984375" style="335" customWidth="1"/>
    <col min="6408" max="6408" width="1.3984375" style="335" customWidth="1"/>
    <col min="6409" max="6409" width="14.8984375" style="335" customWidth="1"/>
    <col min="6410" max="6656" width="30.3984375" style="335"/>
    <col min="6657" max="6657" width="2.59765625" style="335" customWidth="1"/>
    <col min="6658" max="6658" width="49.8984375" style="335" customWidth="1"/>
    <col min="6659" max="6659" width="14.8984375" style="335" customWidth="1"/>
    <col min="6660" max="6660" width="1.3984375" style="335" customWidth="1"/>
    <col min="6661" max="6661" width="14.8984375" style="335" customWidth="1"/>
    <col min="6662" max="6662" width="1.3984375" style="335" customWidth="1"/>
    <col min="6663" max="6663" width="14.8984375" style="335" customWidth="1"/>
    <col min="6664" max="6664" width="1.3984375" style="335" customWidth="1"/>
    <col min="6665" max="6665" width="14.8984375" style="335" customWidth="1"/>
    <col min="6666" max="6912" width="30.3984375" style="335"/>
    <col min="6913" max="6913" width="2.59765625" style="335" customWidth="1"/>
    <col min="6914" max="6914" width="49.8984375" style="335" customWidth="1"/>
    <col min="6915" max="6915" width="14.8984375" style="335" customWidth="1"/>
    <col min="6916" max="6916" width="1.3984375" style="335" customWidth="1"/>
    <col min="6917" max="6917" width="14.8984375" style="335" customWidth="1"/>
    <col min="6918" max="6918" width="1.3984375" style="335" customWidth="1"/>
    <col min="6919" max="6919" width="14.8984375" style="335" customWidth="1"/>
    <col min="6920" max="6920" width="1.3984375" style="335" customWidth="1"/>
    <col min="6921" max="6921" width="14.8984375" style="335" customWidth="1"/>
    <col min="6922" max="7168" width="30.3984375" style="335"/>
    <col min="7169" max="7169" width="2.59765625" style="335" customWidth="1"/>
    <col min="7170" max="7170" width="49.8984375" style="335" customWidth="1"/>
    <col min="7171" max="7171" width="14.8984375" style="335" customWidth="1"/>
    <col min="7172" max="7172" width="1.3984375" style="335" customWidth="1"/>
    <col min="7173" max="7173" width="14.8984375" style="335" customWidth="1"/>
    <col min="7174" max="7174" width="1.3984375" style="335" customWidth="1"/>
    <col min="7175" max="7175" width="14.8984375" style="335" customWidth="1"/>
    <col min="7176" max="7176" width="1.3984375" style="335" customWidth="1"/>
    <col min="7177" max="7177" width="14.8984375" style="335" customWidth="1"/>
    <col min="7178" max="7424" width="30.3984375" style="335"/>
    <col min="7425" max="7425" width="2.59765625" style="335" customWidth="1"/>
    <col min="7426" max="7426" width="49.8984375" style="335" customWidth="1"/>
    <col min="7427" max="7427" width="14.8984375" style="335" customWidth="1"/>
    <col min="7428" max="7428" width="1.3984375" style="335" customWidth="1"/>
    <col min="7429" max="7429" width="14.8984375" style="335" customWidth="1"/>
    <col min="7430" max="7430" width="1.3984375" style="335" customWidth="1"/>
    <col min="7431" max="7431" width="14.8984375" style="335" customWidth="1"/>
    <col min="7432" max="7432" width="1.3984375" style="335" customWidth="1"/>
    <col min="7433" max="7433" width="14.8984375" style="335" customWidth="1"/>
    <col min="7434" max="7680" width="30.3984375" style="335"/>
    <col min="7681" max="7681" width="2.59765625" style="335" customWidth="1"/>
    <col min="7682" max="7682" width="49.8984375" style="335" customWidth="1"/>
    <col min="7683" max="7683" width="14.8984375" style="335" customWidth="1"/>
    <col min="7684" max="7684" width="1.3984375" style="335" customWidth="1"/>
    <col min="7685" max="7685" width="14.8984375" style="335" customWidth="1"/>
    <col min="7686" max="7686" width="1.3984375" style="335" customWidth="1"/>
    <col min="7687" max="7687" width="14.8984375" style="335" customWidth="1"/>
    <col min="7688" max="7688" width="1.3984375" style="335" customWidth="1"/>
    <col min="7689" max="7689" width="14.8984375" style="335" customWidth="1"/>
    <col min="7690" max="7936" width="30.3984375" style="335"/>
    <col min="7937" max="7937" width="2.59765625" style="335" customWidth="1"/>
    <col min="7938" max="7938" width="49.8984375" style="335" customWidth="1"/>
    <col min="7939" max="7939" width="14.8984375" style="335" customWidth="1"/>
    <col min="7940" max="7940" width="1.3984375" style="335" customWidth="1"/>
    <col min="7941" max="7941" width="14.8984375" style="335" customWidth="1"/>
    <col min="7942" max="7942" width="1.3984375" style="335" customWidth="1"/>
    <col min="7943" max="7943" width="14.8984375" style="335" customWidth="1"/>
    <col min="7944" max="7944" width="1.3984375" style="335" customWidth="1"/>
    <col min="7945" max="7945" width="14.8984375" style="335" customWidth="1"/>
    <col min="7946" max="8192" width="30.3984375" style="335"/>
    <col min="8193" max="8193" width="2.59765625" style="335" customWidth="1"/>
    <col min="8194" max="8194" width="49.8984375" style="335" customWidth="1"/>
    <col min="8195" max="8195" width="14.8984375" style="335" customWidth="1"/>
    <col min="8196" max="8196" width="1.3984375" style="335" customWidth="1"/>
    <col min="8197" max="8197" width="14.8984375" style="335" customWidth="1"/>
    <col min="8198" max="8198" width="1.3984375" style="335" customWidth="1"/>
    <col min="8199" max="8199" width="14.8984375" style="335" customWidth="1"/>
    <col min="8200" max="8200" width="1.3984375" style="335" customWidth="1"/>
    <col min="8201" max="8201" width="14.8984375" style="335" customWidth="1"/>
    <col min="8202" max="8448" width="30.3984375" style="335"/>
    <col min="8449" max="8449" width="2.59765625" style="335" customWidth="1"/>
    <col min="8450" max="8450" width="49.8984375" style="335" customWidth="1"/>
    <col min="8451" max="8451" width="14.8984375" style="335" customWidth="1"/>
    <col min="8452" max="8452" width="1.3984375" style="335" customWidth="1"/>
    <col min="8453" max="8453" width="14.8984375" style="335" customWidth="1"/>
    <col min="8454" max="8454" width="1.3984375" style="335" customWidth="1"/>
    <col min="8455" max="8455" width="14.8984375" style="335" customWidth="1"/>
    <col min="8456" max="8456" width="1.3984375" style="335" customWidth="1"/>
    <col min="8457" max="8457" width="14.8984375" style="335" customWidth="1"/>
    <col min="8458" max="8704" width="30.3984375" style="335"/>
    <col min="8705" max="8705" width="2.59765625" style="335" customWidth="1"/>
    <col min="8706" max="8706" width="49.8984375" style="335" customWidth="1"/>
    <col min="8707" max="8707" width="14.8984375" style="335" customWidth="1"/>
    <col min="8708" max="8708" width="1.3984375" style="335" customWidth="1"/>
    <col min="8709" max="8709" width="14.8984375" style="335" customWidth="1"/>
    <col min="8710" max="8710" width="1.3984375" style="335" customWidth="1"/>
    <col min="8711" max="8711" width="14.8984375" style="335" customWidth="1"/>
    <col min="8712" max="8712" width="1.3984375" style="335" customWidth="1"/>
    <col min="8713" max="8713" width="14.8984375" style="335" customWidth="1"/>
    <col min="8714" max="8960" width="30.3984375" style="335"/>
    <col min="8961" max="8961" width="2.59765625" style="335" customWidth="1"/>
    <col min="8962" max="8962" width="49.8984375" style="335" customWidth="1"/>
    <col min="8963" max="8963" width="14.8984375" style="335" customWidth="1"/>
    <col min="8964" max="8964" width="1.3984375" style="335" customWidth="1"/>
    <col min="8965" max="8965" width="14.8984375" style="335" customWidth="1"/>
    <col min="8966" max="8966" width="1.3984375" style="335" customWidth="1"/>
    <col min="8967" max="8967" width="14.8984375" style="335" customWidth="1"/>
    <col min="8968" max="8968" width="1.3984375" style="335" customWidth="1"/>
    <col min="8969" max="8969" width="14.8984375" style="335" customWidth="1"/>
    <col min="8970" max="9216" width="30.3984375" style="335"/>
    <col min="9217" max="9217" width="2.59765625" style="335" customWidth="1"/>
    <col min="9218" max="9218" width="49.8984375" style="335" customWidth="1"/>
    <col min="9219" max="9219" width="14.8984375" style="335" customWidth="1"/>
    <col min="9220" max="9220" width="1.3984375" style="335" customWidth="1"/>
    <col min="9221" max="9221" width="14.8984375" style="335" customWidth="1"/>
    <col min="9222" max="9222" width="1.3984375" style="335" customWidth="1"/>
    <col min="9223" max="9223" width="14.8984375" style="335" customWidth="1"/>
    <col min="9224" max="9224" width="1.3984375" style="335" customWidth="1"/>
    <col min="9225" max="9225" width="14.8984375" style="335" customWidth="1"/>
    <col min="9226" max="9472" width="30.3984375" style="335"/>
    <col min="9473" max="9473" width="2.59765625" style="335" customWidth="1"/>
    <col min="9474" max="9474" width="49.8984375" style="335" customWidth="1"/>
    <col min="9475" max="9475" width="14.8984375" style="335" customWidth="1"/>
    <col min="9476" max="9476" width="1.3984375" style="335" customWidth="1"/>
    <col min="9477" max="9477" width="14.8984375" style="335" customWidth="1"/>
    <col min="9478" max="9478" width="1.3984375" style="335" customWidth="1"/>
    <col min="9479" max="9479" width="14.8984375" style="335" customWidth="1"/>
    <col min="9480" max="9480" width="1.3984375" style="335" customWidth="1"/>
    <col min="9481" max="9481" width="14.8984375" style="335" customWidth="1"/>
    <col min="9482" max="9728" width="30.3984375" style="335"/>
    <col min="9729" max="9729" width="2.59765625" style="335" customWidth="1"/>
    <col min="9730" max="9730" width="49.8984375" style="335" customWidth="1"/>
    <col min="9731" max="9731" width="14.8984375" style="335" customWidth="1"/>
    <col min="9732" max="9732" width="1.3984375" style="335" customWidth="1"/>
    <col min="9733" max="9733" width="14.8984375" style="335" customWidth="1"/>
    <col min="9734" max="9734" width="1.3984375" style="335" customWidth="1"/>
    <col min="9735" max="9735" width="14.8984375" style="335" customWidth="1"/>
    <col min="9736" max="9736" width="1.3984375" style="335" customWidth="1"/>
    <col min="9737" max="9737" width="14.8984375" style="335" customWidth="1"/>
    <col min="9738" max="9984" width="30.3984375" style="335"/>
    <col min="9985" max="9985" width="2.59765625" style="335" customWidth="1"/>
    <col min="9986" max="9986" width="49.8984375" style="335" customWidth="1"/>
    <col min="9987" max="9987" width="14.8984375" style="335" customWidth="1"/>
    <col min="9988" max="9988" width="1.3984375" style="335" customWidth="1"/>
    <col min="9989" max="9989" width="14.8984375" style="335" customWidth="1"/>
    <col min="9990" max="9990" width="1.3984375" style="335" customWidth="1"/>
    <col min="9991" max="9991" width="14.8984375" style="335" customWidth="1"/>
    <col min="9992" max="9992" width="1.3984375" style="335" customWidth="1"/>
    <col min="9993" max="9993" width="14.8984375" style="335" customWidth="1"/>
    <col min="9994" max="10240" width="30.3984375" style="335"/>
    <col min="10241" max="10241" width="2.59765625" style="335" customWidth="1"/>
    <col min="10242" max="10242" width="49.8984375" style="335" customWidth="1"/>
    <col min="10243" max="10243" width="14.8984375" style="335" customWidth="1"/>
    <col min="10244" max="10244" width="1.3984375" style="335" customWidth="1"/>
    <col min="10245" max="10245" width="14.8984375" style="335" customWidth="1"/>
    <col min="10246" max="10246" width="1.3984375" style="335" customWidth="1"/>
    <col min="10247" max="10247" width="14.8984375" style="335" customWidth="1"/>
    <col min="10248" max="10248" width="1.3984375" style="335" customWidth="1"/>
    <col min="10249" max="10249" width="14.8984375" style="335" customWidth="1"/>
    <col min="10250" max="10496" width="30.3984375" style="335"/>
    <col min="10497" max="10497" width="2.59765625" style="335" customWidth="1"/>
    <col min="10498" max="10498" width="49.8984375" style="335" customWidth="1"/>
    <col min="10499" max="10499" width="14.8984375" style="335" customWidth="1"/>
    <col min="10500" max="10500" width="1.3984375" style="335" customWidth="1"/>
    <col min="10501" max="10501" width="14.8984375" style="335" customWidth="1"/>
    <col min="10502" max="10502" width="1.3984375" style="335" customWidth="1"/>
    <col min="10503" max="10503" width="14.8984375" style="335" customWidth="1"/>
    <col min="10504" max="10504" width="1.3984375" style="335" customWidth="1"/>
    <col min="10505" max="10505" width="14.8984375" style="335" customWidth="1"/>
    <col min="10506" max="10752" width="30.3984375" style="335"/>
    <col min="10753" max="10753" width="2.59765625" style="335" customWidth="1"/>
    <col min="10754" max="10754" width="49.8984375" style="335" customWidth="1"/>
    <col min="10755" max="10755" width="14.8984375" style="335" customWidth="1"/>
    <col min="10756" max="10756" width="1.3984375" style="335" customWidth="1"/>
    <col min="10757" max="10757" width="14.8984375" style="335" customWidth="1"/>
    <col min="10758" max="10758" width="1.3984375" style="335" customWidth="1"/>
    <col min="10759" max="10759" width="14.8984375" style="335" customWidth="1"/>
    <col min="10760" max="10760" width="1.3984375" style="335" customWidth="1"/>
    <col min="10761" max="10761" width="14.8984375" style="335" customWidth="1"/>
    <col min="10762" max="11008" width="30.3984375" style="335"/>
    <col min="11009" max="11009" width="2.59765625" style="335" customWidth="1"/>
    <col min="11010" max="11010" width="49.8984375" style="335" customWidth="1"/>
    <col min="11011" max="11011" width="14.8984375" style="335" customWidth="1"/>
    <col min="11012" max="11012" width="1.3984375" style="335" customWidth="1"/>
    <col min="11013" max="11013" width="14.8984375" style="335" customWidth="1"/>
    <col min="11014" max="11014" width="1.3984375" style="335" customWidth="1"/>
    <col min="11015" max="11015" width="14.8984375" style="335" customWidth="1"/>
    <col min="11016" max="11016" width="1.3984375" style="335" customWidth="1"/>
    <col min="11017" max="11017" width="14.8984375" style="335" customWidth="1"/>
    <col min="11018" max="11264" width="30.3984375" style="335"/>
    <col min="11265" max="11265" width="2.59765625" style="335" customWidth="1"/>
    <col min="11266" max="11266" width="49.8984375" style="335" customWidth="1"/>
    <col min="11267" max="11267" width="14.8984375" style="335" customWidth="1"/>
    <col min="11268" max="11268" width="1.3984375" style="335" customWidth="1"/>
    <col min="11269" max="11269" width="14.8984375" style="335" customWidth="1"/>
    <col min="11270" max="11270" width="1.3984375" style="335" customWidth="1"/>
    <col min="11271" max="11271" width="14.8984375" style="335" customWidth="1"/>
    <col min="11272" max="11272" width="1.3984375" style="335" customWidth="1"/>
    <col min="11273" max="11273" width="14.8984375" style="335" customWidth="1"/>
    <col min="11274" max="11520" width="30.3984375" style="335"/>
    <col min="11521" max="11521" width="2.59765625" style="335" customWidth="1"/>
    <col min="11522" max="11522" width="49.8984375" style="335" customWidth="1"/>
    <col min="11523" max="11523" width="14.8984375" style="335" customWidth="1"/>
    <col min="11524" max="11524" width="1.3984375" style="335" customWidth="1"/>
    <col min="11525" max="11525" width="14.8984375" style="335" customWidth="1"/>
    <col min="11526" max="11526" width="1.3984375" style="335" customWidth="1"/>
    <col min="11527" max="11527" width="14.8984375" style="335" customWidth="1"/>
    <col min="11528" max="11528" width="1.3984375" style="335" customWidth="1"/>
    <col min="11529" max="11529" width="14.8984375" style="335" customWidth="1"/>
    <col min="11530" max="11776" width="30.3984375" style="335"/>
    <col min="11777" max="11777" width="2.59765625" style="335" customWidth="1"/>
    <col min="11778" max="11778" width="49.8984375" style="335" customWidth="1"/>
    <col min="11779" max="11779" width="14.8984375" style="335" customWidth="1"/>
    <col min="11780" max="11780" width="1.3984375" style="335" customWidth="1"/>
    <col min="11781" max="11781" width="14.8984375" style="335" customWidth="1"/>
    <col min="11782" max="11782" width="1.3984375" style="335" customWidth="1"/>
    <col min="11783" max="11783" width="14.8984375" style="335" customWidth="1"/>
    <col min="11784" max="11784" width="1.3984375" style="335" customWidth="1"/>
    <col min="11785" max="11785" width="14.8984375" style="335" customWidth="1"/>
    <col min="11786" max="12032" width="30.3984375" style="335"/>
    <col min="12033" max="12033" width="2.59765625" style="335" customWidth="1"/>
    <col min="12034" max="12034" width="49.8984375" style="335" customWidth="1"/>
    <col min="12035" max="12035" width="14.8984375" style="335" customWidth="1"/>
    <col min="12036" max="12036" width="1.3984375" style="335" customWidth="1"/>
    <col min="12037" max="12037" width="14.8984375" style="335" customWidth="1"/>
    <col min="12038" max="12038" width="1.3984375" style="335" customWidth="1"/>
    <col min="12039" max="12039" width="14.8984375" style="335" customWidth="1"/>
    <col min="12040" max="12040" width="1.3984375" style="335" customWidth="1"/>
    <col min="12041" max="12041" width="14.8984375" style="335" customWidth="1"/>
    <col min="12042" max="12288" width="30.3984375" style="335"/>
    <col min="12289" max="12289" width="2.59765625" style="335" customWidth="1"/>
    <col min="12290" max="12290" width="49.8984375" style="335" customWidth="1"/>
    <col min="12291" max="12291" width="14.8984375" style="335" customWidth="1"/>
    <col min="12292" max="12292" width="1.3984375" style="335" customWidth="1"/>
    <col min="12293" max="12293" width="14.8984375" style="335" customWidth="1"/>
    <col min="12294" max="12294" width="1.3984375" style="335" customWidth="1"/>
    <col min="12295" max="12295" width="14.8984375" style="335" customWidth="1"/>
    <col min="12296" max="12296" width="1.3984375" style="335" customWidth="1"/>
    <col min="12297" max="12297" width="14.8984375" style="335" customWidth="1"/>
    <col min="12298" max="12544" width="30.3984375" style="335"/>
    <col min="12545" max="12545" width="2.59765625" style="335" customWidth="1"/>
    <col min="12546" max="12546" width="49.8984375" style="335" customWidth="1"/>
    <col min="12547" max="12547" width="14.8984375" style="335" customWidth="1"/>
    <col min="12548" max="12548" width="1.3984375" style="335" customWidth="1"/>
    <col min="12549" max="12549" width="14.8984375" style="335" customWidth="1"/>
    <col min="12550" max="12550" width="1.3984375" style="335" customWidth="1"/>
    <col min="12551" max="12551" width="14.8984375" style="335" customWidth="1"/>
    <col min="12552" max="12552" width="1.3984375" style="335" customWidth="1"/>
    <col min="12553" max="12553" width="14.8984375" style="335" customWidth="1"/>
    <col min="12554" max="12800" width="30.3984375" style="335"/>
    <col min="12801" max="12801" width="2.59765625" style="335" customWidth="1"/>
    <col min="12802" max="12802" width="49.8984375" style="335" customWidth="1"/>
    <col min="12803" max="12803" width="14.8984375" style="335" customWidth="1"/>
    <col min="12804" max="12804" width="1.3984375" style="335" customWidth="1"/>
    <col min="12805" max="12805" width="14.8984375" style="335" customWidth="1"/>
    <col min="12806" max="12806" width="1.3984375" style="335" customWidth="1"/>
    <col min="12807" max="12807" width="14.8984375" style="335" customWidth="1"/>
    <col min="12808" max="12808" width="1.3984375" style="335" customWidth="1"/>
    <col min="12809" max="12809" width="14.8984375" style="335" customWidth="1"/>
    <col min="12810" max="13056" width="30.3984375" style="335"/>
    <col min="13057" max="13057" width="2.59765625" style="335" customWidth="1"/>
    <col min="13058" max="13058" width="49.8984375" style="335" customWidth="1"/>
    <col min="13059" max="13059" width="14.8984375" style="335" customWidth="1"/>
    <col min="13060" max="13060" width="1.3984375" style="335" customWidth="1"/>
    <col min="13061" max="13061" width="14.8984375" style="335" customWidth="1"/>
    <col min="13062" max="13062" width="1.3984375" style="335" customWidth="1"/>
    <col min="13063" max="13063" width="14.8984375" style="335" customWidth="1"/>
    <col min="13064" max="13064" width="1.3984375" style="335" customWidth="1"/>
    <col min="13065" max="13065" width="14.8984375" style="335" customWidth="1"/>
    <col min="13066" max="13312" width="30.3984375" style="335"/>
    <col min="13313" max="13313" width="2.59765625" style="335" customWidth="1"/>
    <col min="13314" max="13314" width="49.8984375" style="335" customWidth="1"/>
    <col min="13315" max="13315" width="14.8984375" style="335" customWidth="1"/>
    <col min="13316" max="13316" width="1.3984375" style="335" customWidth="1"/>
    <col min="13317" max="13317" width="14.8984375" style="335" customWidth="1"/>
    <col min="13318" max="13318" width="1.3984375" style="335" customWidth="1"/>
    <col min="13319" max="13319" width="14.8984375" style="335" customWidth="1"/>
    <col min="13320" max="13320" width="1.3984375" style="335" customWidth="1"/>
    <col min="13321" max="13321" width="14.8984375" style="335" customWidth="1"/>
    <col min="13322" max="13568" width="30.3984375" style="335"/>
    <col min="13569" max="13569" width="2.59765625" style="335" customWidth="1"/>
    <col min="13570" max="13570" width="49.8984375" style="335" customWidth="1"/>
    <col min="13571" max="13571" width="14.8984375" style="335" customWidth="1"/>
    <col min="13572" max="13572" width="1.3984375" style="335" customWidth="1"/>
    <col min="13573" max="13573" width="14.8984375" style="335" customWidth="1"/>
    <col min="13574" max="13574" width="1.3984375" style="335" customWidth="1"/>
    <col min="13575" max="13575" width="14.8984375" style="335" customWidth="1"/>
    <col min="13576" max="13576" width="1.3984375" style="335" customWidth="1"/>
    <col min="13577" max="13577" width="14.8984375" style="335" customWidth="1"/>
    <col min="13578" max="13824" width="30.3984375" style="335"/>
    <col min="13825" max="13825" width="2.59765625" style="335" customWidth="1"/>
    <col min="13826" max="13826" width="49.8984375" style="335" customWidth="1"/>
    <col min="13827" max="13827" width="14.8984375" style="335" customWidth="1"/>
    <col min="13828" max="13828" width="1.3984375" style="335" customWidth="1"/>
    <col min="13829" max="13829" width="14.8984375" style="335" customWidth="1"/>
    <col min="13830" max="13830" width="1.3984375" style="335" customWidth="1"/>
    <col min="13831" max="13831" width="14.8984375" style="335" customWidth="1"/>
    <col min="13832" max="13832" width="1.3984375" style="335" customWidth="1"/>
    <col min="13833" max="13833" width="14.8984375" style="335" customWidth="1"/>
    <col min="13834" max="14080" width="30.3984375" style="335"/>
    <col min="14081" max="14081" width="2.59765625" style="335" customWidth="1"/>
    <col min="14082" max="14082" width="49.8984375" style="335" customWidth="1"/>
    <col min="14083" max="14083" width="14.8984375" style="335" customWidth="1"/>
    <col min="14084" max="14084" width="1.3984375" style="335" customWidth="1"/>
    <col min="14085" max="14085" width="14.8984375" style="335" customWidth="1"/>
    <col min="14086" max="14086" width="1.3984375" style="335" customWidth="1"/>
    <col min="14087" max="14087" width="14.8984375" style="335" customWidth="1"/>
    <col min="14088" max="14088" width="1.3984375" style="335" customWidth="1"/>
    <col min="14089" max="14089" width="14.8984375" style="335" customWidth="1"/>
    <col min="14090" max="14336" width="30.3984375" style="335"/>
    <col min="14337" max="14337" width="2.59765625" style="335" customWidth="1"/>
    <col min="14338" max="14338" width="49.8984375" style="335" customWidth="1"/>
    <col min="14339" max="14339" width="14.8984375" style="335" customWidth="1"/>
    <col min="14340" max="14340" width="1.3984375" style="335" customWidth="1"/>
    <col min="14341" max="14341" width="14.8984375" style="335" customWidth="1"/>
    <col min="14342" max="14342" width="1.3984375" style="335" customWidth="1"/>
    <col min="14343" max="14343" width="14.8984375" style="335" customWidth="1"/>
    <col min="14344" max="14344" width="1.3984375" style="335" customWidth="1"/>
    <col min="14345" max="14345" width="14.8984375" style="335" customWidth="1"/>
    <col min="14346" max="14592" width="30.3984375" style="335"/>
    <col min="14593" max="14593" width="2.59765625" style="335" customWidth="1"/>
    <col min="14594" max="14594" width="49.8984375" style="335" customWidth="1"/>
    <col min="14595" max="14595" width="14.8984375" style="335" customWidth="1"/>
    <col min="14596" max="14596" width="1.3984375" style="335" customWidth="1"/>
    <col min="14597" max="14597" width="14.8984375" style="335" customWidth="1"/>
    <col min="14598" max="14598" width="1.3984375" style="335" customWidth="1"/>
    <col min="14599" max="14599" width="14.8984375" style="335" customWidth="1"/>
    <col min="14600" max="14600" width="1.3984375" style="335" customWidth="1"/>
    <col min="14601" max="14601" width="14.8984375" style="335" customWidth="1"/>
    <col min="14602" max="14848" width="30.3984375" style="335"/>
    <col min="14849" max="14849" width="2.59765625" style="335" customWidth="1"/>
    <col min="14850" max="14850" width="49.8984375" style="335" customWidth="1"/>
    <col min="14851" max="14851" width="14.8984375" style="335" customWidth="1"/>
    <col min="14852" max="14852" width="1.3984375" style="335" customWidth="1"/>
    <col min="14853" max="14853" width="14.8984375" style="335" customWidth="1"/>
    <col min="14854" max="14854" width="1.3984375" style="335" customWidth="1"/>
    <col min="14855" max="14855" width="14.8984375" style="335" customWidth="1"/>
    <col min="14856" max="14856" width="1.3984375" style="335" customWidth="1"/>
    <col min="14857" max="14857" width="14.8984375" style="335" customWidth="1"/>
    <col min="14858" max="15104" width="30.3984375" style="335"/>
    <col min="15105" max="15105" width="2.59765625" style="335" customWidth="1"/>
    <col min="15106" max="15106" width="49.8984375" style="335" customWidth="1"/>
    <col min="15107" max="15107" width="14.8984375" style="335" customWidth="1"/>
    <col min="15108" max="15108" width="1.3984375" style="335" customWidth="1"/>
    <col min="15109" max="15109" width="14.8984375" style="335" customWidth="1"/>
    <col min="15110" max="15110" width="1.3984375" style="335" customWidth="1"/>
    <col min="15111" max="15111" width="14.8984375" style="335" customWidth="1"/>
    <col min="15112" max="15112" width="1.3984375" style="335" customWidth="1"/>
    <col min="15113" max="15113" width="14.8984375" style="335" customWidth="1"/>
    <col min="15114" max="15360" width="30.3984375" style="335"/>
    <col min="15361" max="15361" width="2.59765625" style="335" customWidth="1"/>
    <col min="15362" max="15362" width="49.8984375" style="335" customWidth="1"/>
    <col min="15363" max="15363" width="14.8984375" style="335" customWidth="1"/>
    <col min="15364" max="15364" width="1.3984375" style="335" customWidth="1"/>
    <col min="15365" max="15365" width="14.8984375" style="335" customWidth="1"/>
    <col min="15366" max="15366" width="1.3984375" style="335" customWidth="1"/>
    <col min="15367" max="15367" width="14.8984375" style="335" customWidth="1"/>
    <col min="15368" max="15368" width="1.3984375" style="335" customWidth="1"/>
    <col min="15369" max="15369" width="14.8984375" style="335" customWidth="1"/>
    <col min="15370" max="15616" width="30.3984375" style="335"/>
    <col min="15617" max="15617" width="2.59765625" style="335" customWidth="1"/>
    <col min="15618" max="15618" width="49.8984375" style="335" customWidth="1"/>
    <col min="15619" max="15619" width="14.8984375" style="335" customWidth="1"/>
    <col min="15620" max="15620" width="1.3984375" style="335" customWidth="1"/>
    <col min="15621" max="15621" width="14.8984375" style="335" customWidth="1"/>
    <col min="15622" max="15622" width="1.3984375" style="335" customWidth="1"/>
    <col min="15623" max="15623" width="14.8984375" style="335" customWidth="1"/>
    <col min="15624" max="15624" width="1.3984375" style="335" customWidth="1"/>
    <col min="15625" max="15625" width="14.8984375" style="335" customWidth="1"/>
    <col min="15626" max="15872" width="30.3984375" style="335"/>
    <col min="15873" max="15873" width="2.59765625" style="335" customWidth="1"/>
    <col min="15874" max="15874" width="49.8984375" style="335" customWidth="1"/>
    <col min="15875" max="15875" width="14.8984375" style="335" customWidth="1"/>
    <col min="15876" max="15876" width="1.3984375" style="335" customWidth="1"/>
    <col min="15877" max="15877" width="14.8984375" style="335" customWidth="1"/>
    <col min="15878" max="15878" width="1.3984375" style="335" customWidth="1"/>
    <col min="15879" max="15879" width="14.8984375" style="335" customWidth="1"/>
    <col min="15880" max="15880" width="1.3984375" style="335" customWidth="1"/>
    <col min="15881" max="15881" width="14.8984375" style="335" customWidth="1"/>
    <col min="15882" max="16128" width="30.3984375" style="335"/>
    <col min="16129" max="16129" width="2.59765625" style="335" customWidth="1"/>
    <col min="16130" max="16130" width="49.8984375" style="335" customWidth="1"/>
    <col min="16131" max="16131" width="14.8984375" style="335" customWidth="1"/>
    <col min="16132" max="16132" width="1.3984375" style="335" customWidth="1"/>
    <col min="16133" max="16133" width="14.8984375" style="335" customWidth="1"/>
    <col min="16134" max="16134" width="1.3984375" style="335" customWidth="1"/>
    <col min="16135" max="16135" width="14.8984375" style="335" customWidth="1"/>
    <col min="16136" max="16136" width="1.3984375" style="335" customWidth="1"/>
    <col min="16137" max="16137" width="14.8984375" style="335" customWidth="1"/>
    <col min="16138" max="16384" width="30.3984375" style="335"/>
  </cols>
  <sheetData>
    <row r="1" spans="1:9" s="323" customFormat="1" ht="20.25" customHeight="1" x14ac:dyDescent="0.75">
      <c r="A1" s="130" t="s">
        <v>113</v>
      </c>
      <c r="B1" s="1"/>
      <c r="C1" s="125"/>
      <c r="F1" s="324"/>
      <c r="G1" s="324"/>
      <c r="H1" s="324"/>
      <c r="I1" s="324"/>
    </row>
    <row r="2" spans="1:9" s="323" customFormat="1" ht="20.25" customHeight="1" x14ac:dyDescent="0.65">
      <c r="A2" s="325" t="s">
        <v>184</v>
      </c>
      <c r="B2" s="326"/>
      <c r="C2" s="326"/>
      <c r="D2" s="326"/>
      <c r="E2" s="326"/>
      <c r="F2" s="324"/>
      <c r="G2" s="324"/>
      <c r="H2" s="324"/>
      <c r="I2" s="324"/>
    </row>
    <row r="3" spans="1:9" s="327" customFormat="1" ht="20.25" customHeight="1" x14ac:dyDescent="0.65">
      <c r="C3" s="388" t="s">
        <v>48</v>
      </c>
      <c r="D3" s="388"/>
      <c r="E3" s="388"/>
      <c r="F3" s="322"/>
      <c r="G3" s="388" t="s">
        <v>235</v>
      </c>
      <c r="H3" s="388"/>
      <c r="I3" s="388"/>
    </row>
    <row r="4" spans="1:9" s="327" customFormat="1" ht="22" x14ac:dyDescent="0.65">
      <c r="C4" s="389" t="s">
        <v>171</v>
      </c>
      <c r="D4" s="389"/>
      <c r="E4" s="389"/>
      <c r="F4" s="322"/>
      <c r="G4" s="389" t="s">
        <v>171</v>
      </c>
      <c r="H4" s="389"/>
      <c r="I4" s="389"/>
    </row>
    <row r="5" spans="1:9" s="327" customFormat="1" ht="20.25" customHeight="1" x14ac:dyDescent="0.65">
      <c r="C5" s="389" t="s">
        <v>165</v>
      </c>
      <c r="D5" s="389"/>
      <c r="E5" s="389"/>
      <c r="F5" s="322"/>
      <c r="G5" s="389" t="s">
        <v>165</v>
      </c>
      <c r="H5" s="389"/>
      <c r="I5" s="389"/>
    </row>
    <row r="6" spans="1:9" s="327" customFormat="1" ht="20.25" customHeight="1" x14ac:dyDescent="0.65">
      <c r="C6" s="311">
        <v>2561</v>
      </c>
      <c r="D6" s="311"/>
      <c r="E6" s="311">
        <v>2560</v>
      </c>
      <c r="F6" s="311"/>
      <c r="G6" s="311">
        <v>2561</v>
      </c>
      <c r="H6" s="311"/>
      <c r="I6" s="311">
        <v>2560</v>
      </c>
    </row>
    <row r="7" spans="1:9" s="327" customFormat="1" ht="20.25" hidden="1" customHeight="1" x14ac:dyDescent="0.65">
      <c r="C7" s="311"/>
      <c r="D7" s="311"/>
      <c r="E7" s="312"/>
      <c r="F7" s="311"/>
      <c r="G7" s="311"/>
      <c r="H7" s="311"/>
      <c r="I7" s="311"/>
    </row>
    <row r="8" spans="1:9" s="327" customFormat="1" ht="20.25" customHeight="1" x14ac:dyDescent="0.65">
      <c r="C8" s="386" t="s">
        <v>215</v>
      </c>
      <c r="D8" s="386"/>
      <c r="E8" s="386"/>
      <c r="F8" s="386"/>
      <c r="G8" s="386"/>
      <c r="H8" s="386"/>
      <c r="I8" s="386"/>
    </row>
    <row r="9" spans="1:9" s="331" customFormat="1" ht="22" x14ac:dyDescent="0.65">
      <c r="A9" s="328" t="s">
        <v>69</v>
      </c>
      <c r="B9" s="329"/>
      <c r="C9" s="330"/>
      <c r="D9" s="329"/>
      <c r="E9" s="330"/>
      <c r="F9" s="329"/>
      <c r="G9" s="330"/>
      <c r="H9" s="329"/>
      <c r="I9" s="330"/>
    </row>
    <row r="10" spans="1:9" s="331" customFormat="1" ht="23.25" customHeight="1" x14ac:dyDescent="0.65">
      <c r="A10" s="329" t="s">
        <v>155</v>
      </c>
      <c r="B10" s="329"/>
      <c r="C10" s="299">
        <f>'PL-10'!E108</f>
        <v>2494375</v>
      </c>
      <c r="D10" s="299"/>
      <c r="E10" s="300">
        <f>'PL-10'!G108</f>
        <v>3343536</v>
      </c>
      <c r="F10" s="299"/>
      <c r="G10" s="299">
        <f>'PL-10'!I108</f>
        <v>2084898</v>
      </c>
      <c r="H10" s="299"/>
      <c r="I10" s="301">
        <f>'PL-10'!K108</f>
        <v>3471495</v>
      </c>
    </row>
    <row r="11" spans="1:9" s="331" customFormat="1" ht="23.25" customHeight="1" x14ac:dyDescent="0.65">
      <c r="A11" s="332" t="s">
        <v>163</v>
      </c>
      <c r="B11" s="329"/>
      <c r="C11" s="299"/>
      <c r="D11" s="299"/>
      <c r="E11" s="299"/>
      <c r="F11" s="299"/>
      <c r="G11" s="299"/>
      <c r="H11" s="299"/>
      <c r="I11" s="299"/>
    </row>
    <row r="12" spans="1:9" s="331" customFormat="1" ht="23.25" customHeight="1" x14ac:dyDescent="0.65">
      <c r="A12" s="329" t="s">
        <v>154</v>
      </c>
      <c r="B12" s="329"/>
      <c r="C12" s="300">
        <f>-'PL-10'!E107</f>
        <v>476186</v>
      </c>
      <c r="D12" s="299"/>
      <c r="E12" s="300">
        <f>-'PL-10'!G107</f>
        <v>372440</v>
      </c>
      <c r="F12" s="299"/>
      <c r="G12" s="300">
        <f>-'PL-10'!I107</f>
        <v>392351</v>
      </c>
      <c r="H12" s="299"/>
      <c r="I12" s="300">
        <f>-'PL-10'!K107</f>
        <v>410832</v>
      </c>
    </row>
    <row r="13" spans="1:9" s="331" customFormat="1" ht="23.25" customHeight="1" x14ac:dyDescent="0.65">
      <c r="A13" s="329" t="s">
        <v>55</v>
      </c>
      <c r="B13" s="329"/>
      <c r="C13" s="300">
        <f>-'PL-10'!E105</f>
        <v>739022</v>
      </c>
      <c r="D13" s="299"/>
      <c r="E13" s="300">
        <f>-'PL-10'!G105</f>
        <v>693423</v>
      </c>
      <c r="F13" s="299"/>
      <c r="G13" s="300">
        <f>-'PL-10'!I105</f>
        <v>433063</v>
      </c>
      <c r="H13" s="299"/>
      <c r="I13" s="300">
        <f>-'PL-10'!K105</f>
        <v>462807</v>
      </c>
    </row>
    <row r="14" spans="1:9" s="331" customFormat="1" ht="23.25" customHeight="1" x14ac:dyDescent="0.65">
      <c r="A14" s="329" t="s">
        <v>70</v>
      </c>
      <c r="B14" s="329"/>
      <c r="C14" s="299">
        <v>2174213</v>
      </c>
      <c r="D14" s="299"/>
      <c r="E14" s="300">
        <v>2304285</v>
      </c>
      <c r="F14" s="299"/>
      <c r="G14" s="299">
        <v>1528716</v>
      </c>
      <c r="H14" s="299"/>
      <c r="I14" s="301">
        <v>1527133</v>
      </c>
    </row>
    <row r="15" spans="1:9" s="331" customFormat="1" ht="23.25" customHeight="1" x14ac:dyDescent="0.65">
      <c r="A15" s="331" t="s">
        <v>84</v>
      </c>
      <c r="C15" s="299">
        <v>195743</v>
      </c>
      <c r="D15" s="299"/>
      <c r="E15" s="300">
        <v>156328</v>
      </c>
      <c r="F15" s="299"/>
      <c r="G15" s="299">
        <v>161925</v>
      </c>
      <c r="H15" s="299"/>
      <c r="I15" s="301">
        <v>132010</v>
      </c>
    </row>
    <row r="16" spans="1:9" s="331" customFormat="1" ht="23.25" customHeight="1" x14ac:dyDescent="0.65">
      <c r="A16" s="329" t="s">
        <v>185</v>
      </c>
      <c r="B16" s="329"/>
      <c r="C16" s="299">
        <v>183</v>
      </c>
      <c r="D16" s="299"/>
      <c r="E16" s="300">
        <v>664</v>
      </c>
      <c r="F16" s="299"/>
      <c r="G16" s="299">
        <v>639</v>
      </c>
      <c r="H16" s="299"/>
      <c r="I16" s="301">
        <v>-86</v>
      </c>
    </row>
    <row r="17" spans="1:9" s="331" customFormat="1" ht="23.25" customHeight="1" x14ac:dyDescent="0.65">
      <c r="A17" s="329" t="s">
        <v>297</v>
      </c>
      <c r="B17" s="329"/>
      <c r="C17" s="299">
        <v>17433</v>
      </c>
      <c r="D17" s="299"/>
      <c r="E17" s="301">
        <v>-266085</v>
      </c>
      <c r="F17" s="299"/>
      <c r="G17" s="299">
        <v>-79277</v>
      </c>
      <c r="H17" s="299"/>
      <c r="I17" s="301">
        <v>-194823</v>
      </c>
    </row>
    <row r="18" spans="1:9" s="331" customFormat="1" ht="23.25" customHeight="1" x14ac:dyDescent="0.65">
      <c r="A18" s="333" t="s">
        <v>222</v>
      </c>
      <c r="C18" s="299">
        <v>3555</v>
      </c>
      <c r="D18" s="299"/>
      <c r="E18" s="300">
        <v>34907</v>
      </c>
      <c r="F18" s="299"/>
      <c r="G18" s="299">
        <v>0</v>
      </c>
      <c r="H18" s="299"/>
      <c r="I18" s="301">
        <v>7460</v>
      </c>
    </row>
    <row r="19" spans="1:9" s="331" customFormat="1" ht="23.25" customHeight="1" x14ac:dyDescent="0.65">
      <c r="A19" s="333" t="s">
        <v>186</v>
      </c>
      <c r="B19" s="329"/>
      <c r="C19" s="299"/>
      <c r="D19" s="299"/>
      <c r="E19" s="299"/>
      <c r="F19" s="299"/>
      <c r="G19" s="299"/>
      <c r="H19" s="299"/>
      <c r="I19" s="301"/>
    </row>
    <row r="20" spans="1:9" s="331" customFormat="1" ht="23.25" customHeight="1" x14ac:dyDescent="0.65">
      <c r="A20" s="333"/>
      <c r="B20" s="329" t="s">
        <v>187</v>
      </c>
      <c r="C20" s="299">
        <v>411575</v>
      </c>
      <c r="D20" s="299"/>
      <c r="E20" s="300">
        <v>82262</v>
      </c>
      <c r="F20" s="299"/>
      <c r="G20" s="299">
        <v>271773</v>
      </c>
      <c r="H20" s="299"/>
      <c r="I20" s="301">
        <v>-29271</v>
      </c>
    </row>
    <row r="21" spans="1:9" s="331" customFormat="1" ht="23.25" customHeight="1" x14ac:dyDescent="0.65">
      <c r="A21" s="331" t="s">
        <v>207</v>
      </c>
      <c r="B21" s="329"/>
      <c r="C21" s="299">
        <v>31123</v>
      </c>
      <c r="D21" s="299"/>
      <c r="E21" s="301">
        <v>-61887</v>
      </c>
      <c r="F21" s="299"/>
      <c r="G21" s="299">
        <v>25562</v>
      </c>
      <c r="H21" s="299"/>
      <c r="I21" s="301">
        <v>-1447</v>
      </c>
    </row>
    <row r="22" spans="1:9" s="331" customFormat="1" ht="23.25" customHeight="1" x14ac:dyDescent="0.65">
      <c r="A22" s="331" t="s">
        <v>223</v>
      </c>
      <c r="B22" s="329"/>
      <c r="C22" s="299">
        <v>0</v>
      </c>
      <c r="D22" s="299"/>
      <c r="E22" s="300">
        <v>25493</v>
      </c>
      <c r="F22" s="299"/>
      <c r="G22" s="299">
        <v>0</v>
      </c>
      <c r="H22" s="299"/>
      <c r="I22" s="301">
        <v>27287</v>
      </c>
    </row>
    <row r="23" spans="1:9" s="331" customFormat="1" ht="23.25" customHeight="1" x14ac:dyDescent="0.65">
      <c r="A23" s="329" t="s">
        <v>188</v>
      </c>
      <c r="B23" s="329"/>
      <c r="C23" s="299"/>
      <c r="D23" s="299"/>
      <c r="E23" s="300"/>
      <c r="F23" s="299"/>
      <c r="G23" s="299"/>
      <c r="H23" s="299"/>
      <c r="I23" s="301"/>
    </row>
    <row r="24" spans="1:9" s="331" customFormat="1" ht="23.25" customHeight="1" x14ac:dyDescent="0.65">
      <c r="A24" s="329"/>
      <c r="B24" s="329" t="s">
        <v>189</v>
      </c>
      <c r="C24" s="299">
        <v>0</v>
      </c>
      <c r="D24" s="299"/>
      <c r="E24" s="300">
        <v>0</v>
      </c>
      <c r="F24" s="299"/>
      <c r="G24" s="299">
        <v>0</v>
      </c>
      <c r="H24" s="299"/>
      <c r="I24" s="301">
        <v>-247669</v>
      </c>
    </row>
    <row r="25" spans="1:9" s="331" customFormat="1" ht="23.25" customHeight="1" x14ac:dyDescent="0.65">
      <c r="A25" s="329" t="s">
        <v>112</v>
      </c>
      <c r="B25" s="329"/>
      <c r="C25" s="299">
        <v>-28124</v>
      </c>
      <c r="D25" s="299"/>
      <c r="E25" s="301">
        <v>-98784</v>
      </c>
      <c r="F25" s="299"/>
      <c r="G25" s="299">
        <v>-499392</v>
      </c>
      <c r="H25" s="299"/>
      <c r="I25" s="301">
        <v>-752630</v>
      </c>
    </row>
    <row r="26" spans="1:9" s="331" customFormat="1" ht="23.25" customHeight="1" x14ac:dyDescent="0.65">
      <c r="A26" s="329" t="s">
        <v>121</v>
      </c>
      <c r="B26" s="329"/>
      <c r="C26" s="299">
        <v>96441</v>
      </c>
      <c r="D26" s="299"/>
      <c r="E26" s="301">
        <v>95483</v>
      </c>
      <c r="F26" s="299"/>
      <c r="G26" s="299">
        <v>78599</v>
      </c>
      <c r="H26" s="299"/>
      <c r="I26" s="301">
        <v>83068</v>
      </c>
    </row>
    <row r="27" spans="1:9" s="331" customFormat="1" ht="23.25" customHeight="1" x14ac:dyDescent="0.65">
      <c r="A27" s="329" t="s">
        <v>287</v>
      </c>
      <c r="B27" s="329"/>
    </row>
    <row r="28" spans="1:9" s="331" customFormat="1" ht="23.25" customHeight="1" x14ac:dyDescent="0.65">
      <c r="A28" s="329"/>
      <c r="B28" s="329" t="s">
        <v>288</v>
      </c>
      <c r="C28" s="299">
        <v>35992</v>
      </c>
      <c r="D28" s="299"/>
      <c r="E28" s="301">
        <v>9687</v>
      </c>
      <c r="F28" s="299"/>
      <c r="G28" s="299">
        <v>35992</v>
      </c>
      <c r="H28" s="299"/>
      <c r="I28" s="301">
        <v>9686</v>
      </c>
    </row>
    <row r="29" spans="1:9" s="331" customFormat="1" ht="23.25" customHeight="1" x14ac:dyDescent="0.65">
      <c r="A29" s="329" t="s">
        <v>71</v>
      </c>
      <c r="B29" s="329"/>
      <c r="C29" s="299">
        <v>-3567</v>
      </c>
      <c r="D29" s="299"/>
      <c r="E29" s="301">
        <v>-3567</v>
      </c>
      <c r="F29" s="299"/>
      <c r="G29" s="299">
        <v>-3567</v>
      </c>
      <c r="H29" s="299"/>
      <c r="I29" s="301">
        <v>-3567</v>
      </c>
    </row>
    <row r="30" spans="1:9" s="331" customFormat="1" ht="23.25" customHeight="1" x14ac:dyDescent="0.65">
      <c r="A30" s="329" t="s">
        <v>152</v>
      </c>
      <c r="B30" s="329"/>
      <c r="C30" s="299">
        <v>4877</v>
      </c>
      <c r="D30" s="299"/>
      <c r="E30" s="301">
        <v>28944</v>
      </c>
      <c r="F30" s="299"/>
      <c r="G30" s="299">
        <v>0</v>
      </c>
      <c r="H30" s="299"/>
      <c r="I30" s="301">
        <v>0</v>
      </c>
    </row>
    <row r="31" spans="1:9" s="331" customFormat="1" ht="23.25" customHeight="1" x14ac:dyDescent="0.65">
      <c r="A31" s="329" t="s">
        <v>218</v>
      </c>
      <c r="B31" s="329"/>
      <c r="C31" s="299"/>
      <c r="D31" s="299"/>
      <c r="E31" s="302"/>
      <c r="F31" s="302"/>
      <c r="G31" s="302"/>
      <c r="H31" s="302"/>
      <c r="I31" s="302"/>
    </row>
    <row r="32" spans="1:9" s="331" customFormat="1" ht="23.25" customHeight="1" x14ac:dyDescent="0.65">
      <c r="A32" s="329"/>
      <c r="B32" s="329" t="s">
        <v>219</v>
      </c>
      <c r="C32" s="299">
        <v>-114679</v>
      </c>
      <c r="D32" s="299"/>
      <c r="E32" s="301">
        <v>-71647</v>
      </c>
      <c r="F32" s="299"/>
      <c r="G32" s="299">
        <v>0</v>
      </c>
      <c r="H32" s="299"/>
      <c r="I32" s="301">
        <v>0</v>
      </c>
    </row>
    <row r="33" spans="1:9" s="331" customFormat="1" ht="23.25" customHeight="1" x14ac:dyDescent="0.65">
      <c r="A33" s="329" t="s">
        <v>245</v>
      </c>
      <c r="C33" s="299">
        <v>0</v>
      </c>
      <c r="D33" s="299"/>
      <c r="E33" s="301">
        <v>-139945</v>
      </c>
      <c r="F33" s="299"/>
      <c r="G33" s="299">
        <v>0</v>
      </c>
      <c r="H33" s="299"/>
      <c r="I33" s="301">
        <v>0</v>
      </c>
    </row>
    <row r="34" spans="1:9" s="331" customFormat="1" ht="23.25" customHeight="1" x14ac:dyDescent="0.65">
      <c r="A34" s="329"/>
      <c r="B34" s="334"/>
      <c r="C34" s="303">
        <f>SUM(C10:D33)</f>
        <v>6534348</v>
      </c>
      <c r="D34" s="304"/>
      <c r="E34" s="305">
        <f>SUM(E10:F33)</f>
        <v>6505537</v>
      </c>
      <c r="F34" s="304"/>
      <c r="G34" s="303">
        <f>SUM(G10:H33)</f>
        <v>4431282</v>
      </c>
      <c r="H34" s="304"/>
      <c r="I34" s="305">
        <f>SUM(I10:I33)</f>
        <v>4902285</v>
      </c>
    </row>
    <row r="35" spans="1:9" ht="20.25" customHeight="1" x14ac:dyDescent="0.65">
      <c r="A35" s="329"/>
      <c r="B35" s="329"/>
      <c r="C35" s="306"/>
      <c r="D35" s="307"/>
      <c r="E35" s="306"/>
      <c r="F35" s="307"/>
      <c r="G35" s="306"/>
      <c r="H35" s="307"/>
      <c r="I35" s="306"/>
    </row>
    <row r="36" spans="1:9" s="336" customFormat="1" ht="20.25" customHeight="1" x14ac:dyDescent="0.75">
      <c r="A36" s="130" t="s">
        <v>113</v>
      </c>
      <c r="B36" s="131"/>
      <c r="C36" s="320"/>
      <c r="D36" s="308"/>
      <c r="E36" s="308"/>
      <c r="F36" s="309"/>
      <c r="G36" s="309"/>
      <c r="H36" s="309"/>
      <c r="I36" s="309"/>
    </row>
    <row r="37" spans="1:9" s="308" customFormat="1" ht="19.5" customHeight="1" x14ac:dyDescent="0.65">
      <c r="A37" s="325" t="s">
        <v>184</v>
      </c>
      <c r="B37" s="310"/>
      <c r="C37" s="310"/>
      <c r="D37" s="310"/>
      <c r="E37" s="310"/>
      <c r="F37" s="309"/>
      <c r="G37" s="309"/>
      <c r="H37" s="309"/>
      <c r="I37" s="309"/>
    </row>
    <row r="38" spans="1:9" s="327" customFormat="1" ht="20.25" customHeight="1" x14ac:dyDescent="0.65">
      <c r="C38" s="388" t="s">
        <v>48</v>
      </c>
      <c r="D38" s="388"/>
      <c r="E38" s="388"/>
      <c r="F38" s="322"/>
      <c r="G38" s="388" t="s">
        <v>235</v>
      </c>
      <c r="H38" s="388"/>
      <c r="I38" s="388"/>
    </row>
    <row r="39" spans="1:9" s="327" customFormat="1" ht="22.5" customHeight="1" x14ac:dyDescent="0.65">
      <c r="C39" s="389" t="s">
        <v>171</v>
      </c>
      <c r="D39" s="389"/>
      <c r="E39" s="389"/>
      <c r="F39" s="322"/>
      <c r="G39" s="389" t="s">
        <v>171</v>
      </c>
      <c r="H39" s="389"/>
      <c r="I39" s="389"/>
    </row>
    <row r="40" spans="1:9" s="327" customFormat="1" ht="20.25" customHeight="1" x14ac:dyDescent="0.65">
      <c r="C40" s="389" t="s">
        <v>165</v>
      </c>
      <c r="D40" s="389"/>
      <c r="E40" s="389"/>
      <c r="F40" s="322"/>
      <c r="G40" s="389" t="s">
        <v>165</v>
      </c>
      <c r="H40" s="389"/>
      <c r="I40" s="389"/>
    </row>
    <row r="41" spans="1:9" s="327" customFormat="1" ht="18.75" customHeight="1" x14ac:dyDescent="0.65">
      <c r="C41" s="311">
        <v>2561</v>
      </c>
      <c r="D41" s="311"/>
      <c r="E41" s="311">
        <v>2560</v>
      </c>
      <c r="F41" s="311"/>
      <c r="G41" s="311">
        <v>2561</v>
      </c>
      <c r="H41" s="311"/>
      <c r="I41" s="311">
        <v>2560</v>
      </c>
    </row>
    <row r="42" spans="1:9" s="327" customFormat="1" ht="7.5" hidden="1" customHeight="1" x14ac:dyDescent="0.65">
      <c r="C42" s="311"/>
      <c r="D42" s="311"/>
      <c r="E42" s="312"/>
      <c r="F42" s="311"/>
      <c r="G42" s="311"/>
      <c r="H42" s="311"/>
      <c r="I42" s="311"/>
    </row>
    <row r="43" spans="1:9" s="327" customFormat="1" ht="18.75" customHeight="1" x14ac:dyDescent="0.65">
      <c r="C43" s="386" t="s">
        <v>215</v>
      </c>
      <c r="D43" s="386"/>
      <c r="E43" s="386"/>
      <c r="F43" s="386"/>
      <c r="G43" s="386"/>
      <c r="H43" s="386"/>
      <c r="I43" s="386"/>
    </row>
    <row r="44" spans="1:9" s="327" customFormat="1" ht="18.75" customHeight="1" x14ac:dyDescent="0.65">
      <c r="A44" s="328" t="s">
        <v>190</v>
      </c>
      <c r="C44" s="321"/>
      <c r="D44" s="321"/>
      <c r="E44" s="321"/>
      <c r="F44" s="321"/>
      <c r="G44" s="321"/>
      <c r="H44" s="321"/>
      <c r="I44" s="321"/>
    </row>
    <row r="45" spans="1:9" s="331" customFormat="1" ht="21.75" customHeight="1" x14ac:dyDescent="0.65">
      <c r="A45" s="337" t="s">
        <v>72</v>
      </c>
      <c r="C45" s="307"/>
      <c r="D45" s="307"/>
      <c r="E45" s="307"/>
      <c r="F45" s="307"/>
      <c r="G45" s="307"/>
      <c r="H45" s="307"/>
      <c r="I45" s="307"/>
    </row>
    <row r="46" spans="1:9" s="331" customFormat="1" ht="21.75" customHeight="1" x14ac:dyDescent="0.65">
      <c r="A46" s="329" t="s">
        <v>73</v>
      </c>
      <c r="B46" s="329"/>
      <c r="C46" s="302">
        <v>476080</v>
      </c>
      <c r="D46" s="302"/>
      <c r="E46" s="302">
        <v>-923388</v>
      </c>
      <c r="F46" s="302"/>
      <c r="G46" s="302">
        <v>919409</v>
      </c>
      <c r="H46" s="302"/>
      <c r="I46" s="302">
        <v>-471397</v>
      </c>
    </row>
    <row r="47" spans="1:9" s="331" customFormat="1" ht="21.75" customHeight="1" x14ac:dyDescent="0.65">
      <c r="A47" s="338" t="s">
        <v>134</v>
      </c>
      <c r="B47" s="329"/>
      <c r="C47" s="302">
        <v>-674253</v>
      </c>
      <c r="D47" s="302"/>
      <c r="E47" s="302">
        <v>-606484</v>
      </c>
      <c r="F47" s="302"/>
      <c r="G47" s="302">
        <v>-910678</v>
      </c>
      <c r="H47" s="302"/>
      <c r="I47" s="302">
        <v>-477465</v>
      </c>
    </row>
    <row r="48" spans="1:9" s="331" customFormat="1" ht="21" customHeight="1" x14ac:dyDescent="0.65">
      <c r="A48" s="329" t="s">
        <v>8</v>
      </c>
      <c r="B48" s="329"/>
      <c r="C48" s="302">
        <v>-5960952</v>
      </c>
      <c r="D48" s="302"/>
      <c r="E48" s="302">
        <v>2215137</v>
      </c>
      <c r="F48" s="302"/>
      <c r="G48" s="302">
        <v>-6231792</v>
      </c>
      <c r="H48" s="302"/>
      <c r="I48" s="302">
        <v>2323910</v>
      </c>
    </row>
    <row r="49" spans="1:9" s="331" customFormat="1" ht="21.75" customHeight="1" x14ac:dyDescent="0.65">
      <c r="A49" s="331" t="s">
        <v>17</v>
      </c>
      <c r="C49" s="302">
        <v>-396234</v>
      </c>
      <c r="D49" s="302"/>
      <c r="E49" s="302">
        <v>-250295</v>
      </c>
      <c r="F49" s="302"/>
      <c r="G49" s="302">
        <v>-269541</v>
      </c>
      <c r="H49" s="302"/>
      <c r="I49" s="302">
        <v>-65032</v>
      </c>
    </row>
    <row r="50" spans="1:9" s="331" customFormat="1" ht="21.75" customHeight="1" x14ac:dyDescent="0.65">
      <c r="A50" s="329" t="s">
        <v>22</v>
      </c>
      <c r="B50" s="329"/>
      <c r="C50" s="302">
        <v>606468</v>
      </c>
      <c r="D50" s="302"/>
      <c r="E50" s="302">
        <v>-2152686</v>
      </c>
      <c r="F50" s="302"/>
      <c r="G50" s="302">
        <v>1119180</v>
      </c>
      <c r="H50" s="302"/>
      <c r="I50" s="302">
        <v>-2439960</v>
      </c>
    </row>
    <row r="51" spans="1:9" s="331" customFormat="1" ht="21.75" customHeight="1" x14ac:dyDescent="0.65">
      <c r="A51" s="338" t="s">
        <v>135</v>
      </c>
      <c r="B51" s="329"/>
      <c r="C51" s="302">
        <v>-383</v>
      </c>
      <c r="D51" s="302"/>
      <c r="E51" s="302">
        <v>-612254</v>
      </c>
      <c r="F51" s="302"/>
      <c r="G51" s="302">
        <v>64718</v>
      </c>
      <c r="H51" s="302"/>
      <c r="I51" s="302">
        <v>-528418</v>
      </c>
    </row>
    <row r="52" spans="1:9" s="331" customFormat="1" ht="21.75" customHeight="1" x14ac:dyDescent="0.65">
      <c r="A52" s="329" t="s">
        <v>27</v>
      </c>
      <c r="B52" s="329"/>
      <c r="C52" s="302">
        <v>-1333827</v>
      </c>
      <c r="D52" s="302"/>
      <c r="E52" s="302">
        <v>-89326</v>
      </c>
      <c r="F52" s="302"/>
      <c r="G52" s="302">
        <v>-1359889</v>
      </c>
      <c r="H52" s="302"/>
      <c r="I52" s="302">
        <v>-183355</v>
      </c>
    </row>
    <row r="53" spans="1:9" s="331" customFormat="1" ht="21.75" customHeight="1" x14ac:dyDescent="0.65">
      <c r="A53" s="338" t="s">
        <v>208</v>
      </c>
      <c r="B53" s="329"/>
      <c r="C53" s="302"/>
      <c r="D53" s="302"/>
      <c r="E53" s="302"/>
      <c r="F53" s="302"/>
      <c r="G53" s="302"/>
      <c r="H53" s="302"/>
      <c r="I53" s="302"/>
    </row>
    <row r="54" spans="1:9" s="331" customFormat="1" ht="21" customHeight="1" x14ac:dyDescent="0.65">
      <c r="A54" s="338" t="s">
        <v>209</v>
      </c>
      <c r="B54" s="329"/>
      <c r="C54" s="302">
        <v>-41841</v>
      </c>
      <c r="D54" s="302"/>
      <c r="E54" s="302">
        <v>-79162</v>
      </c>
      <c r="F54" s="302"/>
      <c r="G54" s="302">
        <v>-40846</v>
      </c>
      <c r="H54" s="302"/>
      <c r="I54" s="302">
        <v>-77734</v>
      </c>
    </row>
    <row r="55" spans="1:9" s="331" customFormat="1" ht="21.75" customHeight="1" x14ac:dyDescent="0.65">
      <c r="A55" s="329" t="s">
        <v>32</v>
      </c>
      <c r="B55" s="329"/>
      <c r="C55" s="339">
        <v>64803</v>
      </c>
      <c r="D55" s="302"/>
      <c r="E55" s="339">
        <v>-3751</v>
      </c>
      <c r="F55" s="302"/>
      <c r="G55" s="339">
        <v>54980</v>
      </c>
      <c r="H55" s="302"/>
      <c r="I55" s="339">
        <v>-23721</v>
      </c>
    </row>
    <row r="56" spans="1:9" s="331" customFormat="1" ht="19.5" customHeight="1" x14ac:dyDescent="0.65">
      <c r="A56" s="329" t="s">
        <v>258</v>
      </c>
      <c r="B56" s="340"/>
      <c r="C56" s="341">
        <f>SUM(C34,C46:C55)</f>
        <v>-725791</v>
      </c>
      <c r="D56" s="341"/>
      <c r="E56" s="341">
        <f>SUM(E34,E46:E55)</f>
        <v>4003328</v>
      </c>
      <c r="F56" s="341"/>
      <c r="G56" s="341">
        <f>SUM(G34,G46:G55)</f>
        <v>-2223177</v>
      </c>
      <c r="H56" s="341"/>
      <c r="I56" s="341">
        <f>SUM(I34,I46:I55)</f>
        <v>2959113</v>
      </c>
    </row>
    <row r="57" spans="1:9" s="331" customFormat="1" ht="18.75" customHeight="1" x14ac:dyDescent="0.65">
      <c r="A57" s="329" t="s">
        <v>224</v>
      </c>
      <c r="B57" s="329"/>
      <c r="C57" s="302">
        <v>-695213</v>
      </c>
      <c r="D57" s="302"/>
      <c r="E57" s="302">
        <v>-225657</v>
      </c>
      <c r="F57" s="302"/>
      <c r="G57" s="341">
        <v>-671170</v>
      </c>
      <c r="H57" s="302"/>
      <c r="I57" s="341">
        <v>-187524</v>
      </c>
    </row>
    <row r="58" spans="1:9" s="331" customFormat="1" ht="20.25" customHeight="1" x14ac:dyDescent="0.7">
      <c r="A58" s="342" t="s">
        <v>210</v>
      </c>
      <c r="B58" s="340"/>
      <c r="C58" s="343">
        <f>SUM(C56:C57)</f>
        <v>-1421004</v>
      </c>
      <c r="D58" s="302"/>
      <c r="E58" s="343">
        <f>SUM(E56:E57)</f>
        <v>3777671</v>
      </c>
      <c r="F58" s="302"/>
      <c r="G58" s="343">
        <f>SUM(G56:G57)</f>
        <v>-2894347</v>
      </c>
      <c r="H58" s="302"/>
      <c r="I58" s="343">
        <f>SUM(I56:I57)</f>
        <v>2771589</v>
      </c>
    </row>
    <row r="59" spans="1:9" s="331" customFormat="1" ht="12.75" customHeight="1" x14ac:dyDescent="0.7">
      <c r="A59" s="342"/>
      <c r="B59" s="340"/>
      <c r="C59" s="344"/>
      <c r="D59" s="302"/>
      <c r="E59" s="344"/>
      <c r="F59" s="302"/>
      <c r="G59" s="344"/>
      <c r="H59" s="302"/>
      <c r="I59" s="344"/>
    </row>
    <row r="60" spans="1:9" s="327" customFormat="1" ht="18.75" customHeight="1" x14ac:dyDescent="0.65">
      <c r="A60" s="345" t="s">
        <v>74</v>
      </c>
      <c r="B60" s="331"/>
      <c r="C60" s="346"/>
      <c r="D60" s="302"/>
      <c r="E60" s="346"/>
      <c r="F60" s="302"/>
      <c r="G60" s="346"/>
      <c r="H60" s="302"/>
      <c r="I60" s="346"/>
    </row>
    <row r="61" spans="1:9" s="331" customFormat="1" ht="21.75" customHeight="1" x14ac:dyDescent="0.65">
      <c r="A61" s="329" t="s">
        <v>130</v>
      </c>
      <c r="B61" s="329"/>
      <c r="C61" s="302">
        <v>30025</v>
      </c>
      <c r="D61" s="302"/>
      <c r="E61" s="302">
        <v>113471</v>
      </c>
      <c r="F61" s="302"/>
      <c r="G61" s="302">
        <v>18569</v>
      </c>
      <c r="H61" s="302"/>
      <c r="I61" s="302">
        <v>66443</v>
      </c>
    </row>
    <row r="62" spans="1:9" s="331" customFormat="1" ht="18.75" customHeight="1" x14ac:dyDescent="0.65">
      <c r="A62" s="331" t="s">
        <v>91</v>
      </c>
      <c r="C62" s="302">
        <v>42555</v>
      </c>
      <c r="D62" s="302"/>
      <c r="E62" s="302">
        <v>22003</v>
      </c>
      <c r="F62" s="302"/>
      <c r="G62" s="302">
        <v>468090</v>
      </c>
      <c r="H62" s="302"/>
      <c r="I62" s="302">
        <v>753503</v>
      </c>
    </row>
    <row r="63" spans="1:9" s="331" customFormat="1" ht="21.75" customHeight="1" x14ac:dyDescent="0.65">
      <c r="A63" s="331" t="s">
        <v>225</v>
      </c>
      <c r="B63" s="329"/>
      <c r="C63" s="302">
        <v>-206</v>
      </c>
      <c r="D63" s="302"/>
      <c r="E63" s="302">
        <v>-500203</v>
      </c>
      <c r="F63" s="302"/>
      <c r="G63" s="302">
        <v>0</v>
      </c>
      <c r="H63" s="302"/>
      <c r="I63" s="302">
        <v>-1200000</v>
      </c>
    </row>
    <row r="64" spans="1:9" s="331" customFormat="1" ht="21" customHeight="1" x14ac:dyDescent="0.65">
      <c r="A64" s="331" t="s">
        <v>211</v>
      </c>
      <c r="C64" s="302">
        <v>0</v>
      </c>
      <c r="D64" s="304"/>
      <c r="E64" s="302">
        <v>-28680</v>
      </c>
      <c r="F64" s="302"/>
      <c r="G64" s="302">
        <v>0</v>
      </c>
      <c r="H64" s="302"/>
      <c r="I64" s="302">
        <v>-28680</v>
      </c>
    </row>
    <row r="65" spans="1:9" s="331" customFormat="1" ht="21.75" customHeight="1" x14ac:dyDescent="0.65">
      <c r="A65" s="331" t="s">
        <v>161</v>
      </c>
      <c r="C65" s="302"/>
      <c r="D65" s="302"/>
      <c r="E65" s="302"/>
      <c r="F65" s="302"/>
      <c r="G65" s="302"/>
      <c r="H65" s="302"/>
      <c r="I65" s="302"/>
    </row>
    <row r="66" spans="1:9" s="331" customFormat="1" ht="21" customHeight="1" x14ac:dyDescent="0.65">
      <c r="B66" s="331" t="s">
        <v>236</v>
      </c>
      <c r="C66" s="302">
        <v>-204086</v>
      </c>
      <c r="D66" s="302"/>
      <c r="E66" s="302">
        <v>-1412932</v>
      </c>
      <c r="F66" s="304"/>
      <c r="G66" s="304">
        <v>0</v>
      </c>
      <c r="H66" s="304"/>
      <c r="I66" s="302">
        <v>-1737480</v>
      </c>
    </row>
    <row r="67" spans="1:9" s="331" customFormat="1" ht="18.75" customHeight="1" x14ac:dyDescent="0.65">
      <c r="A67" s="331" t="s">
        <v>191</v>
      </c>
      <c r="C67" s="304">
        <v>0</v>
      </c>
      <c r="D67" s="302"/>
      <c r="E67" s="304">
        <v>0</v>
      </c>
      <c r="F67" s="302"/>
      <c r="G67" s="302">
        <v>0</v>
      </c>
      <c r="H67" s="302"/>
      <c r="I67" s="302">
        <v>869713</v>
      </c>
    </row>
    <row r="68" spans="1:9" s="331" customFormat="1" ht="18.75" customHeight="1" x14ac:dyDescent="0.65">
      <c r="A68" s="331" t="s">
        <v>192</v>
      </c>
      <c r="C68" s="304">
        <v>0</v>
      </c>
      <c r="D68" s="302"/>
      <c r="E68" s="304">
        <v>0</v>
      </c>
      <c r="F68" s="302"/>
      <c r="G68" s="302">
        <v>0</v>
      </c>
      <c r="H68" s="302"/>
      <c r="I68" s="302">
        <v>763234</v>
      </c>
    </row>
    <row r="69" spans="1:9" s="331" customFormat="1" ht="21.75" customHeight="1" x14ac:dyDescent="0.65">
      <c r="A69" s="331" t="s">
        <v>212</v>
      </c>
      <c r="C69" s="302">
        <v>0</v>
      </c>
      <c r="D69" s="302"/>
      <c r="E69" s="302">
        <v>58022</v>
      </c>
      <c r="F69" s="302"/>
      <c r="G69" s="304">
        <v>0</v>
      </c>
      <c r="H69" s="302"/>
      <c r="I69" s="304">
        <v>55202</v>
      </c>
    </row>
    <row r="70" spans="1:9" s="331" customFormat="1" ht="21.5" x14ac:dyDescent="0.65">
      <c r="A70" s="331" t="s">
        <v>122</v>
      </c>
      <c r="C70" s="302">
        <v>-3331694</v>
      </c>
      <c r="D70" s="302"/>
      <c r="E70" s="302">
        <v>-2299815</v>
      </c>
      <c r="F70" s="302"/>
      <c r="G70" s="302">
        <v>-2258412</v>
      </c>
      <c r="H70" s="302"/>
      <c r="I70" s="302">
        <v>-1499227</v>
      </c>
    </row>
    <row r="71" spans="1:9" s="331" customFormat="1" ht="21.75" customHeight="1" x14ac:dyDescent="0.65">
      <c r="A71" s="331" t="s">
        <v>221</v>
      </c>
      <c r="C71" s="302">
        <v>-34772</v>
      </c>
      <c r="D71" s="302"/>
      <c r="E71" s="302">
        <v>0</v>
      </c>
      <c r="F71" s="302"/>
      <c r="G71" s="302">
        <v>0</v>
      </c>
      <c r="H71" s="302"/>
      <c r="I71" s="302">
        <v>0</v>
      </c>
    </row>
    <row r="72" spans="1:9" s="331" customFormat="1" ht="21.75" customHeight="1" x14ac:dyDescent="0.65">
      <c r="A72" s="331" t="s">
        <v>213</v>
      </c>
      <c r="C72" s="302">
        <v>11539</v>
      </c>
      <c r="D72" s="302"/>
      <c r="E72" s="302">
        <v>498739</v>
      </c>
      <c r="F72" s="302"/>
      <c r="G72" s="302">
        <v>11242</v>
      </c>
      <c r="H72" s="302"/>
      <c r="I72" s="302">
        <v>5163</v>
      </c>
    </row>
    <row r="73" spans="1:9" s="331" customFormat="1" ht="21.75" customHeight="1" x14ac:dyDescent="0.65">
      <c r="A73" s="331" t="s">
        <v>100</v>
      </c>
      <c r="C73" s="304">
        <v>0</v>
      </c>
      <c r="D73" s="304"/>
      <c r="E73" s="304">
        <v>0</v>
      </c>
      <c r="F73" s="302"/>
      <c r="G73" s="304">
        <v>-210000</v>
      </c>
      <c r="H73" s="302"/>
      <c r="I73" s="304">
        <v>0</v>
      </c>
    </row>
    <row r="74" spans="1:9" s="331" customFormat="1" ht="21.75" customHeight="1" x14ac:dyDescent="0.65">
      <c r="A74" s="331" t="s">
        <v>193</v>
      </c>
      <c r="C74" s="304">
        <v>0</v>
      </c>
      <c r="D74" s="304"/>
      <c r="E74" s="304">
        <v>0</v>
      </c>
      <c r="F74" s="302"/>
      <c r="G74" s="302">
        <v>0</v>
      </c>
      <c r="H74" s="302"/>
      <c r="I74" s="302">
        <v>431904</v>
      </c>
    </row>
    <row r="75" spans="1:9" s="331" customFormat="1" ht="21.75" customHeight="1" x14ac:dyDescent="0.65">
      <c r="A75" s="331" t="s">
        <v>123</v>
      </c>
      <c r="C75" s="302">
        <v>-348791</v>
      </c>
      <c r="D75" s="302"/>
      <c r="E75" s="302">
        <v>-275345</v>
      </c>
      <c r="F75" s="302"/>
      <c r="G75" s="302">
        <v>-348791</v>
      </c>
      <c r="H75" s="302"/>
      <c r="I75" s="302">
        <v>-275344</v>
      </c>
    </row>
    <row r="76" spans="1:9" s="331" customFormat="1" ht="21.75" customHeight="1" x14ac:dyDescent="0.65">
      <c r="A76" s="331" t="s">
        <v>124</v>
      </c>
      <c r="C76" s="302">
        <v>-51470</v>
      </c>
      <c r="D76" s="302"/>
      <c r="E76" s="302">
        <v>-525451</v>
      </c>
      <c r="F76" s="302"/>
      <c r="G76" s="302">
        <v>-32213</v>
      </c>
      <c r="H76" s="302"/>
      <c r="I76" s="302">
        <v>-9818</v>
      </c>
    </row>
    <row r="77" spans="1:9" s="331" customFormat="1" ht="21.75" customHeight="1" x14ac:dyDescent="0.7">
      <c r="A77" s="347" t="s">
        <v>214</v>
      </c>
      <c r="B77" s="347"/>
      <c r="C77" s="343">
        <f>SUM(C61:C76)</f>
        <v>-3886900</v>
      </c>
      <c r="D77" s="302"/>
      <c r="E77" s="343">
        <f>SUM(E61:E76)</f>
        <v>-4350191</v>
      </c>
      <c r="F77" s="302"/>
      <c r="G77" s="343">
        <f>SUM(G61:G76)</f>
        <v>-2351515</v>
      </c>
      <c r="H77" s="302"/>
      <c r="I77" s="343">
        <f>SUM(I61:I76)</f>
        <v>-1805387</v>
      </c>
    </row>
    <row r="78" spans="1:9" s="336" customFormat="1" ht="15.75" customHeight="1" x14ac:dyDescent="0.65">
      <c r="A78" s="348"/>
      <c r="B78" s="348"/>
      <c r="C78" s="349"/>
      <c r="D78" s="350"/>
      <c r="E78" s="349"/>
      <c r="F78" s="350"/>
      <c r="G78" s="349"/>
      <c r="H78" s="350"/>
      <c r="I78" s="349"/>
    </row>
    <row r="79" spans="1:9" s="336" customFormat="1" ht="20.25" customHeight="1" x14ac:dyDescent="0.7">
      <c r="A79" s="2" t="s">
        <v>113</v>
      </c>
      <c r="B79" s="131"/>
      <c r="C79" s="320"/>
      <c r="D79" s="308"/>
      <c r="E79" s="308"/>
      <c r="F79" s="309"/>
      <c r="G79" s="309"/>
      <c r="H79" s="309"/>
      <c r="I79" s="309"/>
    </row>
    <row r="80" spans="1:9" s="336" customFormat="1" ht="20.25" customHeight="1" x14ac:dyDescent="0.65">
      <c r="A80" s="351" t="s">
        <v>184</v>
      </c>
      <c r="B80" s="310"/>
      <c r="C80" s="310"/>
      <c r="D80" s="310"/>
      <c r="E80" s="310"/>
      <c r="F80" s="309"/>
      <c r="G80" s="309"/>
      <c r="H80" s="309"/>
      <c r="I80" s="309"/>
    </row>
    <row r="81" spans="1:9" s="331" customFormat="1" ht="21" customHeight="1" x14ac:dyDescent="0.65">
      <c r="A81" s="327"/>
      <c r="B81" s="327"/>
      <c r="C81" s="388" t="s">
        <v>48</v>
      </c>
      <c r="D81" s="388"/>
      <c r="E81" s="388"/>
      <c r="F81" s="322"/>
      <c r="G81" s="388" t="s">
        <v>235</v>
      </c>
      <c r="H81" s="388"/>
      <c r="I81" s="388"/>
    </row>
    <row r="82" spans="1:9" s="331" customFormat="1" ht="22" x14ac:dyDescent="0.65">
      <c r="A82" s="327"/>
      <c r="B82" s="327"/>
      <c r="C82" s="389" t="s">
        <v>171</v>
      </c>
      <c r="D82" s="389"/>
      <c r="E82" s="389"/>
      <c r="F82" s="322"/>
      <c r="G82" s="389" t="s">
        <v>171</v>
      </c>
      <c r="H82" s="389"/>
      <c r="I82" s="389"/>
    </row>
    <row r="83" spans="1:9" s="331" customFormat="1" ht="22" x14ac:dyDescent="0.65">
      <c r="A83" s="327"/>
      <c r="B83" s="327"/>
      <c r="C83" s="389" t="s">
        <v>165</v>
      </c>
      <c r="D83" s="389"/>
      <c r="E83" s="389"/>
      <c r="F83" s="322"/>
      <c r="G83" s="389" t="s">
        <v>165</v>
      </c>
      <c r="H83" s="389"/>
      <c r="I83" s="389"/>
    </row>
    <row r="84" spans="1:9" s="331" customFormat="1" ht="21.5" x14ac:dyDescent="0.65">
      <c r="A84" s="327"/>
      <c r="B84" s="327"/>
      <c r="C84" s="311">
        <v>2561</v>
      </c>
      <c r="D84" s="311"/>
      <c r="E84" s="311">
        <v>2560</v>
      </c>
      <c r="F84" s="311"/>
      <c r="G84" s="311">
        <v>2561</v>
      </c>
      <c r="H84" s="311"/>
      <c r="I84" s="311">
        <v>2560</v>
      </c>
    </row>
    <row r="85" spans="1:9" s="331" customFormat="1" ht="15.75" hidden="1" customHeight="1" x14ac:dyDescent="0.65">
      <c r="A85" s="327"/>
      <c r="B85" s="327"/>
      <c r="C85" s="311"/>
      <c r="D85" s="311"/>
      <c r="E85" s="312"/>
      <c r="F85" s="311"/>
      <c r="G85" s="311"/>
      <c r="H85" s="311"/>
      <c r="I85" s="311"/>
    </row>
    <row r="86" spans="1:9" s="331" customFormat="1" ht="21.5" x14ac:dyDescent="0.65">
      <c r="A86" s="327"/>
      <c r="B86" s="327"/>
      <c r="C86" s="386" t="s">
        <v>215</v>
      </c>
      <c r="D86" s="386"/>
      <c r="E86" s="386"/>
      <c r="F86" s="386"/>
      <c r="G86" s="386"/>
      <c r="H86" s="386"/>
      <c r="I86" s="386"/>
    </row>
    <row r="87" spans="1:9" s="331" customFormat="1" ht="22" x14ac:dyDescent="0.65">
      <c r="A87" s="345" t="s">
        <v>75</v>
      </c>
      <c r="C87" s="329"/>
      <c r="D87" s="329"/>
      <c r="E87" s="329"/>
      <c r="F87" s="329"/>
      <c r="G87" s="329"/>
      <c r="H87" s="329"/>
      <c r="I87" s="329"/>
    </row>
    <row r="88" spans="1:9" s="331" customFormat="1" ht="21.5" x14ac:dyDescent="0.65">
      <c r="A88" s="329" t="s">
        <v>125</v>
      </c>
      <c r="B88" s="329"/>
      <c r="C88" s="302">
        <v>-828937</v>
      </c>
      <c r="D88" s="302"/>
      <c r="E88" s="302">
        <v>-747669</v>
      </c>
      <c r="F88" s="302"/>
      <c r="G88" s="302">
        <v>-462075</v>
      </c>
      <c r="H88" s="302"/>
      <c r="I88" s="302">
        <v>-515192</v>
      </c>
    </row>
    <row r="89" spans="1:9" s="331" customFormat="1" ht="21" customHeight="1" x14ac:dyDescent="0.65">
      <c r="A89" s="352" t="s">
        <v>194</v>
      </c>
      <c r="C89" s="302">
        <v>-1705107</v>
      </c>
      <c r="D89" s="302"/>
      <c r="E89" s="302">
        <v>-1687599</v>
      </c>
      <c r="F89" s="302"/>
      <c r="G89" s="302">
        <v>-1514557</v>
      </c>
      <c r="H89" s="302"/>
      <c r="I89" s="302">
        <v>-1376857</v>
      </c>
    </row>
    <row r="90" spans="1:9" s="331" customFormat="1" ht="21.5" x14ac:dyDescent="0.65">
      <c r="A90" s="329" t="s">
        <v>226</v>
      </c>
      <c r="B90" s="329"/>
      <c r="C90" s="302">
        <v>3760000</v>
      </c>
      <c r="D90" s="302"/>
      <c r="E90" s="302">
        <v>-45031</v>
      </c>
      <c r="F90" s="304"/>
      <c r="G90" s="304">
        <v>3500000</v>
      </c>
      <c r="H90" s="304"/>
      <c r="I90" s="304">
        <v>0</v>
      </c>
    </row>
    <row r="91" spans="1:9" s="331" customFormat="1" ht="21.5" x14ac:dyDescent="0.65">
      <c r="A91" s="331" t="s">
        <v>289</v>
      </c>
      <c r="B91" s="329"/>
      <c r="C91" s="304"/>
      <c r="D91" s="302"/>
      <c r="E91" s="304"/>
      <c r="F91" s="304"/>
      <c r="G91" s="304"/>
      <c r="H91" s="304"/>
      <c r="I91" s="304"/>
    </row>
    <row r="92" spans="1:9" s="331" customFormat="1" ht="21.5" x14ac:dyDescent="0.65">
      <c r="B92" s="329" t="s">
        <v>290</v>
      </c>
    </row>
    <row r="93" spans="1:9" s="331" customFormat="1" ht="21.5" x14ac:dyDescent="0.65">
      <c r="B93" s="329" t="s">
        <v>291</v>
      </c>
      <c r="C93" s="302">
        <v>0</v>
      </c>
      <c r="D93" s="302"/>
      <c r="E93" s="302">
        <v>-34523</v>
      </c>
      <c r="F93" s="304"/>
      <c r="G93" s="304">
        <v>0</v>
      </c>
      <c r="H93" s="304"/>
      <c r="I93" s="304">
        <v>0</v>
      </c>
    </row>
    <row r="94" spans="1:9" s="331" customFormat="1" ht="21" customHeight="1" x14ac:dyDescent="0.65">
      <c r="A94" s="331" t="s">
        <v>153</v>
      </c>
      <c r="B94" s="329"/>
      <c r="C94" s="302">
        <v>49805</v>
      </c>
      <c r="D94" s="302"/>
      <c r="E94" s="302">
        <v>14485</v>
      </c>
      <c r="F94" s="304"/>
      <c r="G94" s="304">
        <v>0</v>
      </c>
      <c r="H94" s="304"/>
      <c r="I94" s="304">
        <v>0</v>
      </c>
    </row>
    <row r="95" spans="1:9" s="331" customFormat="1" ht="21.5" x14ac:dyDescent="0.65">
      <c r="A95" s="331" t="s">
        <v>195</v>
      </c>
      <c r="C95" s="302">
        <v>0</v>
      </c>
      <c r="D95" s="302"/>
      <c r="E95" s="302">
        <v>-2000000</v>
      </c>
      <c r="F95" s="302"/>
      <c r="G95" s="302">
        <v>0</v>
      </c>
      <c r="H95" s="302"/>
      <c r="I95" s="302">
        <v>-2000000</v>
      </c>
    </row>
    <row r="96" spans="1:9" s="331" customFormat="1" ht="21" customHeight="1" x14ac:dyDescent="0.65">
      <c r="A96" s="331" t="s">
        <v>126</v>
      </c>
      <c r="C96" s="302">
        <v>1535646</v>
      </c>
      <c r="D96" s="302"/>
      <c r="E96" s="302">
        <v>323298</v>
      </c>
      <c r="F96" s="304"/>
      <c r="G96" s="304">
        <v>0</v>
      </c>
      <c r="H96" s="304"/>
      <c r="I96" s="304">
        <v>0</v>
      </c>
    </row>
    <row r="97" spans="1:9" s="331" customFormat="1" ht="21.5" x14ac:dyDescent="0.65">
      <c r="A97" s="352" t="s">
        <v>162</v>
      </c>
      <c r="C97" s="302">
        <v>-1103648</v>
      </c>
      <c r="D97" s="302"/>
      <c r="E97" s="302">
        <v>-961696</v>
      </c>
      <c r="F97" s="302"/>
      <c r="G97" s="302">
        <v>-150077</v>
      </c>
      <c r="H97" s="302"/>
      <c r="I97" s="302">
        <v>-150076</v>
      </c>
    </row>
    <row r="98" spans="1:9" s="331" customFormat="1" ht="22" x14ac:dyDescent="0.7">
      <c r="A98" s="347" t="s">
        <v>227</v>
      </c>
      <c r="B98" s="347"/>
      <c r="C98" s="343">
        <f>SUM(C88:C97)</f>
        <v>1707759</v>
      </c>
      <c r="D98" s="302"/>
      <c r="E98" s="343">
        <f>SUM(E88:E97)</f>
        <v>-5138735</v>
      </c>
      <c r="F98" s="302"/>
      <c r="G98" s="343">
        <f>SUM(G88:G97)</f>
        <v>1373291</v>
      </c>
      <c r="H98" s="302"/>
      <c r="I98" s="343">
        <f>SUM(I88:I97)</f>
        <v>-4042125</v>
      </c>
    </row>
    <row r="99" spans="1:9" s="331" customFormat="1" ht="18" customHeight="1" x14ac:dyDescent="0.7">
      <c r="A99" s="353"/>
      <c r="B99" s="353"/>
      <c r="C99" s="354"/>
      <c r="D99" s="354"/>
      <c r="E99" s="354"/>
      <c r="F99" s="355"/>
      <c r="G99" s="355"/>
      <c r="H99" s="355"/>
      <c r="I99" s="355"/>
    </row>
    <row r="100" spans="1:9" s="331" customFormat="1" ht="21.5" x14ac:dyDescent="0.65">
      <c r="A100" s="331" t="s">
        <v>228</v>
      </c>
      <c r="C100" s="302"/>
      <c r="D100" s="302"/>
      <c r="E100" s="302"/>
      <c r="F100" s="302"/>
      <c r="G100" s="302"/>
      <c r="H100" s="302"/>
      <c r="I100" s="302"/>
    </row>
    <row r="101" spans="1:9" s="331" customFormat="1" ht="21.5" x14ac:dyDescent="0.65">
      <c r="B101" s="331" t="s">
        <v>196</v>
      </c>
      <c r="C101" s="341">
        <f>SUM(C58,C77,C98)</f>
        <v>-3600145</v>
      </c>
      <c r="D101" s="341"/>
      <c r="E101" s="341">
        <f>SUM(E58,E77,E98)</f>
        <v>-5711255</v>
      </c>
      <c r="F101" s="341"/>
      <c r="G101" s="341">
        <f>SUM(G58,G77,G98)</f>
        <v>-3872571</v>
      </c>
      <c r="H101" s="341"/>
      <c r="I101" s="341">
        <f>SUM(I58,I77,I98)</f>
        <v>-3075923</v>
      </c>
    </row>
    <row r="102" spans="1:9" s="331" customFormat="1" ht="21.5" x14ac:dyDescent="0.65">
      <c r="A102" s="331" t="s">
        <v>285</v>
      </c>
      <c r="C102" s="302"/>
      <c r="D102" s="302"/>
      <c r="E102" s="302"/>
      <c r="F102" s="302"/>
      <c r="G102" s="302"/>
      <c r="H102" s="302"/>
      <c r="I102" s="302"/>
    </row>
    <row r="103" spans="1:9" s="331" customFormat="1" ht="21" customHeight="1" x14ac:dyDescent="0.65">
      <c r="A103" s="331" t="s">
        <v>197</v>
      </c>
      <c r="B103" s="331" t="s">
        <v>286</v>
      </c>
      <c r="C103" s="339">
        <v>27112</v>
      </c>
      <c r="D103" s="302"/>
      <c r="E103" s="339">
        <v>12167</v>
      </c>
      <c r="F103" s="304"/>
      <c r="G103" s="356">
        <v>0</v>
      </c>
      <c r="H103" s="304"/>
      <c r="I103" s="356">
        <v>0</v>
      </c>
    </row>
    <row r="104" spans="1:9" s="331" customFormat="1" ht="22" x14ac:dyDescent="0.7">
      <c r="A104" s="347" t="s">
        <v>228</v>
      </c>
      <c r="B104" s="342"/>
      <c r="C104" s="357">
        <f>SUM(C101:C103)</f>
        <v>-3573033</v>
      </c>
      <c r="D104" s="357"/>
      <c r="E104" s="357">
        <f>SUM(E101:E103)</f>
        <v>-5699088</v>
      </c>
      <c r="F104" s="357" t="s">
        <v>47</v>
      </c>
      <c r="G104" s="357">
        <f>SUM(G101:G103)</f>
        <v>-3872571</v>
      </c>
      <c r="H104" s="357"/>
      <c r="I104" s="357">
        <f>SUM(I101:I103)</f>
        <v>-3075923</v>
      </c>
    </row>
    <row r="105" spans="1:9" s="331" customFormat="1" ht="21" customHeight="1" x14ac:dyDescent="0.65">
      <c r="A105" s="331" t="s">
        <v>136</v>
      </c>
      <c r="B105" s="358"/>
      <c r="C105" s="339">
        <f>'[2]BS-7-9'!F10</f>
        <v>10105883</v>
      </c>
      <c r="D105" s="302"/>
      <c r="E105" s="339">
        <v>19286650</v>
      </c>
      <c r="F105" s="302"/>
      <c r="G105" s="339">
        <f>'[2]BS-7-9'!J10</f>
        <v>6377502</v>
      </c>
      <c r="H105" s="302"/>
      <c r="I105" s="339">
        <v>8872401</v>
      </c>
    </row>
    <row r="106" spans="1:9" s="331" customFormat="1" ht="22.5" thickBot="1" x14ac:dyDescent="0.75">
      <c r="A106" s="359" t="s">
        <v>137</v>
      </c>
      <c r="B106" s="358"/>
      <c r="C106" s="360">
        <f>SUM(C104:C105)</f>
        <v>6532850</v>
      </c>
      <c r="D106" s="357"/>
      <c r="E106" s="360">
        <f>SUM(E104:E105)</f>
        <v>13587562</v>
      </c>
      <c r="F106" s="357"/>
      <c r="G106" s="360">
        <f>SUM(G104:G105)</f>
        <v>2504931</v>
      </c>
      <c r="H106" s="357"/>
      <c r="I106" s="360">
        <f>SUM(I104:I105)</f>
        <v>5796478</v>
      </c>
    </row>
    <row r="107" spans="1:9" s="336" customFormat="1" ht="12.75" customHeight="1" thickTop="1" x14ac:dyDescent="0.65">
      <c r="A107" s="361"/>
      <c r="B107" s="361"/>
      <c r="C107" s="362">
        <v>0</v>
      </c>
      <c r="D107" s="363"/>
      <c r="E107" s="364"/>
      <c r="F107" s="363"/>
      <c r="G107" s="362"/>
      <c r="H107" s="363"/>
      <c r="I107" s="364"/>
    </row>
    <row r="108" spans="1:9" ht="20.25" customHeight="1" x14ac:dyDescent="0.65">
      <c r="A108" s="365"/>
      <c r="B108" s="342"/>
      <c r="C108" s="366"/>
      <c r="D108" s="367"/>
      <c r="E108" s="366"/>
      <c r="F108" s="367"/>
      <c r="G108" s="366"/>
      <c r="H108" s="367"/>
      <c r="I108" s="366"/>
    </row>
    <row r="109" spans="1:9" ht="20.25" customHeight="1" x14ac:dyDescent="0.65">
      <c r="A109" s="387"/>
      <c r="B109" s="387"/>
      <c r="C109" s="387"/>
      <c r="D109" s="387"/>
      <c r="E109" s="387"/>
      <c r="F109" s="387"/>
      <c r="G109" s="387"/>
      <c r="H109" s="387"/>
      <c r="I109" s="387"/>
    </row>
    <row r="110" spans="1:9" ht="20.25" customHeight="1" x14ac:dyDescent="0.65">
      <c r="A110" s="387"/>
      <c r="B110" s="387"/>
      <c r="C110" s="387"/>
      <c r="D110" s="387"/>
      <c r="E110" s="387"/>
      <c r="F110" s="387"/>
      <c r="G110" s="387"/>
      <c r="H110" s="387"/>
      <c r="I110" s="387"/>
    </row>
    <row r="111" spans="1:9" ht="20.25" customHeight="1" x14ac:dyDescent="0.65">
      <c r="A111" s="387"/>
      <c r="B111" s="387"/>
      <c r="C111" s="387"/>
      <c r="D111" s="387"/>
      <c r="E111" s="387"/>
      <c r="F111" s="387"/>
      <c r="G111" s="387"/>
      <c r="H111" s="387"/>
      <c r="I111" s="387"/>
    </row>
    <row r="112" spans="1:9" ht="20.25" customHeight="1" x14ac:dyDescent="0.65">
      <c r="A112" s="387"/>
      <c r="B112" s="387"/>
      <c r="C112" s="387"/>
      <c r="D112" s="387"/>
      <c r="E112" s="387"/>
      <c r="F112" s="387"/>
      <c r="G112" s="387"/>
      <c r="H112" s="387"/>
      <c r="I112" s="387"/>
    </row>
  </sheetData>
  <mergeCells count="23">
    <mergeCell ref="C40:E40"/>
    <mergeCell ref="G40:I40"/>
    <mergeCell ref="C3:E3"/>
    <mergeCell ref="G3:I3"/>
    <mergeCell ref="C4:E4"/>
    <mergeCell ref="G4:I4"/>
    <mergeCell ref="C5:E5"/>
    <mergeCell ref="G5:I5"/>
    <mergeCell ref="C8:I8"/>
    <mergeCell ref="C38:E38"/>
    <mergeCell ref="G38:I38"/>
    <mergeCell ref="C39:E39"/>
    <mergeCell ref="G39:I39"/>
    <mergeCell ref="C86:I86"/>
    <mergeCell ref="A109:I110"/>
    <mergeCell ref="A111:I112"/>
    <mergeCell ref="C43:I43"/>
    <mergeCell ref="C81:E81"/>
    <mergeCell ref="G81:I81"/>
    <mergeCell ref="C82:E82"/>
    <mergeCell ref="G82:I82"/>
    <mergeCell ref="C83:E83"/>
    <mergeCell ref="G83:I83"/>
  </mergeCells>
  <pageMargins left="0.8" right="0.3" top="0.73" bottom="0.8" header="0.5" footer="0.4"/>
  <pageSetup paperSize="9" scale="85" firstPageNumber="14" fitToHeight="0" orientation="portrait" useFirstPageNumber="1" r:id="rId1"/>
  <headerFooter>
    <oddFooter>&amp;L               
หมายเหตุประกอบงบการเงินเป็นส่วนหนึ่งของงบการเงินนี้
&amp;C&amp;P</oddFooter>
  </headerFooter>
  <rowBreaks count="2" manualBreakCount="2">
    <brk id="35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BS-7-9</vt:lpstr>
      <vt:lpstr>PL-10</vt:lpstr>
      <vt:lpstr>CH10</vt:lpstr>
      <vt:lpstr>CH11</vt:lpstr>
      <vt:lpstr>CH12-13</vt:lpstr>
      <vt:lpstr>CF-14-16</vt:lpstr>
      <vt:lpstr>'BS-7-9'!Print_Area</vt:lpstr>
      <vt:lpstr>'CF-14-16'!Print_Area</vt:lpstr>
      <vt:lpstr>'CH10'!Print_Area</vt:lpstr>
      <vt:lpstr>'CH11'!Print_Area</vt:lpstr>
      <vt:lpstr>'CH12-13'!Print_Area</vt:lpstr>
      <vt:lpstr>'PL-10'!Print_Area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KSM</cp:lastModifiedBy>
  <cp:lastPrinted>2018-08-03T13:09:35Z</cp:lastPrinted>
  <dcterms:created xsi:type="dcterms:W3CDTF">2011-12-01T07:56:35Z</dcterms:created>
  <dcterms:modified xsi:type="dcterms:W3CDTF">2018-08-09T10:35:45Z</dcterms:modified>
</cp:coreProperties>
</file>