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18\Q3-2018\"/>
    </mc:Choice>
  </mc:AlternateContent>
  <xr:revisionPtr revIDLastSave="0" documentId="8_{D03B9D2F-C919-4C2F-8746-E301CC5C8836}" xr6:coauthVersionLast="34" xr6:coauthVersionMax="34" xr10:uidLastSave="{00000000-0000-0000-0000-000000000000}"/>
  <bookViews>
    <workbookView xWindow="32760" yWindow="32760" windowWidth="20490" windowHeight="7530" xr2:uid="{00000000-000D-0000-FFFF-FFFF00000000}"/>
  </bookViews>
  <sheets>
    <sheet name="BS-3-5" sheetId="16" r:id="rId1"/>
    <sheet name="PL3M-6-7" sheetId="15" r:id="rId2"/>
    <sheet name="PL9M-8-9" sheetId="17" r:id="rId3"/>
    <sheet name="SH10-11" sheetId="9" r:id="rId4"/>
    <sheet name="SH12" sheetId="11" r:id="rId5"/>
    <sheet name="CF13-15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hidden="1">#REF!</definedName>
    <definedName name="_Hlk120336604" localSheetId="5">'CF13-15'!#REF!</definedName>
    <definedName name="_Key1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hidden="1">'[6]Detail-Sep'!#REF!</definedName>
    <definedName name="a">[7]SH_A!$C$1:$G$600</definedName>
    <definedName name="aa">#REF!</definedName>
    <definedName name="aaa">IF(#REF!="",0,#REF!+#REF!)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>OFFSET(Full_Print,0,0,Last_Row)</definedName>
    <definedName name="GFA">[5]Assumptions!#REF!</definedName>
    <definedName name="GMF">IF(Loan_Amount*Interest_Rate*Loan_Years*Loan_Start&gt;0,1,0)</definedName>
    <definedName name="Header_Row">ROW(#REF!)</definedName>
    <definedName name="HEADS">'[1]Wage (2)'!$D$13:$F$49</definedName>
    <definedName name="hitech" hidden="1">#REF!</definedName>
    <definedName name="income">#REF!</definedName>
    <definedName name="incomestate">#REF!</definedName>
    <definedName name="INPUT">#REF!</definedName>
    <definedName name="Insurance">'[14]Detail-Sep'!#REF!</definedName>
    <definedName name="Int">#REF!</definedName>
    <definedName name="IntCoDesc">[9]InterCo!$J$2:$J$400</definedName>
    <definedName name="Interest.Pay">IF(#REF!&lt;0.05,0,#REF!*Interest.Period)</definedName>
    <definedName name="Interest.Period">#N/A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>IF(Values_Entered,Header_Row+Number_of_Payments,Header_Row)</definedName>
    <definedName name="LdArea">#REF!</definedName>
    <definedName name="LEASE">#REF!</definedName>
    <definedName name="loan">#REF!</definedName>
    <definedName name="Loan_Amount">#REF!</definedName>
    <definedName name="Loan_Start">#REF!</definedName>
    <definedName name="Loan_Years">#REF!</definedName>
    <definedName name="loan1">(loan2*12)+loan3</definedName>
    <definedName name="loan10">IF(#REF!&gt;=loan1,"",#REF!+1)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IF(loan1&gt;loan8,1,"")</definedName>
    <definedName name="loan8">#REF!</definedName>
    <definedName name="loan9">IF(#REF!&lt;0.05,0,IF(loan10&lt;=loan5,loan*loan4,loan11))</definedName>
    <definedName name="lone">#REF!</definedName>
    <definedName name="Main">#REF!</definedName>
    <definedName name="MF">IF(GMF,Header_Row+Number_of_Payments,Header_Row)</definedName>
    <definedName name="Minor">#REF!</definedName>
    <definedName name="Month">#REF!</definedName>
    <definedName name="NEWDAY">'[2]0704'!#REF!</definedName>
    <definedName name="NFA">[5]Assumptions!#REF!</definedName>
    <definedName name="NINE">'[2]0704'!#REF!</definedName>
    <definedName name="NoticePurpose">#REF!</definedName>
    <definedName name="NOVEMBER">#REF!</definedName>
    <definedName name="Num_Pmt_Per_Year">#REF!</definedName>
    <definedName name="Number">IF(Total.Payment&gt;First_Payment,1,"")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>IF(#REF!&gt;=Total.Payment,"",#REF!+1)</definedName>
    <definedName name="Payment_Date">DATE(YEAR(Loan_Start),MONTH(Loan_Start)+Payment_Number,DAY(Loan_Start))</definedName>
    <definedName name="payment3">'[15]payment (2)'!Interest_Rate/12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'BS-3-5'!$A$1:$I$104</definedName>
    <definedName name="_xlnm.Print_Area" localSheetId="5">'CF13-15'!$A$1:$I$126</definedName>
    <definedName name="_xlnm.Print_Area" localSheetId="1">'PL3M-6-7'!$A$1:$I$68</definedName>
    <definedName name="_xlnm.Print_Area" localSheetId="2">'PL9M-8-9'!$A$1:$I$73</definedName>
    <definedName name="_xlnm.Print_Area" localSheetId="3">'SH10-11'!$A$1:$U$53</definedName>
    <definedName name="_xlnm.Print_Area" localSheetId="4">'SH12'!$A$1:$L$34</definedName>
    <definedName name="_xlnm.Print_Area">#REF!</definedName>
    <definedName name="PRINT_AREA_MI">'[6]Detail-Sep'!#REF!</definedName>
    <definedName name="Print_Area_Reset">OFFSET(Full_Print,0,0,Last_Row)</definedName>
    <definedName name="_xlnm.Print_Titles">'[6]Detail-Sep'!#REF!</definedName>
    <definedName name="Print_Titles_MI">#REF!</definedName>
    <definedName name="project">#REF!</definedName>
    <definedName name="RenewalStatus">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otal.Payment">(Term_In_Year*12)+Term_In_Month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Select">#REF!</definedName>
    <definedName name="United_Homes_Co.__Ltd.">#REF!</definedName>
    <definedName name="Values_Entered">IF(Loan_Amount*Interest_Rate*Loan_Years*Loan_Start&gt;0,1,0)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>บ/12</definedName>
    <definedName name="อ">#N/A</definedName>
    <definedName name="ำตุ">[23]FS!#REF!</definedName>
  </definedNames>
  <calcPr calcId="162913"/>
</workbook>
</file>

<file path=xl/calcChain.xml><?xml version="1.0" encoding="utf-8"?>
<calcChain xmlns="http://schemas.openxmlformats.org/spreadsheetml/2006/main">
  <c r="C17" i="14" l="1"/>
  <c r="I53" i="17" l="1"/>
  <c r="G53" i="17"/>
  <c r="E53" i="17"/>
  <c r="C53" i="17"/>
  <c r="C79" i="16" l="1"/>
  <c r="K50" i="9" l="1"/>
  <c r="E67" i="17" l="1"/>
  <c r="G65" i="15"/>
  <c r="E65" i="15"/>
  <c r="C65" i="15"/>
  <c r="C67" i="17"/>
  <c r="E98" i="14"/>
  <c r="S16" i="9"/>
  <c r="O16" i="9"/>
  <c r="M16" i="9"/>
  <c r="K16" i="9"/>
  <c r="I16" i="9"/>
  <c r="I24" i="9" s="1"/>
  <c r="E16" i="9"/>
  <c r="C16" i="9"/>
  <c r="Q15" i="9"/>
  <c r="Q16" i="9" s="1"/>
  <c r="U15" i="9"/>
  <c r="U16" i="9" s="1"/>
  <c r="C95" i="14"/>
  <c r="I95" i="14"/>
  <c r="G95" i="14"/>
  <c r="E95" i="14"/>
  <c r="S50" i="9"/>
  <c r="S49" i="9"/>
  <c r="Q50" i="9"/>
  <c r="K49" i="9"/>
  <c r="O51" i="9"/>
  <c r="M51" i="9"/>
  <c r="I51" i="9"/>
  <c r="E51" i="9"/>
  <c r="C51" i="9"/>
  <c r="S20" i="9"/>
  <c r="S19" i="9"/>
  <c r="K20" i="9"/>
  <c r="Q20" i="9" s="1"/>
  <c r="K19" i="9"/>
  <c r="I51" i="15"/>
  <c r="G51" i="15"/>
  <c r="E51" i="15"/>
  <c r="C51" i="15"/>
  <c r="I98" i="14"/>
  <c r="I114" i="14" s="1"/>
  <c r="J14" i="11"/>
  <c r="H14" i="11"/>
  <c r="L14" i="11" s="1"/>
  <c r="F14" i="11"/>
  <c r="D14" i="11"/>
  <c r="L13" i="11"/>
  <c r="G23" i="16"/>
  <c r="Q23" i="9"/>
  <c r="U23" i="9" s="1"/>
  <c r="C114" i="14"/>
  <c r="O21" i="9"/>
  <c r="M21" i="9"/>
  <c r="M24" i="9" s="1"/>
  <c r="I21" i="9"/>
  <c r="H21" i="9"/>
  <c r="E21" i="9"/>
  <c r="E24" i="9" s="1"/>
  <c r="D21" i="9"/>
  <c r="C21" i="9"/>
  <c r="C24" i="9" s="1"/>
  <c r="S41" i="9"/>
  <c r="S46" i="9" s="1"/>
  <c r="S44" i="9"/>
  <c r="O44" i="9"/>
  <c r="M44" i="9"/>
  <c r="M46" i="9" s="1"/>
  <c r="K44" i="9"/>
  <c r="K46" i="9" s="1"/>
  <c r="I44" i="9"/>
  <c r="E44" i="9"/>
  <c r="C44" i="9"/>
  <c r="O41" i="9"/>
  <c r="M41" i="9"/>
  <c r="K41" i="9"/>
  <c r="I41" i="9"/>
  <c r="I46" i="9" s="1"/>
  <c r="E41" i="9"/>
  <c r="C41" i="9"/>
  <c r="C46" i="9"/>
  <c r="Q40" i="9"/>
  <c r="Q41" i="9" s="1"/>
  <c r="L27" i="11"/>
  <c r="J28" i="11"/>
  <c r="H28" i="11"/>
  <c r="H34" i="11"/>
  <c r="F28" i="11"/>
  <c r="D28" i="11"/>
  <c r="I100" i="16"/>
  <c r="I102" i="16" s="1"/>
  <c r="L24" i="11"/>
  <c r="L20" i="11"/>
  <c r="I30" i="15"/>
  <c r="I36" i="15"/>
  <c r="I52" i="15" s="1"/>
  <c r="G18" i="17"/>
  <c r="E33" i="16"/>
  <c r="E36" i="16"/>
  <c r="E40" i="16"/>
  <c r="E42" i="16" s="1"/>
  <c r="G114" i="14"/>
  <c r="E114" i="14"/>
  <c r="H18" i="11"/>
  <c r="F18" i="11"/>
  <c r="F21" i="11" s="1"/>
  <c r="D18" i="11"/>
  <c r="D21" i="11" s="1"/>
  <c r="L10" i="11"/>
  <c r="Q43" i="9"/>
  <c r="Q44" i="9" s="1"/>
  <c r="Q37" i="9"/>
  <c r="U37" i="9"/>
  <c r="E18" i="17"/>
  <c r="G30" i="17"/>
  <c r="C30" i="17"/>
  <c r="C18" i="17"/>
  <c r="H32" i="11"/>
  <c r="F32" i="11"/>
  <c r="D32" i="11"/>
  <c r="D34" i="11"/>
  <c r="G53" i="9"/>
  <c r="G24" i="9"/>
  <c r="Q12" i="9"/>
  <c r="U12" i="9"/>
  <c r="E60" i="15"/>
  <c r="I18" i="15"/>
  <c r="E30" i="15"/>
  <c r="E18" i="15"/>
  <c r="G30" i="15"/>
  <c r="C30" i="15"/>
  <c r="G18" i="15"/>
  <c r="G34" i="15" s="1"/>
  <c r="G36" i="15" s="1"/>
  <c r="C18" i="15"/>
  <c r="E100" i="16"/>
  <c r="E102" i="16" s="1"/>
  <c r="I79" i="16"/>
  <c r="I66" i="16"/>
  <c r="E79" i="16"/>
  <c r="E80" i="16" s="1"/>
  <c r="E104" i="16" s="1"/>
  <c r="E66" i="16"/>
  <c r="I40" i="16"/>
  <c r="I23" i="16"/>
  <c r="I42" i="16"/>
  <c r="E23" i="16"/>
  <c r="C40" i="16"/>
  <c r="G79" i="16"/>
  <c r="G66" i="16"/>
  <c r="C66" i="16"/>
  <c r="C23" i="16"/>
  <c r="G100" i="16"/>
  <c r="G102" i="16" s="1"/>
  <c r="G40" i="16"/>
  <c r="G42" i="16" s="1"/>
  <c r="H106" i="16"/>
  <c r="C100" i="16"/>
  <c r="C102" i="16" s="1"/>
  <c r="E30" i="17"/>
  <c r="I30" i="17"/>
  <c r="I18" i="17"/>
  <c r="E61" i="15"/>
  <c r="F34" i="11"/>
  <c r="L28" i="11"/>
  <c r="H21" i="11" l="1"/>
  <c r="G80" i="16"/>
  <c r="I62" i="15"/>
  <c r="I80" i="16"/>
  <c r="G34" i="17"/>
  <c r="G36" i="17" s="1"/>
  <c r="O46" i="9"/>
  <c r="O53" i="9" s="1"/>
  <c r="C53" i="9"/>
  <c r="I57" i="15"/>
  <c r="I60" i="15" s="1"/>
  <c r="I34" i="17"/>
  <c r="I36" i="17" s="1"/>
  <c r="U20" i="9"/>
  <c r="O24" i="9"/>
  <c r="I104" i="16"/>
  <c r="I106" i="16" s="1"/>
  <c r="G104" i="16"/>
  <c r="G106" i="16" s="1"/>
  <c r="E106" i="16"/>
  <c r="C42" i="16"/>
  <c r="K21" i="9"/>
  <c r="K24" i="9" s="1"/>
  <c r="S21" i="9"/>
  <c r="S24" i="9" s="1"/>
  <c r="C34" i="15"/>
  <c r="C36" i="15" s="1"/>
  <c r="C57" i="15" s="1"/>
  <c r="I55" i="15"/>
  <c r="I65" i="15" s="1"/>
  <c r="E34" i="15"/>
  <c r="E36" i="15" s="1"/>
  <c r="E62" i="15" s="1"/>
  <c r="C52" i="15"/>
  <c r="C62" i="15" s="1"/>
  <c r="Q49" i="9"/>
  <c r="U49" i="9" s="1"/>
  <c r="K51" i="9"/>
  <c r="K53" i="9" s="1"/>
  <c r="S51" i="9"/>
  <c r="S53" i="9" s="1"/>
  <c r="E34" i="17"/>
  <c r="E36" i="17" s="1"/>
  <c r="G9" i="14"/>
  <c r="G35" i="14" s="1"/>
  <c r="G63" i="14" s="1"/>
  <c r="G65" i="14" s="1"/>
  <c r="G117" i="14" s="1"/>
  <c r="G120" i="14" s="1"/>
  <c r="G122" i="14" s="1"/>
  <c r="G128" i="14" s="1"/>
  <c r="G59" i="17"/>
  <c r="G62" i="17" s="1"/>
  <c r="J17" i="11"/>
  <c r="I59" i="17"/>
  <c r="I62" i="17" s="1"/>
  <c r="I9" i="14"/>
  <c r="I35" i="14" s="1"/>
  <c r="I63" i="14" s="1"/>
  <c r="I65" i="14" s="1"/>
  <c r="I117" i="14" s="1"/>
  <c r="I120" i="14" s="1"/>
  <c r="I122" i="14" s="1"/>
  <c r="I54" i="17"/>
  <c r="C34" i="17"/>
  <c r="G54" i="17"/>
  <c r="J31" i="11"/>
  <c r="Q19" i="9"/>
  <c r="U19" i="9" s="1"/>
  <c r="U21" i="9" s="1"/>
  <c r="U24" i="9" s="1"/>
  <c r="C80" i="16"/>
  <c r="C104" i="16" s="1"/>
  <c r="M53" i="9"/>
  <c r="U50" i="9"/>
  <c r="I53" i="9"/>
  <c r="U43" i="9"/>
  <c r="U44" i="9" s="1"/>
  <c r="E46" i="9"/>
  <c r="E53" i="9" s="1"/>
  <c r="Q46" i="9"/>
  <c r="U40" i="9"/>
  <c r="U41" i="9" s="1"/>
  <c r="G57" i="15"/>
  <c r="G60" i="15" s="1"/>
  <c r="G52" i="15"/>
  <c r="G62" i="15"/>
  <c r="E57" i="15"/>
  <c r="E52" i="15" l="1"/>
  <c r="E59" i="17"/>
  <c r="E54" i="17"/>
  <c r="C36" i="17"/>
  <c r="C59" i="17" s="1"/>
  <c r="C106" i="16"/>
  <c r="Q21" i="9"/>
  <c r="Q24" i="9" s="1"/>
  <c r="Q51" i="9"/>
  <c r="Q53" i="9" s="1"/>
  <c r="E64" i="17"/>
  <c r="E9" i="14"/>
  <c r="E35" i="14" s="1"/>
  <c r="E63" i="14" s="1"/>
  <c r="E65" i="14" s="1"/>
  <c r="E117" i="14" s="1"/>
  <c r="E120" i="14" s="1"/>
  <c r="E122" i="14" s="1"/>
  <c r="U51" i="9"/>
  <c r="I57" i="17"/>
  <c r="I67" i="17" s="1"/>
  <c r="I64" i="17"/>
  <c r="L17" i="11"/>
  <c r="J18" i="11"/>
  <c r="J32" i="11"/>
  <c r="J34" i="11" s="1"/>
  <c r="L31" i="11"/>
  <c r="L32" i="11" s="1"/>
  <c r="L34" i="11" s="1"/>
  <c r="L36" i="11" s="1"/>
  <c r="G64" i="17"/>
  <c r="G57" i="17"/>
  <c r="G67" i="17" s="1"/>
  <c r="C54" i="17"/>
  <c r="C64" i="17" s="1"/>
  <c r="U46" i="9"/>
  <c r="C9" i="14" l="1"/>
  <c r="C35" i="14" s="1"/>
  <c r="C63" i="14" s="1"/>
  <c r="C65" i="14" s="1"/>
  <c r="C117" i="14" s="1"/>
  <c r="C120" i="14" s="1"/>
  <c r="C122" i="14" s="1"/>
  <c r="C128" i="14" s="1"/>
  <c r="U53" i="9"/>
  <c r="J21" i="11"/>
  <c r="L18" i="11"/>
  <c r="L21" i="11" s="1"/>
</calcChain>
</file>

<file path=xl/sharedStrings.xml><?xml version="1.0" encoding="utf-8"?>
<sst xmlns="http://schemas.openxmlformats.org/spreadsheetml/2006/main" count="517" uniqueCount="263">
  <si>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</si>
  <si>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</si>
  <si>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</si>
  <si>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</si>
  <si>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</si>
  <si>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</si>
  <si>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</si>
  <si>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</si>
  <si>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</si>
  <si>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</si>
  <si>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</si>
  <si>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</si>
  <si>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</si>
  <si>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</si>
  <si>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</si>
  <si>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</si>
  <si>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</si>
  <si>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</si>
  <si>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</si>
  <si>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</si>
  <si>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</si>
  <si>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</si>
  <si>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</si>
  <si>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</si>
  <si>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</si>
  <si>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</si>
  <si>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</si>
  <si>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</si>
  <si>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</si>
  <si>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</si>
  <si>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ส่วนของ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</si>
  <si>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</si>
  <si>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</si>
  <si>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</si>
  <si>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</si>
  <si>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</si>
  <si>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</si>
  <si>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</si>
  <si>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</si>
  <si>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</si>
  <si>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</si>
  <si>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</si>
  <si>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</si>
  <si>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</si>
  <si>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</si>
  <si>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</si>
  <si>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สินทรัพย์ไม่มีตัวตน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</si>
  <si>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</si>
  <si>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</si>
  <si>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</si>
  <si>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</si>
  <si>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</si>
  <si>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</si>
  <si>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</si>
  <si>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</si>
  <si>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</si>
  <si>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</si>
  <si>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</si>
  <si>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</si>
  <si>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</si>
  <si>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</si>
  <si>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รวมส่วนของผู้ถือหุ้นของบริษัท</t>
  </si>
  <si>
    <t>โครงการอสังหาริมทรัพย์ระหว่างการพัฒนา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</si>
  <si>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</si>
  <si>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</si>
  <si>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</si>
  <si>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</si>
  <si>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</si>
  <si>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</si>
  <si>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</si>
  <si>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</si>
  <si>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</si>
  <si>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สามัญ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</si>
  <si>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</si>
  <si>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</si>
  <si>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</si>
  <si>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</si>
  <si>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</si>
  <si>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เจ้าหนี้เงินประกันผลงานโครงการ</t>
  </si>
  <si>
    <t>การแบ่งปันกำไรขาดทุนเบ็ดเสร็จรวม</t>
  </si>
  <si>
    <t>เงินล่วงหน้าค่าก่อสร้างโครงการ</t>
  </si>
  <si>
    <t>จ่ายภาษีเงินได้</t>
  </si>
  <si>
    <r>
      <t>กำไร</t>
    </r>
    <r>
      <rPr>
        <sz val="15"/>
        <rFont val="Angsana New"/>
        <family val="1"/>
      </rPr>
      <t>สะสม</t>
    </r>
  </si>
  <si>
    <t>ต้นทุนจากการให้เช่าและบริการ</t>
  </si>
  <si>
    <t>เงินล่วงหน้าค่าก่อสร้างโครงการอสังหาริมทรัพย์ระหว่างการพัฒนา</t>
  </si>
  <si>
    <t>เงินสดรับจากเงินกู้ยืมระยะสั้นจากกิจการที่เกี่ยวข้องกัน</t>
  </si>
  <si>
    <t>งบการเงินเฉพาะกิจการ</t>
  </si>
  <si>
    <t>เงินฝากธนาคารที่มีภาระค้ำประกัน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</si>
  <si>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</si>
  <si>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</si>
  <si>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</si>
  <si>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</si>
  <si>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รายได้จากกิจการสนามกอล์ฟ</t>
  </si>
  <si>
    <t>ต้นทุนขายอสังหาริมทรัพย์</t>
  </si>
  <si>
    <t>ต้นทุนจากกิจการสนามกอล์ฟ</t>
  </si>
  <si>
    <t xml:space="preserve">    ส่วนที่เป็นของส่วนได้เสียที่ไม่มีอำนาจควบคุม</t>
  </si>
  <si>
    <t>สำรอง</t>
  </si>
  <si>
    <t>การเปลี่ยนแปลง</t>
  </si>
  <si>
    <t>ในบริษัทย่อย</t>
  </si>
  <si>
    <t>สินทรัพย์ไม่หมุนเวียนที่ถือไว้เพื่อขาย</t>
  </si>
  <si>
    <t xml:space="preserve">งบการเงินรวม </t>
  </si>
  <si>
    <t>ส่วนเกินทุนจากการรวมธุรกิจภายใต้การควบคุมเดียวกัน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</si>
  <si>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</si>
  <si>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</si>
  <si>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</si>
  <si>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</si>
  <si>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เงินปันผลรับ</t>
  </si>
  <si>
    <t>เงินสดจ่ายค่าใช้จ่ายสำหรับคดีความ</t>
  </si>
  <si>
    <t>เจ้าหนี้การค้า</t>
  </si>
  <si>
    <t>เงินสดรับจากเงินกู้ยืมระยะยาวจากสถาบันการเงิน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</si>
  <si>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</si>
  <si>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สิทธิการเช่า</t>
  </si>
  <si>
    <t>ภาษีถูกหัก ณ ที่จ่ายรอขอคืน</t>
  </si>
  <si>
    <t>รายได้สิทธิการเช่ารอตัดบัญชีจากกิจการที่เกี่ยวข้องกัน</t>
  </si>
  <si>
    <t xml:space="preserve">    ที่ถึงกำหนดภายในหนึ่งปี</t>
  </si>
  <si>
    <t xml:space="preserve">    ส่วนที่เป็นของบริษัทใหญ่</t>
  </si>
  <si>
    <t>ค่าใช้จ่ายภาษีเงินได้</t>
  </si>
  <si>
    <t>รายได้สิทธิการเช่ารอตัดบัญชี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</si>
  <si>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</si>
  <si>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เงินสดรับจากการเพิ่มทุนของบริษัทย่อย</t>
  </si>
  <si>
    <t>เงินให้กู้ยืมระยะยาวและดอกเบี้ยค้างรับ</t>
  </si>
  <si>
    <t xml:space="preserve">   แก่กิจการที่เกี่ยวข้องกัน</t>
  </si>
  <si>
    <t>เงินให้กู้ยืมระยะสั้นและดอกเบี้ยค้างรับ</t>
  </si>
  <si>
    <t>แก่กิจการที่เกี่ยวข้องกัน</t>
  </si>
  <si>
    <t>กำไรก่อนภาษีเงินได้</t>
  </si>
  <si>
    <t>เงินกู้ยืมระยะสั้นจากกิจการที่เกี่ยวข้องกัน</t>
  </si>
  <si>
    <t>ลูกหนี้อื่น</t>
  </si>
  <si>
    <t>เจ้าหนี้อื่น</t>
  </si>
  <si>
    <t>ส่วนแบ่งกำไรจากเงินลงทุนในบริษัทร่วมและการร่วมค้า</t>
  </si>
  <si>
    <t>ค่าตัดจำหน่ายสิทธิการเช่า</t>
  </si>
  <si>
    <t>การแบ่งปันกำไร</t>
  </si>
  <si>
    <t xml:space="preserve">    อสังหาริมทรัพย์ระหว่างการพัฒนา</t>
  </si>
  <si>
    <t>เงินกู้ยืมระยะยาวและดอกเบี้ยค้างจ่ายจากผู้ถือหุ้นของบริษัทย่อย</t>
  </si>
  <si>
    <t>หุ้นกู้</t>
  </si>
  <si>
    <t>องค์ประกอบอื่นของส่วนของผู้ถือหุ้น</t>
  </si>
  <si>
    <t>30 กันยายน</t>
  </si>
  <si>
    <t>เงินสดรับจากการลดมูลค่าเงินลงทุนในบริษัทร่วม</t>
  </si>
  <si>
    <t>กำไรสำหรับงวด</t>
  </si>
  <si>
    <t>รวมกำไรขาดทุนเบ็ดเสร็จสำหรับงวด</t>
  </si>
  <si>
    <t>รายได้จากธุรกิจโรงแรม</t>
  </si>
  <si>
    <t>ต้นทุนธุรกิจโรงแรม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</si>
  <si>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</si>
  <si>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</si>
  <si>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</si>
  <si>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</si>
  <si>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</si>
  <si>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</si>
  <si>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องค์ประกอบอื่นของ
ส่วนของผู้ถือหุ้น</t>
  </si>
  <si>
    <t>ส่วนต่ำกว่าทุน</t>
  </si>
  <si>
    <t>จากการเปลี่ยนแปลง</t>
  </si>
  <si>
    <t>สัดส่วนการงทุน</t>
  </si>
  <si>
    <t xml:space="preserve">   และอสังหาริมทรัพย์เพื่อการลงทุน</t>
  </si>
  <si>
    <t>เงินลงทุนในบริษัทร่วม</t>
  </si>
  <si>
    <t>เงินลงทุนในการร่วมค้า</t>
  </si>
  <si>
    <t>เงินเบิกเกินบัญชีธนาคารและเงินกู้ยืมระยะสั้นจากสถาบันการเงิน</t>
  </si>
  <si>
    <t>ประมาณการหนี้สินหมุนเวียนอื่น</t>
  </si>
  <si>
    <t>ประมาณการหนี้สินไม่หมุนเวียนสำหรับผลประโยชน์</t>
  </si>
  <si>
    <t>ประมาณการหนี้สินไม่หมุนเวียนอื่น</t>
  </si>
  <si>
    <t>4, 14</t>
  </si>
  <si>
    <t>4, 5</t>
  </si>
  <si>
    <t>รายได้ค่าการจัดการ</t>
  </si>
  <si>
    <t>ยอดคงเหลือ ณ วันที่ 1 ตุลาคม 2559</t>
  </si>
  <si>
    <t>รายได้เงินปันผล</t>
  </si>
  <si>
    <t>รายได้ดอกเบี้ย</t>
  </si>
  <si>
    <t>ต้นทุนค่าการจัดการ</t>
  </si>
  <si>
    <t>กำไรขาดทุนเบ็ดเสร็จอื่น</t>
  </si>
  <si>
    <t>กำไรต่อหุ้น</t>
  </si>
  <si>
    <t>เงินลงทุนชั่วคราว</t>
  </si>
  <si>
    <t>ยอดคงเหลือ ณ วันที่ 1 ตุลาคม 2560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</si>
  <si>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</si>
  <si>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</si>
  <si>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</si>
  <si>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โอนไปทุนสำรองตามกฎหมาย</t>
  </si>
  <si>
    <t>ปรับรายการที่กระทบกำไรเป็นเงินสดรับ (จ่าย)</t>
  </si>
  <si>
    <t>(กลับรายการ) ประมาณการหนี้สิน</t>
  </si>
  <si>
    <t>ขาดทุนจากการปรับมูลค่าสินค้า</t>
  </si>
  <si>
    <t>กลับรายการค่าเผื่อการลดมูลค่าเงินลงทุนในบริษัทร่วม</t>
  </si>
  <si>
    <t>(กลับรายการ) ขาดทุนจากการด้อยค่าของเงินลงทุนในบริษัทร่วม</t>
  </si>
  <si>
    <t xml:space="preserve">(กำไร) ขาดทุนจากการจำหน่ายที่ดิน อาคารและอุปกรณ์ </t>
  </si>
  <si>
    <t>ขาดทุน (กำไร) จากการจำหน่ายสินทรัพย์</t>
  </si>
  <si>
    <t xml:space="preserve">   ที่ไม่ใช่สินทรัพย์หลักในการประกอบธุรกิจ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</si>
  <si>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</si>
  <si>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</si>
  <si>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เงินสดจ่ายเพื่อซื้อที่ดิน อาคารและอุปกรณ์ อสังหาริมทรัพย์เพื่อการลงทุน</t>
  </si>
  <si>
    <t xml:space="preserve">   และสิทธิการเช่า</t>
  </si>
  <si>
    <t xml:space="preserve">เงินสดรับจากการขายที่ดิน อาคารและอุปกรณ์ </t>
  </si>
  <si>
    <t>เงินสดรับจากการขายสินทรัพย์ที่ไม่ใช่สินทรัพย์หลักในการประกอบธุรกิจ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</si>
  <si>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</si>
  <si>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</si>
  <si>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</si>
  <si>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เงินสดจ่ายสุทธิจากการซื้อบริษัทย่อย</t>
  </si>
  <si>
    <t>ดอกเบี้ยจ่าย</t>
  </si>
  <si>
    <t>เงินปันผลจ่ายให้ส่วนได้เสียที่ไม่มีอำนาจควบคุม</t>
  </si>
  <si>
    <t>เงินเบิกเกินบัญชีธนาคารและเงินกู้ยืมระยะสั้น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</si>
  <si>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</si>
  <si>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</si>
  <si>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เงินสดจ่ายเพื่อได้มาซึ่งส่วนได้เสียที่ไม่มีอำนาจควบคุม</t>
  </si>
  <si>
    <t>เงินสดจ่ายซื้อเงินลงทุนเผื่อขาย</t>
  </si>
  <si>
    <t>เงินสดจ่ายจากการรวมธุรกิจภายใต้การควบคุมเดียวกัน</t>
  </si>
  <si>
    <t>-</t>
  </si>
  <si>
    <t>กระแสเงินสดสุทธิได้มาจากกิจกรรมจัดหาเงิน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</si>
  <si>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</si>
  <si>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</si>
  <si>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</si>
  <si>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</si>
  <si>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</si>
  <si>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</si>
  <si>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</si>
  <si>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(ไม่ได้ตรวจสอบ)</t>
  </si>
  <si>
    <t xml:space="preserve">    พนักงาน</t>
  </si>
  <si>
    <t>ส่วนแบ่งกำไร</t>
  </si>
  <si>
    <t>ของบริษัทใหญ่</t>
  </si>
  <si>
    <t xml:space="preserve">    รวมการเปลี่ยนแปลงในส่วนได้เสียในบริษัทย่อย</t>
  </si>
  <si>
    <t xml:space="preserve">    การเปลี่ยนแปลงในส่วนได้เสียในบริษัทย่อย</t>
  </si>
  <si>
    <t>งบกระแสเงินสด (ไม่ได้ตรวจสอบ)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</si>
  <si>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</si>
  <si>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</si>
  <si>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</si>
  <si>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>มูลค่าหุ้นสามัญ</t>
  </si>
  <si>
    <t xml:space="preserve">    เงินปันผล</t>
  </si>
  <si>
    <t xml:space="preserve">    การซื้อบริษัทย่อย</t>
  </si>
  <si>
    <t xml:space="preserve">    กำไรสำหรับงวด</t>
  </si>
  <si>
    <t>เงินสดจ่ายซื้อหลักทรัพย์เพื่อค้า</t>
  </si>
  <si>
    <t>เงินสดจ่ายสำหรับผลประโยชน์พนักงาน</t>
  </si>
  <si>
    <t>เงินสดรับจากการขายเงินลงทุนในบริษัทย่อย</t>
  </si>
  <si>
    <t>ขาดทุนจากการตัดจำหน่ายสินทรัพย์</t>
  </si>
  <si>
    <t>12, 13</t>
  </si>
  <si>
    <t>เงินปันผลจ่ายให้ผู้ถือหุ้นของบริษัท</t>
  </si>
  <si>
    <t>หนี้สูญและค่าเผื่อหนี้สงสัยจะสูญ</t>
  </si>
  <si>
    <t>(กลับรายการ) ขาดทุนจากการด้อยค่าของสินทรัพย์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</si>
  <si>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</si>
  <si>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</si>
  <si>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</si>
  <si>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2560</t>
  </si>
  <si>
    <t>ยอดคงเหลือ ณ วันที่ 30 มิถุนายน 2560</t>
  </si>
  <si>
    <t>สำหรับงวดเก้าเดือนสิ้นสุดวันที่ 30 มิถุนายน 2561</t>
  </si>
  <si>
    <t>ยอดคงเหลือ ณ วันที่ 30 มิถุนายน 2561</t>
  </si>
  <si>
    <t>(กลับรายการ) ค่าเผื่อการลดมูลค่าเงินลงทุนในบริษัทย่อย</t>
  </si>
  <si>
    <t xml:space="preserve">    กำไรขาดทุนเบ็ดเสร็จอื่น</t>
  </si>
  <si>
    <t>เงินมัดจำโครงการอสังหาริมทรัพย์ระหว่างการพัฒนา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</si>
  <si>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</si>
  <si>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</si>
  <si>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</si>
  <si>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(กำไร) ขาดทุนจากอัตราแลกเปลี่ยนที่ยังไม่เกิดขึ้นจริง</t>
  </si>
  <si>
    <t>ส่วนแบ่งขาดทุนเบ็ดเสร็จอื่นในบริษัทร่วม</t>
  </si>
  <si>
    <t>ตั๋วเงินจ่ายระยะยาว</t>
  </si>
  <si>
    <t>ขาดทุนจากการจำหน่ายเงินลงทุนในบริษัทย่อย</t>
  </si>
  <si>
    <t>เจ้าหนี้เงินประกันผลงานโครงการอสังหาริมทรัพย์ระหว่างการพัฒนา</t>
  </si>
  <si>
    <t>ผลขาดทุนจากการวัดมูลค่าใหม่ของผลประโยชน์</t>
  </si>
  <si>
    <t xml:space="preserve">   พนักงานที่กำหนดไว้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</si>
  <si>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</si>
  <si>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</si>
  <si>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กำไรสำหรับงวด</t>
  </si>
  <si>
    <t>เงินฝากธนาคารที่มีภาระค้ำประกันลดลง (เพิ่มขึ้น)</t>
  </si>
  <si>
    <t>เงินลงทุนชั่วคราวลดลง (เพิ่มขึ้น)</t>
  </si>
  <si>
    <t>ต้นทุนในการจัดจำหน่าย</t>
  </si>
  <si>
    <t>กำไรจากการเปลี่ยนแปลงมูลค่าของหลักทรัพย์เพื่อค้า</t>
  </si>
  <si>
    <t>เงินสดจ่ายจากการเพิ่มทุนในบริษัทย่อย</t>
  </si>
  <si>
    <t>เงินสดจ่ายจากการลงทุนเพิ่มในบริษัทร่วมและการร่วมค้า</t>
  </si>
  <si>
    <t xml:space="preserve">   จากสถาบันการเงินเพิ่มขึ้น (ลดลง) </t>
  </si>
  <si>
    <t>เงินสดรับจากการออกหุ้นกู้</t>
  </si>
  <si>
    <t>รายการที่ไม่ใช่เงินสด</t>
  </si>
  <si>
    <t>ตั๋วเงินจ่ายค่าซื้อโครงการอสังหาริมทรัพย์ระหว่างการพัฒนา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</si>
</sst>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00_);_(* \(#,##0.000\);_(* &quot;-&quot;??_);_(@_)"/>
    <numFmt numFmtId="170" formatCode="_(* #,##0.0_);_(* \(#,##0.0\);_(* &quot;-&quot;??_);_(@_)"/>
    <numFmt numFmtId="171" formatCode="#,##0\ ;\(#,##0\)"/>
    <numFmt numFmtId="172" formatCode="_-* #,##0.00\ _F_-;\-* #,##0.00\ _F_-;_-* &quot;-&quot;??\ _F_-;_-@_-"/>
    <numFmt numFmtId="173" formatCode="0.00\ [$EUR]"/>
    <numFmt numFmtId="174" formatCode="0.00000000000"/>
    <numFmt numFmtId="175" formatCode="0.0%\ ;[Red]\(0.0%\)\ ;&quot;-  &quot;"/>
    <numFmt numFmtId="176" formatCode="#,##0;\-#,##0;&quot;-&quot;"/>
    <numFmt numFmtId="177" formatCode="0.0%;\ \(0.0%\)"/>
    <numFmt numFmtId="178" formatCode="&quot;               &quot;@"/>
    <numFmt numFmtId="179" formatCode="0;[Red]0"/>
    <numFmt numFmtId="180" formatCode="&quot;                    &quot;@"/>
    <numFmt numFmtId="181" formatCode="0.00_);[Red]\(0.00\)"/>
    <numFmt numFmtId="182" formatCode="&quot;                  &quot;@"/>
    <numFmt numFmtId="183" formatCode="0.00_);\(0.00\)"/>
    <numFmt numFmtId="184" formatCode="#,##0,_);[Red]\(#,##0,\)"/>
    <numFmt numFmtId="185" formatCode="0.00;[Red]0.00"/>
    <numFmt numFmtId="186" formatCode="&quot;             &quot;@"/>
    <numFmt numFmtId="187" formatCode="0.0_);\(0.0\)"/>
    <numFmt numFmtId="188" formatCode="#,##0\ &quot;FB&quot;;\-#,##0\ &quot;FB&quot;"/>
    <numFmt numFmtId="189" formatCode="#,##0\ &quot;F&quot;;[Red]\-#,##0\ &quot;F&quot;"/>
    <numFmt numFmtId="190" formatCode="#,##0.00\ &quot;F&quot;;\-#,##0.00\ &quot;F&quot;"/>
    <numFmt numFmtId="191" formatCode="&quot;$&quot;#,##0.00;[Red]\-&quot;$&quot;#,##0.00"/>
    <numFmt numFmtId="192" formatCode="&quot;$&quot;#,##0\ ;\(&quot;$&quot;#,##0\)"/>
    <numFmt numFmtId="193" formatCode="dd\-mmm\-yy_)"/>
    <numFmt numFmtId="194" formatCode="&quot;€&quot;#,##0.00_);\(&quot;€&quot;#,##0.00\)"/>
    <numFmt numFmtId="195" formatCode="0.0%"/>
    <numFmt numFmtId="196" formatCode="_(&quot;$&quot;* #,##0.0_);_(&quot;$&quot;* \(#,##0.0\);_(&quot;$&quot;* &quot;0.0&quot;_);_(@_)"/>
    <numFmt numFmtId="197" formatCode="[$€]#,##0.00_);[Red]\([$€]#,##0.00\)"/>
    <numFmt numFmtId="198" formatCode="_-[$€-2]* #,##0.00_-;\-[$€-2]* #,##0.00_-;_-[$€-2]* &quot;-&quot;??_-"/>
    <numFmt numFmtId="199" formatCode="#,##0.00;\(#,##0.00\)"/>
    <numFmt numFmtId="200" formatCode="0.00_)"/>
    <numFmt numFmtId="201" formatCode="_ * ###,0&quot;.&quot;00_ ;_ * \-###,0&quot;.&quot;00_ ;_ * &quot;-&quot;??_ ;_ @_ "/>
    <numFmt numFmtId="202" formatCode="_ * #,##0_ ;_ * \-#,##0_ ;_ * &quot;-&quot;_ ;_ @_ "/>
    <numFmt numFmtId="203" formatCode="0%;\(0%\)"/>
    <numFmt numFmtId="204" formatCode="0&quot;  &quot;"/>
    <numFmt numFmtId="205" formatCode="0.000"/>
    <numFmt numFmtId="206" formatCode="&quot;          &quot;@"/>
    <numFmt numFmtId="207" formatCode="0_);\(0\)"/>
    <numFmt numFmtId="208" formatCode="#,##0\ &quot;m&quot;;[Red]\(#,##0\)\ &quot;m&quot;;&quot;- &quot;"/>
    <numFmt numFmtId="209" formatCode="0.0_);[Red]\(0.0\)"/>
    <numFmt numFmtId="210" formatCode="0.00&quot;  &quot;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  <numFmt numFmtId="214" formatCode="_(* #,##0.0000_);_(* \(#,##0.0000\);_(* &quot;-&quot;??_);_(@_)"/>
  </numFmts>
  <fonts count="17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20">
    <xf numFmtId="0" fontId="0" fillId="0" borderId="0"/>
    <xf numFmtId="40" fontId="14" fillId="0" borderId="0" applyFont="0" applyFill="0" applyBorder="0" applyAlignment="0" applyProtection="0"/>
    <xf numFmtId="38" fontId="14" fillId="0" borderId="0" applyFill="0" applyBorder="0" applyAlignment="0" applyProtection="0"/>
    <xf numFmtId="43" fontId="1" fillId="0" borderId="0" applyFont="0" applyFill="0" applyBorder="0" applyAlignment="0" applyProtection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44" fontId="1" fillId="0" borderId="0" applyFont="0" applyFill="0" applyBorder="0" applyAlignment="0" applyProtection="0"/>
    <xf numFmtId="39" fontId="15" fillId="0" borderId="0"/>
    <xf numFmtId="39" fontId="15" fillId="0" borderId="0"/>
    <xf numFmtId="42" fontId="1" fillId="0" borderId="0" applyFont="0" applyFill="0" applyBorder="0" applyAlignment="0" applyProtection="0"/>
    <xf numFmtId="39" fontId="15" fillId="0" borderId="0"/>
    <xf numFmtId="39" fontId="15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15" fillId="0" borderId="0"/>
    <xf numFmtId="39" fontId="15" fillId="0" borderId="0"/>
    <xf numFmtId="172" fontId="16" fillId="0" borderId="0" applyFont="0" applyFill="0" applyBorder="0" applyAlignment="0" applyProtection="0"/>
    <xf numFmtId="38" fontId="14" fillId="0" borderId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7" fillId="0" borderId="0"/>
    <xf numFmtId="0" fontId="1" fillId="0" borderId="0">
      <alignment horizontal="right"/>
    </xf>
    <xf numFmtId="0" fontId="18" fillId="0" borderId="0">
      <alignment horizontal="center"/>
    </xf>
    <xf numFmtId="0" fontId="18" fillId="0" borderId="0">
      <alignment horizontal="right"/>
    </xf>
    <xf numFmtId="173" fontId="1" fillId="0" borderId="0">
      <alignment horizontal="right"/>
    </xf>
    <xf numFmtId="172" fontId="1" fillId="0" borderId="0" applyFont="0" applyFill="0" applyBorder="0" applyAlignment="0" applyProtection="0"/>
    <xf numFmtId="14" fontId="18" fillId="0" borderId="0">
      <alignment horizontal="right"/>
    </xf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21" fillId="2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20" fillId="2" borderId="0" applyNumberFormat="0" applyBorder="0" applyAlignment="0" applyProtection="0"/>
    <xf numFmtId="0" fontId="144" fillId="36" borderId="0" applyNumberFormat="0" applyBorder="0" applyAlignment="0" applyProtection="0"/>
    <xf numFmtId="0" fontId="20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21" fillId="3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20" fillId="3" borderId="0" applyNumberFormat="0" applyBorder="0" applyAlignment="0" applyProtection="0"/>
    <xf numFmtId="0" fontId="144" fillId="37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21" fillId="4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20" fillId="4" borderId="0" applyNumberFormat="0" applyBorder="0" applyAlignment="0" applyProtection="0"/>
    <xf numFmtId="0" fontId="144" fillId="38" borderId="0" applyNumberFormat="0" applyBorder="0" applyAlignment="0" applyProtection="0"/>
    <xf numFmtId="0" fontId="20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21" fillId="5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144" fillId="39" borderId="0" applyNumberFormat="0" applyBorder="0" applyAlignment="0" applyProtection="0"/>
    <xf numFmtId="0" fontId="20" fillId="5" borderId="0" applyNumberFormat="0" applyBorder="0" applyAlignment="0" applyProtection="0"/>
    <xf numFmtId="0" fontId="144" fillId="39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21" fillId="6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144" fillId="40" borderId="0" applyNumberFormat="0" applyBorder="0" applyAlignment="0" applyProtection="0"/>
    <xf numFmtId="0" fontId="20" fillId="6" borderId="0" applyNumberFormat="0" applyBorder="0" applyAlignment="0" applyProtection="0"/>
    <xf numFmtId="0" fontId="144" fillId="40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21" fillId="7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20" fillId="7" borderId="0" applyNumberFormat="0" applyBorder="0" applyAlignment="0" applyProtection="0"/>
    <xf numFmtId="0" fontId="144" fillId="41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21" fillId="1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20" fillId="10" borderId="0" applyNumberFormat="0" applyBorder="0" applyAlignment="0" applyProtection="0"/>
    <xf numFmtId="0" fontId="144" fillId="42" borderId="0" applyNumberFormat="0" applyBorder="0" applyAlignment="0" applyProtection="0"/>
    <xf numFmtId="0" fontId="20" fillId="10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21" fillId="8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144" fillId="43" borderId="0" applyNumberFormat="0" applyBorder="0" applyAlignment="0" applyProtection="0"/>
    <xf numFmtId="0" fontId="20" fillId="8" borderId="0" applyNumberFormat="0" applyBorder="0" applyAlignment="0" applyProtection="0"/>
    <xf numFmtId="0" fontId="144" fillId="43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21" fillId="11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20" fillId="11" borderId="0" applyNumberFormat="0" applyBorder="0" applyAlignment="0" applyProtection="0"/>
    <xf numFmtId="0" fontId="144" fillId="44" borderId="0" applyNumberFormat="0" applyBorder="0" applyAlignment="0" applyProtection="0"/>
    <xf numFmtId="0" fontId="20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21" fillId="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20" fillId="5" borderId="0" applyNumberFormat="0" applyBorder="0" applyAlignment="0" applyProtection="0"/>
    <xf numFmtId="0" fontId="144" fillId="45" borderId="0" applyNumberFormat="0" applyBorder="0" applyAlignment="0" applyProtection="0"/>
    <xf numFmtId="0" fontId="20" fillId="5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21" fillId="10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20" fillId="10" borderId="0" applyNumberFormat="0" applyBorder="0" applyAlignment="0" applyProtection="0"/>
    <xf numFmtId="0" fontId="144" fillId="46" borderId="0" applyNumberFormat="0" applyBorder="0" applyAlignment="0" applyProtection="0"/>
    <xf numFmtId="0" fontId="20" fillId="10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21" fillId="1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20" fillId="12" borderId="0" applyNumberFormat="0" applyBorder="0" applyAlignment="0" applyProtection="0"/>
    <xf numFmtId="0" fontId="144" fillId="47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25" fillId="15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8" borderId="0" applyNumberFormat="0" applyBorder="0" applyAlignment="0" applyProtection="0"/>
    <xf numFmtId="0" fontId="24" fillId="8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25" fillId="8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25" fillId="11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145" fillId="5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25" fillId="16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145" fillId="5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25" fillId="1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25" fillId="18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8" borderId="0" applyNumberFormat="0" applyBorder="0" applyAlignment="0" applyProtection="0"/>
    <xf numFmtId="0" fontId="25" fillId="18" borderId="0" applyNumberFormat="0" applyBorder="0" applyAlignment="0" applyProtection="0"/>
    <xf numFmtId="38" fontId="14" fillId="0" borderId="0" applyFill="0" applyBorder="0" applyAlignment="0" applyProtection="0"/>
    <xf numFmtId="9" fontId="22" fillId="0" borderId="0"/>
    <xf numFmtId="9" fontId="22" fillId="0" borderId="0"/>
    <xf numFmtId="9" fontId="22" fillId="0" borderId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25" fillId="20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25" fillId="21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145" fillId="5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25" fillId="2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25" fillId="16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25" fillId="17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145" fillId="5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25" fillId="23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145" fillId="5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38" fontId="14" fillId="0" borderId="0" applyFill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28" fillId="3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0" borderId="0" applyNumberFormat="0" applyFill="0" applyBorder="0" applyAlignment="0" applyProtection="0"/>
    <xf numFmtId="5" fontId="30" fillId="0" borderId="1" applyAlignment="0" applyProtection="0"/>
    <xf numFmtId="175" fontId="16" fillId="0" borderId="0" applyFill="0" applyBorder="0" applyAlignment="0"/>
    <xf numFmtId="176" fontId="3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9" fontId="1" fillId="0" borderId="0" applyFill="0" applyBorder="0" applyAlignment="0"/>
    <xf numFmtId="180" fontId="1" fillId="0" borderId="0" applyFill="0" applyBorder="0" applyAlignment="0"/>
    <xf numFmtId="180" fontId="1" fillId="0" borderId="0" applyFill="0" applyBorder="0" applyAlignment="0"/>
    <xf numFmtId="181" fontId="1" fillId="0" borderId="0" applyFill="0" applyBorder="0" applyAlignment="0"/>
    <xf numFmtId="182" fontId="1" fillId="0" borderId="0" applyFill="0" applyBorder="0" applyAlignment="0"/>
    <xf numFmtId="182" fontId="1" fillId="0" borderId="0" applyFill="0" applyBorder="0" applyAlignment="0"/>
    <xf numFmtId="183" fontId="1" fillId="0" borderId="0" applyFill="0" applyBorder="0" applyAlignment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187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0" fontId="32" fillId="13" borderId="2" applyNumberFormat="0" applyAlignment="0" applyProtection="0"/>
    <xf numFmtId="0" fontId="33" fillId="13" borderId="2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34" fillId="13" borderId="2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147" fillId="61" borderId="36" applyNumberFormat="0" applyAlignment="0" applyProtection="0"/>
    <xf numFmtId="0" fontId="33" fillId="13" borderId="2" applyNumberFormat="0" applyAlignment="0" applyProtection="0"/>
    <xf numFmtId="0" fontId="33" fillId="13" borderId="2" applyNumberFormat="0" applyAlignment="0" applyProtection="0"/>
    <xf numFmtId="0" fontId="35" fillId="0" borderId="0"/>
    <xf numFmtId="3" fontId="36" fillId="0" borderId="3"/>
    <xf numFmtId="0" fontId="37" fillId="24" borderId="4" applyNumberFormat="0" applyAlignment="0" applyProtection="0"/>
    <xf numFmtId="0" fontId="38" fillId="24" borderId="4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39" fillId="24" borderId="4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148" fillId="62" borderId="37" applyNumberFormat="0" applyAlignment="0" applyProtection="0"/>
    <xf numFmtId="0" fontId="38" fillId="24" borderId="4" applyNumberFormat="0" applyAlignment="0" applyProtection="0"/>
    <xf numFmtId="0" fontId="38" fillId="24" borderId="4" applyNumberFormat="0" applyAlignment="0" applyProtection="0"/>
    <xf numFmtId="43" fontId="1" fillId="0" borderId="0" applyFont="0" applyFill="0" applyBorder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9" fontId="15" fillId="0" borderId="0"/>
    <xf numFmtId="37" fontId="40" fillId="0" borderId="0"/>
    <xf numFmtId="39" fontId="15" fillId="0" borderId="0"/>
    <xf numFmtId="37" fontId="40" fillId="0" borderId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4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" fontId="41" fillId="0" borderId="0" applyFont="0" applyFill="0" applyBorder="0" applyAlignment="0" applyProtection="0"/>
    <xf numFmtId="167" fontId="149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90" fontId="44" fillId="0" borderId="0"/>
    <xf numFmtId="190" fontId="22" fillId="0" borderId="0"/>
    <xf numFmtId="190" fontId="22" fillId="0" borderId="0"/>
    <xf numFmtId="3" fontId="1" fillId="0" borderId="0" applyFont="0" applyFill="0" applyBorder="0" applyAlignment="0" applyProtection="0"/>
    <xf numFmtId="0" fontId="45" fillId="0" borderId="0" applyNumberFormat="0" applyAlignment="0">
      <alignment horizontal="left"/>
    </xf>
    <xf numFmtId="191" fontId="46" fillId="0" borderId="3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44" fillId="0" borderId="0"/>
    <xf numFmtId="193" fontId="22" fillId="0" borderId="0"/>
    <xf numFmtId="193" fontId="22" fillId="0" borderId="0"/>
    <xf numFmtId="0" fontId="47" fillId="0" borderId="0" applyProtection="0"/>
    <xf numFmtId="14" fontId="31" fillId="0" borderId="0" applyFill="0" applyBorder="0" applyAlignment="0"/>
    <xf numFmtId="194" fontId="1" fillId="0" borderId="0">
      <protection locked="0"/>
    </xf>
    <xf numFmtId="0" fontId="48" fillId="0" borderId="0"/>
    <xf numFmtId="38" fontId="14" fillId="0" borderId="5">
      <alignment vertical="center"/>
    </xf>
    <xf numFmtId="3" fontId="49" fillId="0" borderId="0" applyFill="0" applyBorder="0" applyProtection="0">
      <alignment horizontal="center" vertical="center"/>
    </xf>
    <xf numFmtId="195" fontId="44" fillId="0" borderId="0"/>
    <xf numFmtId="195" fontId="22" fillId="0" borderId="0"/>
    <xf numFmtId="195" fontId="22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48" fillId="0" borderId="6"/>
    <xf numFmtId="0" fontId="48" fillId="0" borderId="6"/>
    <xf numFmtId="0" fontId="46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0" fontId="50" fillId="25" borderId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187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0" fontId="51" fillId="0" borderId="0" applyNumberFormat="0" applyAlignment="0">
      <alignment horizontal="left"/>
    </xf>
    <xf numFmtId="197" fontId="4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7" fillId="0" borderId="0" applyProtection="0"/>
    <xf numFmtId="0" fontId="55" fillId="0" borderId="7"/>
    <xf numFmtId="0" fontId="55" fillId="0" borderId="6"/>
    <xf numFmtId="0" fontId="55" fillId="26" borderId="6"/>
    <xf numFmtId="199" fontId="56" fillId="0" borderId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59" fillId="4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151" fillId="63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38" fontId="60" fillId="27" borderId="0" applyNumberFormat="0" applyBorder="0" applyAlignment="0" applyProtection="0"/>
    <xf numFmtId="38" fontId="60" fillId="27" borderId="0" applyNumberFormat="0" applyBorder="0" applyAlignment="0" applyProtection="0"/>
    <xf numFmtId="38" fontId="61" fillId="27" borderId="0" applyNumberFormat="0" applyBorder="0" applyAlignment="0" applyProtection="0"/>
    <xf numFmtId="0" fontId="62" fillId="0" borderId="0">
      <alignment horizontal="left"/>
    </xf>
    <xf numFmtId="0" fontId="63" fillId="0" borderId="8" applyNumberFormat="0" applyAlignment="0" applyProtection="0">
      <alignment horizontal="left" vertical="center"/>
    </xf>
    <xf numFmtId="0" fontId="64" fillId="0" borderId="8" applyNumberFormat="0" applyAlignment="0" applyProtection="0">
      <alignment horizontal="left" vertical="center"/>
    </xf>
    <xf numFmtId="0" fontId="63" fillId="0" borderId="9">
      <alignment horizontal="left" vertical="center"/>
    </xf>
    <xf numFmtId="0" fontId="64" fillId="0" borderId="9">
      <alignment horizontal="left" vertical="center"/>
    </xf>
    <xf numFmtId="0" fontId="65" fillId="0" borderId="10" applyNumberFormat="0" applyFill="0" applyAlignment="0" applyProtection="0"/>
    <xf numFmtId="0" fontId="66" fillId="0" borderId="10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67" fillId="0" borderId="10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70" fillId="0" borderId="11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71" fillId="0" borderId="12" applyNumberFormat="0" applyFill="0" applyAlignment="0" applyProtection="0"/>
    <xf numFmtId="0" fontId="72" fillId="0" borderId="12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73" fillId="0" borderId="12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3" fillId="0" borderId="0" applyProtection="0"/>
    <xf numFmtId="0" fontId="63" fillId="0" borderId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0" fontId="60" fillId="28" borderId="3" applyNumberFormat="0" applyBorder="0" applyAlignment="0" applyProtection="0"/>
    <xf numFmtId="10" fontId="60" fillId="28" borderId="3" applyNumberFormat="0" applyBorder="0" applyAlignment="0" applyProtection="0"/>
    <xf numFmtId="10" fontId="61" fillId="28" borderId="3" applyNumberFormat="0" applyBorder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9" fillId="7" borderId="2" applyNumberFormat="0" applyAlignment="0" applyProtection="0"/>
    <xf numFmtId="0" fontId="79" fillId="7" borderId="2" applyNumberFormat="0" applyAlignment="0" applyProtection="0"/>
    <xf numFmtId="0" fontId="79" fillId="7" borderId="2" applyNumberFormat="0" applyAlignment="0" applyProtection="0"/>
    <xf numFmtId="0" fontId="79" fillId="7" borderId="2" applyNumberFormat="0" applyAlignment="0" applyProtection="0"/>
    <xf numFmtId="0" fontId="79" fillId="7" borderId="2" applyNumberFormat="0" applyAlignment="0" applyProtection="0"/>
    <xf numFmtId="0" fontId="79" fillId="7" borderId="2" applyNumberFormat="0" applyAlignment="0" applyProtection="0"/>
    <xf numFmtId="0" fontId="78" fillId="7" borderId="2" applyNumberFormat="0" applyAlignment="0" applyProtection="0"/>
    <xf numFmtId="0" fontId="79" fillId="7" borderId="2" applyNumberFormat="0" applyAlignment="0" applyProtection="0"/>
    <xf numFmtId="0" fontId="80" fillId="7" borderId="2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9" fillId="7" borderId="2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79" fillId="7" borderId="2" applyNumberFormat="0" applyAlignment="0" applyProtection="0"/>
    <xf numFmtId="0" fontId="155" fillId="64" borderId="36" applyNumberFormat="0" applyAlignment="0" applyProtection="0"/>
    <xf numFmtId="0" fontId="155" fillId="64" borderId="36" applyNumberFormat="0" applyAlignment="0" applyProtection="0"/>
    <xf numFmtId="0" fontId="78" fillId="7" borderId="2" applyNumberFormat="0" applyAlignment="0" applyProtection="0"/>
    <xf numFmtId="0" fontId="80" fillId="7" borderId="2" applyNumberFormat="0" applyAlignment="0" applyProtection="0"/>
    <xf numFmtId="0" fontId="155" fillId="64" borderId="36" applyNumberFormat="0" applyAlignment="0" applyProtection="0"/>
    <xf numFmtId="0" fontId="78" fillId="7" borderId="2" applyNumberFormat="0" applyAlignment="0" applyProtection="0"/>
    <xf numFmtId="0" fontId="80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0" fontId="78" fillId="7" borderId="2" applyNumberFormat="0" applyAlignment="0" applyProtection="0"/>
    <xf numFmtId="40" fontId="14" fillId="0" borderId="0" applyFont="0" applyFill="0" applyBorder="0" applyAlignment="0" applyProtection="0"/>
    <xf numFmtId="0" fontId="81" fillId="0" borderId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187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0" fontId="82" fillId="0" borderId="13" applyNumberFormat="0" applyFill="0" applyAlignment="0" applyProtection="0"/>
    <xf numFmtId="0" fontId="83" fillId="0" borderId="13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84" fillId="0" borderId="13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5" fillId="0" borderId="3">
      <alignment horizontal="center"/>
    </xf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0" fontId="89" fillId="0" borderId="14"/>
    <xf numFmtId="0" fontId="90" fillId="14" borderId="0" applyNumberFormat="0" applyBorder="0" applyAlignment="0" applyProtection="0"/>
    <xf numFmtId="0" fontId="91" fillId="14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92" fillId="14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157" fillId="65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49" fontId="93" fillId="0" borderId="0" applyNumberFormat="0" applyBorder="0" applyAlignment="0">
      <alignment horizontal="left"/>
    </xf>
    <xf numFmtId="0" fontId="1" fillId="0" borderId="0"/>
    <xf numFmtId="37" fontId="94" fillId="0" borderId="0"/>
    <xf numFmtId="0" fontId="86" fillId="0" borderId="0"/>
    <xf numFmtId="0" fontId="87" fillId="0" borderId="0"/>
    <xf numFmtId="0" fontId="87" fillId="0" borderId="0"/>
    <xf numFmtId="200" fontId="95" fillId="0" borderId="0"/>
    <xf numFmtId="0" fontId="9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42" fillId="0" borderId="0"/>
    <xf numFmtId="198" fontId="42" fillId="0" borderId="0"/>
    <xf numFmtId="0" fontId="1" fillId="0" borderId="0"/>
    <xf numFmtId="0" fontId="143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43" fillId="0" borderId="0"/>
    <xf numFmtId="0" fontId="143" fillId="0" borderId="0"/>
    <xf numFmtId="0" fontId="144" fillId="0" borderId="0"/>
    <xf numFmtId="0" fontId="1" fillId="0" borderId="0"/>
    <xf numFmtId="0" fontId="144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1" fillId="0" borderId="0"/>
    <xf numFmtId="0" fontId="144" fillId="0" borderId="0"/>
    <xf numFmtId="0" fontId="1" fillId="0" borderId="0"/>
    <xf numFmtId="0" fontId="3" fillId="0" borderId="0"/>
    <xf numFmtId="0" fontId="42" fillId="0" borderId="0"/>
    <xf numFmtId="0" fontId="8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43" fillId="0" borderId="0"/>
    <xf numFmtId="0" fontId="42" fillId="0" borderId="0"/>
    <xf numFmtId="0" fontId="42" fillId="0" borderId="0"/>
    <xf numFmtId="0" fontId="143" fillId="0" borderId="0"/>
    <xf numFmtId="0" fontId="42" fillId="0" borderId="0"/>
    <xf numFmtId="0" fontId="42" fillId="0" borderId="0"/>
    <xf numFmtId="0" fontId="143" fillId="0" borderId="0"/>
    <xf numFmtId="0" fontId="143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58" fillId="0" borderId="0"/>
    <xf numFmtId="0" fontId="42" fillId="0" borderId="0"/>
    <xf numFmtId="0" fontId="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42" fillId="0" borderId="0"/>
    <xf numFmtId="0" fontId="143" fillId="0" borderId="0"/>
    <xf numFmtId="0" fontId="143" fillId="0" borderId="0"/>
    <xf numFmtId="0" fontId="3" fillId="0" borderId="0"/>
    <xf numFmtId="0" fontId="97" fillId="0" borderId="0"/>
    <xf numFmtId="0" fontId="143" fillId="0" borderId="0"/>
    <xf numFmtId="0" fontId="144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5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98" fontId="21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144" fillId="0" borderId="0"/>
    <xf numFmtId="0" fontId="44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98" fillId="0" borderId="0"/>
    <xf numFmtId="0" fontId="8" fillId="0" borderId="0"/>
    <xf numFmtId="0" fontId="44" fillId="0" borderId="0"/>
    <xf numFmtId="0" fontId="3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4" fillId="0" borderId="0"/>
    <xf numFmtId="0" fontId="144" fillId="0" borderId="0"/>
    <xf numFmtId="0" fontId="8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4" fillId="0" borderId="0"/>
    <xf numFmtId="0" fontId="98" fillId="0" borderId="0"/>
    <xf numFmtId="197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39" fontId="19" fillId="0" borderId="0"/>
    <xf numFmtId="0" fontId="8" fillId="0" borderId="0"/>
    <xf numFmtId="0" fontId="8" fillId="0" borderId="0"/>
    <xf numFmtId="0" fontId="100" fillId="0" borderId="0"/>
    <xf numFmtId="0" fontId="143" fillId="0" borderId="0"/>
    <xf numFmtId="0" fontId="1" fillId="0" borderId="0"/>
    <xf numFmtId="0" fontId="144" fillId="0" borderId="0"/>
    <xf numFmtId="0" fontId="144" fillId="0" borderId="0"/>
    <xf numFmtId="39" fontId="19" fillId="0" borderId="0"/>
    <xf numFmtId="0" fontId="149" fillId="0" borderId="0"/>
    <xf numFmtId="0" fontId="3" fillId="0" borderId="0"/>
    <xf numFmtId="0" fontId="149" fillId="0" borderId="0"/>
    <xf numFmtId="0" fontId="143" fillId="0" borderId="0"/>
    <xf numFmtId="0" fontId="143" fillId="0" borderId="0"/>
    <xf numFmtId="0" fontId="8" fillId="0" borderId="0"/>
    <xf numFmtId="0" fontId="98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7" fillId="0" borderId="0"/>
    <xf numFmtId="0" fontId="143" fillId="0" borderId="0"/>
    <xf numFmtId="0" fontId="143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9" fillId="9" borderId="15" applyNumberFormat="0" applyFont="0" applyAlignment="0" applyProtection="0"/>
    <xf numFmtId="0" fontId="1" fillId="9" borderId="15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" fillId="9" borderId="15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144" fillId="66" borderId="42" applyNumberFormat="0" applyFont="0" applyAlignment="0" applyProtection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0" fontId="144" fillId="66" borderId="42" applyNumberFormat="0" applyFont="0" applyAlignment="0" applyProtection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201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01" fillId="13" borderId="16" applyNumberFormat="0" applyAlignment="0" applyProtection="0"/>
    <xf numFmtId="0" fontId="102" fillId="13" borderId="16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03" fillId="13" borderId="16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59" fillId="61" borderId="43" applyNumberFormat="0" applyAlignment="0" applyProtection="0"/>
    <xf numFmtId="0" fontId="102" fillId="13" borderId="16" applyNumberFormat="0" applyAlignment="0" applyProtection="0"/>
    <xf numFmtId="0" fontId="102" fillId="13" borderId="16" applyNumberFormat="0" applyAlignment="0" applyProtection="0"/>
    <xf numFmtId="0" fontId="104" fillId="0" borderId="17" applyNumberFormat="0" applyAlignment="0" applyProtection="0"/>
    <xf numFmtId="0" fontId="16" fillId="29" borderId="0" applyNumberFormat="0" applyFont="0" applyBorder="0" applyAlignment="0" applyProtection="0"/>
    <xf numFmtId="0" fontId="60" fillId="30" borderId="18" applyNumberFormat="0" applyFont="0" applyBorder="0" applyAlignment="0" applyProtection="0">
      <alignment horizontal="center"/>
    </xf>
    <xf numFmtId="0" fontId="60" fillId="31" borderId="18" applyNumberFormat="0" applyFont="0" applyBorder="0" applyAlignment="0" applyProtection="0">
      <alignment horizontal="center"/>
    </xf>
    <xf numFmtId="0" fontId="16" fillId="0" borderId="19" applyNumberFormat="0" applyAlignment="0" applyProtection="0"/>
    <xf numFmtId="0" fontId="16" fillId="0" borderId="20" applyNumberFormat="0" applyAlignment="0" applyProtection="0"/>
    <xf numFmtId="0" fontId="104" fillId="0" borderId="21" applyNumberFormat="0" applyAlignment="0" applyProtection="0"/>
    <xf numFmtId="167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184" fontId="1" fillId="0" borderId="0" applyFill="0" applyBorder="0" applyAlignment="0"/>
    <xf numFmtId="184" fontId="1" fillId="0" borderId="0" applyFill="0" applyBorder="0" applyAlignment="0"/>
    <xf numFmtId="185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187" fontId="1" fillId="0" borderId="0" applyFill="0" applyBorder="0" applyAlignment="0"/>
    <xf numFmtId="177" fontId="1" fillId="0" borderId="0" applyFill="0" applyBorder="0" applyAlignment="0"/>
    <xf numFmtId="177" fontId="1" fillId="0" borderId="0" applyFill="0" applyBorder="0" applyAlignment="0"/>
    <xf numFmtId="170" fontId="1" fillId="0" borderId="0" applyFill="0" applyBorder="0" applyAlignment="0"/>
    <xf numFmtId="165" fontId="1" fillId="0" borderId="0" applyFont="0" applyFill="0" applyBorder="0" applyAlignment="0" applyProtection="0"/>
    <xf numFmtId="204" fontId="47" fillId="0" borderId="0" applyFont="0" applyFill="0" applyBorder="0" applyAlignment="0" applyProtection="0"/>
    <xf numFmtId="1" fontId="1" fillId="0" borderId="18" applyNumberFormat="0" applyFill="0" applyAlignment="0" applyProtection="0">
      <alignment horizontal="center" vertical="center"/>
    </xf>
    <xf numFmtId="1" fontId="1" fillId="0" borderId="18" applyNumberFormat="0" applyFill="0" applyAlignment="0" applyProtection="0">
      <alignment horizontal="center" vertical="center"/>
    </xf>
    <xf numFmtId="1" fontId="1" fillId="0" borderId="18" applyNumberFormat="0" applyFill="0" applyAlignment="0" applyProtection="0">
      <alignment horizontal="center" vertical="center"/>
    </xf>
    <xf numFmtId="205" fontId="105" fillId="0" borderId="1" applyFont="0" applyBorder="0" applyAlignment="0">
      <alignment horizontal="center" vertical="center"/>
    </xf>
    <xf numFmtId="0" fontId="48" fillId="0" borderId="0"/>
    <xf numFmtId="14" fontId="106" fillId="0" borderId="0" applyNumberFormat="0" applyFill="0" applyBorder="0" applyAlignment="0" applyProtection="0">
      <alignment horizontal="left"/>
    </xf>
    <xf numFmtId="172" fontId="1" fillId="0" borderId="0" applyFont="0" applyFill="0" applyBorder="0" applyAlignment="0" applyProtection="0"/>
    <xf numFmtId="0" fontId="107" fillId="0" borderId="22"/>
    <xf numFmtId="0" fontId="108" fillId="0" borderId="0" applyFont="0" applyBorder="0" applyAlignment="0"/>
    <xf numFmtId="0" fontId="10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2" fillId="13" borderId="16" applyNumberFormat="0" applyAlignment="0" applyProtection="0"/>
    <xf numFmtId="0" fontId="89" fillId="0" borderId="0"/>
    <xf numFmtId="0" fontId="110" fillId="0" borderId="23"/>
    <xf numFmtId="40" fontId="111" fillId="0" borderId="0" applyBorder="0">
      <alignment horizontal="right"/>
    </xf>
    <xf numFmtId="49" fontId="31" fillId="0" borderId="0" applyFill="0" applyBorder="0" applyAlignment="0"/>
    <xf numFmtId="206" fontId="1" fillId="0" borderId="0" applyFill="0" applyBorder="0" applyAlignment="0"/>
    <xf numFmtId="206" fontId="1" fillId="0" borderId="0" applyFill="0" applyBorder="0" applyAlignment="0"/>
    <xf numFmtId="207" fontId="1" fillId="0" borderId="0" applyFill="0" applyBorder="0" applyAlignment="0"/>
    <xf numFmtId="208" fontId="1" fillId="0" borderId="0" applyFill="0" applyBorder="0" applyAlignment="0"/>
    <xf numFmtId="208" fontId="1" fillId="0" borderId="0" applyFill="0" applyBorder="0" applyAlignment="0"/>
    <xf numFmtId="209" fontId="1" fillId="0" borderId="0" applyFill="0" applyBorder="0" applyAlignment="0"/>
    <xf numFmtId="198" fontId="112" fillId="0" borderId="0">
      <alignment horizontal="center" vertical="top"/>
    </xf>
    <xf numFmtId="40" fontId="113" fillId="0" borderId="0"/>
    <xf numFmtId="0" fontId="114" fillId="32" borderId="3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24" applyNumberFormat="0" applyFill="0" applyAlignment="0" applyProtection="0"/>
    <xf numFmtId="3" fontId="118" fillId="0" borderId="25">
      <alignment horizontal="center"/>
    </xf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19" fillId="0" borderId="2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0" fontId="161" fillId="0" borderId="44" applyNumberFormat="0" applyFill="0" applyAlignment="0" applyProtection="0"/>
    <xf numFmtId="3" fontId="118" fillId="0" borderId="25">
      <alignment horizontal="center"/>
    </xf>
    <xf numFmtId="3" fontId="118" fillId="0" borderId="25">
      <alignment horizontal="center"/>
    </xf>
    <xf numFmtId="40" fontId="120" fillId="0" borderId="3" applyFont="0" applyFill="0" applyBorder="0" applyAlignment="0" applyProtection="0"/>
    <xf numFmtId="210" fontId="4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1" fontId="1" fillId="0" borderId="26" applyFont="0" applyBorder="0" applyAlignment="0">
      <alignment horizontal="center" vertical="center"/>
    </xf>
    <xf numFmtId="165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39" fillId="33" borderId="27" applyNumberFormat="0" applyAlignment="0" applyProtection="0"/>
    <xf numFmtId="0" fontId="39" fillId="24" borderId="4" applyNumberFormat="0" applyAlignment="0" applyProtection="0"/>
    <xf numFmtId="0" fontId="126" fillId="0" borderId="28" applyNumberFormat="0" applyFill="0" applyAlignment="0" applyProtection="0"/>
    <xf numFmtId="0" fontId="84" fillId="0" borderId="1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97" fillId="0" borderId="0" applyFont="0" applyFill="0" applyBorder="0" applyAlignment="0" applyProtection="0"/>
    <xf numFmtId="0" fontId="28" fillId="3" borderId="0" applyNumberFormat="0" applyBorder="0" applyAlignment="0" applyProtection="0"/>
    <xf numFmtId="0" fontId="127" fillId="34" borderId="29" applyNumberFormat="0" applyAlignment="0" applyProtection="0"/>
    <xf numFmtId="0" fontId="103" fillId="13" borderId="16" applyNumberFormat="0" applyAlignment="0" applyProtection="0"/>
    <xf numFmtId="0" fontId="128" fillId="34" borderId="2" applyNumberFormat="0" applyAlignment="0" applyProtection="0"/>
    <xf numFmtId="0" fontId="34" fillId="13" borderId="2" applyNumberFormat="0" applyAlignment="0" applyProtection="0"/>
    <xf numFmtId="0" fontId="12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4" fontId="130" fillId="0" borderId="0" applyFont="0" applyFill="0" applyBorder="0" applyAlignment="0" applyProtection="0"/>
    <xf numFmtId="0" fontId="59" fillId="4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42" fillId="0" borderId="0"/>
    <xf numFmtId="198" fontId="1" fillId="0" borderId="0"/>
    <xf numFmtId="198" fontId="1" fillId="0" borderId="0"/>
    <xf numFmtId="0" fontId="42" fillId="0" borderId="0"/>
    <xf numFmtId="0" fontId="134" fillId="14" borderId="2" applyNumberFormat="0" applyAlignment="0" applyProtection="0"/>
    <xf numFmtId="0" fontId="78" fillId="7" borderId="2" applyNumberFormat="0" applyAlignment="0" applyProtection="0"/>
    <xf numFmtId="0" fontId="135" fillId="14" borderId="0" applyNumberFormat="0" applyBorder="0" applyAlignment="0" applyProtection="0"/>
    <xf numFmtId="0" fontId="92" fillId="14" borderId="0" applyNumberFormat="0" applyBorder="0" applyAlignment="0" applyProtection="0"/>
    <xf numFmtId="0" fontId="119" fillId="0" borderId="30" applyNumberFormat="0" applyFill="0" applyAlignment="0" applyProtection="0"/>
    <xf numFmtId="0" fontId="119" fillId="0" borderId="24" applyNumberFormat="0" applyFill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3" fillId="0" borderId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3" borderId="0" applyNumberFormat="0" applyBorder="0" applyAlignment="0" applyProtection="0"/>
    <xf numFmtId="0" fontId="31" fillId="9" borderId="15" applyNumberFormat="0" applyFont="0" applyAlignment="0" applyProtection="0"/>
    <xf numFmtId="0" fontId="31" fillId="9" borderId="15" applyNumberFormat="0" applyFont="0" applyAlignment="0" applyProtection="0"/>
    <xf numFmtId="0" fontId="42" fillId="9" borderId="15" applyNumberFormat="0" applyFont="0" applyAlignment="0" applyProtection="0"/>
    <xf numFmtId="0" fontId="42" fillId="9" borderId="15" applyNumberFormat="0" applyFont="0" applyAlignment="0" applyProtection="0"/>
    <xf numFmtId="0" fontId="1" fillId="9" borderId="15" applyNumberFormat="0" applyFont="0" applyAlignment="0" applyProtection="0"/>
    <xf numFmtId="0" fontId="137" fillId="0" borderId="31" applyNumberFormat="0" applyFill="0" applyAlignment="0" applyProtection="0"/>
    <xf numFmtId="0" fontId="67" fillId="0" borderId="10" applyNumberFormat="0" applyFill="0" applyAlignment="0" applyProtection="0"/>
    <xf numFmtId="0" fontId="138" fillId="0" borderId="11" applyNumberFormat="0" applyFill="0" applyAlignment="0" applyProtection="0"/>
    <xf numFmtId="0" fontId="70" fillId="0" borderId="11" applyNumberFormat="0" applyFill="0" applyAlignment="0" applyProtection="0"/>
    <xf numFmtId="0" fontId="139" fillId="0" borderId="32" applyNumberFormat="0" applyFill="0" applyAlignment="0" applyProtection="0"/>
    <xf numFmtId="0" fontId="73" fillId="0" borderId="12" applyNumberFormat="0" applyFill="0" applyAlignment="0" applyProtection="0"/>
    <xf numFmtId="0" fontId="13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</cellStyleXfs>
  <cellXfs count="283">
    <xf numFmtId="0" fontId="0" fillId="0" borderId="0" xfId="0"/>
    <xf numFmtId="0" fontId="5" fillId="0" borderId="0" xfId="1117" applyFont="1" applyFill="1" applyAlignment="1">
      <alignment horizontal="center"/>
    </xf>
    <xf numFmtId="168" fontId="3" fillId="0" borderId="0" xfId="586" applyNumberFormat="1" applyFont="1" applyFill="1" applyAlignment="1">
      <alignment horizontal="right"/>
    </xf>
    <xf numFmtId="168" fontId="3" fillId="0" borderId="0" xfId="586" applyNumberFormat="1" applyFont="1" applyFill="1" applyAlignment="1"/>
    <xf numFmtId="0" fontId="0" fillId="0" borderId="0" xfId="0" applyFill="1" applyAlignment="1">
      <alignment horizontal="left"/>
    </xf>
    <xf numFmtId="0" fontId="3" fillId="0" borderId="0" xfId="1117" applyFont="1" applyFill="1" applyAlignment="1"/>
    <xf numFmtId="0" fontId="3" fillId="0" borderId="0" xfId="1117" applyFont="1" applyFill="1" applyAlignment="1">
      <alignment horizontal="left"/>
    </xf>
    <xf numFmtId="168" fontId="3" fillId="0" borderId="0" xfId="586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43" fontId="3" fillId="0" borderId="0" xfId="586" applyFont="1" applyFill="1" applyAlignment="1"/>
    <xf numFmtId="168" fontId="3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/>
    <xf numFmtId="37" fontId="3" fillId="0" borderId="0" xfId="586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168" fontId="3" fillId="0" borderId="33" xfId="586" applyNumberFormat="1" applyFont="1" applyFill="1" applyBorder="1" applyAlignment="1">
      <alignment horizontal="right"/>
    </xf>
    <xf numFmtId="168" fontId="3" fillId="0" borderId="0" xfId="586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37" fontId="4" fillId="0" borderId="0" xfId="586" applyNumberFormat="1" applyFont="1" applyFill="1" applyBorder="1" applyAlignment="1">
      <alignment horizontal="right"/>
    </xf>
    <xf numFmtId="168" fontId="4" fillId="0" borderId="0" xfId="586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8" fontId="4" fillId="0" borderId="0" xfId="586" applyNumberFormat="1" applyFont="1" applyFill="1" applyAlignment="1">
      <alignment horizontal="center"/>
    </xf>
    <xf numFmtId="168" fontId="4" fillId="0" borderId="9" xfId="586" applyNumberFormat="1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/>
    <xf numFmtId="168" fontId="0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68" fontId="3" fillId="0" borderId="0" xfId="586" applyNumberFormat="1" applyFont="1" applyFill="1" applyBorder="1" applyAlignment="1">
      <alignment horizontal="right"/>
    </xf>
    <xf numFmtId="168" fontId="4" fillId="0" borderId="0" xfId="586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1117" applyFont="1" applyFill="1" applyBorder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0" fillId="0" borderId="0" xfId="0" applyFont="1" applyFill="1"/>
    <xf numFmtId="49" fontId="0" fillId="0" borderId="0" xfId="0" applyNumberFormat="1" applyFont="1" applyFill="1" applyAlignment="1">
      <alignment horizontal="left"/>
    </xf>
    <xf numFmtId="41" fontId="3" fillId="0" borderId="0" xfId="586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3" fillId="0" borderId="0" xfId="586" applyNumberFormat="1" applyFont="1" applyFill="1" applyAlignment="1"/>
    <xf numFmtId="41" fontId="3" fillId="0" borderId="0" xfId="586" applyNumberFormat="1" applyFont="1" applyFill="1" applyAlignment="1">
      <alignment horizontal="center"/>
    </xf>
    <xf numFmtId="41" fontId="3" fillId="0" borderId="0" xfId="586" applyNumberFormat="1" applyFont="1" applyFill="1" applyBorder="1" applyAlignment="1">
      <alignment horizontal="right"/>
    </xf>
    <xf numFmtId="41" fontId="3" fillId="0" borderId="0" xfId="586" applyNumberFormat="1" applyFont="1" applyFill="1" applyBorder="1" applyAlignment="1"/>
    <xf numFmtId="41" fontId="4" fillId="0" borderId="9" xfId="586" applyNumberFormat="1" applyFont="1" applyFill="1" applyBorder="1" applyAlignment="1"/>
    <xf numFmtId="41" fontId="4" fillId="0" borderId="0" xfId="0" applyNumberFormat="1" applyFont="1" applyFill="1" applyAlignment="1"/>
    <xf numFmtId="41" fontId="4" fillId="0" borderId="0" xfId="586" applyNumberFormat="1" applyFont="1" applyFill="1" applyBorder="1" applyAlignment="1"/>
    <xf numFmtId="41" fontId="3" fillId="0" borderId="0" xfId="586" quotePrefix="1" applyNumberFormat="1" applyFont="1" applyFill="1" applyAlignment="1">
      <alignment horizontal="right"/>
    </xf>
    <xf numFmtId="41" fontId="4" fillId="0" borderId="0" xfId="586" applyNumberFormat="1" applyFont="1" applyFill="1" applyBorder="1" applyAlignment="1">
      <alignment horizontal="right"/>
    </xf>
    <xf numFmtId="41" fontId="4" fillId="0" borderId="34" xfId="586" applyNumberFormat="1" applyFont="1" applyFill="1" applyBorder="1" applyAlignment="1"/>
    <xf numFmtId="41" fontId="3" fillId="0" borderId="0" xfId="586" applyNumberFormat="1" applyFont="1" applyFill="1" applyAlignment="1">
      <alignment horizontal="center" vertical="center"/>
    </xf>
    <xf numFmtId="41" fontId="4" fillId="0" borderId="9" xfId="586" applyNumberFormat="1" applyFont="1" applyFill="1" applyBorder="1" applyAlignment="1">
      <alignment horizontal="right"/>
    </xf>
    <xf numFmtId="41" fontId="3" fillId="0" borderId="0" xfId="586" quotePrefix="1" applyNumberFormat="1" applyFont="1" applyFill="1" applyAlignment="1"/>
    <xf numFmtId="41" fontId="4" fillId="0" borderId="9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3" fillId="0" borderId="34" xfId="586" applyNumberFormat="1" applyFont="1" applyFill="1" applyBorder="1" applyAlignment="1"/>
    <xf numFmtId="41" fontId="0" fillId="0" borderId="0" xfId="586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33" xfId="586" applyNumberFormat="1" applyFont="1" applyFill="1" applyBorder="1" applyAlignment="1"/>
    <xf numFmtId="41" fontId="4" fillId="0" borderId="0" xfId="586" applyNumberFormat="1" applyFont="1" applyFill="1" applyAlignment="1"/>
    <xf numFmtId="41" fontId="4" fillId="0" borderId="33" xfId="586" applyNumberFormat="1" applyFont="1" applyFill="1" applyBorder="1" applyAlignment="1"/>
    <xf numFmtId="37" fontId="10" fillId="0" borderId="0" xfId="0" applyNumberFormat="1" applyFont="1" applyFill="1" applyAlignment="1"/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171" fontId="3" fillId="0" borderId="0" xfId="586" applyNumberFormat="1" applyFont="1" applyFill="1" applyBorder="1" applyAlignment="1"/>
    <xf numFmtId="37" fontId="3" fillId="0" borderId="0" xfId="586" applyNumberFormat="1" applyFont="1" applyFill="1" applyAlignment="1"/>
    <xf numFmtId="43" fontId="0" fillId="0" borderId="0" xfId="586" applyFont="1" applyFill="1" applyBorder="1" applyAlignment="1"/>
    <xf numFmtId="43" fontId="3" fillId="0" borderId="33" xfId="586" applyFont="1" applyFill="1" applyBorder="1" applyAlignment="1"/>
    <xf numFmtId="43" fontId="0" fillId="0" borderId="0" xfId="586" applyFont="1" applyFill="1" applyAlignment="1"/>
    <xf numFmtId="168" fontId="0" fillId="0" borderId="0" xfId="586" applyNumberFormat="1" applyFont="1" applyFill="1" applyAlignment="1"/>
    <xf numFmtId="43" fontId="3" fillId="0" borderId="0" xfId="586" applyFont="1" applyFill="1" applyBorder="1" applyAlignment="1">
      <alignment horizontal="center"/>
    </xf>
    <xf numFmtId="43" fontId="3" fillId="0" borderId="0" xfId="586" applyFont="1" applyFill="1" applyAlignment="1">
      <alignment horizontal="center"/>
    </xf>
    <xf numFmtId="0" fontId="2" fillId="0" borderId="0" xfId="1117" applyFont="1" applyFill="1" applyAlignment="1">
      <alignment horizontal="left"/>
    </xf>
    <xf numFmtId="0" fontId="3" fillId="0" borderId="0" xfId="1117" applyFont="1" applyFill="1" applyAlignment="1">
      <alignment horizontal="center"/>
    </xf>
    <xf numFmtId="168" fontId="163" fillId="0" borderId="0" xfId="1117" applyNumberFormat="1" applyFont="1" applyFill="1" applyAlignment="1">
      <alignment horizontal="center"/>
    </xf>
    <xf numFmtId="0" fontId="163" fillId="0" borderId="0" xfId="1117" applyFont="1" applyFill="1" applyAlignment="1">
      <alignment horizontal="center"/>
    </xf>
    <xf numFmtId="168" fontId="4" fillId="0" borderId="0" xfId="1117" applyNumberFormat="1" applyFont="1" applyFill="1" applyAlignment="1">
      <alignment horizontal="center"/>
    </xf>
    <xf numFmtId="0" fontId="4" fillId="0" borderId="0" xfId="1117" applyFont="1" applyFill="1" applyAlignment="1">
      <alignment horizontal="center"/>
    </xf>
    <xf numFmtId="0" fontId="3" fillId="0" borderId="0" xfId="1117" applyFont="1" applyFill="1"/>
    <xf numFmtId="0" fontId="4" fillId="0" borderId="0" xfId="1117" applyFont="1" applyFill="1" applyAlignment="1"/>
    <xf numFmtId="0" fontId="3" fillId="0" borderId="0" xfId="1117" applyFont="1" applyFill="1" applyBorder="1" applyAlignment="1">
      <alignment horizontal="center"/>
    </xf>
    <xf numFmtId="0" fontId="10" fillId="0" borderId="0" xfId="1117" applyFont="1" applyFill="1" applyAlignment="1">
      <alignment horizontal="left"/>
    </xf>
    <xf numFmtId="0" fontId="6" fillId="0" borderId="0" xfId="1117" applyFont="1" applyFill="1" applyAlignment="1">
      <alignment horizontal="left"/>
    </xf>
    <xf numFmtId="168" fontId="3" fillId="0" borderId="0" xfId="1117" applyNumberFormat="1" applyFont="1" applyFill="1" applyAlignment="1"/>
    <xf numFmtId="37" fontId="3" fillId="0" borderId="0" xfId="1117" applyNumberFormat="1" applyFont="1" applyFill="1" applyAlignment="1"/>
    <xf numFmtId="37" fontId="3" fillId="0" borderId="0" xfId="586" applyNumberFormat="1" applyFont="1" applyFill="1" applyAlignment="1">
      <alignment horizontal="center"/>
    </xf>
    <xf numFmtId="0" fontId="4" fillId="0" borderId="0" xfId="1117" applyFont="1" applyFill="1" applyAlignment="1">
      <alignment horizontal="left"/>
    </xf>
    <xf numFmtId="37" fontId="4" fillId="0" borderId="9" xfId="586" applyNumberFormat="1" applyFont="1" applyFill="1" applyBorder="1" applyAlignment="1"/>
    <xf numFmtId="37" fontId="4" fillId="0" borderId="0" xfId="1117" applyNumberFormat="1" applyFont="1" applyFill="1" applyAlignment="1"/>
    <xf numFmtId="37" fontId="4" fillId="0" borderId="0" xfId="586" applyNumberFormat="1" applyFont="1" applyFill="1" applyBorder="1" applyAlignment="1"/>
    <xf numFmtId="9" fontId="3" fillId="0" borderId="0" xfId="1392" applyFont="1" applyFill="1" applyAlignment="1"/>
    <xf numFmtId="168" fontId="4" fillId="0" borderId="9" xfId="586" applyNumberFormat="1" applyFont="1" applyFill="1" applyBorder="1" applyAlignment="1"/>
    <xf numFmtId="168" fontId="4" fillId="0" borderId="0" xfId="586" applyNumberFormat="1" applyFont="1" applyFill="1" applyBorder="1" applyAlignment="1"/>
    <xf numFmtId="37" fontId="4" fillId="0" borderId="0" xfId="1117" applyNumberFormat="1" applyFont="1" applyFill="1" applyAlignment="1">
      <alignment horizontal="right"/>
    </xf>
    <xf numFmtId="37" fontId="3" fillId="0" borderId="0" xfId="1117" applyNumberFormat="1" applyFont="1" applyFill="1" applyBorder="1" applyAlignment="1">
      <alignment horizontal="right"/>
    </xf>
    <xf numFmtId="37" fontId="3" fillId="0" borderId="0" xfId="1117" applyNumberFormat="1" applyFont="1" applyFill="1" applyAlignment="1">
      <alignment horizontal="right"/>
    </xf>
    <xf numFmtId="43" fontId="3" fillId="0" borderId="33" xfId="586" applyFont="1" applyFill="1" applyBorder="1" applyAlignment="1">
      <alignment horizontal="center"/>
    </xf>
    <xf numFmtId="37" fontId="4" fillId="0" borderId="0" xfId="586" applyNumberFormat="1" applyFont="1" applyFill="1" applyAlignment="1">
      <alignment horizontal="right"/>
    </xf>
    <xf numFmtId="37" fontId="4" fillId="0" borderId="0" xfId="1117" applyNumberFormat="1" applyFont="1" applyFill="1" applyBorder="1" applyAlignment="1">
      <alignment horizontal="right"/>
    </xf>
    <xf numFmtId="168" fontId="3" fillId="0" borderId="0" xfId="1117" applyNumberFormat="1" applyFont="1" applyFill="1" applyAlignment="1">
      <alignment horizontal="right"/>
    </xf>
    <xf numFmtId="49" fontId="3" fillId="0" borderId="0" xfId="1117" applyNumberFormat="1" applyFont="1" applyFill="1" applyAlignment="1">
      <alignment horizontal="center"/>
    </xf>
    <xf numFmtId="168" fontId="4" fillId="0" borderId="9" xfId="586" applyNumberFormat="1" applyFont="1" applyFill="1" applyBorder="1" applyAlignment="1">
      <alignment horizontal="right"/>
    </xf>
    <xf numFmtId="171" fontId="4" fillId="0" borderId="0" xfId="1117" applyNumberFormat="1" applyFont="1" applyFill="1" applyBorder="1" applyAlignment="1">
      <alignment horizontal="right"/>
    </xf>
    <xf numFmtId="171" fontId="4" fillId="0" borderId="0" xfId="1117" applyNumberFormat="1" applyFont="1" applyFill="1" applyAlignment="1">
      <alignment horizontal="right"/>
    </xf>
    <xf numFmtId="37" fontId="4" fillId="0" borderId="0" xfId="1117" applyNumberFormat="1" applyFont="1" applyFill="1"/>
    <xf numFmtId="171" fontId="3" fillId="0" borderId="0" xfId="1117" applyNumberFormat="1" applyFont="1" applyFill="1" applyBorder="1" applyAlignment="1">
      <alignment horizontal="center"/>
    </xf>
    <xf numFmtId="171" fontId="3" fillId="0" borderId="0" xfId="1117" applyNumberFormat="1" applyFont="1" applyFill="1" applyBorder="1"/>
    <xf numFmtId="37" fontId="3" fillId="0" borderId="0" xfId="1117" applyNumberFormat="1" applyFont="1" applyFill="1"/>
    <xf numFmtId="37" fontId="3" fillId="0" borderId="0" xfId="586" applyNumberFormat="1" applyFont="1" applyFill="1" applyBorder="1" applyAlignment="1">
      <alignment horizontal="right"/>
    </xf>
    <xf numFmtId="171" fontId="3" fillId="0" borderId="0" xfId="586" applyNumberFormat="1" applyFont="1" applyFill="1" applyBorder="1" applyAlignment="1">
      <alignment horizontal="right"/>
    </xf>
    <xf numFmtId="171" fontId="3" fillId="0" borderId="0" xfId="1117" applyNumberFormat="1" applyFont="1" applyFill="1" applyBorder="1" applyAlignment="1">
      <alignment horizontal="right"/>
    </xf>
    <xf numFmtId="37" fontId="4" fillId="0" borderId="35" xfId="586" applyNumberFormat="1" applyFont="1" applyFill="1" applyBorder="1" applyAlignment="1">
      <alignment horizontal="right"/>
    </xf>
    <xf numFmtId="171" fontId="4" fillId="0" borderId="0" xfId="1117" applyNumberFormat="1" applyFont="1" applyFill="1" applyBorder="1"/>
    <xf numFmtId="171" fontId="3" fillId="0" borderId="0" xfId="586" applyNumberFormat="1" applyFont="1" applyFill="1" applyAlignment="1">
      <alignment horizontal="center"/>
    </xf>
    <xf numFmtId="171" fontId="3" fillId="0" borderId="0" xfId="1117" applyNumberFormat="1" applyFont="1" applyFill="1" applyBorder="1" applyAlignment="1"/>
    <xf numFmtId="171" fontId="3" fillId="0" borderId="0" xfId="1117" applyNumberFormat="1" applyFont="1" applyFill="1" applyAlignment="1">
      <alignment wrapText="1"/>
    </xf>
    <xf numFmtId="171" fontId="4" fillId="0" borderId="0" xfId="1117" applyNumberFormat="1" applyFont="1" applyFill="1" applyAlignment="1">
      <alignment wrapText="1"/>
    </xf>
    <xf numFmtId="171" fontId="4" fillId="0" borderId="0" xfId="1117" applyNumberFormat="1" applyFont="1" applyFill="1" applyBorder="1" applyAlignment="1">
      <alignment wrapText="1"/>
    </xf>
    <xf numFmtId="43" fontId="4" fillId="0" borderId="34" xfId="586" applyFont="1" applyFill="1" applyBorder="1" applyAlignment="1"/>
    <xf numFmtId="169" fontId="3" fillId="0" borderId="0" xfId="1117" applyNumberFormat="1" applyFont="1" applyFill="1" applyAlignment="1"/>
    <xf numFmtId="169" fontId="4" fillId="0" borderId="0" xfId="586" applyNumberFormat="1" applyFont="1" applyFill="1" applyBorder="1" applyAlignment="1"/>
    <xf numFmtId="0" fontId="10" fillId="0" borderId="0" xfId="1117" applyFont="1" applyFill="1" applyAlignment="1"/>
    <xf numFmtId="0" fontId="3" fillId="0" borderId="0" xfId="1330" applyFont="1" applyFill="1" applyAlignment="1"/>
    <xf numFmtId="0" fontId="4" fillId="0" borderId="0" xfId="1330" applyFont="1" applyFill="1" applyBorder="1" applyAlignment="1"/>
    <xf numFmtId="0" fontId="4" fillId="0" borderId="0" xfId="1117" applyFont="1" applyFill="1" applyBorder="1" applyAlignment="1">
      <alignment horizontal="center"/>
    </xf>
    <xf numFmtId="0" fontId="3" fillId="0" borderId="0" xfId="1117" applyFill="1" applyAlignment="1">
      <alignment horizontal="center"/>
    </xf>
    <xf numFmtId="0" fontId="3" fillId="0" borderId="0" xfId="1117" applyFill="1" applyBorder="1" applyAlignment="1">
      <alignment horizontal="center"/>
    </xf>
    <xf numFmtId="0" fontId="5" fillId="0" borderId="0" xfId="1330" applyFont="1" applyFill="1" applyAlignment="1">
      <alignment horizontal="center"/>
    </xf>
    <xf numFmtId="0" fontId="4" fillId="0" borderId="0" xfId="1117" applyFont="1" applyFill="1" applyBorder="1" applyAlignment="1">
      <alignment horizontal="left"/>
    </xf>
    <xf numFmtId="0" fontId="164" fillId="0" borderId="0" xfId="0" applyFont="1" applyFill="1" applyBorder="1" applyAlignment="1">
      <alignment horizontal="left"/>
    </xf>
    <xf numFmtId="37" fontId="3" fillId="0" borderId="0" xfId="1117" applyNumberFormat="1" applyFont="1" applyFill="1" applyBorder="1" applyAlignment="1">
      <alignment horizontal="center"/>
    </xf>
    <xf numFmtId="0" fontId="3" fillId="0" borderId="0" xfId="1117" applyFont="1" applyFill="1" applyBorder="1" applyAlignment="1"/>
    <xf numFmtId="0" fontId="165" fillId="0" borderId="0" xfId="0" applyFont="1" applyFill="1" applyBorder="1" applyAlignment="1">
      <alignment horizontal="left"/>
    </xf>
    <xf numFmtId="43" fontId="4" fillId="0" borderId="9" xfId="586" applyFont="1" applyFill="1" applyBorder="1" applyAlignment="1">
      <alignment horizontal="center"/>
    </xf>
    <xf numFmtId="43" fontId="4" fillId="0" borderId="0" xfId="586" applyFont="1" applyFill="1" applyAlignment="1">
      <alignment horizontal="center"/>
    </xf>
    <xf numFmtId="168" fontId="164" fillId="0" borderId="34" xfId="586" applyNumberFormat="1" applyFont="1" applyFill="1" applyBorder="1"/>
    <xf numFmtId="37" fontId="4" fillId="0" borderId="0" xfId="1117" applyNumberFormat="1" applyFont="1" applyFill="1" applyBorder="1" applyAlignment="1">
      <alignment horizontal="center"/>
    </xf>
    <xf numFmtId="168" fontId="4" fillId="0" borderId="35" xfId="1330" applyNumberFormat="1" applyFont="1" applyFill="1" applyBorder="1" applyAlignment="1">
      <alignment horizontal="right"/>
    </xf>
    <xf numFmtId="0" fontId="3" fillId="0" borderId="33" xfId="1117" applyFont="1" applyFill="1" applyBorder="1" applyAlignment="1"/>
    <xf numFmtId="0" fontId="166" fillId="0" borderId="0" xfId="0" applyFont="1" applyFill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66" fillId="0" borderId="0" xfId="0" applyFont="1" applyFill="1" applyAlignment="1">
      <alignment horizontal="left"/>
    </xf>
    <xf numFmtId="0" fontId="165" fillId="0" borderId="0" xfId="0" applyFont="1" applyFill="1" applyAlignment="1"/>
    <xf numFmtId="0" fontId="165" fillId="0" borderId="0" xfId="0" applyFont="1" applyFill="1" applyAlignment="1">
      <alignment horizontal="center"/>
    </xf>
    <xf numFmtId="0" fontId="165" fillId="0" borderId="0" xfId="0" applyFont="1" applyFill="1" applyBorder="1" applyAlignment="1"/>
    <xf numFmtId="0" fontId="165" fillId="0" borderId="0" xfId="0" applyFont="1" applyFill="1" applyBorder="1" applyAlignment="1">
      <alignment horizontal="center"/>
    </xf>
    <xf numFmtId="0" fontId="165" fillId="0" borderId="0" xfId="0" applyFont="1" applyFill="1" applyBorder="1"/>
    <xf numFmtId="0" fontId="4" fillId="0" borderId="0" xfId="1119" applyFont="1" applyFill="1" applyAlignment="1">
      <alignment horizontal="left"/>
    </xf>
    <xf numFmtId="0" fontId="5" fillId="0" borderId="0" xfId="1119" applyFont="1" applyFill="1" applyAlignment="1"/>
    <xf numFmtId="168" fontId="5" fillId="0" borderId="0" xfId="586" applyNumberFormat="1" applyFont="1" applyFill="1" applyAlignment="1">
      <alignment horizontal="center"/>
    </xf>
    <xf numFmtId="168" fontId="5" fillId="0" borderId="0" xfId="586" applyNumberFormat="1" applyFont="1" applyFill="1" applyBorder="1" applyAlignment="1">
      <alignment horizontal="center"/>
    </xf>
    <xf numFmtId="0" fontId="3" fillId="0" borderId="0" xfId="1119" applyFont="1" applyFill="1" applyAlignment="1"/>
    <xf numFmtId="168" fontId="164" fillId="0" borderId="0" xfId="586" applyNumberFormat="1" applyFont="1" applyFill="1"/>
    <xf numFmtId="168" fontId="164" fillId="0" borderId="0" xfId="586" applyNumberFormat="1" applyFont="1" applyFill="1" applyBorder="1"/>
    <xf numFmtId="0" fontId="3" fillId="0" borderId="0" xfId="1119" applyFont="1" applyFill="1"/>
    <xf numFmtId="168" fontId="165" fillId="0" borderId="0" xfId="586" applyNumberFormat="1" applyFont="1" applyFill="1" applyBorder="1"/>
    <xf numFmtId="43" fontId="164" fillId="0" borderId="0" xfId="586" applyFont="1" applyFill="1" applyBorder="1" applyAlignment="1">
      <alignment horizontal="right"/>
    </xf>
    <xf numFmtId="37" fontId="165" fillId="0" borderId="0" xfId="0" applyNumberFormat="1" applyFont="1" applyFill="1" applyBorder="1" applyAlignment="1">
      <alignment horizontal="center"/>
    </xf>
    <xf numFmtId="43" fontId="165" fillId="0" borderId="0" xfId="0" applyNumberFormat="1" applyFont="1" applyFill="1" applyBorder="1" applyAlignment="1">
      <alignment horizontal="right"/>
    </xf>
    <xf numFmtId="43" fontId="4" fillId="0" borderId="0" xfId="586" applyFont="1" applyFill="1" applyBorder="1" applyAlignment="1">
      <alignment horizontal="center"/>
    </xf>
    <xf numFmtId="37" fontId="165" fillId="0" borderId="0" xfId="0" applyNumberFormat="1" applyFont="1" applyFill="1" applyBorder="1" applyAlignment="1">
      <alignment horizontal="right"/>
    </xf>
    <xf numFmtId="0" fontId="5" fillId="0" borderId="0" xfId="1119" applyFont="1" applyFill="1" applyAlignment="1">
      <alignment horizontal="center"/>
    </xf>
    <xf numFmtId="0" fontId="142" fillId="0" borderId="0" xfId="1119" applyFont="1" applyFill="1"/>
    <xf numFmtId="168" fontId="165" fillId="0" borderId="33" xfId="586" applyNumberFormat="1" applyFont="1" applyFill="1" applyBorder="1" applyAlignment="1">
      <alignment horizontal="center"/>
    </xf>
    <xf numFmtId="168" fontId="165" fillId="0" borderId="0" xfId="586" applyNumberFormat="1" applyFont="1" applyFill="1" applyBorder="1" applyAlignment="1">
      <alignment horizontal="right"/>
    </xf>
    <xf numFmtId="168" fontId="165" fillId="0" borderId="33" xfId="586" applyNumberFormat="1" applyFont="1" applyFill="1" applyBorder="1" applyAlignment="1">
      <alignment horizontal="right"/>
    </xf>
    <xf numFmtId="43" fontId="164" fillId="0" borderId="9" xfId="586" applyFont="1" applyFill="1" applyBorder="1" applyAlignment="1">
      <alignment horizontal="center"/>
    </xf>
    <xf numFmtId="168" fontId="164" fillId="0" borderId="9" xfId="586" applyNumberFormat="1" applyFont="1" applyFill="1" applyBorder="1" applyAlignment="1">
      <alignment horizontal="center"/>
    </xf>
    <xf numFmtId="43" fontId="164" fillId="0" borderId="0" xfId="586" applyFont="1" applyFill="1" applyBorder="1"/>
    <xf numFmtId="37" fontId="164" fillId="0" borderId="0" xfId="0" applyNumberFormat="1" applyFont="1" applyFill="1" applyBorder="1" applyAlignment="1">
      <alignment horizontal="center"/>
    </xf>
    <xf numFmtId="43" fontId="164" fillId="0" borderId="0" xfId="0" applyNumberFormat="1" applyFont="1" applyFill="1" applyBorder="1" applyAlignment="1">
      <alignment horizontal="right"/>
    </xf>
    <xf numFmtId="37" fontId="164" fillId="0" borderId="0" xfId="0" applyNumberFormat="1" applyFont="1" applyFill="1" applyBorder="1" applyAlignment="1">
      <alignment horizontal="right"/>
    </xf>
    <xf numFmtId="168" fontId="165" fillId="0" borderId="0" xfId="586" applyNumberFormat="1" applyFont="1" applyFill="1"/>
    <xf numFmtId="168" fontId="166" fillId="0" borderId="0" xfId="586" applyNumberFormat="1" applyFont="1" applyFill="1"/>
    <xf numFmtId="168" fontId="166" fillId="0" borderId="0" xfId="586" applyNumberFormat="1" applyFont="1" applyFill="1" applyBorder="1"/>
    <xf numFmtId="0" fontId="4" fillId="0" borderId="0" xfId="1119" applyFont="1" applyFill="1"/>
    <xf numFmtId="168" fontId="166" fillId="0" borderId="33" xfId="586" applyNumberFormat="1" applyFont="1" applyFill="1" applyBorder="1"/>
    <xf numFmtId="0" fontId="3" fillId="0" borderId="0" xfId="1117" applyFill="1" applyAlignment="1">
      <alignment horizontal="left"/>
    </xf>
    <xf numFmtId="0" fontId="0" fillId="0" borderId="0" xfId="1117" applyFont="1" applyFill="1" applyAlignment="1">
      <alignment horizontal="left"/>
    </xf>
    <xf numFmtId="43" fontId="4" fillId="0" borderId="0" xfId="586" applyFont="1" applyFill="1" applyBorder="1" applyAlignment="1">
      <alignment horizontal="right"/>
    </xf>
    <xf numFmtId="43" fontId="3" fillId="0" borderId="0" xfId="586" applyFont="1" applyFill="1" applyBorder="1" applyAlignment="1"/>
    <xf numFmtId="43" fontId="3" fillId="0" borderId="0" xfId="586" applyFont="1" applyFill="1" applyBorder="1" applyAlignment="1">
      <alignment horizontal="right"/>
    </xf>
    <xf numFmtId="168" fontId="4" fillId="0" borderId="0" xfId="586" applyNumberFormat="1" applyFont="1" applyFill="1" applyAlignment="1">
      <alignment horizontal="right"/>
    </xf>
    <xf numFmtId="43" fontId="3" fillId="0" borderId="0" xfId="586" applyFont="1" applyFill="1"/>
    <xf numFmtId="43" fontId="3" fillId="0" borderId="33" xfId="586" applyFont="1" applyFill="1" applyBorder="1"/>
    <xf numFmtId="168" fontId="3" fillId="0" borderId="33" xfId="586" applyNumberFormat="1" applyFont="1" applyFill="1" applyBorder="1"/>
    <xf numFmtId="43" fontId="4" fillId="0" borderId="0" xfId="586" applyFont="1" applyFill="1" applyAlignment="1"/>
    <xf numFmtId="168" fontId="4" fillId="0" borderId="35" xfId="586" applyNumberFormat="1" applyFont="1" applyFill="1" applyBorder="1" applyAlignment="1"/>
    <xf numFmtId="168" fontId="4" fillId="0" borderId="35" xfId="586" applyNumberFormat="1" applyFont="1" applyFill="1" applyBorder="1" applyAlignment="1">
      <alignment horizontal="right"/>
    </xf>
    <xf numFmtId="168" fontId="4" fillId="0" borderId="0" xfId="586" applyNumberFormat="1" applyFont="1" applyFill="1" applyAlignment="1"/>
    <xf numFmtId="168" fontId="4" fillId="0" borderId="0" xfId="586" applyNumberFormat="1" applyFont="1" applyFill="1" applyAlignment="1">
      <alignment wrapText="1"/>
    </xf>
    <xf numFmtId="168" fontId="4" fillId="0" borderId="0" xfId="586" applyNumberFormat="1" applyFont="1" applyFill="1" applyBorder="1" applyAlignment="1">
      <alignment wrapText="1"/>
    </xf>
    <xf numFmtId="168" fontId="0" fillId="0" borderId="0" xfId="586" applyNumberFormat="1" applyFont="1" applyFill="1" applyBorder="1" applyAlignment="1">
      <alignment horizontal="right"/>
    </xf>
    <xf numFmtId="168" fontId="142" fillId="0" borderId="0" xfId="1119" applyNumberFormat="1" applyFont="1" applyFill="1"/>
    <xf numFmtId="0" fontId="4" fillId="0" borderId="0" xfId="0" applyFont="1" applyFill="1" applyAlignment="1">
      <alignment horizontal="center"/>
    </xf>
    <xf numFmtId="168" fontId="3" fillId="0" borderId="1" xfId="586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vertical="top"/>
    </xf>
    <xf numFmtId="168" fontId="3" fillId="0" borderId="33" xfId="586" applyNumberFormat="1" applyFont="1" applyFill="1" applyBorder="1" applyAlignment="1"/>
    <xf numFmtId="168" fontId="3" fillId="0" borderId="0" xfId="586" applyNumberFormat="1" applyFont="1" applyFill="1" applyBorder="1" applyAlignment="1"/>
    <xf numFmtId="168" fontId="3" fillId="0" borderId="33" xfId="586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68" fontId="3" fillId="0" borderId="0" xfId="586" quotePrefix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167" fillId="0" borderId="0" xfId="0" applyFont="1" applyFill="1" applyAlignment="1">
      <alignment horizontal="center"/>
    </xf>
    <xf numFmtId="37" fontId="168" fillId="0" borderId="0" xfId="586" applyNumberFormat="1" applyFont="1" applyFill="1" applyBorder="1" applyAlignment="1">
      <alignment horizontal="right"/>
    </xf>
    <xf numFmtId="37" fontId="168" fillId="0" borderId="0" xfId="0" applyNumberFormat="1" applyFont="1" applyFill="1" applyAlignment="1">
      <alignment horizontal="right"/>
    </xf>
    <xf numFmtId="0" fontId="163" fillId="0" borderId="0" xfId="0" applyFont="1" applyFill="1" applyAlignment="1"/>
    <xf numFmtId="37" fontId="163" fillId="0" borderId="0" xfId="0" applyNumberFormat="1" applyFont="1" applyFill="1" applyAlignment="1">
      <alignment horizontal="right"/>
    </xf>
    <xf numFmtId="0" fontId="16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8" fontId="169" fillId="0" borderId="0" xfId="586" applyNumberFormat="1" applyFont="1" applyFill="1"/>
    <xf numFmtId="168" fontId="3" fillId="0" borderId="0" xfId="586" applyNumberFormat="1" applyFont="1" applyFill="1" applyAlignment="1">
      <alignment vertical="center"/>
    </xf>
    <xf numFmtId="37" fontId="3" fillId="0" borderId="0" xfId="586" applyNumberFormat="1" applyFont="1" applyFill="1" applyBorder="1" applyAlignment="1">
      <alignment horizontal="right" vertical="center"/>
    </xf>
    <xf numFmtId="168" fontId="3" fillId="0" borderId="0" xfId="586" applyNumberFormat="1" applyFont="1" applyFill="1" applyAlignment="1">
      <alignment horizontal="center" vertical="center"/>
    </xf>
    <xf numFmtId="168" fontId="4" fillId="0" borderId="0" xfId="1117" applyNumberFormat="1" applyFont="1" applyFill="1" applyAlignment="1"/>
    <xf numFmtId="0" fontId="0" fillId="0" borderId="0" xfId="0" applyFill="1" applyBorder="1" applyAlignment="1">
      <alignment horizontal="left"/>
    </xf>
    <xf numFmtId="41" fontId="3" fillId="0" borderId="0" xfId="1117" applyNumberFormat="1" applyFont="1" applyFill="1" applyAlignment="1"/>
    <xf numFmtId="43" fontId="4" fillId="0" borderId="34" xfId="586" applyNumberFormat="1" applyFont="1" applyFill="1" applyBorder="1" applyAlignment="1"/>
    <xf numFmtId="43" fontId="3" fillId="0" borderId="0" xfId="586" applyNumberFormat="1" applyFont="1" applyFill="1" applyAlignment="1"/>
    <xf numFmtId="0" fontId="0" fillId="0" borderId="0" xfId="1117" applyFont="1" applyFill="1" applyAlignment="1">
      <alignment horizontal="center"/>
    </xf>
    <xf numFmtId="43" fontId="3" fillId="0" borderId="0" xfId="1117" applyNumberFormat="1" applyFont="1" applyFill="1" applyAlignment="1"/>
    <xf numFmtId="43" fontId="4" fillId="0" borderId="0" xfId="586" applyNumberFormat="1" applyFont="1" applyFill="1" applyBorder="1" applyAlignment="1"/>
    <xf numFmtId="37" fontId="0" fillId="0" borderId="0" xfId="1117" applyNumberFormat="1" applyFont="1" applyFill="1"/>
    <xf numFmtId="168" fontId="3" fillId="0" borderId="0" xfId="0" applyNumberFormat="1" applyFont="1" applyFill="1" applyBorder="1" applyAlignment="1">
      <alignment horizontal="right"/>
    </xf>
    <xf numFmtId="168" fontId="3" fillId="0" borderId="0" xfId="1117" applyNumberFormat="1" applyFont="1" applyFill="1" applyBorder="1" applyAlignment="1">
      <alignment horizontal="right"/>
    </xf>
    <xf numFmtId="168" fontId="4" fillId="0" borderId="0" xfId="1117" applyNumberFormat="1" applyFont="1" applyFill="1" applyBorder="1" applyAlignment="1">
      <alignment horizontal="right"/>
    </xf>
    <xf numFmtId="168" fontId="4" fillId="0" borderId="33" xfId="586" applyNumberFormat="1" applyFont="1" applyFill="1" applyBorder="1" applyAlignment="1">
      <alignment horizontal="right"/>
    </xf>
    <xf numFmtId="214" fontId="3" fillId="0" borderId="0" xfId="586" applyNumberFormat="1" applyFont="1" applyFill="1" applyAlignment="1"/>
    <xf numFmtId="43" fontId="4" fillId="0" borderId="1" xfId="586" applyFont="1" applyFill="1" applyBorder="1" applyAlignment="1"/>
    <xf numFmtId="168" fontId="4" fillId="0" borderId="1" xfId="586" applyNumberFormat="1" applyFont="1" applyFill="1" applyBorder="1" applyAlignment="1"/>
    <xf numFmtId="168" fontId="4" fillId="0" borderId="34" xfId="586" applyNumberFormat="1" applyFont="1" applyFill="1" applyBorder="1" applyAlignment="1"/>
    <xf numFmtId="43" fontId="4" fillId="0" borderId="0" xfId="586" applyFont="1" applyFill="1" applyBorder="1" applyAlignment="1"/>
    <xf numFmtId="168" fontId="4" fillId="0" borderId="33" xfId="586" applyNumberFormat="1" applyFont="1" applyFill="1" applyBorder="1" applyAlignment="1"/>
    <xf numFmtId="0" fontId="3" fillId="0" borderId="0" xfId="0" applyFont="1" applyFill="1" applyAlignment="1">
      <alignment horizontal="left"/>
    </xf>
    <xf numFmtId="37" fontId="0" fillId="0" borderId="0" xfId="586" applyNumberFormat="1" applyFont="1" applyFill="1" applyBorder="1" applyAlignment="1">
      <alignment horizontal="right"/>
    </xf>
    <xf numFmtId="43" fontId="3" fillId="0" borderId="0" xfId="586" applyFont="1" applyFill="1" applyAlignment="1">
      <alignment horizontal="right"/>
    </xf>
    <xf numFmtId="43" fontId="4" fillId="0" borderId="0" xfId="586" applyFont="1" applyFill="1" applyAlignment="1">
      <alignment horizontal="right"/>
    </xf>
    <xf numFmtId="168" fontId="163" fillId="0" borderId="0" xfId="586" applyNumberFormat="1" applyFont="1" applyFill="1" applyAlignment="1">
      <alignment horizontal="right"/>
    </xf>
    <xf numFmtId="43" fontId="4" fillId="0" borderId="0" xfId="1117" applyNumberFormat="1" applyFont="1" applyFill="1"/>
    <xf numFmtId="10" fontId="3" fillId="0" borderId="0" xfId="1384" applyNumberFormat="1" applyFont="1" applyFill="1" applyAlignment="1"/>
    <xf numFmtId="168" fontId="3" fillId="0" borderId="0" xfId="586" applyNumberFormat="1" applyFont="1" applyFill="1" applyAlignment="1">
      <alignment horizontal="center"/>
    </xf>
    <xf numFmtId="168" fontId="3" fillId="0" borderId="0" xfId="1384" applyNumberFormat="1" applyFont="1" applyFill="1" applyAlignment="1"/>
    <xf numFmtId="168" fontId="3" fillId="0" borderId="0" xfId="586" applyNumberFormat="1" applyFont="1" applyFill="1"/>
    <xf numFmtId="0" fontId="5" fillId="0" borderId="0" xfId="0" applyFont="1" applyFill="1" applyAlignment="1">
      <alignment horizontal="center"/>
    </xf>
    <xf numFmtId="0" fontId="5" fillId="0" borderId="0" xfId="1117" applyFont="1" applyFill="1" applyAlignment="1">
      <alignment horizontal="center"/>
    </xf>
    <xf numFmtId="168" fontId="3" fillId="0" borderId="0" xfId="586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3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1117" applyFont="1" applyFill="1" applyAlignment="1">
      <alignment horizontal="center"/>
    </xf>
    <xf numFmtId="0" fontId="3" fillId="0" borderId="0" xfId="1117" applyFont="1" applyFill="1" applyAlignment="1">
      <alignment horizontal="center"/>
    </xf>
    <xf numFmtId="0" fontId="0" fillId="0" borderId="0" xfId="1117" applyFont="1" applyFill="1" applyAlignment="1">
      <alignment horizontal="center"/>
    </xf>
    <xf numFmtId="0" fontId="4" fillId="0" borderId="0" xfId="1117" applyFont="1" applyFill="1" applyAlignment="1">
      <alignment horizontal="center"/>
    </xf>
    <xf numFmtId="0" fontId="5" fillId="0" borderId="0" xfId="1117" applyFont="1" applyFill="1" applyAlignment="1"/>
    <xf numFmtId="0" fontId="4" fillId="0" borderId="0" xfId="1117" applyFont="1" applyFill="1" applyBorder="1" applyAlignment="1">
      <alignment horizontal="center"/>
    </xf>
    <xf numFmtId="0" fontId="3" fillId="0" borderId="0" xfId="1117" applyFill="1" applyBorder="1" applyAlignment="1">
      <alignment horizontal="center" vertical="top" wrapText="1"/>
    </xf>
    <xf numFmtId="0" fontId="3" fillId="0" borderId="0" xfId="1117" applyFill="1" applyBorder="1" applyAlignment="1">
      <alignment horizontal="center" vertical="top"/>
    </xf>
    <xf numFmtId="0" fontId="3" fillId="0" borderId="33" xfId="1117" applyFill="1" applyBorder="1" applyAlignment="1">
      <alignment horizontal="center" vertical="top"/>
    </xf>
    <xf numFmtId="0" fontId="3" fillId="0" borderId="33" xfId="1117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165" fillId="0" borderId="33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8" fontId="0" fillId="0" borderId="0" xfId="586" applyNumberFormat="1" applyFont="1" applyFill="1" applyAlignment="1">
      <alignment horizontal="center"/>
    </xf>
    <xf numFmtId="168" fontId="3" fillId="0" borderId="0" xfId="586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4" fillId="0" borderId="0" xfId="586" applyNumberFormat="1" applyFont="1" applyFill="1" applyAlignment="1">
      <alignment horizontal="center"/>
    </xf>
    <xf numFmtId="168" fontId="5" fillId="0" borderId="0" xfId="586" applyNumberFormat="1" applyFont="1" applyFill="1" applyBorder="1" applyAlignment="1">
      <alignment horizontal="center"/>
    </xf>
  </cellXfs>
  <cellStyles count="1720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14::Color [Empty]:True:False:Color [Empty]:Right:None:" xfId="29" xr:uid="{00000000-0005-0000-0000-00001C000000}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3" xfId="34" xr:uid="{00000000-0005-0000-0000-000021000000}"/>
    <cellStyle name="20% - Accent1 2 3 2" xfId="35" xr:uid="{00000000-0005-0000-0000-000022000000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3" xfId="48" xr:uid="{00000000-0005-0000-0000-00002F000000}"/>
    <cellStyle name="20% - Accent1 5" xfId="49" xr:uid="{00000000-0005-0000-0000-000030000000}"/>
    <cellStyle name="20% - Accent1 5 2" xfId="50" xr:uid="{00000000-0005-0000-0000-000031000000}"/>
    <cellStyle name="20% - Accent1 5 3" xfId="51" xr:uid="{00000000-0005-0000-0000-000032000000}"/>
    <cellStyle name="20% - Accent1 6" xfId="52" xr:uid="{00000000-0005-0000-0000-000033000000}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3" xfId="57" xr:uid="{00000000-0005-0000-0000-000038000000}"/>
    <cellStyle name="20% - Accent2 2 3 2" xfId="58" xr:uid="{00000000-0005-0000-0000-00003900000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3" xfId="71" xr:uid="{00000000-0005-0000-0000-000046000000}"/>
    <cellStyle name="20% - Accent2 5" xfId="72" xr:uid="{00000000-0005-0000-0000-000047000000}"/>
    <cellStyle name="20% - Accent2 5 2" xfId="73" xr:uid="{00000000-0005-0000-0000-000048000000}"/>
    <cellStyle name="20% - Accent2 5 3" xfId="74" xr:uid="{00000000-0005-0000-0000-000049000000}"/>
    <cellStyle name="20% - Accent2 6" xfId="75" xr:uid="{00000000-0005-0000-0000-00004A000000}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3" xfId="80" xr:uid="{00000000-0005-0000-0000-00004F000000}"/>
    <cellStyle name="20% - Accent3 2 3 2" xfId="81" xr:uid="{00000000-0005-0000-0000-000050000000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3" xfId="94" xr:uid="{00000000-0005-0000-0000-00005D000000}"/>
    <cellStyle name="20% - Accent3 5" xfId="95" xr:uid="{00000000-0005-0000-0000-00005E000000}"/>
    <cellStyle name="20% - Accent3 5 2" xfId="96" xr:uid="{00000000-0005-0000-0000-00005F000000}"/>
    <cellStyle name="20% - Accent3 5 3" xfId="97" xr:uid="{00000000-0005-0000-0000-000060000000}"/>
    <cellStyle name="20% - Accent3 6" xfId="98" xr:uid="{00000000-0005-0000-0000-000061000000}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3" xfId="103" xr:uid="{00000000-0005-0000-0000-000066000000}"/>
    <cellStyle name="20% - Accent4 2 3 2" xfId="104" xr:uid="{00000000-0005-0000-0000-000067000000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3" xfId="117" xr:uid="{00000000-0005-0000-0000-000074000000}"/>
    <cellStyle name="20% - Accent4 5" xfId="118" xr:uid="{00000000-0005-0000-0000-000075000000}"/>
    <cellStyle name="20% - Accent4 5 2" xfId="119" xr:uid="{00000000-0005-0000-0000-000076000000}"/>
    <cellStyle name="20% - Accent4 5 3" xfId="120" xr:uid="{00000000-0005-0000-0000-000077000000}"/>
    <cellStyle name="20% - Accent4 6" xfId="121" xr:uid="{00000000-0005-0000-0000-000078000000}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3" xfId="126" xr:uid="{00000000-0005-0000-0000-00007D000000}"/>
    <cellStyle name="20% - Accent5 2 3 2" xfId="127" xr:uid="{00000000-0005-0000-0000-00007E000000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3" xfId="140" xr:uid="{00000000-0005-0000-0000-00008B000000}"/>
    <cellStyle name="20% - Accent5 5" xfId="141" xr:uid="{00000000-0005-0000-0000-00008C000000}"/>
    <cellStyle name="20% - Accent5 5 2" xfId="142" xr:uid="{00000000-0005-0000-0000-00008D000000}"/>
    <cellStyle name="20% - Accent5 5 3" xfId="143" xr:uid="{00000000-0005-0000-0000-00008E000000}"/>
    <cellStyle name="20% - Accent5 6" xfId="144" xr:uid="{00000000-0005-0000-0000-00008F000000}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3" xfId="149" xr:uid="{00000000-0005-0000-0000-000094000000}"/>
    <cellStyle name="20% - Accent6 2 3 2" xfId="150" xr:uid="{00000000-0005-0000-0000-000095000000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3" xfId="163" xr:uid="{00000000-0005-0000-0000-0000A2000000}"/>
    <cellStyle name="20% - Accent6 5" xfId="164" xr:uid="{00000000-0005-0000-0000-0000A3000000}"/>
    <cellStyle name="20% - Accent6 5 2" xfId="165" xr:uid="{00000000-0005-0000-0000-0000A4000000}"/>
    <cellStyle name="20% - Accent6 5 3" xfId="166" xr:uid="{00000000-0005-0000-0000-0000A5000000}"/>
    <cellStyle name="20% - Accent6 6" xfId="167" xr:uid="{00000000-0005-0000-0000-0000A600000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3" xfId="186" xr:uid="{00000000-0005-0000-0000-0000B9000000}"/>
    <cellStyle name="40% - Accent1 2 3 2" xfId="187" xr:uid="{00000000-0005-0000-0000-0000BA000000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3" xfId="200" xr:uid="{00000000-0005-0000-0000-0000C7000000}"/>
    <cellStyle name="40% - Accent1 5" xfId="201" xr:uid="{00000000-0005-0000-0000-0000C8000000}"/>
    <cellStyle name="40% - Accent1 5 2" xfId="202" xr:uid="{00000000-0005-0000-0000-0000C9000000}"/>
    <cellStyle name="40% - Accent1 5 3" xfId="203" xr:uid="{00000000-0005-0000-0000-0000CA000000}"/>
    <cellStyle name="40% - Accent1 6" xfId="204" xr:uid="{00000000-0005-0000-0000-0000CB000000}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3" xfId="209" xr:uid="{00000000-0005-0000-0000-0000D0000000}"/>
    <cellStyle name="40% - Accent2 2 3 2" xfId="210" xr:uid="{00000000-0005-0000-0000-0000D1000000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3" xfId="223" xr:uid="{00000000-0005-0000-0000-0000DE000000}"/>
    <cellStyle name="40% - Accent2 5" xfId="224" xr:uid="{00000000-0005-0000-0000-0000DF000000}"/>
    <cellStyle name="40% - Accent2 5 2" xfId="225" xr:uid="{00000000-0005-0000-0000-0000E0000000}"/>
    <cellStyle name="40% - Accent2 5 3" xfId="226" xr:uid="{00000000-0005-0000-0000-0000E1000000}"/>
    <cellStyle name="40% - Accent2 6" xfId="227" xr:uid="{00000000-0005-0000-0000-0000E2000000}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3" xfId="232" xr:uid="{00000000-0005-0000-0000-0000E7000000}"/>
    <cellStyle name="40% - Accent3 2 3 2" xfId="233" xr:uid="{00000000-0005-0000-0000-0000E800000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3" xfId="246" xr:uid="{00000000-0005-0000-0000-0000F5000000}"/>
    <cellStyle name="40% - Accent3 5" xfId="247" xr:uid="{00000000-0005-0000-0000-0000F6000000}"/>
    <cellStyle name="40% - Accent3 5 2" xfId="248" xr:uid="{00000000-0005-0000-0000-0000F7000000}"/>
    <cellStyle name="40% - Accent3 5 3" xfId="249" xr:uid="{00000000-0005-0000-0000-0000F8000000}"/>
    <cellStyle name="40% - Accent3 6" xfId="250" xr:uid="{00000000-0005-0000-0000-0000F9000000}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3" xfId="255" xr:uid="{00000000-0005-0000-0000-0000FE000000}"/>
    <cellStyle name="40% - Accent4 2 3 2" xfId="256" xr:uid="{00000000-0005-0000-0000-0000FF000000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3" xfId="269" xr:uid="{00000000-0005-0000-0000-00000C010000}"/>
    <cellStyle name="40% - Accent4 5" xfId="270" xr:uid="{00000000-0005-0000-0000-00000D010000}"/>
    <cellStyle name="40% - Accent4 5 2" xfId="271" xr:uid="{00000000-0005-0000-0000-00000E010000}"/>
    <cellStyle name="40% - Accent4 5 3" xfId="272" xr:uid="{00000000-0005-0000-0000-00000F010000}"/>
    <cellStyle name="40% - Accent4 6" xfId="273" xr:uid="{00000000-0005-0000-0000-000010010000}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3" xfId="278" xr:uid="{00000000-0005-0000-0000-000015010000}"/>
    <cellStyle name="40% - Accent5 2 3 2" xfId="279" xr:uid="{00000000-0005-0000-0000-000016010000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3" xfId="292" xr:uid="{00000000-0005-0000-0000-000023010000}"/>
    <cellStyle name="40% - Accent5 5" xfId="293" xr:uid="{00000000-0005-0000-0000-000024010000}"/>
    <cellStyle name="40% - Accent5 5 2" xfId="294" xr:uid="{00000000-0005-0000-0000-000025010000}"/>
    <cellStyle name="40% - Accent5 5 3" xfId="295" xr:uid="{00000000-0005-0000-0000-000026010000}"/>
    <cellStyle name="40% - Accent5 6" xfId="296" xr:uid="{00000000-0005-0000-0000-000027010000}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3" xfId="301" xr:uid="{00000000-0005-0000-0000-00002C010000}"/>
    <cellStyle name="40% - Accent6 2 3 2" xfId="302" xr:uid="{00000000-0005-0000-0000-00002D010000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3" xfId="315" xr:uid="{00000000-0005-0000-0000-00003A010000}"/>
    <cellStyle name="40% - Accent6 5" xfId="316" xr:uid="{00000000-0005-0000-0000-00003B010000}"/>
    <cellStyle name="40% - Accent6 5 2" xfId="317" xr:uid="{00000000-0005-0000-0000-00003C010000}"/>
    <cellStyle name="40% - Accent6 5 3" xfId="318" xr:uid="{00000000-0005-0000-0000-00003D010000}"/>
    <cellStyle name="40% - Accent6 6" xfId="319" xr:uid="{00000000-0005-0000-0000-00003E010000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3" xfId="333" xr:uid="{00000000-0005-0000-0000-00004C010000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3" xfId="347" xr:uid="{00000000-0005-0000-0000-00005A010000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3" xfId="361" xr:uid="{00000000-0005-0000-0000-000068010000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3" xfId="375" xr:uid="{00000000-0005-0000-0000-000076010000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3" xfId="389" xr:uid="{00000000-0005-0000-0000-00008401000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3" xfId="403" xr:uid="{00000000-0005-0000-0000-000092010000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Calc Currency (0)" xfId="533" xr:uid="{00000000-0005-0000-0000-000014020000}"/>
    <cellStyle name="Calc Currency (0) 2" xfId="534" xr:uid="{00000000-0005-0000-0000-000015020000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ulation 2" xfId="556" xr:uid="{00000000-0005-0000-0000-00002B020000}"/>
    <cellStyle name="Calculation 2 2" xfId="557" xr:uid="{00000000-0005-0000-0000-00002C020000}"/>
    <cellStyle name="Calculation 2 2 2" xfId="558" xr:uid="{00000000-0005-0000-0000-00002D020000}"/>
    <cellStyle name="Calculation 2 3" xfId="559" xr:uid="{00000000-0005-0000-0000-00002E020000}"/>
    <cellStyle name="Calculation 2 4" xfId="560" xr:uid="{00000000-0005-0000-0000-00002F020000}"/>
    <cellStyle name="Calculation 2 5" xfId="561" xr:uid="{00000000-0005-0000-0000-000030020000}"/>
    <cellStyle name="Calculation 3" xfId="562" xr:uid="{00000000-0005-0000-0000-000031020000}"/>
    <cellStyle name="Calculation 3 2" xfId="563" xr:uid="{00000000-0005-0000-0000-000032020000}"/>
    <cellStyle name="Calculation 3 3" xfId="564" xr:uid="{00000000-0005-0000-0000-000033020000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6" xfId="569" xr:uid="{00000000-0005-0000-0000-000038020000}"/>
    <cellStyle name="category" xfId="570" xr:uid="{00000000-0005-0000-0000-000039020000}"/>
    <cellStyle name="Change A&amp;ll" xfId="571" xr:uid="{00000000-0005-0000-0000-00003A020000}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2" xfId="588" xr:uid="{00000000-0005-0000-0000-00004B020000}"/>
    <cellStyle name="Comma  - Style3" xfId="589" xr:uid="{00000000-0005-0000-0000-00004C020000}"/>
    <cellStyle name="Comma  - Style4" xfId="590" xr:uid="{00000000-0005-0000-0000-00004D020000}"/>
    <cellStyle name="Comma  - Style5" xfId="591" xr:uid="{00000000-0005-0000-0000-00004E020000}"/>
    <cellStyle name="Comma  - Style6" xfId="592" xr:uid="{00000000-0005-0000-0000-00004F020000}"/>
    <cellStyle name="Comma  - Style7" xfId="593" xr:uid="{00000000-0005-0000-0000-000050020000}"/>
    <cellStyle name="Comma  - Style7 2" xfId="594" xr:uid="{00000000-0005-0000-0000-000051020000}"/>
    <cellStyle name="Comma  - Style8" xfId="595" xr:uid="{00000000-0005-0000-0000-000052020000}"/>
    <cellStyle name="Comma  - Style8 2" xfId="596" xr:uid="{00000000-0005-0000-0000-000053020000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0" xfId="605" xr:uid="{00000000-0005-0000-0000-00005C020000}"/>
    <cellStyle name="Comma 100 2" xfId="606" xr:uid="{00000000-0005-0000-0000-00005D020000}"/>
    <cellStyle name="Comma 100 3" xfId="607" xr:uid="{00000000-0005-0000-0000-00005E020000}"/>
    <cellStyle name="Comma 101" xfId="608" xr:uid="{00000000-0005-0000-0000-00005F020000}"/>
    <cellStyle name="Comma 101 2" xfId="609" xr:uid="{00000000-0005-0000-0000-000060020000}"/>
    <cellStyle name="Comma 101 3" xfId="610" xr:uid="{00000000-0005-0000-0000-000061020000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2" xfId="620" xr:uid="{00000000-0005-0000-0000-00006B020000}"/>
    <cellStyle name="Comma 12 2" xfId="621" xr:uid="{00000000-0005-0000-0000-00006C020000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4" xfId="625" xr:uid="{00000000-0005-0000-0000-000070020000}"/>
    <cellStyle name="Comma 14 2" xfId="626" xr:uid="{00000000-0005-0000-0000-000071020000}"/>
    <cellStyle name="Comma 14 3" xfId="627" xr:uid="{00000000-0005-0000-0000-000072020000}"/>
    <cellStyle name="Comma 15" xfId="628" xr:uid="{00000000-0005-0000-0000-000073020000}"/>
    <cellStyle name="Comma 15 2" xfId="629" xr:uid="{00000000-0005-0000-0000-000074020000}"/>
    <cellStyle name="Comma 15 3" xfId="630" xr:uid="{00000000-0005-0000-0000-000075020000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3" xfId="634" xr:uid="{00000000-0005-0000-0000-000079020000}"/>
    <cellStyle name="Comma 16 2 4" xfId="635" xr:uid="{00000000-0005-0000-0000-00007A020000}"/>
    <cellStyle name="Comma 16 3" xfId="636" xr:uid="{00000000-0005-0000-0000-00007B020000}"/>
    <cellStyle name="Comma 16 3 2" xfId="637" xr:uid="{00000000-0005-0000-0000-00007C020000}"/>
    <cellStyle name="Comma 16 3 3" xfId="638" xr:uid="{00000000-0005-0000-0000-00007D020000}"/>
    <cellStyle name="Comma 16 4" xfId="639" xr:uid="{00000000-0005-0000-0000-00007E020000}"/>
    <cellStyle name="Comma 16 5" xfId="640" xr:uid="{00000000-0005-0000-0000-00007F020000}"/>
    <cellStyle name="Comma 16 6" xfId="641" xr:uid="{00000000-0005-0000-0000-000080020000}"/>
    <cellStyle name="Comma 17" xfId="642" xr:uid="{00000000-0005-0000-0000-000081020000}"/>
    <cellStyle name="Comma 18" xfId="643" xr:uid="{00000000-0005-0000-0000-000082020000}"/>
    <cellStyle name="Comma 19" xfId="644" xr:uid="{00000000-0005-0000-0000-000083020000}"/>
    <cellStyle name="Comma 2" xfId="645" xr:uid="{00000000-0005-0000-0000-000084020000}"/>
    <cellStyle name="Comma 2 2" xfId="646" xr:uid="{00000000-0005-0000-0000-000085020000}"/>
    <cellStyle name="Comma 2 2 2" xfId="647" xr:uid="{00000000-0005-0000-0000-000086020000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3" xfId="652" xr:uid="{00000000-0005-0000-0000-00008B020000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3" xfId="657" xr:uid="{00000000-0005-0000-0000-000090020000}"/>
    <cellStyle name="Comma 2 4" xfId="658" xr:uid="{00000000-0005-0000-0000-000091020000}"/>
    <cellStyle name="Comma 2 4 2" xfId="659" xr:uid="{00000000-0005-0000-0000-000092020000}"/>
    <cellStyle name="Comma 2 4 3" xfId="660" xr:uid="{00000000-0005-0000-0000-000093020000}"/>
    <cellStyle name="Comma 2 5" xfId="661" xr:uid="{00000000-0005-0000-0000-000094020000}"/>
    <cellStyle name="Comma 2 5 2" xfId="662" xr:uid="{00000000-0005-0000-0000-000095020000}"/>
    <cellStyle name="Comma 2 5 3" xfId="663" xr:uid="{00000000-0005-0000-0000-000096020000}"/>
    <cellStyle name="Comma 2 6" xfId="664" xr:uid="{00000000-0005-0000-0000-000097020000}"/>
    <cellStyle name="Comma 2 6 2" xfId="665" xr:uid="{00000000-0005-0000-0000-000098020000}"/>
    <cellStyle name="Comma 2 6 3" xfId="666" xr:uid="{00000000-0005-0000-0000-000099020000}"/>
    <cellStyle name="Comma 2 6 4" xfId="667" xr:uid="{00000000-0005-0000-0000-00009A020000}"/>
    <cellStyle name="Comma 2 6 5" xfId="668" xr:uid="{00000000-0005-0000-0000-00009B020000}"/>
    <cellStyle name="Comma 2 7" xfId="669" xr:uid="{00000000-0005-0000-0000-00009C020000}"/>
    <cellStyle name="Comma 2 8" xfId="670" xr:uid="{00000000-0005-0000-0000-00009D020000}"/>
    <cellStyle name="Comma 2_Income-5-15" xfId="671" xr:uid="{00000000-0005-0000-0000-00009E020000}"/>
    <cellStyle name="Comma 20" xfId="672" xr:uid="{00000000-0005-0000-0000-00009F020000}"/>
    <cellStyle name="Comma 21" xfId="673" xr:uid="{00000000-0005-0000-0000-0000A0020000}"/>
    <cellStyle name="Comma 22" xfId="674" xr:uid="{00000000-0005-0000-0000-0000A1020000}"/>
    <cellStyle name="Comma 23" xfId="675" xr:uid="{00000000-0005-0000-0000-0000A2020000}"/>
    <cellStyle name="Comma 24" xfId="676" xr:uid="{00000000-0005-0000-0000-0000A3020000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2" xfId="683" xr:uid="{00000000-0005-0000-0000-0000AA020000}"/>
    <cellStyle name="Comma 3 2 2" xfId="684" xr:uid="{00000000-0005-0000-0000-0000AB020000}"/>
    <cellStyle name="Comma 3 2 3" xfId="685" xr:uid="{00000000-0005-0000-0000-0000AC020000}"/>
    <cellStyle name="Comma 3 3" xfId="686" xr:uid="{00000000-0005-0000-0000-0000AD020000}"/>
    <cellStyle name="Comma 3 4" xfId="687" xr:uid="{00000000-0005-0000-0000-0000AE020000}"/>
    <cellStyle name="Comma 3 5" xfId="688" xr:uid="{00000000-0005-0000-0000-0000AF020000}"/>
    <cellStyle name="Comma 3 6" xfId="689" xr:uid="{00000000-0005-0000-0000-0000B0020000}"/>
    <cellStyle name="Comma 3 7" xfId="690" xr:uid="{00000000-0005-0000-0000-0000B1020000}"/>
    <cellStyle name="Comma 3 7 2" xfId="691" xr:uid="{00000000-0005-0000-0000-0000B2020000}"/>
    <cellStyle name="Comma 3 7 3" xfId="692" xr:uid="{00000000-0005-0000-0000-0000B3020000}"/>
    <cellStyle name="Comma 3 8" xfId="693" xr:uid="{00000000-0005-0000-0000-0000B4020000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2" xfId="705" xr:uid="{00000000-0005-0000-0000-0000C0020000}"/>
    <cellStyle name="Comma 4 2 2" xfId="706" xr:uid="{00000000-0005-0000-0000-0000C1020000}"/>
    <cellStyle name="Comma 4 2 3" xfId="707" xr:uid="{00000000-0005-0000-0000-0000C2020000}"/>
    <cellStyle name="Comma 4 3" xfId="708" xr:uid="{00000000-0005-0000-0000-0000C3020000}"/>
    <cellStyle name="Comma 4 3 2" xfId="709" xr:uid="{00000000-0005-0000-0000-0000C4020000}"/>
    <cellStyle name="Comma 4 4" xfId="710" xr:uid="{00000000-0005-0000-0000-0000C5020000}"/>
    <cellStyle name="Comma 4 5" xfId="711" xr:uid="{00000000-0005-0000-0000-0000C6020000}"/>
    <cellStyle name="Comma 4 6" xfId="712" xr:uid="{00000000-0005-0000-0000-0000C7020000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2" xfId="724" xr:uid="{00000000-0005-0000-0000-0000D3020000}"/>
    <cellStyle name="Comma 5 2 2" xfId="725" xr:uid="{00000000-0005-0000-0000-0000D4020000}"/>
    <cellStyle name="Comma 5 3" xfId="726" xr:uid="{00000000-0005-0000-0000-0000D5020000}"/>
    <cellStyle name="Comma 5 4" xfId="727" xr:uid="{00000000-0005-0000-0000-0000D6020000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3" xfId="740" xr:uid="{00000000-0005-0000-0000-0000E3020000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3" xfId="753" xr:uid="{00000000-0005-0000-0000-0000F0020000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3" xfId="766" xr:uid="{00000000-0005-0000-0000-0000FD020000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3" xfId="772" xr:uid="{00000000-0005-0000-0000-000003030000}"/>
    <cellStyle name="Comma 84" xfId="773" xr:uid="{00000000-0005-0000-0000-000004030000}"/>
    <cellStyle name="Comma 84 2" xfId="774" xr:uid="{00000000-0005-0000-0000-000005030000}"/>
    <cellStyle name="Comma 84 3" xfId="775" xr:uid="{00000000-0005-0000-0000-000006030000}"/>
    <cellStyle name="Comma 85" xfId="776" xr:uid="{00000000-0005-0000-0000-000007030000}"/>
    <cellStyle name="Comma 85 2" xfId="777" xr:uid="{00000000-0005-0000-0000-000008030000}"/>
    <cellStyle name="Comma 85 3" xfId="778" xr:uid="{00000000-0005-0000-0000-000009030000}"/>
    <cellStyle name="Comma 86" xfId="779" xr:uid="{00000000-0005-0000-0000-00000A030000}"/>
    <cellStyle name="Comma 86 2" xfId="780" xr:uid="{00000000-0005-0000-0000-00000B030000}"/>
    <cellStyle name="Comma 86 3" xfId="781" xr:uid="{00000000-0005-0000-0000-00000C030000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3" xfId="787" xr:uid="{00000000-0005-0000-0000-000012030000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3" xfId="793" xr:uid="{00000000-0005-0000-0000-000018030000}"/>
    <cellStyle name="Comma 94" xfId="794" xr:uid="{00000000-0005-0000-0000-000019030000}"/>
    <cellStyle name="Comma 94 2" xfId="795" xr:uid="{00000000-0005-0000-0000-00001A030000}"/>
    <cellStyle name="Comma 94 3" xfId="796" xr:uid="{00000000-0005-0000-0000-00001B030000}"/>
    <cellStyle name="Comma 95" xfId="797" xr:uid="{00000000-0005-0000-0000-00001C030000}"/>
    <cellStyle name="Comma 95 2" xfId="798" xr:uid="{00000000-0005-0000-0000-00001D030000}"/>
    <cellStyle name="Comma 95 3" xfId="799" xr:uid="{00000000-0005-0000-0000-00001E030000}"/>
    <cellStyle name="Comma 96" xfId="800" xr:uid="{00000000-0005-0000-0000-00001F030000}"/>
    <cellStyle name="Comma 96 2" xfId="801" xr:uid="{00000000-0005-0000-0000-000020030000}"/>
    <cellStyle name="Comma 96 3" xfId="802" xr:uid="{00000000-0005-0000-0000-000021030000}"/>
    <cellStyle name="Comma 97" xfId="803" xr:uid="{00000000-0005-0000-0000-000022030000}"/>
    <cellStyle name="Comma 97 2" xfId="804" xr:uid="{00000000-0005-0000-0000-000023030000}"/>
    <cellStyle name="Comma 97 3" xfId="805" xr:uid="{00000000-0005-0000-0000-000024030000}"/>
    <cellStyle name="Comma 98" xfId="806" xr:uid="{00000000-0005-0000-0000-000025030000}"/>
    <cellStyle name="Comma 98 2" xfId="807" xr:uid="{00000000-0005-0000-0000-000026030000}"/>
    <cellStyle name="Comma 98 3" xfId="808" xr:uid="{00000000-0005-0000-0000-000027030000}"/>
    <cellStyle name="Comma 99" xfId="809" xr:uid="{00000000-0005-0000-0000-000028030000}"/>
    <cellStyle name="Comma 99 2" xfId="810" xr:uid="{00000000-0005-0000-0000-000029030000}"/>
    <cellStyle name="Comma 99 3" xfId="811" xr:uid="{00000000-0005-0000-0000-00002A030000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Date" xfId="832" xr:uid="{00000000-0005-0000-0000-00003F030000}"/>
    <cellStyle name="Date Short" xfId="833" xr:uid="{00000000-0005-0000-0000-000040030000}"/>
    <cellStyle name="Date_F100 - taxation" xfId="834" xr:uid="{00000000-0005-0000-0000-000041030000}"/>
    <cellStyle name="Define your own named style" xfId="835" xr:uid="{00000000-0005-0000-0000-000042030000}"/>
    <cellStyle name="DELTA" xfId="836" xr:uid="{00000000-0005-0000-0000-000043030000}"/>
    <cellStyle name="Dillernia=14" xfId="837" xr:uid="{00000000-0005-0000-0000-000044030000}"/>
    <cellStyle name="Dollar (zero dec)" xfId="838" xr:uid="{00000000-0005-0000-0000-000045030000}"/>
    <cellStyle name="Dollar (zero dec) 2" xfId="839" xr:uid="{00000000-0005-0000-0000-000046030000}"/>
    <cellStyle name="Dollar (zero dec) 3" xfId="840" xr:uid="{00000000-0005-0000-0000-000047030000}"/>
    <cellStyle name="Dollars" xfId="841" xr:uid="{00000000-0005-0000-0000-000048030000}"/>
    <cellStyle name="Dollars 2" xfId="842" xr:uid="{00000000-0005-0000-0000-000049030000}"/>
    <cellStyle name="Draw lines around data in range" xfId="843" xr:uid="{00000000-0005-0000-0000-00004A030000}"/>
    <cellStyle name="Draw shadow and lines within range" xfId="844" xr:uid="{00000000-0005-0000-0000-00004B030000}"/>
    <cellStyle name="E&amp;Y House" xfId="845" xr:uid="{00000000-0005-0000-0000-00004C030000}"/>
    <cellStyle name="ency [0]_laroux" xfId="846" xr:uid="{00000000-0005-0000-0000-00004D030000}"/>
    <cellStyle name="Enlarge title text, yellow on blue" xfId="847" xr:uid="{00000000-0005-0000-0000-00004E030000}"/>
    <cellStyle name="Enter Currency (0)" xfId="848" xr:uid="{00000000-0005-0000-0000-00004F030000}"/>
    <cellStyle name="Enter Currency (0) 2" xfId="849" xr:uid="{00000000-0005-0000-0000-000050030000}"/>
    <cellStyle name="Enter Currency (0) 3" xfId="850" xr:uid="{00000000-0005-0000-0000-000051030000}"/>
    <cellStyle name="Enter Currency (2)" xfId="851" xr:uid="{00000000-0005-0000-0000-000052030000}"/>
    <cellStyle name="Enter Currency (2) 2" xfId="852" xr:uid="{00000000-0005-0000-0000-000053030000}"/>
    <cellStyle name="Enter Currency (2) 3" xfId="853" xr:uid="{00000000-0005-0000-0000-000054030000}"/>
    <cellStyle name="Enter Units (0)" xfId="854" xr:uid="{00000000-0005-0000-0000-000055030000}"/>
    <cellStyle name="Enter Units (0) 2" xfId="855" xr:uid="{00000000-0005-0000-0000-000056030000}"/>
    <cellStyle name="Enter Units (0) 3" xfId="856" xr:uid="{00000000-0005-0000-0000-000057030000}"/>
    <cellStyle name="Enter Units (1)" xfId="857" xr:uid="{00000000-0005-0000-0000-000058030000}"/>
    <cellStyle name="Enter Units (1) 2" xfId="858" xr:uid="{00000000-0005-0000-0000-000059030000}"/>
    <cellStyle name="Enter Units (1) 3" xfId="859" xr:uid="{00000000-0005-0000-0000-00005A030000}"/>
    <cellStyle name="Enter Units (2)" xfId="860" xr:uid="{00000000-0005-0000-0000-00005B030000}"/>
    <cellStyle name="Enter Units (2) 2" xfId="861" xr:uid="{00000000-0005-0000-0000-00005C030000}"/>
    <cellStyle name="Enter Units (2) 3" xfId="862" xr:uid="{00000000-0005-0000-0000-00005D030000}"/>
    <cellStyle name="Entered" xfId="863" xr:uid="{00000000-0005-0000-0000-00005E030000}"/>
    <cellStyle name="Euro" xfId="864" xr:uid="{00000000-0005-0000-0000-00005F030000}"/>
    <cellStyle name="Euro 2" xfId="865" xr:uid="{00000000-0005-0000-0000-000060030000}"/>
    <cellStyle name="Euro 3" xfId="866" xr:uid="{00000000-0005-0000-0000-000061030000}"/>
    <cellStyle name="Euro 4" xfId="867" xr:uid="{00000000-0005-0000-0000-000062030000}"/>
    <cellStyle name="Explanatory Text 2" xfId="868" xr:uid="{00000000-0005-0000-0000-000063030000}"/>
    <cellStyle name="Explanatory Text 2 2" xfId="869" xr:uid="{00000000-0005-0000-0000-000064030000}"/>
    <cellStyle name="Explanatory Text 2 2 2" xfId="870" xr:uid="{00000000-0005-0000-0000-000065030000}"/>
    <cellStyle name="Explanatory Text 2 3" xfId="871" xr:uid="{00000000-0005-0000-0000-000066030000}"/>
    <cellStyle name="Explanatory Text 2 4" xfId="872" xr:uid="{00000000-0005-0000-0000-000067030000}"/>
    <cellStyle name="Explanatory Text 2 5" xfId="873" xr:uid="{00000000-0005-0000-0000-000068030000}"/>
    <cellStyle name="Explanatory Text 3" xfId="874" xr:uid="{00000000-0005-0000-0000-000069030000}"/>
    <cellStyle name="Explanatory Text 3 2" xfId="875" xr:uid="{00000000-0005-0000-0000-00006A030000}"/>
    <cellStyle name="Explanatory Text 3 3" xfId="876" xr:uid="{00000000-0005-0000-0000-00006B030000}"/>
    <cellStyle name="Explanatory Text 4" xfId="877" xr:uid="{00000000-0005-0000-0000-00006C030000}"/>
    <cellStyle name="Explanatory Text 4 2" xfId="878" xr:uid="{00000000-0005-0000-0000-00006D030000}"/>
    <cellStyle name="Explanatory Text 5" xfId="879" xr:uid="{00000000-0005-0000-0000-00006E030000}"/>
    <cellStyle name="Explanatory Text 5 2" xfId="880" xr:uid="{00000000-0005-0000-0000-00006F030000}"/>
    <cellStyle name="Explanatory Text 6" xfId="881" xr:uid="{00000000-0005-0000-0000-000070030000}"/>
    <cellStyle name="Fixed" xfId="882" xr:uid="{00000000-0005-0000-0000-000071030000}"/>
    <cellStyle name="Format a column of totals" xfId="883" xr:uid="{00000000-0005-0000-0000-000072030000}"/>
    <cellStyle name="Format a row of totals" xfId="884" xr:uid="{00000000-0005-0000-0000-000073030000}"/>
    <cellStyle name="Format text as bold, black on yello" xfId="885" xr:uid="{00000000-0005-0000-0000-000074030000}"/>
    <cellStyle name="FRxAmtStyle" xfId="886" xr:uid="{00000000-0005-0000-0000-000075030000}"/>
    <cellStyle name="Good 2" xfId="887" xr:uid="{00000000-0005-0000-0000-000076030000}"/>
    <cellStyle name="Good 2 2" xfId="888" xr:uid="{00000000-0005-0000-0000-000077030000}"/>
    <cellStyle name="Good 2 2 2" xfId="889" xr:uid="{00000000-0005-0000-0000-000078030000}"/>
    <cellStyle name="Good 2 3" xfId="890" xr:uid="{00000000-0005-0000-0000-000079030000}"/>
    <cellStyle name="Good 2 4" xfId="891" xr:uid="{00000000-0005-0000-0000-00007A030000}"/>
    <cellStyle name="Good 2 5" xfId="892" xr:uid="{00000000-0005-0000-0000-00007B030000}"/>
    <cellStyle name="Good 3" xfId="893" xr:uid="{00000000-0005-0000-0000-00007C030000}"/>
    <cellStyle name="Good 3 2" xfId="894" xr:uid="{00000000-0005-0000-0000-00007D030000}"/>
    <cellStyle name="Good 3 3" xfId="895" xr:uid="{00000000-0005-0000-0000-00007E030000}"/>
    <cellStyle name="Good 4" xfId="896" xr:uid="{00000000-0005-0000-0000-00007F030000}"/>
    <cellStyle name="Good 4 2" xfId="897" xr:uid="{00000000-0005-0000-0000-000080030000}"/>
    <cellStyle name="Good 5" xfId="898" xr:uid="{00000000-0005-0000-0000-000081030000}"/>
    <cellStyle name="Good 5 2" xfId="899" xr:uid="{00000000-0005-0000-0000-000082030000}"/>
    <cellStyle name="Good 6" xfId="900" xr:uid="{00000000-0005-0000-0000-000083030000}"/>
    <cellStyle name="Grey" xfId="901" xr:uid="{00000000-0005-0000-0000-000084030000}"/>
    <cellStyle name="Grey 2" xfId="902" xr:uid="{00000000-0005-0000-0000-000085030000}"/>
    <cellStyle name="Grey 3" xfId="903" xr:uid="{00000000-0005-0000-0000-000086030000}"/>
    <cellStyle name="HEADER" xfId="904" xr:uid="{00000000-0005-0000-0000-000087030000}"/>
    <cellStyle name="Header1" xfId="905" xr:uid="{00000000-0005-0000-0000-000088030000}"/>
    <cellStyle name="Header1 2" xfId="906" xr:uid="{00000000-0005-0000-0000-000089030000}"/>
    <cellStyle name="Header2" xfId="907" xr:uid="{00000000-0005-0000-0000-00008A030000}"/>
    <cellStyle name="Header2 2" xfId="908" xr:uid="{00000000-0005-0000-0000-00008B030000}"/>
    <cellStyle name="Heading 1 2" xfId="909" xr:uid="{00000000-0005-0000-0000-00008C030000}"/>
    <cellStyle name="Heading 1 2 2" xfId="910" xr:uid="{00000000-0005-0000-0000-00008D030000}"/>
    <cellStyle name="Heading 1 2 2 2" xfId="911" xr:uid="{00000000-0005-0000-0000-00008E030000}"/>
    <cellStyle name="Heading 1 2 3" xfId="912" xr:uid="{00000000-0005-0000-0000-00008F030000}"/>
    <cellStyle name="Heading 1 2 4" xfId="913" xr:uid="{00000000-0005-0000-0000-000090030000}"/>
    <cellStyle name="Heading 1 2 5" xfId="914" xr:uid="{00000000-0005-0000-0000-000091030000}"/>
    <cellStyle name="Heading 1 3" xfId="915" xr:uid="{00000000-0005-0000-0000-000092030000}"/>
    <cellStyle name="Heading 1 3 2" xfId="916" xr:uid="{00000000-0005-0000-0000-000093030000}"/>
    <cellStyle name="Heading 1 3 3" xfId="917" xr:uid="{00000000-0005-0000-0000-000094030000}"/>
    <cellStyle name="Heading 1 4" xfId="918" xr:uid="{00000000-0005-0000-0000-000095030000}"/>
    <cellStyle name="Heading 1 4 2" xfId="919" xr:uid="{00000000-0005-0000-0000-000096030000}"/>
    <cellStyle name="Heading 1 5" xfId="920" xr:uid="{00000000-0005-0000-0000-000097030000}"/>
    <cellStyle name="Heading 1 5 2" xfId="921" xr:uid="{00000000-0005-0000-0000-000098030000}"/>
    <cellStyle name="Heading 1 6" xfId="922" xr:uid="{00000000-0005-0000-0000-000099030000}"/>
    <cellStyle name="Heading 2 2" xfId="923" xr:uid="{00000000-0005-0000-0000-00009A030000}"/>
    <cellStyle name="Heading 2 2 2" xfId="924" xr:uid="{00000000-0005-0000-0000-00009B030000}"/>
    <cellStyle name="Heading 2 2 2 2" xfId="925" xr:uid="{00000000-0005-0000-0000-00009C030000}"/>
    <cellStyle name="Heading 2 2 3" xfId="926" xr:uid="{00000000-0005-0000-0000-00009D030000}"/>
    <cellStyle name="Heading 2 2 4" xfId="927" xr:uid="{00000000-0005-0000-0000-00009E030000}"/>
    <cellStyle name="Heading 2 2 5" xfId="928" xr:uid="{00000000-0005-0000-0000-00009F030000}"/>
    <cellStyle name="Heading 2 3" xfId="929" xr:uid="{00000000-0005-0000-0000-0000A0030000}"/>
    <cellStyle name="Heading 2 3 2" xfId="930" xr:uid="{00000000-0005-0000-0000-0000A1030000}"/>
    <cellStyle name="Heading 2 3 3" xfId="931" xr:uid="{00000000-0005-0000-0000-0000A2030000}"/>
    <cellStyle name="Heading 2 4" xfId="932" xr:uid="{00000000-0005-0000-0000-0000A3030000}"/>
    <cellStyle name="Heading 2 4 2" xfId="933" xr:uid="{00000000-0005-0000-0000-0000A4030000}"/>
    <cellStyle name="Heading 2 5" xfId="934" xr:uid="{00000000-0005-0000-0000-0000A5030000}"/>
    <cellStyle name="Heading 2 5 2" xfId="935" xr:uid="{00000000-0005-0000-0000-0000A6030000}"/>
    <cellStyle name="Heading 2 6" xfId="936" xr:uid="{00000000-0005-0000-0000-0000A7030000}"/>
    <cellStyle name="Heading 3 2" xfId="937" xr:uid="{00000000-0005-0000-0000-0000A8030000}"/>
    <cellStyle name="Heading 3 2 2" xfId="938" xr:uid="{00000000-0005-0000-0000-0000A9030000}"/>
    <cellStyle name="Heading 3 2 2 2" xfId="939" xr:uid="{00000000-0005-0000-0000-0000AA030000}"/>
    <cellStyle name="Heading 3 2 3" xfId="940" xr:uid="{00000000-0005-0000-0000-0000AB030000}"/>
    <cellStyle name="Heading 3 2 4" xfId="941" xr:uid="{00000000-0005-0000-0000-0000AC030000}"/>
    <cellStyle name="Heading 3 2 5" xfId="942" xr:uid="{00000000-0005-0000-0000-0000AD030000}"/>
    <cellStyle name="Heading 3 3" xfId="943" xr:uid="{00000000-0005-0000-0000-0000AE030000}"/>
    <cellStyle name="Heading 3 3 2" xfId="944" xr:uid="{00000000-0005-0000-0000-0000AF030000}"/>
    <cellStyle name="Heading 3 3 3" xfId="945" xr:uid="{00000000-0005-0000-0000-0000B0030000}"/>
    <cellStyle name="Heading 3 4" xfId="946" xr:uid="{00000000-0005-0000-0000-0000B1030000}"/>
    <cellStyle name="Heading 3 4 2" xfId="947" xr:uid="{00000000-0005-0000-0000-0000B2030000}"/>
    <cellStyle name="Heading 3 5" xfId="948" xr:uid="{00000000-0005-0000-0000-0000B3030000}"/>
    <cellStyle name="Heading 3 5 2" xfId="949" xr:uid="{00000000-0005-0000-0000-0000B4030000}"/>
    <cellStyle name="Heading 3 6" xfId="950" xr:uid="{00000000-0005-0000-0000-0000B5030000}"/>
    <cellStyle name="Heading 4 2" xfId="951" xr:uid="{00000000-0005-0000-0000-0000B6030000}"/>
    <cellStyle name="Heading 4 2 2" xfId="952" xr:uid="{00000000-0005-0000-0000-0000B7030000}"/>
    <cellStyle name="Heading 4 2 2 2" xfId="953" xr:uid="{00000000-0005-0000-0000-0000B8030000}"/>
    <cellStyle name="Heading 4 2 3" xfId="954" xr:uid="{00000000-0005-0000-0000-0000B9030000}"/>
    <cellStyle name="Heading 4 2 4" xfId="955" xr:uid="{00000000-0005-0000-0000-0000BA030000}"/>
    <cellStyle name="Heading 4 2 5" xfId="956" xr:uid="{00000000-0005-0000-0000-0000BB030000}"/>
    <cellStyle name="Heading 4 3" xfId="957" xr:uid="{00000000-0005-0000-0000-0000BC030000}"/>
    <cellStyle name="Heading 4 3 2" xfId="958" xr:uid="{00000000-0005-0000-0000-0000BD030000}"/>
    <cellStyle name="Heading 4 3 3" xfId="959" xr:uid="{00000000-0005-0000-0000-0000BE030000}"/>
    <cellStyle name="Heading 4 4" xfId="960" xr:uid="{00000000-0005-0000-0000-0000BF030000}"/>
    <cellStyle name="Heading 4 4 2" xfId="961" xr:uid="{00000000-0005-0000-0000-0000C0030000}"/>
    <cellStyle name="Heading 4 5" xfId="962" xr:uid="{00000000-0005-0000-0000-0000C1030000}"/>
    <cellStyle name="Heading 4 5 2" xfId="963" xr:uid="{00000000-0005-0000-0000-0000C2030000}"/>
    <cellStyle name="Heading 4 6" xfId="964" xr:uid="{00000000-0005-0000-0000-0000C3030000}"/>
    <cellStyle name="HEADING1" xfId="965" xr:uid="{00000000-0005-0000-0000-0000C4030000}"/>
    <cellStyle name="HEADING2" xfId="966" xr:uid="{00000000-0005-0000-0000-0000C5030000}"/>
    <cellStyle name="HEADING2 2" xfId="967" xr:uid="{00000000-0005-0000-0000-0000C6030000}"/>
    <cellStyle name="Hyperlink 2" xfId="968" xr:uid="{00000000-0005-0000-0000-0000C7030000}"/>
    <cellStyle name="Hyperlink 2 2" xfId="969" xr:uid="{00000000-0005-0000-0000-0000C8030000}"/>
    <cellStyle name="Hyperlink 2 2 2" xfId="970" xr:uid="{00000000-0005-0000-0000-0000C9030000}"/>
    <cellStyle name="Hyperlink 2 3" xfId="971" xr:uid="{00000000-0005-0000-0000-0000CA030000}"/>
    <cellStyle name="Input [yellow]" xfId="972" xr:uid="{00000000-0005-0000-0000-0000CB030000}"/>
    <cellStyle name="Input [yellow] 2" xfId="973" xr:uid="{00000000-0005-0000-0000-0000CC030000}"/>
    <cellStyle name="Input [yellow] 3" xfId="974" xr:uid="{00000000-0005-0000-0000-0000CD030000}"/>
    <cellStyle name="Input 10" xfId="975" xr:uid="{00000000-0005-0000-0000-0000CE030000}"/>
    <cellStyle name="Input 11" xfId="976" xr:uid="{00000000-0005-0000-0000-0000CF030000}"/>
    <cellStyle name="Input 12" xfId="977" xr:uid="{00000000-0005-0000-0000-0000D0030000}"/>
    <cellStyle name="Input 13" xfId="978" xr:uid="{00000000-0005-0000-0000-0000D1030000}"/>
    <cellStyle name="Input 14" xfId="979" xr:uid="{00000000-0005-0000-0000-0000D2030000}"/>
    <cellStyle name="Input 15" xfId="980" xr:uid="{00000000-0005-0000-0000-0000D3030000}"/>
    <cellStyle name="Input 16" xfId="981" xr:uid="{00000000-0005-0000-0000-0000D4030000}"/>
    <cellStyle name="Input 17" xfId="982" xr:uid="{00000000-0005-0000-0000-0000D5030000}"/>
    <cellStyle name="Input 18" xfId="983" xr:uid="{00000000-0005-0000-0000-0000D6030000}"/>
    <cellStyle name="Input 19" xfId="984" xr:uid="{00000000-0005-0000-0000-0000D7030000}"/>
    <cellStyle name="Input 2" xfId="985" xr:uid="{00000000-0005-0000-0000-0000D8030000}"/>
    <cellStyle name="Input 2 2" xfId="986" xr:uid="{00000000-0005-0000-0000-0000D9030000}"/>
    <cellStyle name="Input 2 2 2" xfId="987" xr:uid="{00000000-0005-0000-0000-0000DA030000}"/>
    <cellStyle name="Input 2 3" xfId="988" xr:uid="{00000000-0005-0000-0000-0000DB030000}"/>
    <cellStyle name="Input 2 4" xfId="989" xr:uid="{00000000-0005-0000-0000-0000DC030000}"/>
    <cellStyle name="Input 2 5" xfId="990" xr:uid="{00000000-0005-0000-0000-0000DD030000}"/>
    <cellStyle name="Input 20" xfId="991" xr:uid="{00000000-0005-0000-0000-0000DE030000}"/>
    <cellStyle name="Input 21" xfId="992" xr:uid="{00000000-0005-0000-0000-0000DF030000}"/>
    <cellStyle name="Input 22" xfId="993" xr:uid="{00000000-0005-0000-0000-0000E0030000}"/>
    <cellStyle name="Input 23" xfId="994" xr:uid="{00000000-0005-0000-0000-0000E1030000}"/>
    <cellStyle name="Input 24" xfId="995" xr:uid="{00000000-0005-0000-0000-0000E2030000}"/>
    <cellStyle name="Input 25" xfId="996" xr:uid="{00000000-0005-0000-0000-0000E3030000}"/>
    <cellStyle name="Input 3" xfId="997" xr:uid="{00000000-0005-0000-0000-0000E4030000}"/>
    <cellStyle name="Input 3 2" xfId="998" xr:uid="{00000000-0005-0000-0000-0000E5030000}"/>
    <cellStyle name="Input 3 3" xfId="999" xr:uid="{00000000-0005-0000-0000-0000E6030000}"/>
    <cellStyle name="Input 4" xfId="1000" xr:uid="{00000000-0005-0000-0000-0000E7030000}"/>
    <cellStyle name="Input 4 2" xfId="1001" xr:uid="{00000000-0005-0000-0000-0000E8030000}"/>
    <cellStyle name="Input 4 3" xfId="1002" xr:uid="{00000000-0005-0000-0000-0000E9030000}"/>
    <cellStyle name="Input 5" xfId="1003" xr:uid="{00000000-0005-0000-0000-0000EA030000}"/>
    <cellStyle name="Input 5 2" xfId="1004" xr:uid="{00000000-0005-0000-0000-0000EB030000}"/>
    <cellStyle name="Input 5 3" xfId="1005" xr:uid="{00000000-0005-0000-0000-0000EC030000}"/>
    <cellStyle name="Input 6" xfId="1006" xr:uid="{00000000-0005-0000-0000-0000ED030000}"/>
    <cellStyle name="Input 6 2" xfId="1007" xr:uid="{00000000-0005-0000-0000-0000EE030000}"/>
    <cellStyle name="Input 7" xfId="1008" xr:uid="{00000000-0005-0000-0000-0000EF030000}"/>
    <cellStyle name="Input 8" xfId="1009" xr:uid="{00000000-0005-0000-0000-0000F0030000}"/>
    <cellStyle name="Input 9" xfId="1010" xr:uid="{00000000-0005-0000-0000-0000F1030000}"/>
    <cellStyle name="l,Bold&quot;&amp;18BBb_x0001_" xfId="1011" xr:uid="{00000000-0005-0000-0000-0000F2030000}"/>
    <cellStyle name="lines" xfId="1012" xr:uid="{00000000-0005-0000-0000-0000F3030000}"/>
    <cellStyle name="Link Currency (0)" xfId="1013" xr:uid="{00000000-0005-0000-0000-0000F4030000}"/>
    <cellStyle name="Link Currency (0) 2" xfId="1014" xr:uid="{00000000-0005-0000-0000-0000F5030000}"/>
    <cellStyle name="Link Currency (0) 3" xfId="1015" xr:uid="{00000000-0005-0000-0000-0000F6030000}"/>
    <cellStyle name="Link Currency (2)" xfId="1016" xr:uid="{00000000-0005-0000-0000-0000F7030000}"/>
    <cellStyle name="Link Currency (2) 2" xfId="1017" xr:uid="{00000000-0005-0000-0000-0000F8030000}"/>
    <cellStyle name="Link Currency (2) 3" xfId="1018" xr:uid="{00000000-0005-0000-0000-0000F9030000}"/>
    <cellStyle name="Link Units (0)" xfId="1019" xr:uid="{00000000-0005-0000-0000-0000FA030000}"/>
    <cellStyle name="Link Units (0) 2" xfId="1020" xr:uid="{00000000-0005-0000-0000-0000FB030000}"/>
    <cellStyle name="Link Units (0) 3" xfId="1021" xr:uid="{00000000-0005-0000-0000-0000FC030000}"/>
    <cellStyle name="Link Units (1)" xfId="1022" xr:uid="{00000000-0005-0000-0000-0000FD030000}"/>
    <cellStyle name="Link Units (1) 2" xfId="1023" xr:uid="{00000000-0005-0000-0000-0000FE030000}"/>
    <cellStyle name="Link Units (1) 3" xfId="1024" xr:uid="{00000000-0005-0000-0000-0000FF030000}"/>
    <cellStyle name="Link Units (2)" xfId="1025" xr:uid="{00000000-0005-0000-0000-000000040000}"/>
    <cellStyle name="Link Units (2) 2" xfId="1026" xr:uid="{00000000-0005-0000-0000-000001040000}"/>
    <cellStyle name="Link Units (2) 3" xfId="1027" xr:uid="{00000000-0005-0000-0000-000002040000}"/>
    <cellStyle name="Linked Cell 2" xfId="1028" xr:uid="{00000000-0005-0000-0000-000003040000}"/>
    <cellStyle name="Linked Cell 2 2" xfId="1029" xr:uid="{00000000-0005-0000-0000-000004040000}"/>
    <cellStyle name="Linked Cell 2 2 2" xfId="1030" xr:uid="{00000000-0005-0000-0000-000005040000}"/>
    <cellStyle name="Linked Cell 2 3" xfId="1031" xr:uid="{00000000-0005-0000-0000-000006040000}"/>
    <cellStyle name="Linked Cell 2 4" xfId="1032" xr:uid="{00000000-0005-0000-0000-000007040000}"/>
    <cellStyle name="Linked Cell 2 5" xfId="1033" xr:uid="{00000000-0005-0000-0000-000008040000}"/>
    <cellStyle name="Linked Cell 3" xfId="1034" xr:uid="{00000000-0005-0000-0000-000009040000}"/>
    <cellStyle name="Linked Cell 3 2" xfId="1035" xr:uid="{00000000-0005-0000-0000-00000A040000}"/>
    <cellStyle name="Linked Cell 3 3" xfId="1036" xr:uid="{00000000-0005-0000-0000-00000B040000}"/>
    <cellStyle name="Linked Cell 4" xfId="1037" xr:uid="{00000000-0005-0000-0000-00000C040000}"/>
    <cellStyle name="Linked Cell 4 2" xfId="1038" xr:uid="{00000000-0005-0000-0000-00000D040000}"/>
    <cellStyle name="Linked Cell 5" xfId="1039" xr:uid="{00000000-0005-0000-0000-00000E040000}"/>
    <cellStyle name="Linked Cell 5 2" xfId="1040" xr:uid="{00000000-0005-0000-0000-00000F040000}"/>
    <cellStyle name="Linked Cell 6" xfId="1041" xr:uid="{00000000-0005-0000-0000-000010040000}"/>
    <cellStyle name="M" xfId="1042" xr:uid="{00000000-0005-0000-0000-000011040000}"/>
    <cellStyle name="Miglia - Stile1" xfId="1043" xr:uid="{00000000-0005-0000-0000-000012040000}"/>
    <cellStyle name="Miglia - Stile2" xfId="1044" xr:uid="{00000000-0005-0000-0000-000013040000}"/>
    <cellStyle name="Miglia - Stile3" xfId="1045" xr:uid="{00000000-0005-0000-0000-000014040000}"/>
    <cellStyle name="Miglia - Stile4" xfId="1046" xr:uid="{00000000-0005-0000-0000-000015040000}"/>
    <cellStyle name="Miglia - Stile5" xfId="1047" xr:uid="{00000000-0005-0000-0000-000016040000}"/>
    <cellStyle name="Model" xfId="1048" xr:uid="{00000000-0005-0000-0000-000017040000}"/>
    <cellStyle name="Neutral 2" xfId="1049" xr:uid="{00000000-0005-0000-0000-000018040000}"/>
    <cellStyle name="Neutral 2 2" xfId="1050" xr:uid="{00000000-0005-0000-0000-000019040000}"/>
    <cellStyle name="Neutral 2 2 2" xfId="1051" xr:uid="{00000000-0005-0000-0000-00001A040000}"/>
    <cellStyle name="Neutral 2 3" xfId="1052" xr:uid="{00000000-0005-0000-0000-00001B040000}"/>
    <cellStyle name="Neutral 2 4" xfId="1053" xr:uid="{00000000-0005-0000-0000-00001C040000}"/>
    <cellStyle name="Neutral 2 5" xfId="1054" xr:uid="{00000000-0005-0000-0000-00001D040000}"/>
    <cellStyle name="Neutral 3" xfId="1055" xr:uid="{00000000-0005-0000-0000-00001E040000}"/>
    <cellStyle name="Neutral 3 2" xfId="1056" xr:uid="{00000000-0005-0000-0000-00001F040000}"/>
    <cellStyle name="Neutral 3 3" xfId="1057" xr:uid="{00000000-0005-0000-0000-000020040000}"/>
    <cellStyle name="Neutral 4" xfId="1058" xr:uid="{00000000-0005-0000-0000-000021040000}"/>
    <cellStyle name="Neutral 4 2" xfId="1059" xr:uid="{00000000-0005-0000-0000-000022040000}"/>
    <cellStyle name="Neutral 5" xfId="1060" xr:uid="{00000000-0005-0000-0000-000023040000}"/>
    <cellStyle name="Neutral 5 2" xfId="1061" xr:uid="{00000000-0005-0000-0000-000024040000}"/>
    <cellStyle name="Neutral 6" xfId="1062" xr:uid="{00000000-0005-0000-0000-000025040000}"/>
    <cellStyle name="New" xfId="1063" xr:uid="{00000000-0005-0000-0000-000026040000}"/>
    <cellStyle name="Nɯrmal_Consulting" xfId="1064" xr:uid="{00000000-0005-0000-0000-000027040000}"/>
    <cellStyle name="no dec" xfId="1065" xr:uid="{00000000-0005-0000-0000-000028040000}"/>
    <cellStyle name="Normal" xfId="0" builtinId="0"/>
    <cellStyle name="Normal - Stile6" xfId="1066" xr:uid="{00000000-0005-0000-0000-00002A040000}"/>
    <cellStyle name="Normal - Stile7" xfId="1067" xr:uid="{00000000-0005-0000-0000-00002B040000}"/>
    <cellStyle name="Normal - Stile8" xfId="1068" xr:uid="{00000000-0005-0000-0000-00002C040000}"/>
    <cellStyle name="Normal - Style1" xfId="1069" xr:uid="{00000000-0005-0000-0000-00002D040000}"/>
    <cellStyle name="Normal - Style1 2" xfId="1070" xr:uid="{00000000-0005-0000-0000-00002E040000}"/>
    <cellStyle name="Normal - Style2" xfId="1071" xr:uid="{00000000-0005-0000-0000-00002F040000}"/>
    <cellStyle name="Normal - Style3" xfId="1072" xr:uid="{00000000-0005-0000-0000-000030040000}"/>
    <cellStyle name="Normal - Style4" xfId="1073" xr:uid="{00000000-0005-0000-0000-000031040000}"/>
    <cellStyle name="Normal - Style5" xfId="1074" xr:uid="{00000000-0005-0000-0000-000032040000}"/>
    <cellStyle name="Normal - Style6" xfId="1075" xr:uid="{00000000-0005-0000-0000-000033040000}"/>
    <cellStyle name="Normal - Style7" xfId="1076" xr:uid="{00000000-0005-0000-0000-000034040000}"/>
    <cellStyle name="Normal - Style8" xfId="1077" xr:uid="{00000000-0005-0000-0000-000035040000}"/>
    <cellStyle name="Normal 10" xfId="1078" xr:uid="{00000000-0005-0000-0000-000036040000}"/>
    <cellStyle name="Normal 10 2" xfId="1079" xr:uid="{00000000-0005-0000-0000-000037040000}"/>
    <cellStyle name="Normal 11" xfId="1080" xr:uid="{00000000-0005-0000-0000-000038040000}"/>
    <cellStyle name="Normal 11 2" xfId="1081" xr:uid="{00000000-0005-0000-0000-000039040000}"/>
    <cellStyle name="Normal 11 3" xfId="1082" xr:uid="{00000000-0005-0000-0000-00003A040000}"/>
    <cellStyle name="Normal 11 4" xfId="1083" xr:uid="{00000000-0005-0000-0000-00003B040000}"/>
    <cellStyle name="Normal 11 5 2" xfId="1084" xr:uid="{00000000-0005-0000-0000-00003C040000}"/>
    <cellStyle name="Normal 12" xfId="1085" xr:uid="{00000000-0005-0000-0000-00003D040000}"/>
    <cellStyle name="Normal 12 2" xfId="1086" xr:uid="{00000000-0005-0000-0000-00003E040000}"/>
    <cellStyle name="Normal 12 2 2" xfId="1087" xr:uid="{00000000-0005-0000-0000-00003F040000}"/>
    <cellStyle name="Normal 12 2 3" xfId="1088" xr:uid="{00000000-0005-0000-0000-000040040000}"/>
    <cellStyle name="Normal 12 3" xfId="1089" xr:uid="{00000000-0005-0000-0000-000041040000}"/>
    <cellStyle name="Normal 12 4" xfId="1090" xr:uid="{00000000-0005-0000-0000-000042040000}"/>
    <cellStyle name="Normal 12 5" xfId="1091" xr:uid="{00000000-0005-0000-0000-000043040000}"/>
    <cellStyle name="Normal 12 6" xfId="1092" xr:uid="{00000000-0005-0000-0000-000044040000}"/>
    <cellStyle name="Normal 13" xfId="1093" xr:uid="{00000000-0005-0000-0000-000045040000}"/>
    <cellStyle name="Normal 13 2" xfId="1094" xr:uid="{00000000-0005-0000-0000-000046040000}"/>
    <cellStyle name="Normal 13 3" xfId="1095" xr:uid="{00000000-0005-0000-0000-000047040000}"/>
    <cellStyle name="Normal 13 4" xfId="1096" xr:uid="{00000000-0005-0000-0000-000048040000}"/>
    <cellStyle name="Normal 14" xfId="1097" xr:uid="{00000000-0005-0000-0000-000049040000}"/>
    <cellStyle name="Normal 14 2" xfId="1098" xr:uid="{00000000-0005-0000-0000-00004A040000}"/>
    <cellStyle name="Normal 14 3" xfId="1099" xr:uid="{00000000-0005-0000-0000-00004B040000}"/>
    <cellStyle name="Normal 14 4" xfId="1100" xr:uid="{00000000-0005-0000-0000-00004C040000}"/>
    <cellStyle name="Normal 15" xfId="1101" xr:uid="{00000000-0005-0000-0000-00004D040000}"/>
    <cellStyle name="Normal 15 2" xfId="1102" xr:uid="{00000000-0005-0000-0000-00004E040000}"/>
    <cellStyle name="Normal 15 3" xfId="1103" xr:uid="{00000000-0005-0000-0000-00004F040000}"/>
    <cellStyle name="Normal 15 4" xfId="1104" xr:uid="{00000000-0005-0000-0000-000050040000}"/>
    <cellStyle name="Normal 16" xfId="1105" xr:uid="{00000000-0005-0000-0000-000051040000}"/>
    <cellStyle name="Normal 16 2" xfId="1106" xr:uid="{00000000-0005-0000-0000-000052040000}"/>
    <cellStyle name="Normal 17" xfId="1107" xr:uid="{00000000-0005-0000-0000-000053040000}"/>
    <cellStyle name="Normal 17 2" xfId="1108" xr:uid="{00000000-0005-0000-0000-000054040000}"/>
    <cellStyle name="Normal 17 2 2" xfId="1109" xr:uid="{00000000-0005-0000-0000-000055040000}"/>
    <cellStyle name="Normal 17 2 3" xfId="1110" xr:uid="{00000000-0005-0000-0000-000056040000}"/>
    <cellStyle name="Normal 17 3" xfId="1111" xr:uid="{00000000-0005-0000-0000-000057040000}"/>
    <cellStyle name="Normal 17 4" xfId="1112" xr:uid="{00000000-0005-0000-0000-000058040000}"/>
    <cellStyle name="Normal 18" xfId="1113" xr:uid="{00000000-0005-0000-0000-000059040000}"/>
    <cellStyle name="Normal 18 2" xfId="1114" xr:uid="{00000000-0005-0000-0000-00005A040000}"/>
    <cellStyle name="Normal 19" xfId="1115" xr:uid="{00000000-0005-0000-0000-00005B040000}"/>
    <cellStyle name="Normal 19 2" xfId="1116" xr:uid="{00000000-0005-0000-0000-00005C040000}"/>
    <cellStyle name="Normal 2" xfId="1117" xr:uid="{00000000-0005-0000-0000-00005D040000}"/>
    <cellStyle name="Normal 2 10" xfId="1118" xr:uid="{00000000-0005-0000-0000-00005E040000}"/>
    <cellStyle name="Normal 2 2" xfId="1119" xr:uid="{00000000-0005-0000-0000-00005F040000}"/>
    <cellStyle name="Normal 2 2 2" xfId="1120" xr:uid="{00000000-0005-0000-0000-000060040000}"/>
    <cellStyle name="Normal 2 2 3" xfId="1121" xr:uid="{00000000-0005-0000-0000-000061040000}"/>
    <cellStyle name="Normal 2 2 3 2" xfId="1122" xr:uid="{00000000-0005-0000-0000-000062040000}"/>
    <cellStyle name="Normal 2 2 3 3" xfId="1123" xr:uid="{00000000-0005-0000-0000-000063040000}"/>
    <cellStyle name="Normal 2 2 3 4" xfId="1124" xr:uid="{00000000-0005-0000-0000-000064040000}"/>
    <cellStyle name="Normal 2 2 4" xfId="1125" xr:uid="{00000000-0005-0000-0000-000065040000}"/>
    <cellStyle name="Normal 2 2 5" xfId="1126" xr:uid="{00000000-0005-0000-0000-000066040000}"/>
    <cellStyle name="Normal 2 3" xfId="1127" xr:uid="{00000000-0005-0000-0000-000067040000}"/>
    <cellStyle name="Normal 2 3 2" xfId="1128" xr:uid="{00000000-0005-0000-0000-000068040000}"/>
    <cellStyle name="Normal 2 3 3" xfId="1129" xr:uid="{00000000-0005-0000-0000-000069040000}"/>
    <cellStyle name="Normal 2 3 4" xfId="1130" xr:uid="{00000000-0005-0000-0000-00006A040000}"/>
    <cellStyle name="Normal 2 3 5" xfId="1131" xr:uid="{00000000-0005-0000-0000-00006B040000}"/>
    <cellStyle name="Normal 2 4" xfId="1132" xr:uid="{00000000-0005-0000-0000-00006C040000}"/>
    <cellStyle name="Normal 2 4 2" xfId="1133" xr:uid="{00000000-0005-0000-0000-00006D040000}"/>
    <cellStyle name="Normal 2 4 3" xfId="1134" xr:uid="{00000000-0005-0000-0000-00006E040000}"/>
    <cellStyle name="Normal 2 5" xfId="1135" xr:uid="{00000000-0005-0000-0000-00006F040000}"/>
    <cellStyle name="Normal 2 5 2" xfId="1136" xr:uid="{00000000-0005-0000-0000-000070040000}"/>
    <cellStyle name="Normal 2 5 3" xfId="1137" xr:uid="{00000000-0005-0000-0000-000071040000}"/>
    <cellStyle name="Normal 2 6" xfId="1138" xr:uid="{00000000-0005-0000-0000-000072040000}"/>
    <cellStyle name="Normal 2 6 2" xfId="1139" xr:uid="{00000000-0005-0000-0000-000073040000}"/>
    <cellStyle name="Normal 2 6 3" xfId="1140" xr:uid="{00000000-0005-0000-0000-000074040000}"/>
    <cellStyle name="Normal 2 7" xfId="1141" xr:uid="{00000000-0005-0000-0000-000075040000}"/>
    <cellStyle name="Normal 2 7 2" xfId="1142" xr:uid="{00000000-0005-0000-0000-000076040000}"/>
    <cellStyle name="Normal 2 7 2 2" xfId="1143" xr:uid="{00000000-0005-0000-0000-000077040000}"/>
    <cellStyle name="Normal 2 7 2 3" xfId="1144" xr:uid="{00000000-0005-0000-0000-000078040000}"/>
    <cellStyle name="Normal 2 7 3" xfId="1145" xr:uid="{00000000-0005-0000-0000-000079040000}"/>
    <cellStyle name="Normal 2 7 4" xfId="1146" xr:uid="{00000000-0005-0000-0000-00007A040000}"/>
    <cellStyle name="Normal 2 7 5" xfId="1147" xr:uid="{00000000-0005-0000-0000-00007B040000}"/>
    <cellStyle name="Normal 2 8" xfId="1148" xr:uid="{00000000-0005-0000-0000-00007C040000}"/>
    <cellStyle name="Normal 2 9" xfId="1149" xr:uid="{00000000-0005-0000-0000-00007D040000}"/>
    <cellStyle name="Normal 2_Income-5-15" xfId="1150" xr:uid="{00000000-0005-0000-0000-00007E040000}"/>
    <cellStyle name="Normal 20" xfId="1151" xr:uid="{00000000-0005-0000-0000-00007F040000}"/>
    <cellStyle name="Normal 20 2" xfId="1152" xr:uid="{00000000-0005-0000-0000-000080040000}"/>
    <cellStyle name="Normal 21" xfId="1153" xr:uid="{00000000-0005-0000-0000-000081040000}"/>
    <cellStyle name="Normal 21 2" xfId="1154" xr:uid="{00000000-0005-0000-0000-000082040000}"/>
    <cellStyle name="Normal 22" xfId="1155" xr:uid="{00000000-0005-0000-0000-000083040000}"/>
    <cellStyle name="Normal 22 2" xfId="1156" xr:uid="{00000000-0005-0000-0000-000084040000}"/>
    <cellStyle name="Normal 23" xfId="1157" xr:uid="{00000000-0005-0000-0000-000085040000}"/>
    <cellStyle name="Normal 23 2" xfId="1158" xr:uid="{00000000-0005-0000-0000-000086040000}"/>
    <cellStyle name="Normal 24" xfId="1159" xr:uid="{00000000-0005-0000-0000-000087040000}"/>
    <cellStyle name="Normal 24 3 2" xfId="1160" xr:uid="{00000000-0005-0000-0000-000088040000}"/>
    <cellStyle name="Normal 25" xfId="1161" xr:uid="{00000000-0005-0000-0000-000089040000}"/>
    <cellStyle name="Normal 25 2" xfId="1162" xr:uid="{00000000-0005-0000-0000-00008A040000}"/>
    <cellStyle name="Normal 26" xfId="1163" xr:uid="{00000000-0005-0000-0000-00008B040000}"/>
    <cellStyle name="Normal 26 2" xfId="1164" xr:uid="{00000000-0005-0000-0000-00008C040000}"/>
    <cellStyle name="Normal 26 2 2" xfId="1165" xr:uid="{00000000-0005-0000-0000-00008D040000}"/>
    <cellStyle name="Normal 26 2 3" xfId="1166" xr:uid="{00000000-0005-0000-0000-00008E040000}"/>
    <cellStyle name="Normal 26 3" xfId="1167" xr:uid="{00000000-0005-0000-0000-00008F040000}"/>
    <cellStyle name="Normal 26 4" xfId="1168" xr:uid="{00000000-0005-0000-0000-000090040000}"/>
    <cellStyle name="Normal 27" xfId="1169" xr:uid="{00000000-0005-0000-0000-000091040000}"/>
    <cellStyle name="Normal 27 2" xfId="1170" xr:uid="{00000000-0005-0000-0000-000092040000}"/>
    <cellStyle name="Normal 28" xfId="1171" xr:uid="{00000000-0005-0000-0000-000093040000}"/>
    <cellStyle name="Normal 28 2" xfId="1172" xr:uid="{00000000-0005-0000-0000-000094040000}"/>
    <cellStyle name="Normal 29" xfId="1173" xr:uid="{00000000-0005-0000-0000-000095040000}"/>
    <cellStyle name="Normal 29 2" xfId="1174" xr:uid="{00000000-0005-0000-0000-000096040000}"/>
    <cellStyle name="Normal 3" xfId="1175" xr:uid="{00000000-0005-0000-0000-000097040000}"/>
    <cellStyle name="Normal 3 2" xfId="1176" xr:uid="{00000000-0005-0000-0000-000098040000}"/>
    <cellStyle name="Normal 3 2 2" xfId="1177" xr:uid="{00000000-0005-0000-0000-000099040000}"/>
    <cellStyle name="Normal 3 2 2 2" xfId="1178" xr:uid="{00000000-0005-0000-0000-00009A040000}"/>
    <cellStyle name="Normal 3 2 3" xfId="1179" xr:uid="{00000000-0005-0000-0000-00009B040000}"/>
    <cellStyle name="Normal 3 2 4" xfId="1180" xr:uid="{00000000-0005-0000-0000-00009C040000}"/>
    <cellStyle name="Normal 3 3" xfId="1181" xr:uid="{00000000-0005-0000-0000-00009D040000}"/>
    <cellStyle name="Normal 3 3 2" xfId="1182" xr:uid="{00000000-0005-0000-0000-00009E040000}"/>
    <cellStyle name="Normal 3 3 2 2" xfId="1183" xr:uid="{00000000-0005-0000-0000-00009F040000}"/>
    <cellStyle name="Normal 3 3 2 3" xfId="1184" xr:uid="{00000000-0005-0000-0000-0000A0040000}"/>
    <cellStyle name="Normal 3 3 3" xfId="1185" xr:uid="{00000000-0005-0000-0000-0000A1040000}"/>
    <cellStyle name="Normal 3 3 4" xfId="1186" xr:uid="{00000000-0005-0000-0000-0000A2040000}"/>
    <cellStyle name="Normal 3 3 5" xfId="1187" xr:uid="{00000000-0005-0000-0000-0000A3040000}"/>
    <cellStyle name="Normal 3 4" xfId="1188" xr:uid="{00000000-0005-0000-0000-0000A4040000}"/>
    <cellStyle name="Normal 3 4 2" xfId="1189" xr:uid="{00000000-0005-0000-0000-0000A5040000}"/>
    <cellStyle name="Normal 3 4 3" xfId="1190" xr:uid="{00000000-0005-0000-0000-0000A6040000}"/>
    <cellStyle name="Normal 3 5" xfId="1191" xr:uid="{00000000-0005-0000-0000-0000A7040000}"/>
    <cellStyle name="Normal 3 6" xfId="1192" xr:uid="{00000000-0005-0000-0000-0000A8040000}"/>
    <cellStyle name="Normal 3 7" xfId="1193" xr:uid="{00000000-0005-0000-0000-0000A9040000}"/>
    <cellStyle name="Normal 3 8" xfId="1194" xr:uid="{00000000-0005-0000-0000-0000AA040000}"/>
    <cellStyle name="Normal 3 8 2" xfId="1195" xr:uid="{00000000-0005-0000-0000-0000AB040000}"/>
    <cellStyle name="Normal 3 8 3" xfId="1196" xr:uid="{00000000-0005-0000-0000-0000AC040000}"/>
    <cellStyle name="Normal 30" xfId="1197" xr:uid="{00000000-0005-0000-0000-0000AD040000}"/>
    <cellStyle name="Normal 30 2" xfId="1198" xr:uid="{00000000-0005-0000-0000-0000AE040000}"/>
    <cellStyle name="Normal 31" xfId="1199" xr:uid="{00000000-0005-0000-0000-0000AF040000}"/>
    <cellStyle name="Normal 31 2" xfId="1200" xr:uid="{00000000-0005-0000-0000-0000B0040000}"/>
    <cellStyle name="Normal 32" xfId="1201" xr:uid="{00000000-0005-0000-0000-0000B1040000}"/>
    <cellStyle name="Normal 32 2" xfId="1202" xr:uid="{00000000-0005-0000-0000-0000B2040000}"/>
    <cellStyle name="Normal 33" xfId="1203" xr:uid="{00000000-0005-0000-0000-0000B3040000}"/>
    <cellStyle name="Normal 33 2" xfId="1204" xr:uid="{00000000-0005-0000-0000-0000B4040000}"/>
    <cellStyle name="Normal 33 3" xfId="1205" xr:uid="{00000000-0005-0000-0000-0000B5040000}"/>
    <cellStyle name="Normal 34" xfId="1206" xr:uid="{00000000-0005-0000-0000-0000B6040000}"/>
    <cellStyle name="Normal 34 2" xfId="1207" xr:uid="{00000000-0005-0000-0000-0000B7040000}"/>
    <cellStyle name="Normal 35" xfId="1208" xr:uid="{00000000-0005-0000-0000-0000B8040000}"/>
    <cellStyle name="Normal 35 2" xfId="1209" xr:uid="{00000000-0005-0000-0000-0000B9040000}"/>
    <cellStyle name="Normal 36" xfId="1210" xr:uid="{00000000-0005-0000-0000-0000BA040000}"/>
    <cellStyle name="Normal 36 2" xfId="1211" xr:uid="{00000000-0005-0000-0000-0000BB040000}"/>
    <cellStyle name="Normal 37" xfId="1212" xr:uid="{00000000-0005-0000-0000-0000BC040000}"/>
    <cellStyle name="Normal 37 2" xfId="1213" xr:uid="{00000000-0005-0000-0000-0000BD040000}"/>
    <cellStyle name="Normal 38" xfId="1214" xr:uid="{00000000-0005-0000-0000-0000BE040000}"/>
    <cellStyle name="Normal 38 2" xfId="1215" xr:uid="{00000000-0005-0000-0000-0000BF040000}"/>
    <cellStyle name="Normal 39" xfId="1216" xr:uid="{00000000-0005-0000-0000-0000C0040000}"/>
    <cellStyle name="Normal 39 2" xfId="1217" xr:uid="{00000000-0005-0000-0000-0000C1040000}"/>
    <cellStyle name="Normal 4" xfId="1218" xr:uid="{00000000-0005-0000-0000-0000C2040000}"/>
    <cellStyle name="Normal 4 2" xfId="1219" xr:uid="{00000000-0005-0000-0000-0000C3040000}"/>
    <cellStyle name="Normal 4 2 2" xfId="1220" xr:uid="{00000000-0005-0000-0000-0000C4040000}"/>
    <cellStyle name="Normal 4 3" xfId="1221" xr:uid="{00000000-0005-0000-0000-0000C5040000}"/>
    <cellStyle name="Normal 4 3 2" xfId="1222" xr:uid="{00000000-0005-0000-0000-0000C6040000}"/>
    <cellStyle name="Normal 4 3 2 2" xfId="1223" xr:uid="{00000000-0005-0000-0000-0000C7040000}"/>
    <cellStyle name="Normal 4 3 3" xfId="1224" xr:uid="{00000000-0005-0000-0000-0000C8040000}"/>
    <cellStyle name="Normal 4 4" xfId="1225" xr:uid="{00000000-0005-0000-0000-0000C9040000}"/>
    <cellStyle name="Normal 4 5" xfId="1226" xr:uid="{00000000-0005-0000-0000-0000CA040000}"/>
    <cellStyle name="Normal 4 6" xfId="1227" xr:uid="{00000000-0005-0000-0000-0000CB040000}"/>
    <cellStyle name="Normal 4 7" xfId="1228" xr:uid="{00000000-0005-0000-0000-0000CC040000}"/>
    <cellStyle name="Normal 4 8" xfId="1229" xr:uid="{00000000-0005-0000-0000-0000CD040000}"/>
    <cellStyle name="Normal 40" xfId="1230" xr:uid="{00000000-0005-0000-0000-0000CE040000}"/>
    <cellStyle name="Normal 40 2" xfId="1231" xr:uid="{00000000-0005-0000-0000-0000CF040000}"/>
    <cellStyle name="Normal 41" xfId="1232" xr:uid="{00000000-0005-0000-0000-0000D0040000}"/>
    <cellStyle name="Normal 41 2" xfId="1233" xr:uid="{00000000-0005-0000-0000-0000D1040000}"/>
    <cellStyle name="Normal 42" xfId="1234" xr:uid="{00000000-0005-0000-0000-0000D2040000}"/>
    <cellStyle name="Normal 42 2" xfId="1235" xr:uid="{00000000-0005-0000-0000-0000D3040000}"/>
    <cellStyle name="Normal 43" xfId="1236" xr:uid="{00000000-0005-0000-0000-0000D4040000}"/>
    <cellStyle name="Normal 43 2" xfId="1237" xr:uid="{00000000-0005-0000-0000-0000D5040000}"/>
    <cellStyle name="Normal 44" xfId="1238" xr:uid="{00000000-0005-0000-0000-0000D6040000}"/>
    <cellStyle name="Normal 44 2" xfId="1239" xr:uid="{00000000-0005-0000-0000-0000D7040000}"/>
    <cellStyle name="Normal 45" xfId="1240" xr:uid="{00000000-0005-0000-0000-0000D8040000}"/>
    <cellStyle name="Normal 45 2" xfId="1241" xr:uid="{00000000-0005-0000-0000-0000D9040000}"/>
    <cellStyle name="Normal 46" xfId="1242" xr:uid="{00000000-0005-0000-0000-0000DA040000}"/>
    <cellStyle name="Normal 46 2" xfId="1243" xr:uid="{00000000-0005-0000-0000-0000DB040000}"/>
    <cellStyle name="Normal 47" xfId="1244" xr:uid="{00000000-0005-0000-0000-0000DC040000}"/>
    <cellStyle name="Normal 47 2" xfId="1245" xr:uid="{00000000-0005-0000-0000-0000DD040000}"/>
    <cellStyle name="Normal 48" xfId="1246" xr:uid="{00000000-0005-0000-0000-0000DE040000}"/>
    <cellStyle name="Normal 48 2" xfId="1247" xr:uid="{00000000-0005-0000-0000-0000DF040000}"/>
    <cellStyle name="Normal 49" xfId="1248" xr:uid="{00000000-0005-0000-0000-0000E0040000}"/>
    <cellStyle name="Normal 49 2" xfId="1249" xr:uid="{00000000-0005-0000-0000-0000E1040000}"/>
    <cellStyle name="Normal 5" xfId="1250" xr:uid="{00000000-0005-0000-0000-0000E2040000}"/>
    <cellStyle name="Normal 5 2" xfId="1251" xr:uid="{00000000-0005-0000-0000-0000E3040000}"/>
    <cellStyle name="Normal 5 2 2" xfId="1252" xr:uid="{00000000-0005-0000-0000-0000E4040000}"/>
    <cellStyle name="Normal 5 3" xfId="1253" xr:uid="{00000000-0005-0000-0000-0000E5040000}"/>
    <cellStyle name="Normal 5 3 2" xfId="1254" xr:uid="{00000000-0005-0000-0000-0000E6040000}"/>
    <cellStyle name="Normal 50" xfId="1255" xr:uid="{00000000-0005-0000-0000-0000E7040000}"/>
    <cellStyle name="Normal 50 2" xfId="1256" xr:uid="{00000000-0005-0000-0000-0000E8040000}"/>
    <cellStyle name="Normal 50 2 2" xfId="1257" xr:uid="{00000000-0005-0000-0000-0000E9040000}"/>
    <cellStyle name="Normal 50 3" xfId="1258" xr:uid="{00000000-0005-0000-0000-0000EA040000}"/>
    <cellStyle name="Normal 51" xfId="1259" xr:uid="{00000000-0005-0000-0000-0000EB040000}"/>
    <cellStyle name="Normal 52" xfId="1260" xr:uid="{00000000-0005-0000-0000-0000EC040000}"/>
    <cellStyle name="Normal 52 2" xfId="1261" xr:uid="{00000000-0005-0000-0000-0000ED040000}"/>
    <cellStyle name="Normal 53" xfId="1262" xr:uid="{00000000-0005-0000-0000-0000EE040000}"/>
    <cellStyle name="Normal 53 2" xfId="1263" xr:uid="{00000000-0005-0000-0000-0000EF040000}"/>
    <cellStyle name="Normal 54" xfId="1264" xr:uid="{00000000-0005-0000-0000-0000F0040000}"/>
    <cellStyle name="Normal 54 2" xfId="1265" xr:uid="{00000000-0005-0000-0000-0000F1040000}"/>
    <cellStyle name="Normal 54 3" xfId="1266" xr:uid="{00000000-0005-0000-0000-0000F2040000}"/>
    <cellStyle name="Normal 55" xfId="1267" xr:uid="{00000000-0005-0000-0000-0000F3040000}"/>
    <cellStyle name="Normal 55 2" xfId="1268" xr:uid="{00000000-0005-0000-0000-0000F4040000}"/>
    <cellStyle name="Normal 55 3" xfId="1269" xr:uid="{00000000-0005-0000-0000-0000F5040000}"/>
    <cellStyle name="Normal 56" xfId="1270" xr:uid="{00000000-0005-0000-0000-0000F6040000}"/>
    <cellStyle name="Normal 57" xfId="1271" xr:uid="{00000000-0005-0000-0000-0000F7040000}"/>
    <cellStyle name="Normal 58" xfId="1272" xr:uid="{00000000-0005-0000-0000-0000F8040000}"/>
    <cellStyle name="Normal 59" xfId="1273" xr:uid="{00000000-0005-0000-0000-0000F9040000}"/>
    <cellStyle name="Normal 6" xfId="1274" xr:uid="{00000000-0005-0000-0000-0000FA040000}"/>
    <cellStyle name="Normal 6 2" xfId="1275" xr:uid="{00000000-0005-0000-0000-0000FB040000}"/>
    <cellStyle name="Normal 6 2 2" xfId="1276" xr:uid="{00000000-0005-0000-0000-0000FC040000}"/>
    <cellStyle name="Normal 6 2 3" xfId="1277" xr:uid="{00000000-0005-0000-0000-0000FD040000}"/>
    <cellStyle name="Normal 6 3" xfId="1278" xr:uid="{00000000-0005-0000-0000-0000FE040000}"/>
    <cellStyle name="Normal 6 3 2" xfId="1279" xr:uid="{00000000-0005-0000-0000-0000FF040000}"/>
    <cellStyle name="Normal 6 4" xfId="1280" xr:uid="{00000000-0005-0000-0000-000000050000}"/>
    <cellStyle name="Normal 6 5" xfId="1281" xr:uid="{00000000-0005-0000-0000-000001050000}"/>
    <cellStyle name="Normal 6 6" xfId="1282" xr:uid="{00000000-0005-0000-0000-000002050000}"/>
    <cellStyle name="Normal 6 7" xfId="1283" xr:uid="{00000000-0005-0000-0000-000003050000}"/>
    <cellStyle name="Normal 60" xfId="1284" xr:uid="{00000000-0005-0000-0000-000004050000}"/>
    <cellStyle name="Normal 61" xfId="1285" xr:uid="{00000000-0005-0000-0000-000005050000}"/>
    <cellStyle name="Normal 62" xfId="1286" xr:uid="{00000000-0005-0000-0000-000006050000}"/>
    <cellStyle name="Normal 62 2" xfId="1287" xr:uid="{00000000-0005-0000-0000-000007050000}"/>
    <cellStyle name="Normal 62 3" xfId="1288" xr:uid="{00000000-0005-0000-0000-000008050000}"/>
    <cellStyle name="Normal 63" xfId="1289" xr:uid="{00000000-0005-0000-0000-000009050000}"/>
    <cellStyle name="Normal 64" xfId="1290" xr:uid="{00000000-0005-0000-0000-00000A050000}"/>
    <cellStyle name="Normal 64 2" xfId="1291" xr:uid="{00000000-0005-0000-0000-00000B050000}"/>
    <cellStyle name="Normal 64 3" xfId="1292" xr:uid="{00000000-0005-0000-0000-00000C050000}"/>
    <cellStyle name="Normal 65" xfId="1293" xr:uid="{00000000-0005-0000-0000-00000D050000}"/>
    <cellStyle name="Normal 65 2" xfId="1294" xr:uid="{00000000-0005-0000-0000-00000E050000}"/>
    <cellStyle name="Normal 65 3" xfId="1295" xr:uid="{00000000-0005-0000-0000-00000F050000}"/>
    <cellStyle name="Normal 66" xfId="1296" xr:uid="{00000000-0005-0000-0000-000010050000}"/>
    <cellStyle name="Normal 66 2" xfId="1297" xr:uid="{00000000-0005-0000-0000-000011050000}"/>
    <cellStyle name="Normal 66 3" xfId="1298" xr:uid="{00000000-0005-0000-0000-000012050000}"/>
    <cellStyle name="Normal 67" xfId="1299" xr:uid="{00000000-0005-0000-0000-000013050000}"/>
    <cellStyle name="Normal 67 2" xfId="1300" xr:uid="{00000000-0005-0000-0000-000014050000}"/>
    <cellStyle name="Normal 67 3" xfId="1301" xr:uid="{00000000-0005-0000-0000-000015050000}"/>
    <cellStyle name="Normal 68" xfId="1302" xr:uid="{00000000-0005-0000-0000-000016050000}"/>
    <cellStyle name="Normal 68 2" xfId="1303" xr:uid="{00000000-0005-0000-0000-000017050000}"/>
    <cellStyle name="Normal 68 3" xfId="1304" xr:uid="{00000000-0005-0000-0000-000018050000}"/>
    <cellStyle name="Normal 69" xfId="1305" xr:uid="{00000000-0005-0000-0000-000019050000}"/>
    <cellStyle name="Normal 69 2" xfId="1306" xr:uid="{00000000-0005-0000-0000-00001A050000}"/>
    <cellStyle name="Normal 69 3" xfId="1307" xr:uid="{00000000-0005-0000-0000-00001B050000}"/>
    <cellStyle name="Normal 7" xfId="1308" xr:uid="{00000000-0005-0000-0000-00001C050000}"/>
    <cellStyle name="Normal 7 2" xfId="1309" xr:uid="{00000000-0005-0000-0000-00001D050000}"/>
    <cellStyle name="Normal 7 2 2" xfId="1310" xr:uid="{00000000-0005-0000-0000-00001E050000}"/>
    <cellStyle name="Normal 7 2 3" xfId="1311" xr:uid="{00000000-0005-0000-0000-00001F050000}"/>
    <cellStyle name="Normal 70" xfId="1312" xr:uid="{00000000-0005-0000-0000-000020050000}"/>
    <cellStyle name="Normal 70 2" xfId="1313" xr:uid="{00000000-0005-0000-0000-000021050000}"/>
    <cellStyle name="Normal 70 3" xfId="1314" xr:uid="{00000000-0005-0000-0000-000022050000}"/>
    <cellStyle name="Normal 71" xfId="1315" xr:uid="{00000000-0005-0000-0000-000023050000}"/>
    <cellStyle name="Normal 71 2" xfId="1316" xr:uid="{00000000-0005-0000-0000-000024050000}"/>
    <cellStyle name="Normal 71 3" xfId="1317" xr:uid="{00000000-0005-0000-0000-000025050000}"/>
    <cellStyle name="Normal 72" xfId="1318" xr:uid="{00000000-0005-0000-0000-000026050000}"/>
    <cellStyle name="Normal 73" xfId="1319" xr:uid="{00000000-0005-0000-0000-000027050000}"/>
    <cellStyle name="Normal 73 2" xfId="1320" xr:uid="{00000000-0005-0000-0000-000028050000}"/>
    <cellStyle name="Normal 74" xfId="1321" xr:uid="{00000000-0005-0000-0000-000029050000}"/>
    <cellStyle name="Normal 75" xfId="1322" xr:uid="{00000000-0005-0000-0000-00002A050000}"/>
    <cellStyle name="Normal 76" xfId="1323" xr:uid="{00000000-0005-0000-0000-00002B050000}"/>
    <cellStyle name="Normal 76 2" xfId="1324" xr:uid="{00000000-0005-0000-0000-00002C050000}"/>
    <cellStyle name="Normal 8" xfId="1325" xr:uid="{00000000-0005-0000-0000-00002D050000}"/>
    <cellStyle name="Normal 8 2" xfId="1326" xr:uid="{00000000-0005-0000-0000-00002E050000}"/>
    <cellStyle name="Normal 8 2 2" xfId="1327" xr:uid="{00000000-0005-0000-0000-00002F050000}"/>
    <cellStyle name="Normal 8 3" xfId="1328" xr:uid="{00000000-0005-0000-0000-000030050000}"/>
    <cellStyle name="Normal 9" xfId="1329" xr:uid="{00000000-0005-0000-0000-000031050000}"/>
    <cellStyle name="Normal_Conso 6-12 V15" xfId="1330" xr:uid="{00000000-0005-0000-0000-000032050000}"/>
    <cellStyle name="Note 2" xfId="1331" xr:uid="{00000000-0005-0000-0000-000033050000}"/>
    <cellStyle name="Note 2 2" xfId="1332" xr:uid="{00000000-0005-0000-0000-000034050000}"/>
    <cellStyle name="Note 2 2 2" xfId="1333" xr:uid="{00000000-0005-0000-0000-000035050000}"/>
    <cellStyle name="Note 2 2 2 2" xfId="1334" xr:uid="{00000000-0005-0000-0000-000036050000}"/>
    <cellStyle name="Note 2 2 3" xfId="1335" xr:uid="{00000000-0005-0000-0000-000037050000}"/>
    <cellStyle name="Note 2 2 4" xfId="1336" xr:uid="{00000000-0005-0000-0000-000038050000}"/>
    <cellStyle name="Note 2 3" xfId="1337" xr:uid="{00000000-0005-0000-0000-000039050000}"/>
    <cellStyle name="Note 2 3 2" xfId="1338" xr:uid="{00000000-0005-0000-0000-00003A050000}"/>
    <cellStyle name="Note 2 4" xfId="1339" xr:uid="{00000000-0005-0000-0000-00003B050000}"/>
    <cellStyle name="Note 2 4 2" xfId="1340" xr:uid="{00000000-0005-0000-0000-00003C050000}"/>
    <cellStyle name="Note 2 5" xfId="1341" xr:uid="{00000000-0005-0000-0000-00003D050000}"/>
    <cellStyle name="Note 2 6" xfId="1342" xr:uid="{00000000-0005-0000-0000-00003E050000}"/>
    <cellStyle name="Note 3" xfId="1343" xr:uid="{00000000-0005-0000-0000-00003F050000}"/>
    <cellStyle name="Note 3 2" xfId="1344" xr:uid="{00000000-0005-0000-0000-000040050000}"/>
    <cellStyle name="Note 3 2 2" xfId="1345" xr:uid="{00000000-0005-0000-0000-000041050000}"/>
    <cellStyle name="Note 3 3" xfId="1346" xr:uid="{00000000-0005-0000-0000-000042050000}"/>
    <cellStyle name="Note 3 4" xfId="1347" xr:uid="{00000000-0005-0000-0000-000043050000}"/>
    <cellStyle name="Note 4" xfId="1348" xr:uid="{00000000-0005-0000-0000-000044050000}"/>
    <cellStyle name="Note 4 2" xfId="1349" xr:uid="{00000000-0005-0000-0000-000045050000}"/>
    <cellStyle name="Note 4 2 2" xfId="1350" xr:uid="{00000000-0005-0000-0000-000046050000}"/>
    <cellStyle name="Note 4 3" xfId="1351" xr:uid="{00000000-0005-0000-0000-000047050000}"/>
    <cellStyle name="Note 5" xfId="1352" xr:uid="{00000000-0005-0000-0000-000048050000}"/>
    <cellStyle name="Note 5 2" xfId="1353" xr:uid="{00000000-0005-0000-0000-000049050000}"/>
    <cellStyle name="Note 5 2 2" xfId="1354" xr:uid="{00000000-0005-0000-0000-00004A050000}"/>
    <cellStyle name="Note 5 3" xfId="1355" xr:uid="{00000000-0005-0000-0000-00004B050000}"/>
    <cellStyle name="Note 6" xfId="1356" xr:uid="{00000000-0005-0000-0000-00004C050000}"/>
    <cellStyle name="Note 6 2" xfId="1357" xr:uid="{00000000-0005-0000-0000-00004D050000}"/>
    <cellStyle name="Œ…‹æØ‚è [0.00]_ƒ}ƒXƒ^i“¾ˆÓæj" xfId="1358" xr:uid="{00000000-0005-0000-0000-00004E050000}"/>
    <cellStyle name="Œ…‹æØ‚è_ƒ}ƒXƒ^i“¾ˆÓæj" xfId="1359" xr:uid="{00000000-0005-0000-0000-00004F050000}"/>
    <cellStyle name="oft Excel]_x000d__x000a_Comment=The open=/f lines load custom functions into the Paste Function list._x000d__x000a_Maximized=3_x000d__x000a_Basics=1_x000d__x000a_A" xfId="1360" xr:uid="{00000000-0005-0000-0000-000050050000}"/>
    <cellStyle name="_x0004_omma_laroux_1_PLDT_Term loan &amp; PP-(YT)" xfId="1361" xr:uid="{00000000-0005-0000-0000-000051050000}"/>
    <cellStyle name="Output 2" xfId="1362" xr:uid="{00000000-0005-0000-0000-000052050000}"/>
    <cellStyle name="Output 2 2" xfId="1363" xr:uid="{00000000-0005-0000-0000-000053050000}"/>
    <cellStyle name="Output 2 2 2" xfId="1364" xr:uid="{00000000-0005-0000-0000-000054050000}"/>
    <cellStyle name="Output 2 3" xfId="1365" xr:uid="{00000000-0005-0000-0000-000055050000}"/>
    <cellStyle name="Output 2 4" xfId="1366" xr:uid="{00000000-0005-0000-0000-000056050000}"/>
    <cellStyle name="Output 2 5" xfId="1367" xr:uid="{00000000-0005-0000-0000-000057050000}"/>
    <cellStyle name="Output 3" xfId="1368" xr:uid="{00000000-0005-0000-0000-000058050000}"/>
    <cellStyle name="Output 3 2" xfId="1369" xr:uid="{00000000-0005-0000-0000-000059050000}"/>
    <cellStyle name="Output 3 3" xfId="1370" xr:uid="{00000000-0005-0000-0000-00005A050000}"/>
    <cellStyle name="Output 4" xfId="1371" xr:uid="{00000000-0005-0000-0000-00005B050000}"/>
    <cellStyle name="Output 4 2" xfId="1372" xr:uid="{00000000-0005-0000-0000-00005C050000}"/>
    <cellStyle name="Output 5" xfId="1373" xr:uid="{00000000-0005-0000-0000-00005D050000}"/>
    <cellStyle name="Output 5 2" xfId="1374" xr:uid="{00000000-0005-0000-0000-00005E050000}"/>
    <cellStyle name="Output 6" xfId="1375" xr:uid="{00000000-0005-0000-0000-00005F050000}"/>
    <cellStyle name="PB Table Heading" xfId="1376" xr:uid="{00000000-0005-0000-0000-000060050000}"/>
    <cellStyle name="PB Table Highlight1" xfId="1377" xr:uid="{00000000-0005-0000-0000-000061050000}"/>
    <cellStyle name="PB Table Highlight2" xfId="1378" xr:uid="{00000000-0005-0000-0000-000062050000}"/>
    <cellStyle name="PB Table Highlight3" xfId="1379" xr:uid="{00000000-0005-0000-0000-000063050000}"/>
    <cellStyle name="PB Table Standard Row" xfId="1380" xr:uid="{00000000-0005-0000-0000-000064050000}"/>
    <cellStyle name="PB Table Subtotal Row" xfId="1381" xr:uid="{00000000-0005-0000-0000-000065050000}"/>
    <cellStyle name="PB Table Total Row" xfId="1382" xr:uid="{00000000-0005-0000-0000-000066050000}"/>
    <cellStyle name="pcdos" xfId="1383" xr:uid="{00000000-0005-0000-0000-000067050000}"/>
    <cellStyle name="Percent" xfId="1384" builtinId="5"/>
    <cellStyle name="Percent [0]" xfId="1385" xr:uid="{00000000-0005-0000-0000-000069050000}"/>
    <cellStyle name="Percent [0] 2" xfId="1386" xr:uid="{00000000-0005-0000-0000-00006A050000}"/>
    <cellStyle name="Percent [0] 3" xfId="1387" xr:uid="{00000000-0005-0000-0000-00006B050000}"/>
    <cellStyle name="Percent [00]" xfId="1388" xr:uid="{00000000-0005-0000-0000-00006C050000}"/>
    <cellStyle name="Percent [2]" xfId="1389" xr:uid="{00000000-0005-0000-0000-00006D050000}"/>
    <cellStyle name="Percent [2] 2" xfId="1390" xr:uid="{00000000-0005-0000-0000-00006E050000}"/>
    <cellStyle name="Percent 10" xfId="1391" xr:uid="{00000000-0005-0000-0000-00006F050000}"/>
    <cellStyle name="Percent 10 2" xfId="1392" xr:uid="{00000000-0005-0000-0000-000070050000}"/>
    <cellStyle name="Percent 11" xfId="1393" xr:uid="{00000000-0005-0000-0000-000071050000}"/>
    <cellStyle name="Percent 11 2" xfId="1394" xr:uid="{00000000-0005-0000-0000-000072050000}"/>
    <cellStyle name="Percent 12" xfId="1395" xr:uid="{00000000-0005-0000-0000-000073050000}"/>
    <cellStyle name="Percent 12 2" xfId="1396" xr:uid="{00000000-0005-0000-0000-000074050000}"/>
    <cellStyle name="Percent 13" xfId="1397" xr:uid="{00000000-0005-0000-0000-000075050000}"/>
    <cellStyle name="Percent 13 2" xfId="1398" xr:uid="{00000000-0005-0000-0000-000076050000}"/>
    <cellStyle name="Percent 14" xfId="1399" xr:uid="{00000000-0005-0000-0000-000077050000}"/>
    <cellStyle name="Percent 14 2" xfId="1400" xr:uid="{00000000-0005-0000-0000-000078050000}"/>
    <cellStyle name="Percent 15" xfId="1401" xr:uid="{00000000-0005-0000-0000-000079050000}"/>
    <cellStyle name="Percent 15 2" xfId="1402" xr:uid="{00000000-0005-0000-0000-00007A050000}"/>
    <cellStyle name="Percent 16" xfId="1403" xr:uid="{00000000-0005-0000-0000-00007B050000}"/>
    <cellStyle name="Percent 16 2" xfId="1404" xr:uid="{00000000-0005-0000-0000-00007C050000}"/>
    <cellStyle name="Percent 17" xfId="1405" xr:uid="{00000000-0005-0000-0000-00007D050000}"/>
    <cellStyle name="Percent 17 2" xfId="1406" xr:uid="{00000000-0005-0000-0000-00007E050000}"/>
    <cellStyle name="Percent 18" xfId="1407" xr:uid="{00000000-0005-0000-0000-00007F050000}"/>
    <cellStyle name="Percent 18 2" xfId="1408" xr:uid="{00000000-0005-0000-0000-000080050000}"/>
    <cellStyle name="Percent 19" xfId="1409" xr:uid="{00000000-0005-0000-0000-000081050000}"/>
    <cellStyle name="Percent 19 2" xfId="1410" xr:uid="{00000000-0005-0000-0000-000082050000}"/>
    <cellStyle name="Percent 2" xfId="1411" xr:uid="{00000000-0005-0000-0000-000083050000}"/>
    <cellStyle name="Percent 2 2" xfId="1412" xr:uid="{00000000-0005-0000-0000-000084050000}"/>
    <cellStyle name="Percent 2 2 2" xfId="1413" xr:uid="{00000000-0005-0000-0000-000085050000}"/>
    <cellStyle name="Percent 2 2 2 2" xfId="1414" xr:uid="{00000000-0005-0000-0000-000086050000}"/>
    <cellStyle name="Percent 2 2 3" xfId="1415" xr:uid="{00000000-0005-0000-0000-000087050000}"/>
    <cellStyle name="Percent 2 3" xfId="1416" xr:uid="{00000000-0005-0000-0000-000088050000}"/>
    <cellStyle name="Percent 2 3 2" xfId="1417" xr:uid="{00000000-0005-0000-0000-000089050000}"/>
    <cellStyle name="Percent 2 3 3" xfId="1418" xr:uid="{00000000-0005-0000-0000-00008A050000}"/>
    <cellStyle name="Percent 2 3 4" xfId="1419" xr:uid="{00000000-0005-0000-0000-00008B050000}"/>
    <cellStyle name="Percent 2 3 5" xfId="1420" xr:uid="{00000000-0005-0000-0000-00008C050000}"/>
    <cellStyle name="Percent 2 4" xfId="1421" xr:uid="{00000000-0005-0000-0000-00008D050000}"/>
    <cellStyle name="Percent 2 4 2" xfId="1422" xr:uid="{00000000-0005-0000-0000-00008E050000}"/>
    <cellStyle name="Percent 2 4 3" xfId="1423" xr:uid="{00000000-0005-0000-0000-00008F050000}"/>
    <cellStyle name="Percent 2 5" xfId="1424" xr:uid="{00000000-0005-0000-0000-000090050000}"/>
    <cellStyle name="Percent 2 5 2" xfId="1425" xr:uid="{00000000-0005-0000-0000-000091050000}"/>
    <cellStyle name="Percent 2 5 3" xfId="1426" xr:uid="{00000000-0005-0000-0000-000092050000}"/>
    <cellStyle name="Percent 2 6" xfId="1427" xr:uid="{00000000-0005-0000-0000-000093050000}"/>
    <cellStyle name="Percent 2 6 2" xfId="1428" xr:uid="{00000000-0005-0000-0000-000094050000}"/>
    <cellStyle name="Percent 2 6 3" xfId="1429" xr:uid="{00000000-0005-0000-0000-000095050000}"/>
    <cellStyle name="Percent 2 7" xfId="1430" xr:uid="{00000000-0005-0000-0000-000096050000}"/>
    <cellStyle name="Percent 2 8" xfId="1431" xr:uid="{00000000-0005-0000-0000-000097050000}"/>
    <cellStyle name="Percent 20" xfId="1432" xr:uid="{00000000-0005-0000-0000-000098050000}"/>
    <cellStyle name="Percent 20 2" xfId="1433" xr:uid="{00000000-0005-0000-0000-000099050000}"/>
    <cellStyle name="Percent 21" xfId="1434" xr:uid="{00000000-0005-0000-0000-00009A050000}"/>
    <cellStyle name="Percent 21 2" xfId="1435" xr:uid="{00000000-0005-0000-0000-00009B050000}"/>
    <cellStyle name="Percent 22" xfId="1436" xr:uid="{00000000-0005-0000-0000-00009C050000}"/>
    <cellStyle name="Percent 22 2" xfId="1437" xr:uid="{00000000-0005-0000-0000-00009D050000}"/>
    <cellStyle name="Percent 23" xfId="1438" xr:uid="{00000000-0005-0000-0000-00009E050000}"/>
    <cellStyle name="Percent 23 2" xfId="1439" xr:uid="{00000000-0005-0000-0000-00009F050000}"/>
    <cellStyle name="Percent 24" xfId="1440" xr:uid="{00000000-0005-0000-0000-0000A0050000}"/>
    <cellStyle name="Percent 24 2" xfId="1441" xr:uid="{00000000-0005-0000-0000-0000A1050000}"/>
    <cellStyle name="Percent 25" xfId="1442" xr:uid="{00000000-0005-0000-0000-0000A2050000}"/>
    <cellStyle name="Percent 25 2" xfId="1443" xr:uid="{00000000-0005-0000-0000-0000A3050000}"/>
    <cellStyle name="Percent 26" xfId="1444" xr:uid="{00000000-0005-0000-0000-0000A4050000}"/>
    <cellStyle name="Percent 26 2" xfId="1445" xr:uid="{00000000-0005-0000-0000-0000A5050000}"/>
    <cellStyle name="Percent 27" xfId="1446" xr:uid="{00000000-0005-0000-0000-0000A6050000}"/>
    <cellStyle name="Percent 27 2" xfId="1447" xr:uid="{00000000-0005-0000-0000-0000A7050000}"/>
    <cellStyle name="Percent 28" xfId="1448" xr:uid="{00000000-0005-0000-0000-0000A8050000}"/>
    <cellStyle name="Percent 28 2" xfId="1449" xr:uid="{00000000-0005-0000-0000-0000A9050000}"/>
    <cellStyle name="Percent 29" xfId="1450" xr:uid="{00000000-0005-0000-0000-0000AA050000}"/>
    <cellStyle name="Percent 29 2" xfId="1451" xr:uid="{00000000-0005-0000-0000-0000AB050000}"/>
    <cellStyle name="Percent 3" xfId="1452" xr:uid="{00000000-0005-0000-0000-0000AC050000}"/>
    <cellStyle name="Percent 3 2" xfId="1453" xr:uid="{00000000-0005-0000-0000-0000AD050000}"/>
    <cellStyle name="Percent 3 3" xfId="1454" xr:uid="{00000000-0005-0000-0000-0000AE050000}"/>
    <cellStyle name="Percent 3 4" xfId="1455" xr:uid="{00000000-0005-0000-0000-0000AF050000}"/>
    <cellStyle name="Percent 3 5" xfId="1456" xr:uid="{00000000-0005-0000-0000-0000B0050000}"/>
    <cellStyle name="Percent 30" xfId="1457" xr:uid="{00000000-0005-0000-0000-0000B1050000}"/>
    <cellStyle name="Percent 30 2" xfId="1458" xr:uid="{00000000-0005-0000-0000-0000B2050000}"/>
    <cellStyle name="Percent 31" xfId="1459" xr:uid="{00000000-0005-0000-0000-0000B3050000}"/>
    <cellStyle name="Percent 32" xfId="1460" xr:uid="{00000000-0005-0000-0000-0000B4050000}"/>
    <cellStyle name="Percent 33" xfId="1461" xr:uid="{00000000-0005-0000-0000-0000B5050000}"/>
    <cellStyle name="Percent 34" xfId="1462" xr:uid="{00000000-0005-0000-0000-0000B6050000}"/>
    <cellStyle name="Percent 35" xfId="1463" xr:uid="{00000000-0005-0000-0000-0000B7050000}"/>
    <cellStyle name="Percent 36" xfId="1464" xr:uid="{00000000-0005-0000-0000-0000B8050000}"/>
    <cellStyle name="Percent 37" xfId="1465" xr:uid="{00000000-0005-0000-0000-0000B9050000}"/>
    <cellStyle name="Percent 38" xfId="1466" xr:uid="{00000000-0005-0000-0000-0000BA050000}"/>
    <cellStyle name="Percent 39" xfId="1467" xr:uid="{00000000-0005-0000-0000-0000BB050000}"/>
    <cellStyle name="Percent 4" xfId="1468" xr:uid="{00000000-0005-0000-0000-0000BC050000}"/>
    <cellStyle name="Percent 4 2" xfId="1469" xr:uid="{00000000-0005-0000-0000-0000BD050000}"/>
    <cellStyle name="Percent 4 2 2" xfId="1470" xr:uid="{00000000-0005-0000-0000-0000BE050000}"/>
    <cellStyle name="Percent 4 3" xfId="1471" xr:uid="{00000000-0005-0000-0000-0000BF050000}"/>
    <cellStyle name="Percent 4 4" xfId="1472" xr:uid="{00000000-0005-0000-0000-0000C0050000}"/>
    <cellStyle name="Percent 40" xfId="1473" xr:uid="{00000000-0005-0000-0000-0000C1050000}"/>
    <cellStyle name="Percent 41" xfId="1474" xr:uid="{00000000-0005-0000-0000-0000C2050000}"/>
    <cellStyle name="Percent 42" xfId="1475" xr:uid="{00000000-0005-0000-0000-0000C3050000}"/>
    <cellStyle name="Percent 43" xfId="1476" xr:uid="{00000000-0005-0000-0000-0000C4050000}"/>
    <cellStyle name="Percent 44" xfId="1477" xr:uid="{00000000-0005-0000-0000-0000C5050000}"/>
    <cellStyle name="Percent 45" xfId="1478" xr:uid="{00000000-0005-0000-0000-0000C6050000}"/>
    <cellStyle name="Percent 46" xfId="1479" xr:uid="{00000000-0005-0000-0000-0000C7050000}"/>
    <cellStyle name="Percent 47" xfId="1480" xr:uid="{00000000-0005-0000-0000-0000C8050000}"/>
    <cellStyle name="Percent 48" xfId="1481" xr:uid="{00000000-0005-0000-0000-0000C9050000}"/>
    <cellStyle name="Percent 49" xfId="1482" xr:uid="{00000000-0005-0000-0000-0000CA050000}"/>
    <cellStyle name="Percent 5" xfId="1483" xr:uid="{00000000-0005-0000-0000-0000CB050000}"/>
    <cellStyle name="Percent 5 2" xfId="1484" xr:uid="{00000000-0005-0000-0000-0000CC050000}"/>
    <cellStyle name="Percent 5 3" xfId="1485" xr:uid="{00000000-0005-0000-0000-0000CD050000}"/>
    <cellStyle name="Percent 50" xfId="1486" xr:uid="{00000000-0005-0000-0000-0000CE050000}"/>
    <cellStyle name="Percent 51" xfId="1487" xr:uid="{00000000-0005-0000-0000-0000CF050000}"/>
    <cellStyle name="Percent 52" xfId="1488" xr:uid="{00000000-0005-0000-0000-0000D0050000}"/>
    <cellStyle name="Percent 53" xfId="1489" xr:uid="{00000000-0005-0000-0000-0000D1050000}"/>
    <cellStyle name="Percent 54" xfId="1490" xr:uid="{00000000-0005-0000-0000-0000D2050000}"/>
    <cellStyle name="Percent 55" xfId="1491" xr:uid="{00000000-0005-0000-0000-0000D3050000}"/>
    <cellStyle name="Percent 56" xfId="1492" xr:uid="{00000000-0005-0000-0000-0000D4050000}"/>
    <cellStyle name="Percent 57" xfId="1493" xr:uid="{00000000-0005-0000-0000-0000D5050000}"/>
    <cellStyle name="Percent 58" xfId="1494" xr:uid="{00000000-0005-0000-0000-0000D6050000}"/>
    <cellStyle name="Percent 59" xfId="1495" xr:uid="{00000000-0005-0000-0000-0000D7050000}"/>
    <cellStyle name="Percent 6" xfId="1496" xr:uid="{00000000-0005-0000-0000-0000D8050000}"/>
    <cellStyle name="Percent 6 2" xfId="1497" xr:uid="{00000000-0005-0000-0000-0000D9050000}"/>
    <cellStyle name="Percent 60" xfId="1498" xr:uid="{00000000-0005-0000-0000-0000DA050000}"/>
    <cellStyle name="Percent 61" xfId="1499" xr:uid="{00000000-0005-0000-0000-0000DB050000}"/>
    <cellStyle name="Percent 62" xfId="1500" xr:uid="{00000000-0005-0000-0000-0000DC050000}"/>
    <cellStyle name="Percent 63" xfId="1501" xr:uid="{00000000-0005-0000-0000-0000DD050000}"/>
    <cellStyle name="Percent 64" xfId="1502" xr:uid="{00000000-0005-0000-0000-0000DE050000}"/>
    <cellStyle name="Percent 65" xfId="1503" xr:uid="{00000000-0005-0000-0000-0000DF050000}"/>
    <cellStyle name="Percent 66" xfId="1504" xr:uid="{00000000-0005-0000-0000-0000E0050000}"/>
    <cellStyle name="Percent 67" xfId="1505" xr:uid="{00000000-0005-0000-0000-0000E1050000}"/>
    <cellStyle name="Percent 68" xfId="1506" xr:uid="{00000000-0005-0000-0000-0000E2050000}"/>
    <cellStyle name="Percent 69" xfId="1507" xr:uid="{00000000-0005-0000-0000-0000E3050000}"/>
    <cellStyle name="Percent 7" xfId="1508" xr:uid="{00000000-0005-0000-0000-0000E4050000}"/>
    <cellStyle name="Percent 7 2" xfId="1509" xr:uid="{00000000-0005-0000-0000-0000E5050000}"/>
    <cellStyle name="Percent 70" xfId="1510" xr:uid="{00000000-0005-0000-0000-0000E6050000}"/>
    <cellStyle name="Percent 71" xfId="1511" xr:uid="{00000000-0005-0000-0000-0000E7050000}"/>
    <cellStyle name="Percent 72" xfId="1512" xr:uid="{00000000-0005-0000-0000-0000E8050000}"/>
    <cellStyle name="Percent 73" xfId="1513" xr:uid="{00000000-0005-0000-0000-0000E9050000}"/>
    <cellStyle name="Percent 74" xfId="1514" xr:uid="{00000000-0005-0000-0000-0000EA050000}"/>
    <cellStyle name="Percent 74 2" xfId="1515" xr:uid="{00000000-0005-0000-0000-0000EB050000}"/>
    <cellStyle name="Percent 74 3" xfId="1516" xr:uid="{00000000-0005-0000-0000-0000EC050000}"/>
    <cellStyle name="Percent 75" xfId="1517" xr:uid="{00000000-0005-0000-0000-0000ED050000}"/>
    <cellStyle name="Percent 75 2" xfId="1518" xr:uid="{00000000-0005-0000-0000-0000EE050000}"/>
    <cellStyle name="Percent 75 3" xfId="1519" xr:uid="{00000000-0005-0000-0000-0000EF050000}"/>
    <cellStyle name="Percent 76" xfId="1520" xr:uid="{00000000-0005-0000-0000-0000F0050000}"/>
    <cellStyle name="Percent 76 2" xfId="1521" xr:uid="{00000000-0005-0000-0000-0000F1050000}"/>
    <cellStyle name="Percent 76 3" xfId="1522" xr:uid="{00000000-0005-0000-0000-0000F2050000}"/>
    <cellStyle name="Percent 77" xfId="1523" xr:uid="{00000000-0005-0000-0000-0000F3050000}"/>
    <cellStyle name="Percent 77 2" xfId="1524" xr:uid="{00000000-0005-0000-0000-0000F4050000}"/>
    <cellStyle name="Percent 77 3" xfId="1525" xr:uid="{00000000-0005-0000-0000-0000F5050000}"/>
    <cellStyle name="Percent 78" xfId="1526" xr:uid="{00000000-0005-0000-0000-0000F6050000}"/>
    <cellStyle name="Percent 78 2" xfId="1527" xr:uid="{00000000-0005-0000-0000-0000F7050000}"/>
    <cellStyle name="Percent 78 3" xfId="1528" xr:uid="{00000000-0005-0000-0000-0000F8050000}"/>
    <cellStyle name="Percent 79" xfId="1529" xr:uid="{00000000-0005-0000-0000-0000F9050000}"/>
    <cellStyle name="Percent 8" xfId="1530" xr:uid="{00000000-0005-0000-0000-0000FA050000}"/>
    <cellStyle name="Percent 8 2" xfId="1531" xr:uid="{00000000-0005-0000-0000-0000FB050000}"/>
    <cellStyle name="Percent 80" xfId="1532" xr:uid="{00000000-0005-0000-0000-0000FC050000}"/>
    <cellStyle name="Percent 81" xfId="1533" xr:uid="{00000000-0005-0000-0000-0000FD050000}"/>
    <cellStyle name="Percent 82" xfId="1534" xr:uid="{00000000-0005-0000-0000-0000FE050000}"/>
    <cellStyle name="Percent 9" xfId="1535" xr:uid="{00000000-0005-0000-0000-0000FF050000}"/>
    <cellStyle name="Percent 9 2" xfId="1536" xr:uid="{00000000-0005-0000-0000-000000060000}"/>
    <cellStyle name="Pilkku_BINV" xfId="1537" xr:uid="{00000000-0005-0000-0000-000001060000}"/>
    <cellStyle name="PrePop Currency (0)" xfId="1538" xr:uid="{00000000-0005-0000-0000-000002060000}"/>
    <cellStyle name="PrePop Currency (0) 2" xfId="1539" xr:uid="{00000000-0005-0000-0000-000003060000}"/>
    <cellStyle name="PrePop Currency (0) 3" xfId="1540" xr:uid="{00000000-0005-0000-0000-000004060000}"/>
    <cellStyle name="PrePop Currency (2)" xfId="1541" xr:uid="{00000000-0005-0000-0000-000005060000}"/>
    <cellStyle name="PrePop Currency (2) 2" xfId="1542" xr:uid="{00000000-0005-0000-0000-000006060000}"/>
    <cellStyle name="PrePop Currency (2) 3" xfId="1543" xr:uid="{00000000-0005-0000-0000-000007060000}"/>
    <cellStyle name="PrePop Units (0)" xfId="1544" xr:uid="{00000000-0005-0000-0000-000008060000}"/>
    <cellStyle name="PrePop Units (0) 2" xfId="1545" xr:uid="{00000000-0005-0000-0000-000009060000}"/>
    <cellStyle name="PrePop Units (0) 3" xfId="1546" xr:uid="{00000000-0005-0000-0000-00000A060000}"/>
    <cellStyle name="PrePop Units (1)" xfId="1547" xr:uid="{00000000-0005-0000-0000-00000B060000}"/>
    <cellStyle name="PrePop Units (1) 2" xfId="1548" xr:uid="{00000000-0005-0000-0000-00000C060000}"/>
    <cellStyle name="PrePop Units (1) 3" xfId="1549" xr:uid="{00000000-0005-0000-0000-00000D060000}"/>
    <cellStyle name="PrePop Units (2)" xfId="1550" xr:uid="{00000000-0005-0000-0000-00000E060000}"/>
    <cellStyle name="PrePop Units (2) 2" xfId="1551" xr:uid="{00000000-0005-0000-0000-00000F060000}"/>
    <cellStyle name="PrePop Units (2) 3" xfId="1552" xr:uid="{00000000-0005-0000-0000-000010060000}"/>
    <cellStyle name="Py?r. luku_BINV" xfId="1553" xr:uid="{00000000-0005-0000-0000-000011060000}"/>
    <cellStyle name="Py?r. valuutta_BINV" xfId="1554" xr:uid="{00000000-0005-0000-0000-000012060000}"/>
    <cellStyle name="Quantity" xfId="1555" xr:uid="{00000000-0005-0000-0000-000013060000}"/>
    <cellStyle name="Quantity 2" xfId="1556" xr:uid="{00000000-0005-0000-0000-000014060000}"/>
    <cellStyle name="Quantity 3" xfId="1557" xr:uid="{00000000-0005-0000-0000-000015060000}"/>
    <cellStyle name="Rate" xfId="1558" xr:uid="{00000000-0005-0000-0000-000016060000}"/>
    <cellStyle name="Reset range style to defaults" xfId="1559" xr:uid="{00000000-0005-0000-0000-000017060000}"/>
    <cellStyle name="RevList" xfId="1560" xr:uid="{00000000-0005-0000-0000-000018060000}"/>
    <cellStyle name="rrency [0]_laroux_1" xfId="1561" xr:uid="{00000000-0005-0000-0000-000019060000}"/>
    <cellStyle name="sbt2" xfId="1562" xr:uid="{00000000-0005-0000-0000-00001A060000}"/>
    <cellStyle name="SHEET2" xfId="1563" xr:uid="{00000000-0005-0000-0000-00001B060000}"/>
    <cellStyle name="Standard_Division-List (A)" xfId="1564" xr:uid="{00000000-0005-0000-0000-00001C060000}"/>
    <cellStyle name="Style 1" xfId="1565" xr:uid="{00000000-0005-0000-0000-00001D060000}"/>
    <cellStyle name="Style 1 2" xfId="1566" xr:uid="{00000000-0005-0000-0000-00001E060000}"/>
    <cellStyle name="Style 1 3" xfId="1567" xr:uid="{00000000-0005-0000-0000-00001F060000}"/>
    <cellStyle name="Style 1 4" xfId="1568" xr:uid="{00000000-0005-0000-0000-000020060000}"/>
    <cellStyle name="Style 2" xfId="1569" xr:uid="{00000000-0005-0000-0000-000021060000}"/>
    <cellStyle name="subhead" xfId="1570" xr:uid="{00000000-0005-0000-0000-000022060000}"/>
    <cellStyle name="subt1" xfId="1571" xr:uid="{00000000-0005-0000-0000-000023060000}"/>
    <cellStyle name="Subtotal" xfId="1572" xr:uid="{00000000-0005-0000-0000-000024060000}"/>
    <cellStyle name="Text Indent A" xfId="1573" xr:uid="{00000000-0005-0000-0000-000025060000}"/>
    <cellStyle name="Text Indent B" xfId="1574" xr:uid="{00000000-0005-0000-0000-000026060000}"/>
    <cellStyle name="Text Indent B 2" xfId="1575" xr:uid="{00000000-0005-0000-0000-000027060000}"/>
    <cellStyle name="Text Indent B 3" xfId="1576" xr:uid="{00000000-0005-0000-0000-000028060000}"/>
    <cellStyle name="Text Indent C" xfId="1577" xr:uid="{00000000-0005-0000-0000-000029060000}"/>
    <cellStyle name="Text Indent C 2" xfId="1578" xr:uid="{00000000-0005-0000-0000-00002A060000}"/>
    <cellStyle name="Text Indent C 3" xfId="1579" xr:uid="{00000000-0005-0000-0000-00002B060000}"/>
    <cellStyle name="Tickmark" xfId="1580" xr:uid="{00000000-0005-0000-0000-00002C060000}"/>
    <cellStyle name="Times New Roman" xfId="1581" xr:uid="{00000000-0005-0000-0000-00002D060000}"/>
    <cellStyle name="Timing Schedule" xfId="1582" xr:uid="{00000000-0005-0000-0000-00002E060000}"/>
    <cellStyle name="Title 2" xfId="1583" xr:uid="{00000000-0005-0000-0000-00002F060000}"/>
    <cellStyle name="Title 2 2" xfId="1584" xr:uid="{00000000-0005-0000-0000-000030060000}"/>
    <cellStyle name="Title 2 2 2" xfId="1585" xr:uid="{00000000-0005-0000-0000-000031060000}"/>
    <cellStyle name="Title 2 3" xfId="1586" xr:uid="{00000000-0005-0000-0000-000032060000}"/>
    <cellStyle name="Title 2 4" xfId="1587" xr:uid="{00000000-0005-0000-0000-000033060000}"/>
    <cellStyle name="Title 2 5" xfId="1588" xr:uid="{00000000-0005-0000-0000-000034060000}"/>
    <cellStyle name="Title 3" xfId="1589" xr:uid="{00000000-0005-0000-0000-000035060000}"/>
    <cellStyle name="Title 3 2" xfId="1590" xr:uid="{00000000-0005-0000-0000-000036060000}"/>
    <cellStyle name="Title 3 3" xfId="1591" xr:uid="{00000000-0005-0000-0000-000037060000}"/>
    <cellStyle name="Title 4" xfId="1592" xr:uid="{00000000-0005-0000-0000-000038060000}"/>
    <cellStyle name="Title 4 2" xfId="1593" xr:uid="{00000000-0005-0000-0000-000039060000}"/>
    <cellStyle name="Title 5" xfId="1594" xr:uid="{00000000-0005-0000-0000-00003A060000}"/>
    <cellStyle name="Title 5 2" xfId="1595" xr:uid="{00000000-0005-0000-0000-00003B060000}"/>
    <cellStyle name="Title 6" xfId="1596" xr:uid="{00000000-0005-0000-0000-00003C060000}"/>
    <cellStyle name="Total 2" xfId="1597" xr:uid="{00000000-0005-0000-0000-00003D060000}"/>
    <cellStyle name="Total 2 2" xfId="1598" xr:uid="{00000000-0005-0000-0000-00003E060000}"/>
    <cellStyle name="Total 2 2 2" xfId="1599" xr:uid="{00000000-0005-0000-0000-00003F060000}"/>
    <cellStyle name="Total 2 3" xfId="1600" xr:uid="{00000000-0005-0000-0000-000040060000}"/>
    <cellStyle name="Total 2 4" xfId="1601" xr:uid="{00000000-0005-0000-0000-000041060000}"/>
    <cellStyle name="Total 2 5" xfId="1602" xr:uid="{00000000-0005-0000-0000-000042060000}"/>
    <cellStyle name="Total 3" xfId="1603" xr:uid="{00000000-0005-0000-0000-000043060000}"/>
    <cellStyle name="Total 3 2" xfId="1604" xr:uid="{00000000-0005-0000-0000-000044060000}"/>
    <cellStyle name="Total 3 3" xfId="1605" xr:uid="{00000000-0005-0000-0000-000045060000}"/>
    <cellStyle name="Total 4" xfId="1606" xr:uid="{00000000-0005-0000-0000-000046060000}"/>
    <cellStyle name="Total 4 2" xfId="1607" xr:uid="{00000000-0005-0000-0000-000047060000}"/>
    <cellStyle name="Total 5" xfId="1608" xr:uid="{00000000-0005-0000-0000-000048060000}"/>
    <cellStyle name="Total 5 2" xfId="1609" xr:uid="{00000000-0005-0000-0000-000049060000}"/>
    <cellStyle name="Total 6" xfId="1610" xr:uid="{00000000-0005-0000-0000-00004A060000}"/>
    <cellStyle name="Value" xfId="1611" xr:uid="{00000000-0005-0000-0000-00004B060000}"/>
    <cellStyle name="Valuutta_BINV" xfId="1612" xr:uid="{00000000-0005-0000-0000-00004C060000}"/>
    <cellStyle name="Warning Text 2" xfId="1613" xr:uid="{00000000-0005-0000-0000-00004D060000}"/>
    <cellStyle name="Warning Text 2 2" xfId="1614" xr:uid="{00000000-0005-0000-0000-00004E060000}"/>
    <cellStyle name="Warning Text 2 2 2" xfId="1615" xr:uid="{00000000-0005-0000-0000-00004F060000}"/>
    <cellStyle name="Warning Text 2 3" xfId="1616" xr:uid="{00000000-0005-0000-0000-000050060000}"/>
    <cellStyle name="Warning Text 2 4" xfId="1617" xr:uid="{00000000-0005-0000-0000-000051060000}"/>
    <cellStyle name="Warning Text 2 5" xfId="1618" xr:uid="{00000000-0005-0000-0000-000052060000}"/>
    <cellStyle name="Warning Text 3" xfId="1619" xr:uid="{00000000-0005-0000-0000-000053060000}"/>
    <cellStyle name="Warning Text 3 2" xfId="1620" xr:uid="{00000000-0005-0000-0000-000054060000}"/>
    <cellStyle name="Warning Text 3 3" xfId="1621" xr:uid="{00000000-0005-0000-0000-000055060000}"/>
    <cellStyle name="Warning Text 4" xfId="1622" xr:uid="{00000000-0005-0000-0000-000056060000}"/>
    <cellStyle name="Warning Text 4 2" xfId="1623" xr:uid="{00000000-0005-0000-0000-000057060000}"/>
    <cellStyle name="Warning Text 5" xfId="1624" xr:uid="{00000000-0005-0000-0000-000058060000}"/>
    <cellStyle name="Warning Text 5 2" xfId="1625" xr:uid="{00000000-0005-0000-0000-000059060000}"/>
    <cellStyle name="Warning Text 6" xfId="1626" xr:uid="{00000000-0005-0000-0000-00005A060000}"/>
    <cellStyle name="YY.MM" xfId="1627" xr:uid="{00000000-0005-0000-0000-00005B060000}"/>
    <cellStyle name="เครื่องหมายจุลภาค [0]_1" xfId="1628" xr:uid="{00000000-0005-0000-0000-00005C060000}"/>
    <cellStyle name="เครื่องหมายจุลภาค 2" xfId="1629" xr:uid="{00000000-0005-0000-0000-00005D060000}"/>
    <cellStyle name="เครื่องหมายจุลภาค 2 2" xfId="1630" xr:uid="{00000000-0005-0000-0000-00005E060000}"/>
    <cellStyle name="เครื่องหมายจุลภาค 2 2 2" xfId="1631" xr:uid="{00000000-0005-0000-0000-00005F060000}"/>
    <cellStyle name="เครื่องหมายจุลภาค 2 2 3" xfId="1632" xr:uid="{00000000-0005-0000-0000-000060060000}"/>
    <cellStyle name="เครื่องหมายจุลภาค 2 3" xfId="1633" xr:uid="{00000000-0005-0000-0000-000061060000}"/>
    <cellStyle name="เครื่องหมายจุลภาค 2 4" xfId="1634" xr:uid="{00000000-0005-0000-0000-000062060000}"/>
    <cellStyle name="เครื่องหมายจุลภาค 3" xfId="1635" xr:uid="{00000000-0005-0000-0000-000063060000}"/>
    <cellStyle name="เครื่องหมายจุลภาค 3 2" xfId="1636" xr:uid="{00000000-0005-0000-0000-000064060000}"/>
    <cellStyle name="เครื่องหมายจุลภาค_1" xfId="1637" xr:uid="{00000000-0005-0000-0000-000065060000}"/>
    <cellStyle name="เครื่องหมายสกุลเงิน [0]_1" xfId="1638" xr:uid="{00000000-0005-0000-0000-000066060000}"/>
    <cellStyle name="เครื่องหมายสกุลเงิน_1" xfId="1639" xr:uid="{00000000-0005-0000-0000-000067060000}"/>
    <cellStyle name="เชื่อมโยงหลายมิติ" xfId="1640" xr:uid="{00000000-0005-0000-0000-000068060000}"/>
    <cellStyle name="เชื่อมโยงหลายมิติ 2" xfId="1641" xr:uid="{00000000-0005-0000-0000-000069060000}"/>
    <cellStyle name="เซลล์ตรวจสอบ" xfId="1642" xr:uid="{00000000-0005-0000-0000-00006A060000}"/>
    <cellStyle name="เซลล์ตรวจสอบ 2" xfId="1643" xr:uid="{00000000-0005-0000-0000-00006B060000}"/>
    <cellStyle name="เซลล์ที่มีการเชื่อมโยง" xfId="1644" xr:uid="{00000000-0005-0000-0000-00006C060000}"/>
    <cellStyle name="เซลล์ที่มีการเชื่อมโยง 2" xfId="1645" xr:uid="{00000000-0005-0000-0000-00006D060000}"/>
    <cellStyle name="เปอร์เซ็นต์ 2" xfId="1646" xr:uid="{00000000-0005-0000-0000-00006E060000}"/>
    <cellStyle name="เปอร์เซ็นต์ 2 2" xfId="1647" xr:uid="{00000000-0005-0000-0000-00006F060000}"/>
    <cellStyle name="เปอร์เซ็นต์_Lead 280203" xfId="1648" xr:uid="{00000000-0005-0000-0000-000070060000}"/>
    <cellStyle name="แย่" xfId="1649" xr:uid="{00000000-0005-0000-0000-000071060000}"/>
    <cellStyle name="แสดงผล" xfId="1650" xr:uid="{00000000-0005-0000-0000-000072060000}"/>
    <cellStyle name="แสดงผล 2" xfId="1651" xr:uid="{00000000-0005-0000-0000-000073060000}"/>
    <cellStyle name="การคำนวณ" xfId="1652" xr:uid="{00000000-0005-0000-0000-000074060000}"/>
    <cellStyle name="การคำนวณ 2" xfId="1653" xr:uid="{00000000-0005-0000-0000-000075060000}"/>
    <cellStyle name="ข้อความเตือน" xfId="1654" xr:uid="{00000000-0005-0000-0000-000076060000}"/>
    <cellStyle name="ข้อความอธิบาย" xfId="1655" xr:uid="{00000000-0005-0000-0000-000077060000}"/>
    <cellStyle name="ชื่อเรื่อง" xfId="1656" xr:uid="{00000000-0005-0000-0000-000078060000}"/>
    <cellStyle name="ชื่อเรื่อง 2" xfId="1657" xr:uid="{00000000-0005-0000-0000-000079060000}"/>
    <cellStyle name="ณfน๔_NTCณ๘ป๙ (2)" xfId="1658" xr:uid="{00000000-0005-0000-0000-00007A060000}"/>
    <cellStyle name="ดี" xfId="1659" xr:uid="{00000000-0005-0000-0000-00007B060000}"/>
    <cellStyle name="ตามการเชื่อมโยงหลายมิติ" xfId="1660" xr:uid="{00000000-0005-0000-0000-00007C060000}"/>
    <cellStyle name="ตามการเชื่อมโยงหลายมิติ 2" xfId="1661" xr:uid="{00000000-0005-0000-0000-00007D060000}"/>
    <cellStyle name="น้บะภฒ_95" xfId="1662" xr:uid="{00000000-0005-0000-0000-00007E060000}"/>
    <cellStyle name="ปกติ 2" xfId="1663" xr:uid="{00000000-0005-0000-0000-00007F060000}"/>
    <cellStyle name="ปกติ 2 2" xfId="1664" xr:uid="{00000000-0005-0000-0000-000080060000}"/>
    <cellStyle name="ปกติ 2 3" xfId="1665" xr:uid="{00000000-0005-0000-0000-000081060000}"/>
    <cellStyle name="ปกติ 2 4" xfId="1666" xr:uid="{00000000-0005-0000-0000-000082060000}"/>
    <cellStyle name="ปกติ 3" xfId="1667" xr:uid="{00000000-0005-0000-0000-000083060000}"/>
    <cellStyle name="ปกติ 4" xfId="1668" xr:uid="{00000000-0005-0000-0000-000084060000}"/>
    <cellStyle name="ปกติ_1" xfId="1669" xr:uid="{00000000-0005-0000-0000-000085060000}"/>
    <cellStyle name="ป้อนค่า" xfId="1670" xr:uid="{00000000-0005-0000-0000-000086060000}"/>
    <cellStyle name="ป้อนค่า 2" xfId="1671" xr:uid="{00000000-0005-0000-0000-000087060000}"/>
    <cellStyle name="ปานกลาง" xfId="1672" xr:uid="{00000000-0005-0000-0000-000088060000}"/>
    <cellStyle name="ปานกลาง 2" xfId="1673" xr:uid="{00000000-0005-0000-0000-000089060000}"/>
    <cellStyle name="ผลรวม" xfId="1674" xr:uid="{00000000-0005-0000-0000-00008A060000}"/>
    <cellStyle name="ผลรวม 2" xfId="1675" xr:uid="{00000000-0005-0000-0000-00008B060000}"/>
    <cellStyle name="ฤธถ [0]_95" xfId="1676" xr:uid="{00000000-0005-0000-0000-00008C060000}"/>
    <cellStyle name="ฤธถ_95" xfId="1677" xr:uid="{00000000-0005-0000-0000-00008D060000}"/>
    <cellStyle name="ล๋ศญ [0]_95" xfId="1678" xr:uid="{00000000-0005-0000-0000-00008E060000}"/>
    <cellStyle name="ล๋ศญ_95" xfId="1679" xr:uid="{00000000-0005-0000-0000-00008F060000}"/>
    <cellStyle name="ลักษณะ 1" xfId="1680" xr:uid="{00000000-0005-0000-0000-000090060000}"/>
    <cellStyle name="ลักษณะ 1 2" xfId="1681" xr:uid="{00000000-0005-0000-0000-000091060000}"/>
    <cellStyle name="ลักษณะ 1 3" xfId="1682" xr:uid="{00000000-0005-0000-0000-000092060000}"/>
    <cellStyle name="วฅมุ_4ฟ๙ฝวภ๛" xfId="1683" xr:uid="{00000000-0005-0000-0000-000093060000}"/>
    <cellStyle name="ส่วนที่ถูกเน้น1" xfId="1684" xr:uid="{00000000-0005-0000-0000-000094060000}"/>
    <cellStyle name="ส่วนที่ถูกเน้น1 2" xfId="1685" xr:uid="{00000000-0005-0000-0000-000095060000}"/>
    <cellStyle name="ส่วนที่ถูกเน้น2" xfId="1686" xr:uid="{00000000-0005-0000-0000-000096060000}"/>
    <cellStyle name="ส่วนที่ถูกเน้น3" xfId="1687" xr:uid="{00000000-0005-0000-0000-000097060000}"/>
    <cellStyle name="ส่วนที่ถูกเน้น3 2" xfId="1688" xr:uid="{00000000-0005-0000-0000-000098060000}"/>
    <cellStyle name="ส่วนที่ถูกเน้น4" xfId="1689" xr:uid="{00000000-0005-0000-0000-000099060000}"/>
    <cellStyle name="ส่วนที่ถูกเน้น4 2" xfId="1690" xr:uid="{00000000-0005-0000-0000-00009A060000}"/>
    <cellStyle name="ส่วนที่ถูกเน้น5" xfId="1691" xr:uid="{00000000-0005-0000-0000-00009B060000}"/>
    <cellStyle name="ส่วนที่ถูกเน้น5 2" xfId="1692" xr:uid="{00000000-0005-0000-0000-00009C060000}"/>
    <cellStyle name="ส่วนที่ถูกเน้น6" xfId="1693" xr:uid="{00000000-0005-0000-0000-00009D060000}"/>
    <cellStyle name="ส่วนที่ถูกเน้น6 2" xfId="1694" xr:uid="{00000000-0005-0000-0000-00009E060000}"/>
    <cellStyle name="หมายเหตุ" xfId="1695" xr:uid="{00000000-0005-0000-0000-00009F060000}"/>
    <cellStyle name="หมายเหตุ 2" xfId="1696" xr:uid="{00000000-0005-0000-0000-0000A0060000}"/>
    <cellStyle name="หมายเหตุ 2 2" xfId="1697" xr:uid="{00000000-0005-0000-0000-0000A1060000}"/>
    <cellStyle name="หมายเหตุ 2 3" xfId="1698" xr:uid="{00000000-0005-0000-0000-0000A2060000}"/>
    <cellStyle name="หมายเหตุ 3" xfId="1699" xr:uid="{00000000-0005-0000-0000-0000A3060000}"/>
    <cellStyle name="หัวเรื่อง 1" xfId="1700" xr:uid="{00000000-0005-0000-0000-0000A4060000}"/>
    <cellStyle name="หัวเรื่อง 1 2" xfId="1701" xr:uid="{00000000-0005-0000-0000-0000A5060000}"/>
    <cellStyle name="หัวเรื่อง 2" xfId="1702" xr:uid="{00000000-0005-0000-0000-0000A6060000}"/>
    <cellStyle name="หัวเรื่อง 2 2" xfId="1703" xr:uid="{00000000-0005-0000-0000-0000A7060000}"/>
    <cellStyle name="หัวเรื่อง 3" xfId="1704" xr:uid="{00000000-0005-0000-0000-0000A8060000}"/>
    <cellStyle name="หัวเรื่อง 3 2" xfId="1705" xr:uid="{00000000-0005-0000-0000-0000A9060000}"/>
    <cellStyle name="หัวเรื่อง 4" xfId="1706" xr:uid="{00000000-0005-0000-0000-0000AA060000}"/>
    <cellStyle name="หัวเรื่อง 4 2" xfId="1707" xr:uid="{00000000-0005-0000-0000-0000AB060000}"/>
    <cellStyle name="콤마 [0]_BP매입매출명세서" xfId="1708" xr:uid="{00000000-0005-0000-0000-0000AC060000}"/>
    <cellStyle name="콤마_BP매입매출명세서" xfId="1709" xr:uid="{00000000-0005-0000-0000-0000AD060000}"/>
    <cellStyle name="통화 [0]_BP매입매출명세서" xfId="1710" xr:uid="{00000000-0005-0000-0000-0000AE060000}"/>
    <cellStyle name="통화_BP매입매출명세서" xfId="1711" xr:uid="{00000000-0005-0000-0000-0000AF060000}"/>
    <cellStyle name="표준_DEC99" xfId="1712" xr:uid="{00000000-0005-0000-0000-0000B0060000}"/>
    <cellStyle name="千分位[0]_PERSONAL" xfId="1713" xr:uid="{00000000-0005-0000-0000-0000B1060000}"/>
    <cellStyle name="千分位_PERSONAL" xfId="1714" xr:uid="{00000000-0005-0000-0000-0000B2060000}"/>
    <cellStyle name="常规_TAPS - COA Mapping" xfId="1715" xr:uid="{00000000-0005-0000-0000-0000B3060000}"/>
    <cellStyle name="桁区切り [0.00]_Myplan2" xfId="1716" xr:uid="{00000000-0005-0000-0000-0000B4060000}"/>
    <cellStyle name="標準_Myplan2" xfId="1717" xr:uid="{00000000-0005-0000-0000-0000B5060000}"/>
    <cellStyle name="貨幣 [0]_PERSONAL" xfId="1718" xr:uid="{00000000-0005-0000-0000-0000B6060000}"/>
    <cellStyle name="貨幣_PERSONAL" xfId="1719" xr:uid="{00000000-0005-0000-0000-0000B7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  <sheetName val="Code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>
            <v>0</v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SH_A"/>
      <sheetName val="CODE,NAME"/>
      <sheetName val="Summary_aging_Stk"/>
      <sheetName val="Stock_Aging"/>
      <sheetName val="PM-TE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</sheetNames>
    <sheetDataSet>
      <sheetData sheetId="0" refreshError="1"/>
      <sheetData sheetId="1" refreshError="1">
        <row r="3">
          <cell r="A3" t="str">
            <v xml:space="preserve">                                                                                                    </v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06"/>
  <sheetViews>
    <sheetView tabSelected="1" view="pageBreakPreview" zoomScaleNormal="100" zoomScaleSheetLayoutView="100" workbookViewId="0">
      <selection activeCell="O9" sqref="O9"/>
    </sheetView>
  </sheetViews>
  <sheetFormatPr defaultColWidth="3.1328125" defaultRowHeight="19"/>
  <cols>
    <col min="1" max="1" width="53.73046875" style="17" customWidth="1"/>
    <col min="2" max="2" width="10.73046875" style="34" customWidth="1"/>
    <col min="3" max="3" width="15.73046875" style="32" customWidth="1"/>
    <col min="4" max="4" width="0.3984375" style="31" customWidth="1"/>
    <col min="5" max="5" width="15.73046875" style="32" customWidth="1"/>
    <col min="6" max="6" width="0.3984375" style="32" customWidth="1"/>
    <col min="7" max="7" width="15.73046875" style="3" customWidth="1"/>
    <col min="8" max="8" width="0.3984375" style="31" customWidth="1"/>
    <col min="9" max="9" width="15.73046875" style="3" customWidth="1"/>
    <col min="10" max="10" width="1.1328125" style="31" customWidth="1"/>
    <col min="11" max="11" width="3.1328125" style="31"/>
    <col min="12" max="12" width="13" style="31" bestFit="1" customWidth="1"/>
    <col min="13" max="13" width="16.3984375" style="31" customWidth="1"/>
    <col min="14" max="16384" width="3.1328125" style="31"/>
  </cols>
  <sheetData>
    <row r="1" spans="1:10" ht="22.5" customHeight="1">
      <c r="A1" s="8" t="s">
        <v>40</v>
      </c>
    </row>
    <row r="2" spans="1:10" ht="22.5" customHeight="1">
      <c r="A2" s="8" t="s">
        <v>63</v>
      </c>
    </row>
    <row r="3" spans="1:10" ht="22.5" customHeight="1">
      <c r="A3" s="8"/>
    </row>
    <row r="4" spans="1:10" ht="22.5" customHeight="1">
      <c r="A4" s="40"/>
      <c r="B4" s="29"/>
      <c r="C4" s="262" t="s">
        <v>41</v>
      </c>
      <c r="D4" s="262"/>
      <c r="E4" s="262"/>
      <c r="F4" s="262"/>
      <c r="G4" s="262" t="s">
        <v>86</v>
      </c>
      <c r="H4" s="262"/>
      <c r="I4" s="262"/>
    </row>
    <row r="5" spans="1:10" ht="22.5" customHeight="1">
      <c r="C5" s="33" t="s">
        <v>230</v>
      </c>
      <c r="D5" s="33"/>
      <c r="E5" s="33" t="s">
        <v>135</v>
      </c>
      <c r="F5" s="34"/>
      <c r="G5" s="33" t="s">
        <v>230</v>
      </c>
      <c r="H5" s="33"/>
      <c r="I5" s="33" t="s">
        <v>135</v>
      </c>
    </row>
    <row r="6" spans="1:10" ht="22.5" customHeight="1">
      <c r="A6" s="39" t="s">
        <v>0</v>
      </c>
      <c r="B6" s="13" t="s">
        <v>1</v>
      </c>
      <c r="C6" s="41">
        <v>2561</v>
      </c>
      <c r="D6" s="41"/>
      <c r="E6" s="41">
        <v>2560</v>
      </c>
      <c r="F6" s="41"/>
      <c r="G6" s="41">
        <v>2561</v>
      </c>
      <c r="H6" s="41"/>
      <c r="I6" s="41">
        <v>2560</v>
      </c>
    </row>
    <row r="7" spans="1:10" ht="22.5" customHeight="1">
      <c r="A7" s="39"/>
      <c r="B7" s="13"/>
      <c r="C7" s="41" t="s">
        <v>208</v>
      </c>
      <c r="D7" s="41"/>
      <c r="E7" s="41"/>
      <c r="F7" s="41"/>
      <c r="G7" s="41" t="s">
        <v>208</v>
      </c>
      <c r="H7" s="41"/>
      <c r="I7" s="41"/>
    </row>
    <row r="8" spans="1:10" ht="22.5" customHeight="1">
      <c r="A8" s="42"/>
      <c r="C8" s="261" t="s">
        <v>143</v>
      </c>
      <c r="D8" s="261"/>
      <c r="E8" s="261"/>
      <c r="F8" s="261"/>
      <c r="G8" s="261"/>
      <c r="H8" s="261"/>
      <c r="I8" s="261"/>
    </row>
    <row r="9" spans="1:10" ht="22.5" customHeight="1">
      <c r="A9" s="24" t="s">
        <v>2</v>
      </c>
      <c r="B9" s="29"/>
    </row>
    <row r="10" spans="1:10" ht="22.5" customHeight="1">
      <c r="A10" s="17" t="s">
        <v>3</v>
      </c>
      <c r="B10" s="29"/>
      <c r="C10" s="59">
        <v>1770300</v>
      </c>
      <c r="D10" s="48"/>
      <c r="E10" s="59">
        <v>1641804</v>
      </c>
      <c r="F10" s="47"/>
      <c r="G10" s="47">
        <v>585031</v>
      </c>
      <c r="H10" s="48"/>
      <c r="I10" s="47">
        <v>471500</v>
      </c>
    </row>
    <row r="11" spans="1:10" ht="22.5" customHeight="1">
      <c r="A11" s="17" t="s">
        <v>167</v>
      </c>
      <c r="B11" s="29"/>
      <c r="C11" s="59">
        <v>14928</v>
      </c>
      <c r="D11" s="48"/>
      <c r="E11" s="59">
        <v>9858</v>
      </c>
      <c r="F11" s="47"/>
      <c r="G11" s="10">
        <v>0</v>
      </c>
      <c r="H11" s="77"/>
      <c r="I11" s="10">
        <v>0</v>
      </c>
    </row>
    <row r="12" spans="1:10" ht="22.5" customHeight="1">
      <c r="A12" s="25" t="s">
        <v>32</v>
      </c>
      <c r="B12" s="29" t="s">
        <v>159</v>
      </c>
      <c r="C12" s="59">
        <v>406891</v>
      </c>
      <c r="D12" s="48"/>
      <c r="E12" s="59">
        <v>380876</v>
      </c>
      <c r="F12" s="47"/>
      <c r="G12" s="10">
        <v>0</v>
      </c>
      <c r="H12" s="77"/>
      <c r="I12" s="10">
        <v>0</v>
      </c>
    </row>
    <row r="13" spans="1:10" ht="22.5" customHeight="1">
      <c r="A13" s="25" t="s">
        <v>126</v>
      </c>
      <c r="B13" s="29">
        <v>4</v>
      </c>
      <c r="C13" s="59">
        <v>176495</v>
      </c>
      <c r="D13" s="48"/>
      <c r="E13" s="59">
        <v>149252</v>
      </c>
      <c r="F13" s="47"/>
      <c r="G13" s="47">
        <v>5235</v>
      </c>
      <c r="H13" s="47"/>
      <c r="I13" s="47">
        <v>9530</v>
      </c>
      <c r="J13" s="2"/>
    </row>
    <row r="14" spans="1:10" ht="22.5" customHeight="1">
      <c r="A14" s="17" t="s">
        <v>122</v>
      </c>
      <c r="C14" s="59"/>
      <c r="D14" s="48"/>
      <c r="E14" s="59"/>
      <c r="F14" s="47"/>
      <c r="G14" s="47"/>
      <c r="H14" s="47"/>
      <c r="I14" s="47"/>
      <c r="J14" s="2"/>
    </row>
    <row r="15" spans="1:10" ht="22.5" customHeight="1">
      <c r="A15" s="28" t="s">
        <v>123</v>
      </c>
      <c r="B15" s="29">
        <v>4</v>
      </c>
      <c r="C15" s="10">
        <v>0</v>
      </c>
      <c r="D15" s="77"/>
      <c r="E15" s="10">
        <v>0</v>
      </c>
      <c r="F15" s="47"/>
      <c r="G15" s="47">
        <v>5805500</v>
      </c>
      <c r="H15" s="47"/>
      <c r="I15" s="47">
        <v>5463500</v>
      </c>
      <c r="J15" s="2"/>
    </row>
    <row r="16" spans="1:10" ht="22.5" customHeight="1">
      <c r="A16" s="17" t="s">
        <v>4</v>
      </c>
      <c r="B16" s="29"/>
      <c r="C16" s="59">
        <v>641650</v>
      </c>
      <c r="D16" s="48"/>
      <c r="E16" s="59">
        <v>541951</v>
      </c>
      <c r="F16" s="47"/>
      <c r="G16" s="10">
        <v>0</v>
      </c>
      <c r="H16" s="77"/>
      <c r="I16" s="10">
        <v>0</v>
      </c>
    </row>
    <row r="17" spans="1:13" ht="22.5" customHeight="1">
      <c r="A17" s="17" t="s">
        <v>62</v>
      </c>
      <c r="B17" s="29">
        <v>6</v>
      </c>
      <c r="C17" s="59">
        <v>27287204</v>
      </c>
      <c r="D17" s="48"/>
      <c r="E17" s="59">
        <v>20963952</v>
      </c>
      <c r="F17" s="47"/>
      <c r="G17" s="10">
        <v>0</v>
      </c>
      <c r="H17" s="77"/>
      <c r="I17" s="10">
        <v>0</v>
      </c>
      <c r="L17" s="48"/>
      <c r="M17" s="48"/>
    </row>
    <row r="18" spans="1:13" ht="22.5" customHeight="1">
      <c r="A18" s="17" t="s">
        <v>80</v>
      </c>
      <c r="B18" s="29"/>
      <c r="C18" s="59"/>
      <c r="D18" s="48"/>
      <c r="E18" s="59"/>
      <c r="F18" s="47"/>
      <c r="G18" s="47"/>
      <c r="H18" s="48"/>
      <c r="I18" s="47"/>
    </row>
    <row r="19" spans="1:13" ht="22.5" customHeight="1">
      <c r="A19" s="17" t="s">
        <v>131</v>
      </c>
      <c r="B19" s="29">
        <v>4</v>
      </c>
      <c r="C19" s="59">
        <v>319927</v>
      </c>
      <c r="D19" s="48"/>
      <c r="E19" s="59">
        <v>56131</v>
      </c>
      <c r="F19" s="47"/>
      <c r="G19" s="10">
        <v>0</v>
      </c>
      <c r="H19" s="77"/>
      <c r="I19" s="10">
        <v>0</v>
      </c>
    </row>
    <row r="20" spans="1:13" ht="22.5" customHeight="1">
      <c r="A20" s="4" t="s">
        <v>239</v>
      </c>
      <c r="B20" s="29"/>
      <c r="C20" s="59">
        <v>167622</v>
      </c>
      <c r="D20" s="48"/>
      <c r="E20" s="59">
        <v>194884</v>
      </c>
      <c r="F20" s="50"/>
      <c r="G20" s="10">
        <v>0</v>
      </c>
      <c r="H20" s="77"/>
      <c r="I20" s="10">
        <v>0</v>
      </c>
    </row>
    <row r="21" spans="1:13" ht="22.5" hidden="1" customHeight="1">
      <c r="A21" s="4" t="s">
        <v>99</v>
      </c>
      <c r="B21" s="29"/>
      <c r="C21" s="59"/>
      <c r="D21" s="48"/>
      <c r="E21" s="59">
        <v>0</v>
      </c>
      <c r="F21" s="51"/>
      <c r="G21" s="50"/>
      <c r="H21" s="48"/>
      <c r="I21" s="50">
        <v>0</v>
      </c>
    </row>
    <row r="22" spans="1:13" ht="22.5" customHeight="1">
      <c r="A22" s="17" t="s">
        <v>5</v>
      </c>
      <c r="B22" s="29"/>
      <c r="C22" s="59">
        <v>307018</v>
      </c>
      <c r="D22" s="48"/>
      <c r="E22" s="59">
        <v>223567</v>
      </c>
      <c r="F22" s="51"/>
      <c r="G22" s="47">
        <v>7611</v>
      </c>
      <c r="H22" s="48"/>
      <c r="I22" s="47">
        <v>4762</v>
      </c>
    </row>
    <row r="23" spans="1:13" ht="22.5" customHeight="1">
      <c r="A23" s="20" t="s">
        <v>6</v>
      </c>
      <c r="B23" s="29"/>
      <c r="C23" s="53">
        <f>SUM(C10:C22)</f>
        <v>31092035</v>
      </c>
      <c r="D23" s="54"/>
      <c r="E23" s="53">
        <f>SUM(E10:E22)</f>
        <v>24162275</v>
      </c>
      <c r="F23" s="55"/>
      <c r="G23" s="53">
        <f>SUM(G10:G22)</f>
        <v>6403377</v>
      </c>
      <c r="H23" s="54"/>
      <c r="I23" s="53">
        <f>SUM(I10:I22)</f>
        <v>5949292</v>
      </c>
    </row>
    <row r="24" spans="1:13" ht="22.5" customHeight="1">
      <c r="A24" s="44"/>
      <c r="B24" s="29"/>
      <c r="C24" s="49"/>
      <c r="D24" s="48"/>
      <c r="E24" s="49"/>
      <c r="F24" s="49"/>
      <c r="G24" s="49"/>
      <c r="H24" s="48"/>
      <c r="I24" s="49"/>
    </row>
    <row r="25" spans="1:13" ht="22.5" customHeight="1">
      <c r="A25" s="24" t="s">
        <v>7</v>
      </c>
      <c r="B25" s="29"/>
      <c r="C25" s="49"/>
      <c r="D25" s="48"/>
      <c r="E25" s="49"/>
      <c r="F25" s="49"/>
      <c r="G25" s="49"/>
      <c r="H25" s="48"/>
      <c r="I25" s="49"/>
    </row>
    <row r="26" spans="1:13" ht="22.5" customHeight="1">
      <c r="A26" s="31" t="s">
        <v>87</v>
      </c>
      <c r="B26" s="29"/>
      <c r="C26" s="47">
        <v>5789</v>
      </c>
      <c r="D26" s="48"/>
      <c r="E26" s="47">
        <v>5767</v>
      </c>
      <c r="F26" s="49"/>
      <c r="G26" s="10">
        <v>0</v>
      </c>
      <c r="H26" s="77"/>
      <c r="I26" s="10">
        <v>0</v>
      </c>
    </row>
    <row r="27" spans="1:13" ht="22.5" customHeight="1">
      <c r="A27" s="31" t="s">
        <v>152</v>
      </c>
      <c r="B27" s="29">
        <v>7</v>
      </c>
      <c r="C27" s="47">
        <v>2343113</v>
      </c>
      <c r="D27" s="48"/>
      <c r="E27" s="47">
        <v>2381548</v>
      </c>
      <c r="F27" s="47"/>
      <c r="G27" s="10">
        <v>0</v>
      </c>
      <c r="H27" s="77"/>
      <c r="I27" s="10">
        <v>0</v>
      </c>
    </row>
    <row r="28" spans="1:13" ht="22.5" customHeight="1">
      <c r="A28" s="31" t="s">
        <v>48</v>
      </c>
      <c r="B28" s="29">
        <v>8</v>
      </c>
      <c r="C28" s="10">
        <v>0</v>
      </c>
      <c r="D28" s="77"/>
      <c r="E28" s="10">
        <v>0</v>
      </c>
      <c r="F28" s="50"/>
      <c r="G28" s="47">
        <v>7549840</v>
      </c>
      <c r="H28" s="48"/>
      <c r="I28" s="47">
        <v>7452836</v>
      </c>
    </row>
    <row r="29" spans="1:13" ht="22.5" customHeight="1">
      <c r="A29" s="31" t="s">
        <v>153</v>
      </c>
      <c r="B29" s="29">
        <v>7</v>
      </c>
      <c r="C29" s="3">
        <v>1434483</v>
      </c>
      <c r="D29" s="77"/>
      <c r="E29" s="3">
        <v>921440</v>
      </c>
      <c r="F29" s="50"/>
      <c r="G29" s="10">
        <v>0</v>
      </c>
      <c r="H29" s="48"/>
      <c r="I29" s="10">
        <v>0</v>
      </c>
    </row>
    <row r="30" spans="1:13" ht="22.5" customHeight="1">
      <c r="A30" s="17" t="s">
        <v>120</v>
      </c>
      <c r="B30" s="29"/>
      <c r="C30" s="47"/>
      <c r="D30" s="48"/>
      <c r="E30" s="47"/>
      <c r="F30" s="47"/>
      <c r="G30" s="50"/>
      <c r="H30" s="48"/>
      <c r="I30" s="50"/>
    </row>
    <row r="31" spans="1:13" ht="22.5" customHeight="1">
      <c r="A31" s="31" t="s">
        <v>121</v>
      </c>
      <c r="B31" s="29">
        <v>4</v>
      </c>
      <c r="C31" s="47">
        <v>232583</v>
      </c>
      <c r="D31" s="48"/>
      <c r="E31" s="47">
        <v>232583</v>
      </c>
      <c r="F31" s="50"/>
      <c r="G31" s="10">
        <v>0</v>
      </c>
      <c r="H31" s="77"/>
      <c r="I31" s="10">
        <v>0</v>
      </c>
    </row>
    <row r="32" spans="1:13" ht="22.5" customHeight="1">
      <c r="A32" s="17" t="s">
        <v>64</v>
      </c>
      <c r="B32" s="29">
        <v>9</v>
      </c>
      <c r="C32" s="47">
        <v>8511189</v>
      </c>
      <c r="D32" s="48"/>
      <c r="E32" s="47">
        <v>8849426</v>
      </c>
      <c r="F32" s="47"/>
      <c r="G32" s="47">
        <v>6333</v>
      </c>
      <c r="H32" s="48"/>
      <c r="I32" s="47">
        <v>6533</v>
      </c>
    </row>
    <row r="33" spans="1:13" ht="22.5" customHeight="1">
      <c r="A33" s="17" t="s">
        <v>34</v>
      </c>
      <c r="B33" s="29">
        <v>10</v>
      </c>
      <c r="C33" s="47">
        <v>3028428</v>
      </c>
      <c r="D33" s="48"/>
      <c r="E33" s="47">
        <f>2809291+1</f>
        <v>2809292</v>
      </c>
      <c r="F33" s="47"/>
      <c r="G33" s="47">
        <v>40530</v>
      </c>
      <c r="H33" s="48"/>
      <c r="I33" s="47">
        <v>43082</v>
      </c>
      <c r="L33" s="48"/>
      <c r="M33" s="48"/>
    </row>
    <row r="34" spans="1:13" ht="22.5" customHeight="1">
      <c r="A34" s="17" t="s">
        <v>111</v>
      </c>
      <c r="B34" s="29">
        <v>11</v>
      </c>
      <c r="C34" s="47">
        <v>1285779</v>
      </c>
      <c r="D34" s="48"/>
      <c r="E34" s="47">
        <v>1359956</v>
      </c>
      <c r="F34" s="47"/>
      <c r="G34" s="10">
        <v>0</v>
      </c>
      <c r="H34" s="77"/>
      <c r="I34" s="10">
        <v>0</v>
      </c>
    </row>
    <row r="35" spans="1:13" ht="22.5" customHeight="1">
      <c r="A35" s="17" t="s">
        <v>44</v>
      </c>
      <c r="B35" s="29">
        <v>3</v>
      </c>
      <c r="C35" s="47">
        <v>51878</v>
      </c>
      <c r="D35" s="48"/>
      <c r="E35" s="47">
        <v>2966</v>
      </c>
      <c r="F35" s="47"/>
      <c r="G35" s="10">
        <v>0</v>
      </c>
      <c r="H35" s="77"/>
      <c r="I35" s="10">
        <v>0</v>
      </c>
    </row>
    <row r="36" spans="1:13" ht="22.5" customHeight="1">
      <c r="A36" s="17" t="s">
        <v>46</v>
      </c>
      <c r="B36" s="29"/>
      <c r="C36" s="47">
        <v>29514</v>
      </c>
      <c r="D36" s="48"/>
      <c r="E36" s="47">
        <f>29472+1</f>
        <v>29473</v>
      </c>
      <c r="F36" s="47"/>
      <c r="G36" s="47">
        <v>1886</v>
      </c>
      <c r="H36" s="48"/>
      <c r="I36" s="47">
        <v>1983</v>
      </c>
    </row>
    <row r="37" spans="1:13" ht="22.5" customHeight="1">
      <c r="A37" s="17" t="s">
        <v>88</v>
      </c>
      <c r="B37" s="29"/>
      <c r="C37" s="47">
        <v>274109</v>
      </c>
      <c r="D37" s="48"/>
      <c r="E37" s="47">
        <v>258462</v>
      </c>
      <c r="F37" s="56"/>
      <c r="G37" s="47">
        <v>6241</v>
      </c>
      <c r="H37" s="48"/>
      <c r="I37" s="47">
        <v>7442</v>
      </c>
    </row>
    <row r="38" spans="1:13" ht="22.5" customHeight="1">
      <c r="A38" s="188" t="s">
        <v>112</v>
      </c>
      <c r="B38" s="29"/>
      <c r="C38" s="47">
        <v>565395</v>
      </c>
      <c r="D38" s="48"/>
      <c r="E38" s="47">
        <v>572393</v>
      </c>
      <c r="F38" s="56"/>
      <c r="G38" s="47">
        <v>104</v>
      </c>
      <c r="H38" s="48"/>
      <c r="I38" s="47">
        <v>104</v>
      </c>
    </row>
    <row r="39" spans="1:13" ht="22.5" customHeight="1">
      <c r="A39" s="17" t="s">
        <v>8</v>
      </c>
      <c r="B39" s="29"/>
      <c r="C39" s="47">
        <v>72140</v>
      </c>
      <c r="D39" s="48"/>
      <c r="E39" s="47">
        <v>64170</v>
      </c>
      <c r="F39" s="51"/>
      <c r="G39" s="47">
        <v>8898</v>
      </c>
      <c r="H39" s="48"/>
      <c r="I39" s="47">
        <v>8360</v>
      </c>
    </row>
    <row r="40" spans="1:13" ht="22.5" customHeight="1">
      <c r="A40" s="20" t="s">
        <v>77</v>
      </c>
      <c r="B40" s="29"/>
      <c r="C40" s="60">
        <f>SUM(C26:C39)</f>
        <v>17834400</v>
      </c>
      <c r="D40" s="54"/>
      <c r="E40" s="60">
        <f>SUM(E26:E39)</f>
        <v>17487476</v>
      </c>
      <c r="F40" s="57"/>
      <c r="G40" s="60">
        <f>SUM(G26:G39)</f>
        <v>7613832</v>
      </c>
      <c r="H40" s="54"/>
      <c r="I40" s="60">
        <f>SUM(I26:I39)</f>
        <v>7520340</v>
      </c>
    </row>
    <row r="41" spans="1:13" ht="5.25" customHeight="1">
      <c r="A41" s="20"/>
      <c r="B41" s="29"/>
      <c r="C41" s="55"/>
      <c r="D41" s="54"/>
      <c r="E41" s="55"/>
      <c r="F41" s="55"/>
      <c r="G41" s="55"/>
      <c r="H41" s="54"/>
      <c r="I41" s="55"/>
    </row>
    <row r="42" spans="1:13" ht="22.5" customHeight="1" thickBot="1">
      <c r="A42" s="20" t="s">
        <v>9</v>
      </c>
      <c r="B42" s="29"/>
      <c r="C42" s="58">
        <f>C23+C40</f>
        <v>48926435</v>
      </c>
      <c r="D42" s="54"/>
      <c r="E42" s="58">
        <f>E23+E40</f>
        <v>41649751</v>
      </c>
      <c r="F42" s="55"/>
      <c r="G42" s="58">
        <f>G23+G40</f>
        <v>14017209</v>
      </c>
      <c r="H42" s="54"/>
      <c r="I42" s="58">
        <f>I23+I40</f>
        <v>13469632</v>
      </c>
    </row>
    <row r="43" spans="1:13" ht="21.75" customHeight="1" thickTop="1">
      <c r="A43" s="8" t="s">
        <v>40</v>
      </c>
    </row>
    <row r="44" spans="1:13" ht="22.5" customHeight="1">
      <c r="A44" s="8" t="s">
        <v>63</v>
      </c>
    </row>
    <row r="45" spans="1:13" ht="22.5" customHeight="1">
      <c r="A45" s="12"/>
      <c r="B45" s="29"/>
      <c r="C45" s="31"/>
      <c r="E45" s="31"/>
      <c r="F45" s="31"/>
      <c r="G45" s="31"/>
      <c r="I45" s="31"/>
    </row>
    <row r="46" spans="1:13" ht="22.5" customHeight="1">
      <c r="A46" s="45"/>
      <c r="B46" s="29"/>
      <c r="C46" s="262" t="s">
        <v>41</v>
      </c>
      <c r="D46" s="262"/>
      <c r="E46" s="262"/>
      <c r="F46" s="262"/>
      <c r="G46" s="262" t="s">
        <v>86</v>
      </c>
      <c r="H46" s="262"/>
      <c r="I46" s="262"/>
    </row>
    <row r="47" spans="1:13">
      <c r="C47" s="33" t="s">
        <v>230</v>
      </c>
      <c r="D47" s="33"/>
      <c r="E47" s="33" t="s">
        <v>135</v>
      </c>
      <c r="F47" s="34"/>
      <c r="G47" s="33" t="s">
        <v>230</v>
      </c>
      <c r="H47" s="33"/>
      <c r="I47" s="33" t="s">
        <v>135</v>
      </c>
    </row>
    <row r="48" spans="1:13" ht="22.5" customHeight="1">
      <c r="A48" s="39" t="s">
        <v>10</v>
      </c>
      <c r="B48" s="13" t="s">
        <v>1</v>
      </c>
      <c r="C48" s="41">
        <v>2561</v>
      </c>
      <c r="D48" s="41"/>
      <c r="E48" s="41">
        <v>2560</v>
      </c>
      <c r="F48" s="41"/>
      <c r="G48" s="41">
        <v>2561</v>
      </c>
      <c r="H48" s="41"/>
      <c r="I48" s="41">
        <v>2560</v>
      </c>
    </row>
    <row r="49" spans="1:13" ht="22.5" customHeight="1">
      <c r="A49" s="39"/>
      <c r="B49" s="13"/>
      <c r="C49" s="41" t="s">
        <v>208</v>
      </c>
      <c r="D49" s="41"/>
      <c r="E49" s="41"/>
      <c r="F49" s="41"/>
      <c r="G49" s="41" t="s">
        <v>208</v>
      </c>
      <c r="H49" s="41"/>
      <c r="I49" s="41"/>
    </row>
    <row r="50" spans="1:13" ht="22.5" customHeight="1">
      <c r="A50" s="42"/>
      <c r="C50" s="261" t="s">
        <v>143</v>
      </c>
      <c r="D50" s="261"/>
      <c r="E50" s="261"/>
      <c r="F50" s="261"/>
      <c r="G50" s="261"/>
      <c r="H50" s="261"/>
      <c r="I50" s="261"/>
    </row>
    <row r="51" spans="1:13" ht="22.5" customHeight="1">
      <c r="A51" s="24" t="s">
        <v>11</v>
      </c>
      <c r="D51" s="43"/>
      <c r="H51" s="43"/>
    </row>
    <row r="52" spans="1:13" ht="22.5" customHeight="1">
      <c r="A52" s="17" t="s">
        <v>154</v>
      </c>
      <c r="B52" s="29">
        <v>12</v>
      </c>
      <c r="C52" s="49">
        <v>3729785</v>
      </c>
      <c r="D52" s="48"/>
      <c r="E52" s="49">
        <v>713000</v>
      </c>
      <c r="F52" s="49"/>
      <c r="G52" s="49">
        <v>660000</v>
      </c>
      <c r="H52" s="48"/>
      <c r="I52" s="49">
        <v>710000</v>
      </c>
      <c r="L52" s="48"/>
      <c r="M52" s="48"/>
    </row>
    <row r="53" spans="1:13" ht="22.5" customHeight="1">
      <c r="A53" s="17" t="s">
        <v>108</v>
      </c>
      <c r="B53" s="29">
        <v>4</v>
      </c>
      <c r="C53" s="49">
        <v>2394698</v>
      </c>
      <c r="D53" s="48"/>
      <c r="E53" s="49">
        <v>1754869</v>
      </c>
      <c r="F53" s="49"/>
      <c r="G53" s="10">
        <v>0</v>
      </c>
      <c r="H53" s="77"/>
      <c r="I53" s="10">
        <v>0</v>
      </c>
    </row>
    <row r="54" spans="1:13" ht="22.5" customHeight="1">
      <c r="A54" s="17" t="s">
        <v>127</v>
      </c>
      <c r="B54" s="29">
        <v>4</v>
      </c>
      <c r="C54" s="49">
        <v>794787</v>
      </c>
      <c r="D54" s="48"/>
      <c r="E54" s="49">
        <v>954687</v>
      </c>
      <c r="F54" s="47"/>
      <c r="G54" s="49">
        <v>36731</v>
      </c>
      <c r="H54" s="47"/>
      <c r="I54" s="49">
        <v>57145</v>
      </c>
    </row>
    <row r="55" spans="1:13" ht="22.5" customHeight="1">
      <c r="A55" s="17" t="s">
        <v>47</v>
      </c>
      <c r="B55" s="29"/>
      <c r="C55" s="49"/>
      <c r="D55" s="48"/>
      <c r="E55" s="49"/>
      <c r="F55" s="47"/>
      <c r="G55" s="47"/>
      <c r="H55" s="47"/>
      <c r="I55" s="47"/>
    </row>
    <row r="56" spans="1:13" ht="22.5" customHeight="1">
      <c r="A56" s="17" t="s">
        <v>36</v>
      </c>
      <c r="B56" s="29">
        <v>12</v>
      </c>
      <c r="C56" s="49">
        <v>48000</v>
      </c>
      <c r="D56" s="48"/>
      <c r="E56" s="49">
        <v>238258</v>
      </c>
      <c r="F56" s="47"/>
      <c r="G56" s="10">
        <v>0</v>
      </c>
      <c r="H56" s="77"/>
      <c r="I56" s="10">
        <v>0</v>
      </c>
    </row>
    <row r="57" spans="1:13" ht="22.5" customHeight="1">
      <c r="A57" s="17" t="s">
        <v>125</v>
      </c>
      <c r="B57" s="29">
        <v>4</v>
      </c>
      <c r="C57" s="10">
        <v>0</v>
      </c>
      <c r="D57" s="77"/>
      <c r="E57" s="10">
        <v>0</v>
      </c>
      <c r="F57" s="47"/>
      <c r="G57" s="49">
        <v>1385500</v>
      </c>
      <c r="H57" s="47"/>
      <c r="I57" s="49">
        <v>1642300</v>
      </c>
    </row>
    <row r="58" spans="1:13" ht="22.5" customHeight="1">
      <c r="A58" s="17" t="s">
        <v>35</v>
      </c>
      <c r="B58" s="29"/>
      <c r="C58" s="49">
        <v>128526</v>
      </c>
      <c r="D58" s="48"/>
      <c r="E58" s="49">
        <v>175599</v>
      </c>
      <c r="F58" s="49"/>
      <c r="G58" s="10">
        <v>0</v>
      </c>
      <c r="H58" s="48"/>
      <c r="I58" s="49">
        <v>24</v>
      </c>
    </row>
    <row r="59" spans="1:13" ht="22.5" customHeight="1">
      <c r="A59" s="17" t="s">
        <v>49</v>
      </c>
      <c r="B59" s="29">
        <v>4</v>
      </c>
      <c r="C59" s="49">
        <v>212039</v>
      </c>
      <c r="D59" s="48"/>
      <c r="E59" s="49">
        <v>115702</v>
      </c>
      <c r="F59" s="49"/>
      <c r="G59" s="10">
        <v>0</v>
      </c>
      <c r="H59" s="77"/>
      <c r="I59" s="10">
        <v>0</v>
      </c>
    </row>
    <row r="60" spans="1:13" ht="22.5" customHeight="1">
      <c r="A60" s="17" t="s">
        <v>113</v>
      </c>
      <c r="B60" s="29"/>
      <c r="C60" s="49"/>
      <c r="D60" s="48"/>
      <c r="E60" s="49"/>
      <c r="F60" s="49"/>
      <c r="G60" s="50"/>
      <c r="H60" s="48"/>
      <c r="I60" s="50"/>
    </row>
    <row r="61" spans="1:13" ht="22.5" customHeight="1">
      <c r="A61" s="46" t="s">
        <v>114</v>
      </c>
      <c r="B61" s="29" t="s">
        <v>158</v>
      </c>
      <c r="C61" s="49">
        <v>446009</v>
      </c>
      <c r="D61" s="48"/>
      <c r="E61" s="49">
        <v>449624</v>
      </c>
      <c r="F61" s="49"/>
      <c r="G61" s="10">
        <v>0</v>
      </c>
      <c r="H61" s="77"/>
      <c r="I61" s="10">
        <v>0</v>
      </c>
    </row>
    <row r="62" spans="1:13" ht="22.5" customHeight="1">
      <c r="A62" s="17" t="s">
        <v>78</v>
      </c>
      <c r="B62" s="29"/>
      <c r="C62" s="49"/>
      <c r="D62" s="48"/>
      <c r="E62" s="49"/>
      <c r="F62" s="49"/>
      <c r="G62" s="50"/>
      <c r="H62" s="48"/>
      <c r="I62" s="50"/>
    </row>
    <row r="63" spans="1:13" ht="22.5" customHeight="1">
      <c r="A63" s="17" t="s">
        <v>131</v>
      </c>
      <c r="B63" s="29"/>
      <c r="C63" s="49">
        <v>211329</v>
      </c>
      <c r="D63" s="48"/>
      <c r="E63" s="49">
        <v>169425</v>
      </c>
      <c r="F63" s="49"/>
      <c r="G63" s="10">
        <v>0</v>
      </c>
      <c r="H63" s="77"/>
      <c r="I63" s="10">
        <v>0</v>
      </c>
    </row>
    <row r="64" spans="1:13" ht="22.5" customHeight="1">
      <c r="A64" s="17" t="s">
        <v>155</v>
      </c>
      <c r="B64" s="29">
        <v>15</v>
      </c>
      <c r="C64" s="10">
        <v>0</v>
      </c>
      <c r="D64" s="48"/>
      <c r="E64" s="49">
        <v>11958</v>
      </c>
      <c r="F64" s="49"/>
      <c r="G64" s="10">
        <v>0</v>
      </c>
      <c r="H64" s="77"/>
      <c r="I64" s="10">
        <v>0</v>
      </c>
    </row>
    <row r="65" spans="1:13" ht="22.5" customHeight="1">
      <c r="A65" s="17" t="s">
        <v>12</v>
      </c>
      <c r="B65" s="29"/>
      <c r="C65" s="49">
        <v>287150</v>
      </c>
      <c r="D65" s="48"/>
      <c r="E65" s="49">
        <v>268917</v>
      </c>
      <c r="F65" s="52"/>
      <c r="G65" s="49">
        <v>3026</v>
      </c>
      <c r="H65" s="48"/>
      <c r="I65" s="49">
        <v>3267</v>
      </c>
      <c r="L65" s="49"/>
      <c r="M65" s="48"/>
    </row>
    <row r="66" spans="1:13" ht="22.5" customHeight="1">
      <c r="A66" s="20" t="s">
        <v>13</v>
      </c>
      <c r="B66" s="29"/>
      <c r="C66" s="53">
        <f>SUM(C52:C65)</f>
        <v>8252323</v>
      </c>
      <c r="D66" s="54"/>
      <c r="E66" s="53">
        <f>SUM(E52:E65)</f>
        <v>4852039</v>
      </c>
      <c r="F66" s="55"/>
      <c r="G66" s="53">
        <f>SUM(G52:G65)</f>
        <v>2085257</v>
      </c>
      <c r="H66" s="54"/>
      <c r="I66" s="53">
        <f>SUM(I52:I65)</f>
        <v>2412736</v>
      </c>
    </row>
    <row r="67" spans="1:13" ht="22.5" customHeight="1">
      <c r="B67" s="29"/>
      <c r="C67" s="49"/>
      <c r="D67" s="48"/>
      <c r="E67" s="49"/>
      <c r="F67" s="49"/>
      <c r="G67" s="49"/>
      <c r="H67" s="48"/>
      <c r="I67" s="49"/>
    </row>
    <row r="68" spans="1:13" ht="22.5" customHeight="1">
      <c r="A68" s="24" t="s">
        <v>14</v>
      </c>
      <c r="B68" s="29"/>
      <c r="C68" s="49"/>
      <c r="D68" s="48"/>
      <c r="E68" s="49"/>
      <c r="F68" s="49"/>
      <c r="G68" s="49"/>
      <c r="H68" s="48"/>
      <c r="I68" s="49"/>
    </row>
    <row r="69" spans="1:13" ht="22.5" customHeight="1">
      <c r="A69" s="17" t="s">
        <v>47</v>
      </c>
      <c r="B69" s="29">
        <v>12</v>
      </c>
      <c r="C69" s="49">
        <v>325618</v>
      </c>
      <c r="D69" s="48"/>
      <c r="E69" s="49">
        <v>357327</v>
      </c>
      <c r="F69" s="49"/>
      <c r="G69" s="10">
        <v>0</v>
      </c>
      <c r="H69" s="77"/>
      <c r="I69" s="10">
        <v>0</v>
      </c>
      <c r="L69" s="49"/>
      <c r="M69" s="48"/>
    </row>
    <row r="70" spans="1:13" ht="22.5" customHeight="1">
      <c r="A70" s="17" t="s">
        <v>245</v>
      </c>
      <c r="B70" s="255">
        <v>12</v>
      </c>
      <c r="C70" s="49">
        <v>243998</v>
      </c>
      <c r="D70" s="48"/>
      <c r="E70" s="49">
        <v>0</v>
      </c>
      <c r="F70" s="49"/>
      <c r="G70" s="10">
        <v>0</v>
      </c>
      <c r="H70" s="77"/>
      <c r="I70" s="10">
        <v>0</v>
      </c>
      <c r="L70" s="49"/>
      <c r="M70" s="48"/>
    </row>
    <row r="71" spans="1:13" ht="22.5" customHeight="1">
      <c r="A71" s="17" t="s">
        <v>132</v>
      </c>
      <c r="B71" s="29">
        <v>4</v>
      </c>
      <c r="C71" s="49">
        <v>521807</v>
      </c>
      <c r="D71" s="48"/>
      <c r="E71" s="49">
        <v>510739</v>
      </c>
      <c r="F71" s="49"/>
      <c r="G71" s="10">
        <v>0</v>
      </c>
      <c r="H71" s="77"/>
      <c r="I71" s="10">
        <v>0</v>
      </c>
    </row>
    <row r="72" spans="1:13" ht="22.5" customHeight="1">
      <c r="A72" s="17" t="s">
        <v>133</v>
      </c>
      <c r="B72" s="29" t="s">
        <v>226</v>
      </c>
      <c r="C72" s="49">
        <v>9992373</v>
      </c>
      <c r="D72" s="48"/>
      <c r="E72" s="49">
        <v>6993203</v>
      </c>
      <c r="F72" s="49"/>
      <c r="G72" s="3">
        <v>2996794</v>
      </c>
      <c r="H72" s="78"/>
      <c r="I72" s="3">
        <v>1997488</v>
      </c>
    </row>
    <row r="73" spans="1:13" ht="22.5" customHeight="1">
      <c r="A73" s="17" t="s">
        <v>113</v>
      </c>
      <c r="B73" s="29" t="s">
        <v>158</v>
      </c>
      <c r="C73" s="49">
        <v>9613238</v>
      </c>
      <c r="D73" s="48"/>
      <c r="E73" s="49">
        <v>9946905</v>
      </c>
      <c r="F73" s="49"/>
      <c r="G73" s="10">
        <v>0</v>
      </c>
      <c r="H73" s="77"/>
      <c r="I73" s="10">
        <v>0</v>
      </c>
    </row>
    <row r="74" spans="1:13" ht="22.5" customHeight="1">
      <c r="A74" s="17" t="s">
        <v>156</v>
      </c>
      <c r="B74" s="29"/>
      <c r="C74" s="31"/>
      <c r="E74" s="31"/>
      <c r="F74" s="31"/>
      <c r="G74" s="31"/>
      <c r="I74" s="31"/>
    </row>
    <row r="75" spans="1:13" ht="22.5" customHeight="1">
      <c r="A75" s="17" t="s">
        <v>209</v>
      </c>
      <c r="B75" s="29"/>
      <c r="C75" s="49">
        <v>111345</v>
      </c>
      <c r="D75" s="48"/>
      <c r="E75" s="49">
        <v>88178</v>
      </c>
      <c r="F75" s="49"/>
      <c r="G75" s="3">
        <v>20575</v>
      </c>
      <c r="H75" s="78"/>
      <c r="I75" s="3">
        <v>16217</v>
      </c>
    </row>
    <row r="76" spans="1:13" ht="22.5" customHeight="1">
      <c r="A76" s="17" t="s">
        <v>157</v>
      </c>
      <c r="B76" s="29">
        <v>15</v>
      </c>
      <c r="C76" s="49">
        <v>201245</v>
      </c>
      <c r="D76" s="48"/>
      <c r="E76" s="49">
        <v>197811</v>
      </c>
      <c r="F76" s="49"/>
      <c r="G76" s="10">
        <v>0</v>
      </c>
      <c r="H76" s="77"/>
      <c r="I76" s="10">
        <v>0</v>
      </c>
    </row>
    <row r="77" spans="1:13" ht="22.5" customHeight="1">
      <c r="A77" s="17" t="s">
        <v>89</v>
      </c>
      <c r="B77" s="29"/>
      <c r="C77" s="49">
        <v>268123</v>
      </c>
      <c r="D77" s="48"/>
      <c r="E77" s="49">
        <v>293592</v>
      </c>
      <c r="F77" s="61"/>
      <c r="G77" s="10">
        <v>0</v>
      </c>
      <c r="H77" s="77"/>
      <c r="I77" s="10">
        <v>0</v>
      </c>
      <c r="L77" s="49"/>
      <c r="M77" s="48"/>
    </row>
    <row r="78" spans="1:13" ht="22.5" customHeight="1">
      <c r="A78" s="17" t="s">
        <v>76</v>
      </c>
      <c r="B78" s="29"/>
      <c r="C78" s="49">
        <v>150573</v>
      </c>
      <c r="D78" s="48"/>
      <c r="E78" s="49">
        <v>132387</v>
      </c>
      <c r="F78" s="49"/>
      <c r="G78" s="3">
        <v>685</v>
      </c>
      <c r="H78" s="78"/>
      <c r="I78" s="3">
        <v>0</v>
      </c>
    </row>
    <row r="79" spans="1:13" ht="22.5" customHeight="1">
      <c r="A79" s="20" t="s">
        <v>15</v>
      </c>
      <c r="B79" s="29"/>
      <c r="C79" s="60">
        <f>SUM(C69:C78)</f>
        <v>21428320</v>
      </c>
      <c r="D79" s="54"/>
      <c r="E79" s="60">
        <f>SUM(E69:E78)</f>
        <v>18520142</v>
      </c>
      <c r="F79" s="57"/>
      <c r="G79" s="60">
        <f>SUM(G69:G78)</f>
        <v>3018054</v>
      </c>
      <c r="H79" s="54"/>
      <c r="I79" s="60">
        <f>SUM(I69:I78)</f>
        <v>2013705</v>
      </c>
    </row>
    <row r="80" spans="1:13" ht="22.5" customHeight="1">
      <c r="A80" s="20" t="s">
        <v>16</v>
      </c>
      <c r="B80" s="29"/>
      <c r="C80" s="62">
        <f>+C79+C66</f>
        <v>29680643</v>
      </c>
      <c r="D80" s="54"/>
      <c r="E80" s="62">
        <f>+E79+E66</f>
        <v>23372181</v>
      </c>
      <c r="F80" s="63"/>
      <c r="G80" s="62">
        <f>+G79+G66</f>
        <v>5103311</v>
      </c>
      <c r="H80" s="54"/>
      <c r="I80" s="62">
        <f>+I79+I66</f>
        <v>4426441</v>
      </c>
    </row>
    <row r="81" spans="1:9" ht="22.5" customHeight="1">
      <c r="A81" s="8" t="s">
        <v>40</v>
      </c>
    </row>
    <row r="82" spans="1:9" ht="22.5" customHeight="1">
      <c r="A82" s="8" t="s">
        <v>63</v>
      </c>
    </row>
    <row r="83" spans="1:9" ht="22.5" customHeight="1">
      <c r="A83" s="12"/>
      <c r="B83" s="29"/>
      <c r="C83" s="31"/>
      <c r="E83" s="31"/>
      <c r="F83" s="31"/>
      <c r="G83" s="31"/>
      <c r="I83" s="31"/>
    </row>
    <row r="84" spans="1:9" ht="22.5" customHeight="1">
      <c r="A84" s="45"/>
      <c r="B84" s="29"/>
      <c r="C84" s="262" t="s">
        <v>41</v>
      </c>
      <c r="D84" s="262"/>
      <c r="E84" s="262"/>
      <c r="F84" s="262"/>
      <c r="G84" s="262" t="s">
        <v>86</v>
      </c>
      <c r="H84" s="262"/>
      <c r="I84" s="262"/>
    </row>
    <row r="85" spans="1:9" ht="24" customHeight="1">
      <c r="C85" s="33" t="s">
        <v>230</v>
      </c>
      <c r="D85" s="33"/>
      <c r="E85" s="33" t="s">
        <v>135</v>
      </c>
      <c r="F85" s="34"/>
      <c r="G85" s="33" t="s">
        <v>230</v>
      </c>
      <c r="H85" s="33"/>
      <c r="I85" s="33" t="s">
        <v>135</v>
      </c>
    </row>
    <row r="86" spans="1:9" ht="22.5" customHeight="1">
      <c r="A86" s="39" t="s">
        <v>10</v>
      </c>
      <c r="B86" s="13" t="s">
        <v>1</v>
      </c>
      <c r="C86" s="41">
        <v>2561</v>
      </c>
      <c r="D86" s="41"/>
      <c r="E86" s="41">
        <v>2560</v>
      </c>
      <c r="F86" s="41"/>
      <c r="G86" s="41">
        <v>2561</v>
      </c>
      <c r="H86" s="41"/>
      <c r="I86" s="41">
        <v>2560</v>
      </c>
    </row>
    <row r="87" spans="1:9" ht="22.5" customHeight="1">
      <c r="A87" s="39"/>
      <c r="B87" s="13"/>
      <c r="C87" s="41" t="s">
        <v>208</v>
      </c>
      <c r="D87" s="41"/>
      <c r="E87" s="41"/>
      <c r="F87" s="41"/>
      <c r="G87" s="41" t="s">
        <v>208</v>
      </c>
      <c r="H87" s="41"/>
      <c r="I87" s="41"/>
    </row>
    <row r="88" spans="1:9" ht="22.5" customHeight="1">
      <c r="A88" s="42"/>
      <c r="C88" s="261" t="s">
        <v>143</v>
      </c>
      <c r="D88" s="261"/>
      <c r="E88" s="261"/>
      <c r="F88" s="261"/>
      <c r="G88" s="261"/>
      <c r="H88" s="261"/>
      <c r="I88" s="261"/>
    </row>
    <row r="89" spans="1:9" ht="22.5" customHeight="1">
      <c r="A89" s="24" t="s">
        <v>17</v>
      </c>
      <c r="B89" s="29"/>
      <c r="D89" s="43"/>
      <c r="H89" s="43"/>
    </row>
    <row r="90" spans="1:9" ht="22.5" customHeight="1">
      <c r="A90" s="17" t="s">
        <v>18</v>
      </c>
      <c r="B90" s="29"/>
      <c r="D90" s="43"/>
      <c r="H90" s="43"/>
    </row>
    <row r="91" spans="1:9" ht="22.5" customHeight="1" thickBot="1">
      <c r="A91" s="17" t="s">
        <v>37</v>
      </c>
      <c r="B91" s="29"/>
      <c r="C91" s="64">
        <v>4044771</v>
      </c>
      <c r="D91" s="48"/>
      <c r="E91" s="64">
        <v>4044771</v>
      </c>
      <c r="F91" s="52"/>
      <c r="G91" s="64">
        <v>4044771</v>
      </c>
      <c r="H91" s="48"/>
      <c r="I91" s="64">
        <v>4044771</v>
      </c>
    </row>
    <row r="92" spans="1:9" ht="22.5" customHeight="1" thickTop="1">
      <c r="A92" s="17" t="s">
        <v>38</v>
      </c>
      <c r="B92" s="29"/>
      <c r="C92" s="49">
        <v>1911927</v>
      </c>
      <c r="D92" s="48"/>
      <c r="E92" s="49">
        <v>1911927</v>
      </c>
      <c r="F92" s="49"/>
      <c r="G92" s="49">
        <v>1911927</v>
      </c>
      <c r="H92" s="48"/>
      <c r="I92" s="49">
        <v>1911927</v>
      </c>
    </row>
    <row r="93" spans="1:9" ht="22.5" customHeight="1">
      <c r="A93" s="17" t="s">
        <v>65</v>
      </c>
      <c r="B93" s="29"/>
      <c r="C93" s="65">
        <v>5063196</v>
      </c>
      <c r="D93" s="48"/>
      <c r="E93" s="65">
        <v>5063196</v>
      </c>
      <c r="F93" s="49"/>
      <c r="G93" s="49">
        <v>5063196</v>
      </c>
      <c r="H93" s="48"/>
      <c r="I93" s="49">
        <v>5063196</v>
      </c>
    </row>
    <row r="94" spans="1:9" ht="22.5" customHeight="1">
      <c r="A94" s="17" t="s">
        <v>82</v>
      </c>
      <c r="B94" s="29"/>
      <c r="C94" s="48"/>
      <c r="D94" s="48"/>
      <c r="E94" s="48"/>
      <c r="F94" s="48"/>
      <c r="G94" s="48"/>
      <c r="H94" s="48"/>
      <c r="I94" s="48"/>
    </row>
    <row r="95" spans="1:9" ht="22.5" customHeight="1">
      <c r="A95" s="17" t="s">
        <v>39</v>
      </c>
      <c r="B95" s="29"/>
      <c r="C95" s="65"/>
      <c r="D95" s="48"/>
      <c r="E95" s="65"/>
      <c r="F95" s="49"/>
      <c r="G95" s="49"/>
      <c r="H95" s="48"/>
      <c r="I95" s="49"/>
    </row>
    <row r="96" spans="1:9" ht="22.5" customHeight="1">
      <c r="A96" s="17" t="s">
        <v>53</v>
      </c>
      <c r="B96" s="29"/>
      <c r="C96" s="49">
        <v>187482</v>
      </c>
      <c r="D96" s="48"/>
      <c r="E96" s="49">
        <v>187482</v>
      </c>
      <c r="F96" s="49"/>
      <c r="G96" s="49">
        <v>185000</v>
      </c>
      <c r="H96" s="48"/>
      <c r="I96" s="49">
        <v>185000</v>
      </c>
    </row>
    <row r="97" spans="1:13" ht="22.5" customHeight="1">
      <c r="A97" s="17" t="s">
        <v>42</v>
      </c>
      <c r="B97" s="29"/>
      <c r="C97" s="49">
        <v>2667464</v>
      </c>
      <c r="D97" s="48"/>
      <c r="E97" s="47">
        <v>2300991</v>
      </c>
      <c r="F97" s="52"/>
      <c r="G97" s="49">
        <v>1753775</v>
      </c>
      <c r="H97" s="48"/>
      <c r="I97" s="49">
        <v>1883068</v>
      </c>
      <c r="L97" s="49"/>
      <c r="M97" s="48"/>
    </row>
    <row r="98" spans="1:13" ht="22.5" customHeight="1">
      <c r="A98" s="15" t="s">
        <v>101</v>
      </c>
      <c r="B98" s="29"/>
      <c r="C98" s="48">
        <v>29528</v>
      </c>
      <c r="D98" s="66"/>
      <c r="E98" s="48">
        <v>29528</v>
      </c>
      <c r="F98" s="66"/>
      <c r="G98" s="10">
        <v>0</v>
      </c>
      <c r="H98" s="75"/>
      <c r="I98" s="10">
        <v>0</v>
      </c>
    </row>
    <row r="99" spans="1:13" ht="22.5" customHeight="1">
      <c r="A99" s="17" t="s">
        <v>134</v>
      </c>
      <c r="B99" s="29"/>
      <c r="C99" s="67">
        <v>84800</v>
      </c>
      <c r="D99" s="48"/>
      <c r="E99" s="67">
        <v>84800</v>
      </c>
      <c r="F99" s="52"/>
      <c r="G99" s="76">
        <v>0</v>
      </c>
      <c r="H99" s="77"/>
      <c r="I99" s="76">
        <v>0</v>
      </c>
    </row>
    <row r="100" spans="1:13" ht="22.5" customHeight="1">
      <c r="A100" s="20" t="s">
        <v>61</v>
      </c>
      <c r="B100" s="29"/>
      <c r="C100" s="68">
        <f>SUM(C92:C99)</f>
        <v>9944397</v>
      </c>
      <c r="D100" s="54"/>
      <c r="E100" s="68">
        <f>SUM(E92:E99)</f>
        <v>9577924</v>
      </c>
      <c r="F100" s="68"/>
      <c r="G100" s="68">
        <f>SUM(G92:G99)</f>
        <v>8913898</v>
      </c>
      <c r="H100" s="54"/>
      <c r="I100" s="68">
        <f>SUM(I92:I99)</f>
        <v>9043191</v>
      </c>
    </row>
    <row r="101" spans="1:13" ht="22.5" customHeight="1">
      <c r="A101" s="17" t="s">
        <v>66</v>
      </c>
      <c r="B101" s="29"/>
      <c r="C101" s="67">
        <v>9301395</v>
      </c>
      <c r="D101" s="48"/>
      <c r="E101" s="67">
        <v>8699646</v>
      </c>
      <c r="F101" s="52"/>
      <c r="G101" s="76">
        <v>0</v>
      </c>
      <c r="H101" s="77"/>
      <c r="I101" s="76">
        <v>0</v>
      </c>
      <c r="J101" s="77"/>
      <c r="L101" s="77"/>
      <c r="M101" s="48"/>
    </row>
    <row r="102" spans="1:13" ht="22.5" customHeight="1">
      <c r="A102" s="20" t="s">
        <v>19</v>
      </c>
      <c r="B102" s="29"/>
      <c r="C102" s="69">
        <f>SUM(C100:C101)</f>
        <v>19245792</v>
      </c>
      <c r="D102" s="54"/>
      <c r="E102" s="69">
        <f>SUM(E100:E101)</f>
        <v>18277570</v>
      </c>
      <c r="F102" s="55"/>
      <c r="G102" s="69">
        <f>SUM(G100:G101)</f>
        <v>8913898</v>
      </c>
      <c r="H102" s="54"/>
      <c r="I102" s="69">
        <f>SUM(I100:I101)</f>
        <v>9043191</v>
      </c>
    </row>
    <row r="103" spans="1:13" ht="22.5" customHeight="1">
      <c r="A103" s="20"/>
      <c r="B103" s="29"/>
      <c r="C103" s="55"/>
      <c r="D103" s="54"/>
      <c r="E103" s="55"/>
      <c r="F103" s="55"/>
      <c r="G103" s="55"/>
      <c r="H103" s="54"/>
      <c r="I103" s="55"/>
    </row>
    <row r="104" spans="1:13" ht="22.5" customHeight="1" thickBot="1">
      <c r="A104" s="20" t="s">
        <v>20</v>
      </c>
      <c r="B104" s="29"/>
      <c r="C104" s="58">
        <f>C80+C102</f>
        <v>48926435</v>
      </c>
      <c r="D104" s="54"/>
      <c r="E104" s="58">
        <f>E80+E102</f>
        <v>41649751</v>
      </c>
      <c r="F104" s="55"/>
      <c r="G104" s="58">
        <f>G80+G102</f>
        <v>14017209</v>
      </c>
      <c r="H104" s="54"/>
      <c r="I104" s="58">
        <f>I80+I102</f>
        <v>13469632</v>
      </c>
    </row>
    <row r="105" spans="1:13" ht="22.5" customHeight="1" thickTop="1">
      <c r="D105" s="32"/>
      <c r="G105" s="32"/>
      <c r="H105" s="32"/>
      <c r="I105" s="32"/>
    </row>
    <row r="106" spans="1:13" ht="22.5" customHeight="1">
      <c r="C106" s="10">
        <f>+C104-C42</f>
        <v>0</v>
      </c>
      <c r="E106" s="10">
        <f>+E104-E42</f>
        <v>0</v>
      </c>
      <c r="G106" s="3">
        <f>G104-G42</f>
        <v>0</v>
      </c>
      <c r="H106" s="3">
        <f>H104-H42</f>
        <v>0</v>
      </c>
      <c r="I106" s="3">
        <f>I104-I42</f>
        <v>0</v>
      </c>
    </row>
  </sheetData>
  <mergeCells count="9">
    <mergeCell ref="C88:I88"/>
    <mergeCell ref="C50:I50"/>
    <mergeCell ref="C84:F84"/>
    <mergeCell ref="G84:I84"/>
    <mergeCell ref="C4:F4"/>
    <mergeCell ref="G4:I4"/>
    <mergeCell ref="C8:I8"/>
    <mergeCell ref="C46:F46"/>
    <mergeCell ref="G46:I46"/>
  </mergeCells>
  <pageMargins left="0.7" right="0.7" top="0.48" bottom="0.5" header="0.5" footer="0.5"/>
  <pageSetup paperSize="9" scale="7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121"/>
  <sheetViews>
    <sheetView view="pageBreakPreview" zoomScaleNormal="96" zoomScaleSheetLayoutView="100" workbookViewId="0">
      <selection activeCell="A30" sqref="A30"/>
    </sheetView>
  </sheetViews>
  <sheetFormatPr defaultColWidth="3.1328125" defaultRowHeight="23.25" customHeight="1"/>
  <cols>
    <col min="1" max="1" width="50.73046875" style="6" customWidth="1"/>
    <col min="2" max="2" width="10.73046875" style="82" customWidth="1"/>
    <col min="3" max="3" width="15.73046875" style="92" customWidth="1"/>
    <col min="4" max="4" width="0.59765625" style="5" customWidth="1"/>
    <col min="5" max="5" width="15.73046875" style="92" customWidth="1"/>
    <col min="6" max="6" width="0.59765625" style="92" customWidth="1"/>
    <col min="7" max="7" width="15.73046875" style="3" customWidth="1"/>
    <col min="8" max="8" width="0.59765625" style="5" customWidth="1"/>
    <col min="9" max="9" width="15.73046875" style="3" customWidth="1"/>
    <col min="10" max="10" width="2.1328125" style="5" customWidth="1"/>
    <col min="11" max="16384" width="3.1328125" style="5"/>
  </cols>
  <sheetData>
    <row r="1" spans="1:10" ht="22.5" customHeight="1">
      <c r="A1" s="81" t="s">
        <v>40</v>
      </c>
      <c r="C1" s="83">
        <v>1000</v>
      </c>
      <c r="D1" s="84"/>
      <c r="E1" s="83">
        <v>1000</v>
      </c>
      <c r="F1" s="85"/>
      <c r="G1" s="26"/>
      <c r="H1" s="86"/>
      <c r="I1" s="26"/>
    </row>
    <row r="2" spans="1:10" ht="22.5" customHeight="1">
      <c r="A2" s="81" t="s">
        <v>141</v>
      </c>
      <c r="C2" s="85"/>
      <c r="D2" s="86"/>
      <c r="E2" s="85"/>
      <c r="F2" s="85"/>
      <c r="G2" s="26"/>
      <c r="H2" s="86"/>
      <c r="I2" s="26"/>
    </row>
    <row r="3" spans="1:10" ht="22.5" customHeight="1">
      <c r="A3" s="87"/>
      <c r="B3" s="1"/>
      <c r="C3" s="266" t="s">
        <v>41</v>
      </c>
      <c r="D3" s="266"/>
      <c r="E3" s="266"/>
      <c r="F3" s="86"/>
      <c r="G3" s="266" t="s">
        <v>86</v>
      </c>
      <c r="H3" s="266"/>
      <c r="I3" s="266"/>
    </row>
    <row r="4" spans="1:10" ht="24.75" customHeight="1">
      <c r="A4" s="87"/>
      <c r="B4" s="1"/>
      <c r="C4" s="264" t="s">
        <v>142</v>
      </c>
      <c r="D4" s="264"/>
      <c r="E4" s="264"/>
      <c r="F4" s="82"/>
      <c r="G4" s="264" t="s">
        <v>142</v>
      </c>
      <c r="H4" s="264"/>
      <c r="I4" s="264"/>
    </row>
    <row r="5" spans="1:10" ht="24.75" customHeight="1">
      <c r="A5" s="87"/>
      <c r="B5" s="1"/>
      <c r="C5" s="265" t="s">
        <v>231</v>
      </c>
      <c r="D5" s="264"/>
      <c r="E5" s="264"/>
      <c r="F5" s="82"/>
      <c r="G5" s="265" t="s">
        <v>231</v>
      </c>
      <c r="H5" s="264"/>
      <c r="I5" s="264"/>
    </row>
    <row r="6" spans="1:10" ht="22.5" customHeight="1">
      <c r="A6" s="88"/>
      <c r="B6" s="38" t="s">
        <v>1</v>
      </c>
      <c r="C6" s="89">
        <v>2561</v>
      </c>
      <c r="D6" s="89"/>
      <c r="E6" s="89">
        <v>2560</v>
      </c>
      <c r="F6" s="89"/>
      <c r="G6" s="89">
        <v>2561</v>
      </c>
      <c r="H6" s="89"/>
      <c r="I6" s="89">
        <v>2560</v>
      </c>
    </row>
    <row r="7" spans="1:10" ht="22.5" customHeight="1">
      <c r="A7" s="90"/>
      <c r="B7" s="1"/>
      <c r="C7" s="263" t="s">
        <v>143</v>
      </c>
      <c r="D7" s="263"/>
      <c r="E7" s="263"/>
      <c r="F7" s="263"/>
      <c r="G7" s="263"/>
      <c r="H7" s="263"/>
      <c r="I7" s="263"/>
    </row>
    <row r="8" spans="1:10" ht="22.5" customHeight="1">
      <c r="A8" s="91" t="s">
        <v>21</v>
      </c>
      <c r="B8" s="1">
        <v>4</v>
      </c>
      <c r="D8" s="93"/>
      <c r="H8" s="93"/>
    </row>
    <row r="9" spans="1:10" ht="22.5" customHeight="1">
      <c r="A9" s="6" t="s">
        <v>54</v>
      </c>
      <c r="B9" s="1"/>
      <c r="C9" s="3">
        <v>520685</v>
      </c>
      <c r="D9" s="93"/>
      <c r="E9" s="223">
        <v>391356</v>
      </c>
      <c r="F9" s="3"/>
      <c r="G9" s="3">
        <v>1139</v>
      </c>
      <c r="H9" s="3"/>
      <c r="I9" s="3">
        <v>2253</v>
      </c>
      <c r="J9" s="10"/>
    </row>
    <row r="10" spans="1:10" ht="22.5" customHeight="1">
      <c r="A10" s="6" t="s">
        <v>90</v>
      </c>
      <c r="B10" s="1"/>
      <c r="C10" s="3">
        <v>3987286</v>
      </c>
      <c r="D10" s="93"/>
      <c r="E10" s="223">
        <v>3473244</v>
      </c>
      <c r="F10" s="3"/>
      <c r="G10" s="80">
        <v>0</v>
      </c>
      <c r="H10" s="93"/>
      <c r="I10" s="80">
        <v>0</v>
      </c>
      <c r="J10" s="10"/>
    </row>
    <row r="11" spans="1:10" ht="22.5" customHeight="1">
      <c r="A11" s="6" t="s">
        <v>91</v>
      </c>
      <c r="B11" s="1"/>
      <c r="C11" s="3">
        <v>283803</v>
      </c>
      <c r="D11" s="93"/>
      <c r="E11" s="223">
        <v>256137</v>
      </c>
      <c r="F11" s="3"/>
      <c r="G11" s="19">
        <v>60</v>
      </c>
      <c r="H11" s="93"/>
      <c r="I11" s="19">
        <v>60</v>
      </c>
      <c r="J11" s="10"/>
    </row>
    <row r="12" spans="1:10" ht="22.5" customHeight="1">
      <c r="A12" s="6" t="s">
        <v>139</v>
      </c>
      <c r="B12" s="1"/>
      <c r="C12" s="3">
        <v>123549</v>
      </c>
      <c r="D12" s="93"/>
      <c r="E12" s="223">
        <v>122567</v>
      </c>
      <c r="F12" s="3"/>
      <c r="G12" s="80">
        <v>0</v>
      </c>
      <c r="H12" s="93"/>
      <c r="I12" s="80">
        <v>0</v>
      </c>
      <c r="J12" s="10"/>
    </row>
    <row r="13" spans="1:10" ht="22.5" customHeight="1">
      <c r="A13" s="188" t="s">
        <v>160</v>
      </c>
      <c r="B13" s="1"/>
      <c r="C13" s="3">
        <v>48770</v>
      </c>
      <c r="D13" s="93"/>
      <c r="E13" s="223">
        <v>31482</v>
      </c>
      <c r="F13" s="3"/>
      <c r="G13" s="19">
        <v>37228</v>
      </c>
      <c r="H13" s="93"/>
      <c r="I13" s="19">
        <v>28410</v>
      </c>
      <c r="J13" s="10"/>
    </row>
    <row r="14" spans="1:10" ht="22.5" customHeight="1">
      <c r="A14" s="6" t="s">
        <v>92</v>
      </c>
      <c r="B14" s="1"/>
      <c r="C14" s="3">
        <v>3692</v>
      </c>
      <c r="D14" s="93"/>
      <c r="E14" s="223">
        <v>3524</v>
      </c>
      <c r="F14" s="3"/>
      <c r="G14" s="80">
        <v>0</v>
      </c>
      <c r="H14" s="93"/>
      <c r="I14" s="80">
        <v>0</v>
      </c>
      <c r="J14" s="10"/>
    </row>
    <row r="15" spans="1:10" ht="22.5" customHeight="1">
      <c r="A15" s="6" t="s">
        <v>162</v>
      </c>
      <c r="B15" s="1">
        <v>8</v>
      </c>
      <c r="C15" s="19">
        <v>40</v>
      </c>
      <c r="D15" s="74"/>
      <c r="E15" s="225">
        <v>0</v>
      </c>
      <c r="F15" s="94"/>
      <c r="G15" s="19">
        <v>0</v>
      </c>
      <c r="H15" s="93"/>
      <c r="I15" s="19">
        <v>227951</v>
      </c>
      <c r="J15" s="10"/>
    </row>
    <row r="16" spans="1:10" ht="22.5" customHeight="1">
      <c r="A16" s="6" t="s">
        <v>163</v>
      </c>
      <c r="B16" s="1"/>
      <c r="C16" s="3">
        <v>5970</v>
      </c>
      <c r="D16" s="93"/>
      <c r="E16" s="3">
        <v>5360</v>
      </c>
      <c r="F16" s="3"/>
      <c r="G16" s="74">
        <v>73504</v>
      </c>
      <c r="H16" s="93"/>
      <c r="I16" s="74">
        <v>60822</v>
      </c>
      <c r="J16" s="10"/>
    </row>
    <row r="17" spans="1:12" ht="22.5" customHeight="1">
      <c r="A17" s="6" t="s">
        <v>23</v>
      </c>
      <c r="B17" s="1">
        <v>8</v>
      </c>
      <c r="C17" s="2">
        <v>20114</v>
      </c>
      <c r="D17" s="93"/>
      <c r="E17" s="2">
        <v>21650</v>
      </c>
      <c r="F17" s="2"/>
      <c r="G17" s="16">
        <v>608</v>
      </c>
      <c r="H17" s="93"/>
      <c r="I17" s="16">
        <v>2366</v>
      </c>
      <c r="J17" s="10"/>
    </row>
    <row r="18" spans="1:12" ht="22.5" customHeight="1">
      <c r="A18" s="95" t="s">
        <v>24</v>
      </c>
      <c r="B18" s="1"/>
      <c r="C18" s="96">
        <f>SUM(C9:C17)</f>
        <v>4993909</v>
      </c>
      <c r="D18" s="97"/>
      <c r="E18" s="96">
        <f>SUM(E9:E17)</f>
        <v>4305320</v>
      </c>
      <c r="F18" s="98"/>
      <c r="G18" s="100">
        <f>SUM(G9:G17)</f>
        <v>112539</v>
      </c>
      <c r="H18" s="97"/>
      <c r="I18" s="96">
        <f>SUM(I9:I17)</f>
        <v>321862</v>
      </c>
      <c r="J18" s="93"/>
    </row>
    <row r="19" spans="1:12" ht="11.25" customHeight="1">
      <c r="B19" s="1"/>
      <c r="C19" s="74"/>
      <c r="D19" s="93"/>
      <c r="E19" s="74"/>
      <c r="F19" s="74"/>
      <c r="G19" s="74"/>
      <c r="H19" s="93"/>
      <c r="I19" s="74"/>
    </row>
    <row r="20" spans="1:12" ht="22.5" customHeight="1">
      <c r="A20" s="91" t="s">
        <v>25</v>
      </c>
      <c r="B20" s="1">
        <v>4</v>
      </c>
      <c r="C20" s="99"/>
      <c r="D20" s="93"/>
      <c r="E20" s="99"/>
      <c r="F20" s="99"/>
      <c r="G20" s="99"/>
      <c r="H20" s="93"/>
      <c r="I20" s="99"/>
    </row>
    <row r="21" spans="1:12" ht="22.5" customHeight="1">
      <c r="A21" s="6" t="s">
        <v>55</v>
      </c>
      <c r="B21" s="1"/>
      <c r="C21" s="3">
        <v>492878</v>
      </c>
      <c r="D21" s="93"/>
      <c r="E21" s="223">
        <v>376085</v>
      </c>
      <c r="F21" s="3"/>
      <c r="G21" s="19">
        <v>0</v>
      </c>
      <c r="H21" s="92"/>
      <c r="I21" s="19">
        <v>0</v>
      </c>
    </row>
    <row r="22" spans="1:12" ht="22.5" customHeight="1">
      <c r="A22" s="6" t="s">
        <v>93</v>
      </c>
      <c r="B22" s="1"/>
      <c r="C22" s="3">
        <v>2646954</v>
      </c>
      <c r="D22" s="93"/>
      <c r="E22" s="223">
        <v>2393478</v>
      </c>
      <c r="F22" s="3"/>
      <c r="G22" s="80">
        <v>0</v>
      </c>
      <c r="H22" s="93"/>
      <c r="I22" s="80">
        <v>0</v>
      </c>
      <c r="J22" s="92"/>
    </row>
    <row r="23" spans="1:12" ht="22.5" customHeight="1">
      <c r="A23" s="6" t="s">
        <v>83</v>
      </c>
      <c r="B23" s="1"/>
      <c r="C23" s="3">
        <v>187485</v>
      </c>
      <c r="D23" s="93"/>
      <c r="E23" s="223">
        <v>183324</v>
      </c>
      <c r="F23" s="3"/>
      <c r="G23" s="19">
        <v>0</v>
      </c>
      <c r="H23" s="93"/>
      <c r="I23" s="19">
        <v>0</v>
      </c>
    </row>
    <row r="24" spans="1:12" ht="22.5" customHeight="1">
      <c r="A24" s="6" t="s">
        <v>140</v>
      </c>
      <c r="B24" s="1"/>
      <c r="C24" s="3">
        <v>88847</v>
      </c>
      <c r="D24" s="93"/>
      <c r="E24" s="223">
        <v>93343</v>
      </c>
      <c r="F24" s="3"/>
      <c r="G24" s="80">
        <v>0</v>
      </c>
      <c r="H24" s="93"/>
      <c r="I24" s="80">
        <v>0</v>
      </c>
    </row>
    <row r="25" spans="1:12" ht="22.5" customHeight="1">
      <c r="A25" s="188" t="s">
        <v>164</v>
      </c>
      <c r="B25" s="1"/>
      <c r="C25" s="3">
        <v>23947</v>
      </c>
      <c r="D25" s="93"/>
      <c r="E25" s="223">
        <v>17081</v>
      </c>
      <c r="F25" s="3"/>
      <c r="G25" s="19">
        <v>37239</v>
      </c>
      <c r="H25" s="93"/>
      <c r="I25" s="19">
        <v>27046</v>
      </c>
      <c r="K25" s="92"/>
      <c r="L25" s="92"/>
    </row>
    <row r="26" spans="1:12" ht="22.5" customHeight="1">
      <c r="A26" s="6" t="s">
        <v>94</v>
      </c>
      <c r="B26" s="1"/>
      <c r="C26" s="3">
        <v>2773</v>
      </c>
      <c r="D26" s="93"/>
      <c r="E26" s="223">
        <v>2463</v>
      </c>
      <c r="F26" s="3"/>
      <c r="G26" s="19">
        <v>0</v>
      </c>
      <c r="H26" s="93"/>
      <c r="I26" s="19">
        <v>0</v>
      </c>
    </row>
    <row r="27" spans="1:12" ht="22.5" customHeight="1">
      <c r="A27" s="6" t="s">
        <v>255</v>
      </c>
      <c r="B27" s="1"/>
      <c r="C27" s="3">
        <v>410328</v>
      </c>
      <c r="D27" s="93"/>
      <c r="E27" s="223">
        <v>302072</v>
      </c>
      <c r="F27" s="3"/>
      <c r="G27" s="19">
        <v>0</v>
      </c>
      <c r="H27" s="93"/>
      <c r="I27" s="19">
        <v>0</v>
      </c>
    </row>
    <row r="28" spans="1:12" ht="22.5" customHeight="1">
      <c r="A28" s="6" t="s">
        <v>50</v>
      </c>
      <c r="B28" s="1"/>
      <c r="C28" s="3">
        <v>458920</v>
      </c>
      <c r="D28" s="93"/>
      <c r="E28" s="3">
        <v>403058</v>
      </c>
      <c r="F28" s="3"/>
      <c r="G28" s="3">
        <v>31902</v>
      </c>
      <c r="H28" s="3"/>
      <c r="I28" s="3">
        <v>55773</v>
      </c>
      <c r="K28" s="92"/>
      <c r="L28" s="92"/>
    </row>
    <row r="29" spans="1:12" ht="22.5" customHeight="1">
      <c r="A29" s="6" t="s">
        <v>51</v>
      </c>
      <c r="B29" s="1"/>
      <c r="C29" s="3">
        <v>34858</v>
      </c>
      <c r="D29" s="93"/>
      <c r="E29" s="3">
        <v>47386</v>
      </c>
      <c r="F29" s="3"/>
      <c r="G29" s="3">
        <v>32264</v>
      </c>
      <c r="H29" s="3"/>
      <c r="I29" s="3">
        <v>19134</v>
      </c>
    </row>
    <row r="30" spans="1:12" ht="22.5" customHeight="1">
      <c r="A30" s="95" t="s">
        <v>26</v>
      </c>
      <c r="B30" s="1"/>
      <c r="C30" s="100">
        <f>SUM(C21:C29)</f>
        <v>4346990</v>
      </c>
      <c r="D30" s="97"/>
      <c r="E30" s="100">
        <f>SUM(E21:E29)</f>
        <v>3818290</v>
      </c>
      <c r="F30" s="101"/>
      <c r="G30" s="100">
        <f>SUM(G21:G29)</f>
        <v>101405</v>
      </c>
      <c r="H30" s="97"/>
      <c r="I30" s="100">
        <f>SUM(I21:I29)</f>
        <v>101953</v>
      </c>
    </row>
    <row r="31" spans="1:12" ht="10.5" customHeight="1">
      <c r="A31" s="95"/>
      <c r="B31" s="1"/>
      <c r="C31" s="21"/>
      <c r="D31" s="102"/>
      <c r="E31" s="21"/>
      <c r="F31" s="21"/>
      <c r="G31" s="21"/>
      <c r="H31" s="102"/>
      <c r="I31" s="21"/>
    </row>
    <row r="32" spans="1:12" ht="22.5" customHeight="1">
      <c r="A32" s="91" t="s">
        <v>210</v>
      </c>
      <c r="B32" s="1"/>
      <c r="C32" s="21"/>
      <c r="D32" s="102"/>
      <c r="E32" s="21"/>
      <c r="F32" s="21"/>
      <c r="G32" s="21"/>
      <c r="H32" s="102"/>
      <c r="I32" s="21"/>
    </row>
    <row r="33" spans="1:10" s="88" customFormat="1" ht="22.5" customHeight="1">
      <c r="A33" s="188" t="s">
        <v>128</v>
      </c>
      <c r="B33" s="1">
        <v>7</v>
      </c>
      <c r="C33" s="18">
        <v>19316</v>
      </c>
      <c r="D33" s="104"/>
      <c r="E33" s="18">
        <v>24103</v>
      </c>
      <c r="F33" s="35"/>
      <c r="G33" s="105">
        <v>0</v>
      </c>
      <c r="H33" s="93"/>
      <c r="I33" s="105">
        <v>0</v>
      </c>
    </row>
    <row r="34" spans="1:10" ht="22.5" customHeight="1">
      <c r="A34" s="95" t="s">
        <v>124</v>
      </c>
      <c r="B34" s="1"/>
      <c r="C34" s="22">
        <f>+C18-C30+C33</f>
        <v>666235</v>
      </c>
      <c r="D34" s="22"/>
      <c r="E34" s="22">
        <f>+E18-E30+E33</f>
        <v>511133</v>
      </c>
      <c r="F34" s="22"/>
      <c r="G34" s="22">
        <f>+G18-G30+G33</f>
        <v>11134</v>
      </c>
      <c r="H34" s="22"/>
      <c r="I34" s="22">
        <v>219909</v>
      </c>
    </row>
    <row r="35" spans="1:10" ht="22.5" customHeight="1">
      <c r="A35" s="188" t="s">
        <v>242</v>
      </c>
      <c r="B35" s="1">
        <v>17</v>
      </c>
      <c r="C35" s="18">
        <v>-138944</v>
      </c>
      <c r="D35" s="108"/>
      <c r="E35" s="18">
        <v>-145179</v>
      </c>
      <c r="F35" s="35"/>
      <c r="G35" s="18">
        <v>332</v>
      </c>
      <c r="H35" s="16"/>
      <c r="I35" s="18">
        <v>1667</v>
      </c>
    </row>
    <row r="36" spans="1:10" ht="21.75" customHeight="1" thickBot="1">
      <c r="A36" s="95" t="s">
        <v>137</v>
      </c>
      <c r="B36" s="1"/>
      <c r="C36" s="198">
        <f>SUM(C34:C35)</f>
        <v>527291</v>
      </c>
      <c r="D36" s="102"/>
      <c r="E36" s="120">
        <f>SUM(E34:E35)</f>
        <v>365954</v>
      </c>
      <c r="F36" s="21"/>
      <c r="G36" s="198">
        <f>SUM(G34:G35)</f>
        <v>11466</v>
      </c>
      <c r="H36" s="106"/>
      <c r="I36" s="120">
        <f>SUM(I34:I35)</f>
        <v>221576</v>
      </c>
    </row>
    <row r="37" spans="1:10" ht="11.5" customHeight="1" thickTop="1">
      <c r="A37" s="95"/>
      <c r="B37" s="109"/>
      <c r="C37" s="189"/>
      <c r="D37" s="112"/>
      <c r="E37" s="111"/>
      <c r="F37" s="111"/>
      <c r="G37" s="189"/>
      <c r="H37" s="112"/>
      <c r="I37" s="111"/>
      <c r="J37" s="82"/>
    </row>
    <row r="38" spans="1:10" ht="11.25" customHeight="1">
      <c r="A38" s="95"/>
      <c r="B38" s="109"/>
      <c r="C38" s="111"/>
      <c r="D38" s="111"/>
      <c r="E38" s="111"/>
      <c r="F38" s="111"/>
      <c r="G38" s="111"/>
      <c r="H38" s="111"/>
      <c r="I38" s="111"/>
      <c r="J38" s="82"/>
    </row>
    <row r="39" spans="1:10" ht="22.5" customHeight="1">
      <c r="A39" s="81" t="s">
        <v>40</v>
      </c>
    </row>
    <row r="40" spans="1:10" ht="22.5" customHeight="1">
      <c r="A40" s="81" t="s">
        <v>141</v>
      </c>
    </row>
    <row r="41" spans="1:10" ht="22.5" customHeight="1">
      <c r="A41" s="87"/>
      <c r="B41" s="1"/>
      <c r="C41" s="266" t="s">
        <v>41</v>
      </c>
      <c r="D41" s="266"/>
      <c r="E41" s="266"/>
      <c r="F41" s="86"/>
      <c r="G41" s="266" t="s">
        <v>86</v>
      </c>
      <c r="H41" s="266"/>
      <c r="I41" s="266"/>
    </row>
    <row r="42" spans="1:10" ht="26.25" customHeight="1">
      <c r="A42" s="87"/>
      <c r="B42" s="1"/>
      <c r="C42" s="264" t="s">
        <v>142</v>
      </c>
      <c r="D42" s="264"/>
      <c r="E42" s="264"/>
      <c r="F42" s="82"/>
      <c r="G42" s="264" t="s">
        <v>142</v>
      </c>
      <c r="H42" s="264"/>
      <c r="I42" s="264"/>
    </row>
    <row r="43" spans="1:10" ht="26.25" customHeight="1">
      <c r="A43" s="87"/>
      <c r="B43" s="1"/>
      <c r="C43" s="265" t="s">
        <v>231</v>
      </c>
      <c r="D43" s="264"/>
      <c r="E43" s="264"/>
      <c r="F43" s="82"/>
      <c r="G43" s="265" t="s">
        <v>231</v>
      </c>
      <c r="H43" s="264"/>
      <c r="I43" s="264"/>
    </row>
    <row r="44" spans="1:10" ht="22.5" customHeight="1">
      <c r="A44" s="88"/>
      <c r="B44" s="38" t="s">
        <v>1</v>
      </c>
      <c r="C44" s="89">
        <v>2561</v>
      </c>
      <c r="D44" s="89"/>
      <c r="E44" s="89">
        <v>2560</v>
      </c>
      <c r="F44" s="89"/>
      <c r="G44" s="89">
        <v>2561</v>
      </c>
      <c r="H44" s="89"/>
      <c r="I44" s="89">
        <v>2560</v>
      </c>
    </row>
    <row r="45" spans="1:10" ht="22.5" customHeight="1">
      <c r="A45" s="90"/>
      <c r="B45" s="1"/>
      <c r="C45" s="263" t="s">
        <v>143</v>
      </c>
      <c r="D45" s="263"/>
      <c r="E45" s="263"/>
      <c r="F45" s="263"/>
      <c r="G45" s="263"/>
      <c r="H45" s="263"/>
      <c r="I45" s="263"/>
    </row>
    <row r="46" spans="1:10" s="116" customFormat="1" ht="21.75" customHeight="1">
      <c r="A46" s="20" t="s">
        <v>165</v>
      </c>
    </row>
    <row r="47" spans="1:10" s="116" customFormat="1" ht="21.75" customHeight="1">
      <c r="A47" s="24" t="s">
        <v>215</v>
      </c>
    </row>
    <row r="48" spans="1:10" s="116" customFormat="1" ht="21.75" customHeight="1">
      <c r="A48" s="24" t="s">
        <v>216</v>
      </c>
    </row>
    <row r="49" spans="1:10" s="113" customFormat="1" ht="21.75" customHeight="1">
      <c r="A49" s="17" t="s">
        <v>244</v>
      </c>
      <c r="B49" s="256">
        <v>7</v>
      </c>
      <c r="C49" s="195">
        <v>-3666</v>
      </c>
      <c r="D49" s="193"/>
      <c r="E49" s="195">
        <v>0</v>
      </c>
      <c r="F49" s="193"/>
      <c r="G49" s="194">
        <v>0</v>
      </c>
      <c r="H49" s="193"/>
      <c r="I49" s="194">
        <v>0</v>
      </c>
    </row>
    <row r="50" spans="1:10" ht="21.75" customHeight="1">
      <c r="A50" s="20" t="s">
        <v>217</v>
      </c>
      <c r="C50" s="241"/>
      <c r="D50" s="243"/>
      <c r="E50" s="241"/>
      <c r="F50" s="243"/>
      <c r="G50" s="240"/>
      <c r="H50" s="243"/>
      <c r="I50" s="240"/>
      <c r="J50" s="10"/>
    </row>
    <row r="51" spans="1:10" ht="21.75" customHeight="1">
      <c r="A51" s="20" t="s">
        <v>216</v>
      </c>
      <c r="C51" s="101">
        <f>SUM(C49)</f>
        <v>-3666</v>
      </c>
      <c r="D51" s="196"/>
      <c r="E51" s="101">
        <f>SUM(E49)</f>
        <v>0</v>
      </c>
      <c r="F51" s="196"/>
      <c r="G51" s="101">
        <f>SUM(G49)</f>
        <v>0</v>
      </c>
      <c r="H51" s="196"/>
      <c r="I51" s="101">
        <f>SUM(I49)</f>
        <v>0</v>
      </c>
      <c r="J51" s="10"/>
    </row>
    <row r="52" spans="1:10" ht="21.75" customHeight="1" thickBot="1">
      <c r="A52" s="20" t="s">
        <v>144</v>
      </c>
      <c r="C52" s="197">
        <f>C49+C36</f>
        <v>523625</v>
      </c>
      <c r="D52" s="196"/>
      <c r="E52" s="197">
        <f>E49+E36</f>
        <v>365954</v>
      </c>
      <c r="F52" s="199"/>
      <c r="G52" s="197">
        <f>G49+G36</f>
        <v>11466</v>
      </c>
      <c r="H52" s="199"/>
      <c r="I52" s="197">
        <f>I49+I36</f>
        <v>221576</v>
      </c>
      <c r="J52" s="10"/>
    </row>
    <row r="53" spans="1:10" ht="21.75" customHeight="1" thickTop="1">
      <c r="J53" s="10"/>
    </row>
    <row r="54" spans="1:10" ht="21.75" customHeight="1">
      <c r="A54" s="113" t="s">
        <v>130</v>
      </c>
      <c r="B54" s="109"/>
      <c r="C54" s="114"/>
      <c r="D54" s="115"/>
      <c r="E54" s="114"/>
      <c r="F54" s="114"/>
      <c r="G54" s="114"/>
      <c r="H54" s="115"/>
      <c r="I54" s="114"/>
      <c r="J54" s="10"/>
    </row>
    <row r="55" spans="1:10" ht="19">
      <c r="A55" s="116" t="s">
        <v>115</v>
      </c>
      <c r="B55" s="109"/>
      <c r="C55" s="35">
        <v>227045</v>
      </c>
      <c r="D55" s="115"/>
      <c r="E55" s="246">
        <v>199656</v>
      </c>
      <c r="F55" s="119"/>
      <c r="G55" s="118">
        <v>11466</v>
      </c>
      <c r="H55" s="73"/>
      <c r="I55" s="35">
        <f>I36</f>
        <v>221576</v>
      </c>
    </row>
    <row r="56" spans="1:10" ht="24.75" customHeight="1">
      <c r="A56" s="116" t="s">
        <v>95</v>
      </c>
      <c r="B56" s="109"/>
      <c r="C56" s="18">
        <v>300246</v>
      </c>
      <c r="D56" s="115"/>
      <c r="E56" s="18">
        <v>166298</v>
      </c>
      <c r="F56" s="119"/>
      <c r="G56" s="79">
        <v>0</v>
      </c>
      <c r="H56" s="74"/>
      <c r="I56" s="79">
        <v>0</v>
      </c>
    </row>
    <row r="57" spans="1:10" ht="22.5" customHeight="1" thickBot="1">
      <c r="A57" s="113" t="s">
        <v>137</v>
      </c>
      <c r="B57" s="109"/>
      <c r="C57" s="198">
        <f>C36</f>
        <v>527291</v>
      </c>
      <c r="D57" s="121"/>
      <c r="E57" s="120">
        <f>E36</f>
        <v>365954</v>
      </c>
      <c r="F57" s="111"/>
      <c r="G57" s="198">
        <f>G36</f>
        <v>11466</v>
      </c>
      <c r="H57" s="122"/>
      <c r="I57" s="120">
        <f>I36</f>
        <v>221576</v>
      </c>
    </row>
    <row r="58" spans="1:10" ht="22.5" customHeight="1" thickTop="1">
      <c r="A58" s="113"/>
      <c r="B58" s="109"/>
      <c r="C58" s="189"/>
      <c r="D58" s="121"/>
      <c r="E58" s="111"/>
      <c r="F58" s="111"/>
      <c r="G58" s="79"/>
      <c r="H58" s="121"/>
      <c r="I58" s="114"/>
    </row>
    <row r="59" spans="1:10" ht="22.5" customHeight="1">
      <c r="A59" s="95" t="s">
        <v>79</v>
      </c>
      <c r="B59" s="1"/>
      <c r="C59" s="190"/>
      <c r="D59" s="123"/>
      <c r="E59" s="123"/>
      <c r="F59" s="123"/>
      <c r="G59" s="190"/>
      <c r="H59" s="123"/>
      <c r="I59" s="123"/>
    </row>
    <row r="60" spans="1:10" ht="22.5" customHeight="1">
      <c r="A60" s="6" t="s">
        <v>115</v>
      </c>
      <c r="B60" s="1"/>
      <c r="C60" s="35">
        <v>223379</v>
      </c>
      <c r="D60" s="124"/>
      <c r="E60" s="117">
        <f>E55</f>
        <v>199656</v>
      </c>
      <c r="F60" s="124"/>
      <c r="G60" s="118">
        <f>+G57</f>
        <v>11466</v>
      </c>
      <c r="H60" s="73"/>
      <c r="I60" s="118">
        <f>+I57</f>
        <v>221576</v>
      </c>
    </row>
    <row r="61" spans="1:10" ht="22.5" customHeight="1">
      <c r="A61" s="6" t="s">
        <v>95</v>
      </c>
      <c r="B61" s="1"/>
      <c r="C61" s="18">
        <v>300246</v>
      </c>
      <c r="D61" s="124"/>
      <c r="E61" s="18">
        <f>E56</f>
        <v>166298</v>
      </c>
      <c r="F61" s="114"/>
      <c r="G61" s="79">
        <v>0</v>
      </c>
      <c r="H61" s="10"/>
      <c r="I61" s="79">
        <v>0</v>
      </c>
    </row>
    <row r="62" spans="1:10" ht="22.5" customHeight="1" thickBot="1">
      <c r="A62" s="95" t="s">
        <v>144</v>
      </c>
      <c r="B62" s="1"/>
      <c r="C62" s="198">
        <f>C52</f>
        <v>523625</v>
      </c>
      <c r="D62" s="200"/>
      <c r="E62" s="198">
        <f>E36</f>
        <v>365954</v>
      </c>
      <c r="F62" s="201"/>
      <c r="G62" s="198">
        <f>G36</f>
        <v>11466</v>
      </c>
      <c r="H62" s="19"/>
      <c r="I62" s="198">
        <f>I36</f>
        <v>221576</v>
      </c>
    </row>
    <row r="63" spans="1:10" ht="22.5" customHeight="1" thickTop="1">
      <c r="B63" s="1"/>
      <c r="C63" s="3"/>
      <c r="D63" s="93"/>
      <c r="E63" s="3"/>
      <c r="F63" s="3"/>
      <c r="G63" s="114"/>
      <c r="H63" s="74"/>
      <c r="I63" s="114"/>
    </row>
    <row r="64" spans="1:10" ht="22.5" customHeight="1">
      <c r="A64" s="95" t="s">
        <v>145</v>
      </c>
      <c r="B64" s="1"/>
      <c r="C64" s="3"/>
      <c r="D64" s="93"/>
      <c r="E64" s="3"/>
      <c r="F64" s="3"/>
      <c r="G64" s="114"/>
      <c r="H64" s="74"/>
      <c r="I64" s="114"/>
    </row>
    <row r="65" spans="1:9" ht="22.5" customHeight="1" thickBot="1">
      <c r="A65" s="5" t="s">
        <v>166</v>
      </c>
      <c r="B65" s="1">
        <v>18</v>
      </c>
      <c r="C65" s="229">
        <f>C55/'BS-3-5'!C92</f>
        <v>0.11875191887556376</v>
      </c>
      <c r="D65" s="232"/>
      <c r="E65" s="229">
        <f>E55/'BS-3-5'!E92</f>
        <v>0.10442658114038873</v>
      </c>
      <c r="F65" s="233"/>
      <c r="G65" s="229">
        <f>G55/'BS-3-5'!G92</f>
        <v>5.9970908931146431E-3</v>
      </c>
      <c r="H65" s="230"/>
      <c r="I65" s="229">
        <f>I55/'BS-3-5'!I92</f>
        <v>0.11589145401471918</v>
      </c>
    </row>
    <row r="66" spans="1:9" ht="22.5" customHeight="1" thickTop="1">
      <c r="A66" s="5"/>
      <c r="B66" s="5"/>
      <c r="C66" s="5"/>
      <c r="E66" s="5"/>
      <c r="F66" s="5"/>
      <c r="G66" s="5"/>
      <c r="I66" s="5"/>
    </row>
    <row r="67" spans="1:9" ht="22.5" customHeight="1"/>
    <row r="68" spans="1:9" ht="22.5" customHeight="1">
      <c r="G68" s="114"/>
      <c r="I68" s="114"/>
    </row>
    <row r="69" spans="1:9" ht="22.5" customHeight="1">
      <c r="G69" s="114"/>
      <c r="I69" s="114"/>
    </row>
    <row r="70" spans="1:9" ht="22.5" customHeight="1">
      <c r="G70" s="114"/>
      <c r="I70" s="114"/>
    </row>
    <row r="71" spans="1:9" ht="22.5" customHeight="1"/>
    <row r="72" spans="1:9" ht="22.5" customHeight="1"/>
    <row r="73" spans="1:9" ht="22.5" customHeight="1"/>
    <row r="74" spans="1:9" ht="22.5" customHeight="1"/>
    <row r="75" spans="1:9" ht="22.5" customHeight="1"/>
    <row r="76" spans="1:9" ht="22.5" customHeight="1"/>
    <row r="77" spans="1:9" ht="22.5" customHeight="1"/>
    <row r="78" spans="1:9" ht="22.5" customHeight="1"/>
    <row r="79" spans="1:9" ht="22.5" customHeight="1"/>
    <row r="80" spans="1:9" ht="22.5" customHeight="1"/>
    <row r="81" spans="7:9" ht="22.5" customHeight="1"/>
    <row r="82" spans="7:9" ht="22.5" customHeight="1"/>
    <row r="83" spans="7:9" ht="22.5" customHeight="1"/>
    <row r="84" spans="7:9" ht="22.5" customHeight="1"/>
    <row r="85" spans="7:9" ht="22.5" customHeight="1">
      <c r="G85" s="5"/>
      <c r="I85" s="5"/>
    </row>
    <row r="86" spans="7:9" ht="22.5" customHeight="1">
      <c r="G86" s="5"/>
      <c r="I86" s="5"/>
    </row>
    <row r="87" spans="7:9" ht="22.5" customHeight="1">
      <c r="G87" s="5"/>
      <c r="I87" s="5"/>
    </row>
    <row r="88" spans="7:9" ht="22.5" customHeight="1">
      <c r="G88" s="5"/>
      <c r="I88" s="5"/>
    </row>
    <row r="89" spans="7:9" ht="22.5" customHeight="1">
      <c r="G89" s="5"/>
      <c r="I89" s="5"/>
    </row>
    <row r="90" spans="7:9" ht="22.5" customHeight="1">
      <c r="G90" s="5"/>
      <c r="I90" s="5"/>
    </row>
    <row r="91" spans="7:9" ht="22.5" customHeight="1">
      <c r="G91" s="5"/>
      <c r="I91" s="5"/>
    </row>
    <row r="92" spans="7:9" ht="22.5" customHeight="1">
      <c r="G92" s="5"/>
      <c r="I92" s="5"/>
    </row>
    <row r="93" spans="7:9" ht="22.5" customHeight="1">
      <c r="G93" s="5"/>
      <c r="I93" s="5"/>
    </row>
    <row r="94" spans="7:9" ht="22.5" customHeight="1">
      <c r="G94" s="5"/>
      <c r="I94" s="5"/>
    </row>
    <row r="95" spans="7:9" ht="22.5" customHeight="1">
      <c r="G95" s="5"/>
      <c r="I95" s="5"/>
    </row>
    <row r="96" spans="7:9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</sheetData>
  <mergeCells count="14">
    <mergeCell ref="C45:I45"/>
    <mergeCell ref="C42:E42"/>
    <mergeCell ref="C43:E43"/>
    <mergeCell ref="C3:E3"/>
    <mergeCell ref="G3:I3"/>
    <mergeCell ref="C4:E4"/>
    <mergeCell ref="G4:I4"/>
    <mergeCell ref="C5:E5"/>
    <mergeCell ref="G5:I5"/>
    <mergeCell ref="C7:I7"/>
    <mergeCell ref="C41:E41"/>
    <mergeCell ref="G41:I41"/>
    <mergeCell ref="G42:I42"/>
    <mergeCell ref="G43:I43"/>
  </mergeCells>
  <pageMargins left="0.7" right="0.7" top="0.48" bottom="0.25" header="0.5" footer="0.2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8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Q120"/>
  <sheetViews>
    <sheetView view="pageBreakPreview" topLeftCell="A22" zoomScaleNormal="100" zoomScaleSheetLayoutView="100" workbookViewId="0">
      <selection activeCell="J1" sqref="J1:AH1048576"/>
    </sheetView>
  </sheetViews>
  <sheetFormatPr defaultColWidth="3.1328125" defaultRowHeight="19"/>
  <cols>
    <col min="1" max="1" width="50.73046875" style="6" customWidth="1"/>
    <col min="2" max="2" width="10.73046875" style="82" customWidth="1"/>
    <col min="3" max="3" width="15.73046875" style="92" customWidth="1"/>
    <col min="4" max="4" width="0.3984375" style="5" customWidth="1"/>
    <col min="5" max="5" width="15.73046875" style="92" customWidth="1"/>
    <col min="6" max="6" width="0.3984375" style="92" customWidth="1"/>
    <col min="7" max="7" width="15.73046875" style="3" customWidth="1"/>
    <col min="8" max="8" width="0.3984375" style="5" customWidth="1"/>
    <col min="9" max="9" width="15.73046875" style="3" customWidth="1"/>
    <col min="10" max="10" width="7.265625" style="5" bestFit="1" customWidth="1"/>
    <col min="11" max="12" width="10.3984375" style="5" bestFit="1" customWidth="1"/>
    <col min="13" max="15" width="3.1328125" style="5"/>
    <col min="16" max="16" width="10.3984375" style="5" bestFit="1" customWidth="1"/>
    <col min="17" max="17" width="13.86328125" style="5" customWidth="1"/>
    <col min="18" max="16384" width="3.1328125" style="5"/>
  </cols>
  <sheetData>
    <row r="1" spans="1:12" ht="22.5" customHeight="1">
      <c r="A1" s="81" t="s">
        <v>40</v>
      </c>
      <c r="C1" s="83">
        <v>1000</v>
      </c>
      <c r="D1" s="84"/>
      <c r="E1" s="83">
        <v>1000</v>
      </c>
      <c r="F1" s="85"/>
      <c r="G1" s="26"/>
      <c r="H1" s="86"/>
      <c r="I1" s="26"/>
    </row>
    <row r="2" spans="1:12" ht="22.5" customHeight="1">
      <c r="A2" s="81" t="s">
        <v>141</v>
      </c>
      <c r="C2" s="85"/>
      <c r="D2" s="86"/>
      <c r="E2" s="85"/>
      <c r="F2" s="85"/>
      <c r="G2" s="26"/>
      <c r="H2" s="86"/>
      <c r="I2" s="26"/>
    </row>
    <row r="3" spans="1:12" ht="22.5" customHeight="1">
      <c r="A3" s="87"/>
      <c r="B3" s="1"/>
      <c r="C3" s="266" t="s">
        <v>41</v>
      </c>
      <c r="D3" s="266"/>
      <c r="E3" s="266"/>
      <c r="F3" s="86"/>
      <c r="G3" s="266" t="s">
        <v>86</v>
      </c>
      <c r="H3" s="266"/>
      <c r="I3" s="266"/>
    </row>
    <row r="4" spans="1:12" ht="24.75" customHeight="1">
      <c r="A4" s="87"/>
      <c r="B4" s="1"/>
      <c r="C4" s="265" t="s">
        <v>232</v>
      </c>
      <c r="D4" s="264"/>
      <c r="E4" s="264"/>
      <c r="F4" s="82"/>
      <c r="G4" s="265" t="s">
        <v>232</v>
      </c>
      <c r="H4" s="264"/>
      <c r="I4" s="264"/>
    </row>
    <row r="5" spans="1:12" ht="24.75" customHeight="1">
      <c r="A5" s="87"/>
      <c r="B5" s="1"/>
      <c r="C5" s="265" t="s">
        <v>231</v>
      </c>
      <c r="D5" s="264"/>
      <c r="E5" s="264"/>
      <c r="F5" s="82"/>
      <c r="G5" s="265" t="s">
        <v>231</v>
      </c>
      <c r="H5" s="264"/>
      <c r="I5" s="264"/>
    </row>
    <row r="6" spans="1:12" ht="22.5" customHeight="1">
      <c r="A6" s="88"/>
      <c r="B6" s="38" t="s">
        <v>1</v>
      </c>
      <c r="C6" s="89">
        <v>2561</v>
      </c>
      <c r="D6" s="89"/>
      <c r="E6" s="89">
        <v>2560</v>
      </c>
      <c r="F6" s="89"/>
      <c r="G6" s="89">
        <v>2561</v>
      </c>
      <c r="H6" s="89"/>
      <c r="I6" s="89">
        <v>2560</v>
      </c>
    </row>
    <row r="7" spans="1:12" ht="22.5" customHeight="1">
      <c r="A7" s="90"/>
      <c r="B7" s="1"/>
      <c r="C7" s="263" t="s">
        <v>143</v>
      </c>
      <c r="D7" s="263"/>
      <c r="E7" s="263"/>
      <c r="F7" s="263"/>
      <c r="G7" s="263"/>
      <c r="H7" s="263"/>
      <c r="I7" s="263"/>
    </row>
    <row r="8" spans="1:12" ht="22.5" customHeight="1">
      <c r="A8" s="91" t="s">
        <v>21</v>
      </c>
      <c r="B8" s="1">
        <v>4</v>
      </c>
      <c r="D8" s="93"/>
      <c r="H8" s="93"/>
    </row>
    <row r="9" spans="1:12" ht="22.5" customHeight="1">
      <c r="A9" s="6" t="s">
        <v>54</v>
      </c>
      <c r="B9" s="1"/>
      <c r="C9" s="3">
        <v>1710751</v>
      </c>
      <c r="D9" s="93"/>
      <c r="E9" s="3">
        <v>1207935</v>
      </c>
      <c r="F9" s="3"/>
      <c r="G9" s="3">
        <v>2584</v>
      </c>
      <c r="H9" s="3"/>
      <c r="I9" s="3">
        <v>6738</v>
      </c>
      <c r="J9" s="92"/>
      <c r="K9" s="92"/>
      <c r="L9" s="92"/>
    </row>
    <row r="10" spans="1:12" ht="22.5" customHeight="1">
      <c r="A10" s="6" t="s">
        <v>90</v>
      </c>
      <c r="B10" s="1"/>
      <c r="C10" s="3">
        <v>12296772</v>
      </c>
      <c r="D10" s="93"/>
      <c r="E10" s="3">
        <v>10372761</v>
      </c>
      <c r="F10" s="3"/>
      <c r="G10" s="80">
        <v>0</v>
      </c>
      <c r="H10" s="93"/>
      <c r="I10" s="3">
        <v>0</v>
      </c>
      <c r="K10" s="92"/>
      <c r="L10" s="92"/>
    </row>
    <row r="11" spans="1:12" ht="22.5" customHeight="1">
      <c r="A11" s="6" t="s">
        <v>91</v>
      </c>
      <c r="B11" s="1"/>
      <c r="C11" s="3">
        <v>847460</v>
      </c>
      <c r="D11" s="93"/>
      <c r="E11" s="3">
        <v>738828</v>
      </c>
      <c r="F11" s="3"/>
      <c r="G11" s="19">
        <v>180</v>
      </c>
      <c r="H11" s="93"/>
      <c r="I11" s="3">
        <v>120</v>
      </c>
      <c r="K11" s="92"/>
      <c r="L11" s="92"/>
    </row>
    <row r="12" spans="1:12" ht="22.5" customHeight="1">
      <c r="A12" s="6" t="s">
        <v>139</v>
      </c>
      <c r="B12" s="1"/>
      <c r="C12" s="3">
        <v>405675</v>
      </c>
      <c r="D12" s="93"/>
      <c r="E12" s="3">
        <v>372312</v>
      </c>
      <c r="F12" s="3"/>
      <c r="G12" s="80">
        <v>0</v>
      </c>
      <c r="H12" s="93"/>
      <c r="I12" s="3">
        <v>0</v>
      </c>
      <c r="K12" s="92"/>
      <c r="L12" s="92"/>
    </row>
    <row r="13" spans="1:12" ht="22.5" customHeight="1">
      <c r="A13" s="188" t="s">
        <v>160</v>
      </c>
      <c r="B13" s="1"/>
      <c r="C13" s="3">
        <v>129903</v>
      </c>
      <c r="D13" s="93"/>
      <c r="E13" s="3">
        <v>93558</v>
      </c>
      <c r="F13" s="3"/>
      <c r="G13" s="19">
        <v>106535</v>
      </c>
      <c r="H13" s="93"/>
      <c r="I13" s="3">
        <v>97701</v>
      </c>
      <c r="K13" s="92"/>
      <c r="L13" s="92"/>
    </row>
    <row r="14" spans="1:12" ht="22.5" customHeight="1">
      <c r="A14" s="6" t="s">
        <v>92</v>
      </c>
      <c r="B14" s="1"/>
      <c r="C14" s="3">
        <v>21066</v>
      </c>
      <c r="D14" s="93"/>
      <c r="E14" s="3">
        <v>18027</v>
      </c>
      <c r="F14" s="3"/>
      <c r="G14" s="80">
        <v>0</v>
      </c>
      <c r="H14" s="93"/>
      <c r="I14" s="3">
        <v>0</v>
      </c>
      <c r="K14" s="92"/>
      <c r="L14" s="92"/>
    </row>
    <row r="15" spans="1:12" ht="22.5" customHeight="1">
      <c r="A15" s="6" t="s">
        <v>162</v>
      </c>
      <c r="B15" s="1">
        <v>8</v>
      </c>
      <c r="C15" s="19">
        <v>40</v>
      </c>
      <c r="D15" s="74"/>
      <c r="E15" s="3">
        <v>0</v>
      </c>
      <c r="F15" s="94"/>
      <c r="G15" s="19">
        <v>290050</v>
      </c>
      <c r="H15" s="93"/>
      <c r="I15" s="3">
        <v>587951</v>
      </c>
      <c r="K15" s="92"/>
      <c r="L15" s="92"/>
    </row>
    <row r="16" spans="1:12" ht="22.5" customHeight="1">
      <c r="A16" s="6" t="s">
        <v>163</v>
      </c>
      <c r="B16" s="1"/>
      <c r="C16" s="3">
        <v>15565</v>
      </c>
      <c r="D16" s="93"/>
      <c r="E16" s="3">
        <v>15515</v>
      </c>
      <c r="F16" s="3"/>
      <c r="G16" s="74">
        <v>221043</v>
      </c>
      <c r="H16" s="93"/>
      <c r="I16" s="3">
        <v>167635</v>
      </c>
      <c r="K16" s="92"/>
      <c r="L16" s="92"/>
    </row>
    <row r="17" spans="1:17" ht="22.5" customHeight="1">
      <c r="A17" s="6" t="s">
        <v>23</v>
      </c>
      <c r="B17" s="1">
        <v>8</v>
      </c>
      <c r="C17" s="2">
        <v>98968</v>
      </c>
      <c r="D17" s="93"/>
      <c r="E17" s="3">
        <v>197778</v>
      </c>
      <c r="F17" s="2"/>
      <c r="G17" s="16">
        <v>7919</v>
      </c>
      <c r="H17" s="93"/>
      <c r="I17" s="3">
        <v>4936</v>
      </c>
      <c r="K17" s="92"/>
      <c r="L17" s="92"/>
    </row>
    <row r="18" spans="1:17" ht="22.5" customHeight="1">
      <c r="A18" s="95" t="s">
        <v>24</v>
      </c>
      <c r="B18" s="1"/>
      <c r="C18" s="100">
        <f>SUM(C9:C17)</f>
        <v>15526200</v>
      </c>
      <c r="D18" s="196"/>
      <c r="E18" s="100">
        <f>SUM(E9:E17)</f>
        <v>13016714</v>
      </c>
      <c r="F18" s="243"/>
      <c r="G18" s="100">
        <f>SUM(G9:G17)</f>
        <v>628311</v>
      </c>
      <c r="H18" s="196"/>
      <c r="I18" s="100">
        <f>SUM(I9:I17)</f>
        <v>865081</v>
      </c>
      <c r="J18" s="93"/>
    </row>
    <row r="19" spans="1:17" ht="11.25" customHeight="1">
      <c r="B19" s="1"/>
      <c r="C19" s="74"/>
      <c r="D19" s="93"/>
      <c r="E19" s="74"/>
      <c r="F19" s="74"/>
      <c r="G19" s="74"/>
      <c r="H19" s="93"/>
      <c r="I19" s="74"/>
    </row>
    <row r="20" spans="1:17" ht="22.5" customHeight="1">
      <c r="A20" s="91" t="s">
        <v>25</v>
      </c>
      <c r="B20" s="1">
        <v>4</v>
      </c>
      <c r="C20" s="99"/>
      <c r="D20" s="93"/>
      <c r="E20" s="99"/>
      <c r="F20" s="99"/>
      <c r="G20" s="99"/>
      <c r="H20" s="93"/>
      <c r="I20" s="99"/>
    </row>
    <row r="21" spans="1:17" ht="22.5" customHeight="1">
      <c r="A21" s="6" t="s">
        <v>55</v>
      </c>
      <c r="B21" s="1"/>
      <c r="C21" s="3">
        <v>1527477</v>
      </c>
      <c r="D21" s="93"/>
      <c r="E21" s="223">
        <v>1060386</v>
      </c>
      <c r="F21" s="3"/>
      <c r="G21" s="19">
        <v>0</v>
      </c>
      <c r="H21" s="92"/>
      <c r="I21" s="3">
        <v>0</v>
      </c>
      <c r="K21" s="92"/>
      <c r="L21" s="92"/>
    </row>
    <row r="22" spans="1:17" ht="22.5" customHeight="1">
      <c r="A22" s="6" t="s">
        <v>93</v>
      </c>
      <c r="B22" s="1"/>
      <c r="C22" s="3">
        <v>8265296</v>
      </c>
      <c r="D22" s="93"/>
      <c r="E22" s="223">
        <v>6971542</v>
      </c>
      <c r="F22" s="3"/>
      <c r="G22" s="80">
        <v>0</v>
      </c>
      <c r="H22" s="93"/>
      <c r="I22" s="3">
        <v>0</v>
      </c>
      <c r="J22" s="92"/>
      <c r="K22" s="92"/>
      <c r="L22" s="92"/>
      <c r="P22" s="3"/>
      <c r="Q22" s="92"/>
    </row>
    <row r="23" spans="1:17" ht="22.5" customHeight="1">
      <c r="A23" s="6" t="s">
        <v>83</v>
      </c>
      <c r="B23" s="1"/>
      <c r="C23" s="3">
        <v>559537</v>
      </c>
      <c r="D23" s="93"/>
      <c r="E23" s="223">
        <v>546927</v>
      </c>
      <c r="F23" s="3"/>
      <c r="G23" s="19">
        <v>0</v>
      </c>
      <c r="H23" s="93"/>
      <c r="I23" s="3">
        <v>0</v>
      </c>
      <c r="K23" s="92"/>
      <c r="L23" s="92"/>
    </row>
    <row r="24" spans="1:17" ht="22.5" customHeight="1">
      <c r="A24" s="6" t="s">
        <v>140</v>
      </c>
      <c r="B24" s="1"/>
      <c r="C24" s="3">
        <v>281931</v>
      </c>
      <c r="D24" s="93"/>
      <c r="E24" s="223">
        <v>275442</v>
      </c>
      <c r="F24" s="3"/>
      <c r="G24" s="80">
        <v>0</v>
      </c>
      <c r="H24" s="93"/>
      <c r="I24" s="3">
        <v>0</v>
      </c>
      <c r="K24" s="92"/>
      <c r="L24" s="92"/>
      <c r="P24" s="92"/>
      <c r="Q24" s="92"/>
    </row>
    <row r="25" spans="1:17" ht="22.5" customHeight="1">
      <c r="A25" s="6" t="s">
        <v>164</v>
      </c>
      <c r="B25" s="1"/>
      <c r="C25" s="3">
        <v>67176</v>
      </c>
      <c r="D25" s="93"/>
      <c r="E25" s="223">
        <v>52908</v>
      </c>
      <c r="F25" s="3"/>
      <c r="G25" s="19">
        <v>106060</v>
      </c>
      <c r="H25" s="93"/>
      <c r="I25" s="3">
        <v>92899</v>
      </c>
      <c r="K25" s="92"/>
      <c r="L25" s="92"/>
    </row>
    <row r="26" spans="1:17" ht="22.5" customHeight="1">
      <c r="A26" s="6" t="s">
        <v>94</v>
      </c>
      <c r="B26" s="1"/>
      <c r="C26" s="3">
        <v>10115</v>
      </c>
      <c r="D26" s="93"/>
      <c r="E26" s="223">
        <v>8798</v>
      </c>
      <c r="F26" s="3"/>
      <c r="G26" s="19">
        <v>0</v>
      </c>
      <c r="H26" s="93"/>
      <c r="I26" s="3">
        <v>0</v>
      </c>
      <c r="K26" s="92"/>
      <c r="L26" s="92"/>
    </row>
    <row r="27" spans="1:17" ht="22.5" customHeight="1">
      <c r="A27" s="6" t="s">
        <v>255</v>
      </c>
      <c r="B27" s="1"/>
      <c r="C27" s="3">
        <v>1174887</v>
      </c>
      <c r="D27" s="93"/>
      <c r="E27" s="223">
        <v>864959</v>
      </c>
      <c r="F27" s="3"/>
      <c r="G27" s="19">
        <v>0</v>
      </c>
      <c r="H27" s="93"/>
      <c r="I27" s="3">
        <v>0</v>
      </c>
      <c r="K27" s="92"/>
      <c r="L27" s="92"/>
    </row>
    <row r="28" spans="1:17" ht="22.5" customHeight="1">
      <c r="A28" s="6" t="s">
        <v>50</v>
      </c>
      <c r="B28" s="1"/>
      <c r="C28" s="3">
        <v>1392363</v>
      </c>
      <c r="D28" s="93"/>
      <c r="E28" s="223">
        <v>1414009</v>
      </c>
      <c r="F28" s="3"/>
      <c r="G28" s="3">
        <v>137943</v>
      </c>
      <c r="H28" s="3"/>
      <c r="I28" s="3">
        <v>130330</v>
      </c>
      <c r="K28" s="92"/>
      <c r="L28" s="92"/>
      <c r="N28" s="92"/>
      <c r="P28" s="92"/>
      <c r="Q28" s="92"/>
    </row>
    <row r="29" spans="1:17" ht="22.5" customHeight="1">
      <c r="A29" s="6" t="s">
        <v>51</v>
      </c>
      <c r="B29" s="1"/>
      <c r="C29" s="3">
        <v>106424</v>
      </c>
      <c r="D29" s="93"/>
      <c r="E29" s="223">
        <v>133853</v>
      </c>
      <c r="F29" s="3"/>
      <c r="G29" s="3">
        <v>91754</v>
      </c>
      <c r="H29" s="3"/>
      <c r="I29" s="3">
        <v>47520</v>
      </c>
      <c r="K29" s="92"/>
      <c r="L29" s="92"/>
      <c r="P29" s="92"/>
      <c r="Q29" s="92"/>
    </row>
    <row r="30" spans="1:17" ht="22.5" customHeight="1">
      <c r="A30" s="95" t="s">
        <v>26</v>
      </c>
      <c r="B30" s="1"/>
      <c r="C30" s="100">
        <f>SUM(C21:C29)</f>
        <v>13385206</v>
      </c>
      <c r="D30" s="97"/>
      <c r="E30" s="100">
        <f>SUM(E21:E29)</f>
        <v>11328824</v>
      </c>
      <c r="F30" s="101"/>
      <c r="G30" s="100">
        <f>SUM(G21:G29)</f>
        <v>335757</v>
      </c>
      <c r="H30" s="97"/>
      <c r="I30" s="100">
        <f>SUM(I21:I29)</f>
        <v>270749</v>
      </c>
    </row>
    <row r="31" spans="1:17" ht="10.5" customHeight="1">
      <c r="A31" s="95"/>
      <c r="B31" s="1"/>
      <c r="C31" s="21"/>
      <c r="D31" s="102"/>
      <c r="E31" s="21"/>
      <c r="F31" s="21"/>
      <c r="G31" s="21"/>
      <c r="H31" s="102"/>
      <c r="I31" s="21"/>
    </row>
    <row r="32" spans="1:17" ht="22.5" customHeight="1">
      <c r="A32" s="91" t="s">
        <v>210</v>
      </c>
      <c r="B32" s="1"/>
      <c r="C32" s="21"/>
      <c r="D32" s="102"/>
      <c r="E32" s="21"/>
      <c r="F32" s="21"/>
      <c r="G32" s="21"/>
      <c r="H32" s="102"/>
      <c r="I32" s="21"/>
      <c r="J32" s="92"/>
    </row>
    <row r="33" spans="1:17" s="88" customFormat="1" ht="22.5" customHeight="1">
      <c r="A33" s="6" t="s">
        <v>128</v>
      </c>
      <c r="B33" s="1">
        <v>7</v>
      </c>
      <c r="C33" s="18">
        <v>53869</v>
      </c>
      <c r="D33" s="104"/>
      <c r="E33" s="18">
        <v>47357</v>
      </c>
      <c r="F33" s="35"/>
      <c r="G33" s="105">
        <v>0</v>
      </c>
      <c r="H33" s="93"/>
      <c r="I33" s="18">
        <v>0</v>
      </c>
      <c r="K33" s="226"/>
      <c r="L33" s="92"/>
    </row>
    <row r="34" spans="1:17" ht="22.5" customHeight="1">
      <c r="A34" s="95" t="s">
        <v>124</v>
      </c>
      <c r="B34" s="1"/>
      <c r="C34" s="22">
        <f>+C18-C30+C33</f>
        <v>2194863</v>
      </c>
      <c r="D34" s="107"/>
      <c r="E34" s="22">
        <f>+E18-E30+E33</f>
        <v>1735247</v>
      </c>
      <c r="F34" s="189"/>
      <c r="G34" s="22">
        <f>+G18-G30+G33</f>
        <v>292554</v>
      </c>
      <c r="H34" s="189"/>
      <c r="I34" s="22">
        <f>+I18-I30+I33</f>
        <v>594332</v>
      </c>
    </row>
    <row r="35" spans="1:17" ht="22.5" customHeight="1">
      <c r="A35" s="6" t="s">
        <v>116</v>
      </c>
      <c r="B35" s="1">
        <v>17</v>
      </c>
      <c r="C35" s="18">
        <v>-457707</v>
      </c>
      <c r="D35" s="108"/>
      <c r="E35" s="18">
        <v>-386532</v>
      </c>
      <c r="F35" s="191"/>
      <c r="G35" s="18">
        <v>-1223</v>
      </c>
      <c r="H35" s="247"/>
      <c r="I35" s="18">
        <v>-933</v>
      </c>
      <c r="K35" s="92"/>
      <c r="L35" s="92"/>
      <c r="P35" s="253"/>
      <c r="Q35" s="92"/>
    </row>
    <row r="36" spans="1:17" ht="21.75" customHeight="1" thickBot="1">
      <c r="A36" s="95" t="s">
        <v>137</v>
      </c>
      <c r="B36" s="1"/>
      <c r="C36" s="198">
        <f>SUM(C34:C35)</f>
        <v>1737156</v>
      </c>
      <c r="D36" s="102"/>
      <c r="E36" s="198">
        <f>SUM(E34:E35)</f>
        <v>1348715</v>
      </c>
      <c r="F36" s="189"/>
      <c r="G36" s="198">
        <f>SUM(G34:G35)</f>
        <v>291331</v>
      </c>
      <c r="H36" s="248"/>
      <c r="I36" s="198">
        <f>SUM(I34:I35)</f>
        <v>593399</v>
      </c>
      <c r="P36" s="251"/>
    </row>
    <row r="37" spans="1:17" ht="12.75" customHeight="1" thickTop="1">
      <c r="A37" s="95"/>
      <c r="B37" s="1"/>
      <c r="C37" s="22"/>
      <c r="D37" s="102"/>
      <c r="E37" s="21"/>
      <c r="F37" s="21"/>
      <c r="G37" s="21"/>
      <c r="H37" s="106"/>
      <c r="I37" s="21"/>
    </row>
    <row r="38" spans="1:17" ht="11.25" customHeight="1">
      <c r="A38" s="95"/>
      <c r="B38" s="109"/>
      <c r="C38" s="111"/>
      <c r="D38" s="112"/>
      <c r="E38" s="111"/>
      <c r="F38" s="111"/>
      <c r="G38" s="111"/>
      <c r="H38" s="112"/>
      <c r="I38" s="111"/>
      <c r="J38" s="82"/>
    </row>
    <row r="39" spans="1:17" ht="22.5" customHeight="1">
      <c r="A39" s="81" t="s">
        <v>40</v>
      </c>
      <c r="J39" s="239"/>
      <c r="K39" s="239"/>
    </row>
    <row r="40" spans="1:17" ht="22.5" customHeight="1">
      <c r="A40" s="81" t="s">
        <v>141</v>
      </c>
    </row>
    <row r="41" spans="1:17" ht="22.5" customHeight="1">
      <c r="A41" s="87"/>
      <c r="B41" s="1"/>
      <c r="C41" s="266" t="s">
        <v>41</v>
      </c>
      <c r="D41" s="266"/>
      <c r="E41" s="266"/>
      <c r="F41" s="86"/>
      <c r="G41" s="266" t="s">
        <v>86</v>
      </c>
      <c r="H41" s="266"/>
      <c r="I41" s="266"/>
    </row>
    <row r="42" spans="1:17" ht="26.25" customHeight="1">
      <c r="A42" s="87"/>
      <c r="B42" s="1"/>
      <c r="C42" s="265" t="s">
        <v>232</v>
      </c>
      <c r="D42" s="264"/>
      <c r="E42" s="264"/>
      <c r="F42" s="82"/>
      <c r="G42" s="265" t="s">
        <v>232</v>
      </c>
      <c r="H42" s="264"/>
      <c r="I42" s="264"/>
    </row>
    <row r="43" spans="1:17" ht="26.25" customHeight="1">
      <c r="A43" s="87"/>
      <c r="B43" s="1"/>
      <c r="C43" s="265" t="s">
        <v>231</v>
      </c>
      <c r="D43" s="264"/>
      <c r="E43" s="264"/>
      <c r="F43" s="82"/>
      <c r="G43" s="265" t="s">
        <v>231</v>
      </c>
      <c r="H43" s="264"/>
      <c r="I43" s="264"/>
    </row>
    <row r="44" spans="1:17" ht="22.5" customHeight="1">
      <c r="A44" s="88"/>
      <c r="B44" s="38" t="s">
        <v>1</v>
      </c>
      <c r="C44" s="89">
        <v>2561</v>
      </c>
      <c r="D44" s="89"/>
      <c r="E44" s="89">
        <v>2560</v>
      </c>
      <c r="F44" s="89"/>
      <c r="G44" s="89">
        <v>2561</v>
      </c>
      <c r="H44" s="89"/>
      <c r="I44" s="89">
        <v>2560</v>
      </c>
    </row>
    <row r="45" spans="1:17" ht="22.5" customHeight="1">
      <c r="A45" s="90"/>
      <c r="B45" s="1"/>
      <c r="C45" s="263" t="s">
        <v>143</v>
      </c>
      <c r="D45" s="263"/>
      <c r="E45" s="263"/>
      <c r="F45" s="263"/>
      <c r="G45" s="263"/>
      <c r="H45" s="263"/>
      <c r="I45" s="263"/>
    </row>
    <row r="46" spans="1:17" s="116" customFormat="1" ht="21.75" customHeight="1">
      <c r="A46" s="20" t="s">
        <v>165</v>
      </c>
    </row>
    <row r="47" spans="1:17" s="116" customFormat="1" ht="21.75" customHeight="1">
      <c r="A47" s="24" t="s">
        <v>215</v>
      </c>
    </row>
    <row r="48" spans="1:17" s="116" customFormat="1" ht="21.75" customHeight="1">
      <c r="A48" s="24" t="s">
        <v>216</v>
      </c>
    </row>
    <row r="49" spans="1:17" s="116" customFormat="1" ht="21.75" customHeight="1">
      <c r="A49" s="17" t="s">
        <v>248</v>
      </c>
    </row>
    <row r="50" spans="1:17" s="116" customFormat="1" ht="21.75" customHeight="1">
      <c r="A50" s="17" t="s">
        <v>249</v>
      </c>
      <c r="C50" s="193">
        <v>0</v>
      </c>
      <c r="E50" s="116">
        <v>-1498</v>
      </c>
      <c r="G50" s="193">
        <v>0</v>
      </c>
      <c r="I50" s="193">
        <v>0</v>
      </c>
    </row>
    <row r="51" spans="1:17" s="113" customFormat="1" ht="21.75" customHeight="1">
      <c r="A51" s="17" t="s">
        <v>244</v>
      </c>
      <c r="B51" s="256">
        <v>7</v>
      </c>
      <c r="C51" s="195">
        <v>-3666</v>
      </c>
      <c r="D51" s="193"/>
      <c r="E51" s="254">
        <v>0</v>
      </c>
      <c r="F51" s="193"/>
      <c r="G51" s="194">
        <v>0</v>
      </c>
      <c r="H51" s="193"/>
      <c r="I51" s="194">
        <v>0</v>
      </c>
      <c r="K51" s="250"/>
      <c r="L51" s="92"/>
    </row>
    <row r="52" spans="1:17" ht="21.65" customHeight="1">
      <c r="A52" s="20" t="s">
        <v>217</v>
      </c>
      <c r="C52" s="240"/>
      <c r="D52" s="196"/>
      <c r="E52" s="241"/>
      <c r="F52" s="196"/>
      <c r="G52" s="240"/>
      <c r="H52" s="196"/>
      <c r="I52" s="240"/>
      <c r="J52" s="10"/>
    </row>
    <row r="53" spans="1:17" ht="21.65" customHeight="1">
      <c r="A53" s="20" t="s">
        <v>216</v>
      </c>
      <c r="C53" s="244">
        <f>SUM(C50:C51)</f>
        <v>-3666</v>
      </c>
      <c r="D53" s="243"/>
      <c r="E53" s="244">
        <f>SUM(E50:E51)</f>
        <v>-1498</v>
      </c>
      <c r="F53" s="243"/>
      <c r="G53" s="244">
        <f>SUM(G50:G51)</f>
        <v>0</v>
      </c>
      <c r="H53" s="243"/>
      <c r="I53" s="244">
        <f>SUM(I50:I51)</f>
        <v>0</v>
      </c>
      <c r="J53" s="10"/>
    </row>
    <row r="54" spans="1:17" ht="21.75" customHeight="1" thickBot="1">
      <c r="A54" s="20" t="s">
        <v>144</v>
      </c>
      <c r="C54" s="242">
        <f>C53+C36</f>
        <v>1733490</v>
      </c>
      <c r="D54" s="196"/>
      <c r="E54" s="242">
        <f>E53+E36</f>
        <v>1347217</v>
      </c>
      <c r="F54" s="196"/>
      <c r="G54" s="242">
        <f>G53+G36</f>
        <v>291331</v>
      </c>
      <c r="H54" s="196"/>
      <c r="I54" s="242">
        <f>I53+I36</f>
        <v>593399</v>
      </c>
      <c r="J54" s="10"/>
    </row>
    <row r="55" spans="1:17" ht="21.75" customHeight="1" thickTop="1">
      <c r="A55" s="20"/>
      <c r="J55" s="10"/>
    </row>
    <row r="56" spans="1:17" ht="21.75" customHeight="1">
      <c r="A56" s="113" t="s">
        <v>130</v>
      </c>
      <c r="B56" s="109"/>
      <c r="C56" s="114"/>
      <c r="D56" s="115"/>
      <c r="E56" s="114"/>
      <c r="F56" s="114"/>
      <c r="G56" s="114"/>
      <c r="H56" s="115"/>
      <c r="I56" s="114"/>
      <c r="J56" s="10"/>
    </row>
    <row r="57" spans="1:17">
      <c r="A57" s="234" t="s">
        <v>115</v>
      </c>
      <c r="B57" s="109"/>
      <c r="C57" s="117">
        <v>790763</v>
      </c>
      <c r="D57" s="115"/>
      <c r="E57" s="224">
        <v>869962</v>
      </c>
      <c r="F57" s="119"/>
      <c r="G57" s="118">
        <f>G54</f>
        <v>291331</v>
      </c>
      <c r="H57" s="73"/>
      <c r="I57" s="117">
        <f>I54</f>
        <v>593399</v>
      </c>
      <c r="K57" s="93"/>
      <c r="L57" s="92"/>
      <c r="P57" s="93"/>
      <c r="Q57" s="92"/>
    </row>
    <row r="58" spans="1:17" ht="24.75" customHeight="1">
      <c r="A58" s="116" t="s">
        <v>95</v>
      </c>
      <c r="B58" s="109"/>
      <c r="C58" s="18">
        <v>946393</v>
      </c>
      <c r="D58" s="115"/>
      <c r="E58" s="224">
        <v>478753</v>
      </c>
      <c r="F58" s="119"/>
      <c r="G58" s="79">
        <v>0</v>
      </c>
      <c r="H58" s="74"/>
      <c r="I58" s="191">
        <v>0</v>
      </c>
      <c r="K58" s="92"/>
      <c r="L58" s="92"/>
      <c r="P58" s="92"/>
      <c r="Q58" s="92"/>
    </row>
    <row r="59" spans="1:17" ht="22.5" customHeight="1" thickBot="1">
      <c r="A59" s="113" t="s">
        <v>137</v>
      </c>
      <c r="B59" s="109"/>
      <c r="C59" s="198">
        <f>C36</f>
        <v>1737156</v>
      </c>
      <c r="D59" s="121"/>
      <c r="E59" s="198">
        <f>E36</f>
        <v>1348715</v>
      </c>
      <c r="F59" s="111"/>
      <c r="G59" s="198">
        <f>G36</f>
        <v>291331</v>
      </c>
      <c r="H59" s="122"/>
      <c r="I59" s="198">
        <f>I36</f>
        <v>593399</v>
      </c>
    </row>
    <row r="60" spans="1:17" ht="22.5" customHeight="1" thickTop="1">
      <c r="A60" s="113"/>
      <c r="B60" s="109"/>
      <c r="C60" s="22"/>
      <c r="D60" s="121"/>
      <c r="E60" s="111"/>
      <c r="F60" s="111"/>
      <c r="G60" s="79"/>
      <c r="H60" s="121"/>
      <c r="I60" s="114"/>
    </row>
    <row r="61" spans="1:17" ht="22.5" customHeight="1">
      <c r="A61" s="95" t="s">
        <v>79</v>
      </c>
      <c r="B61" s="1"/>
      <c r="C61" s="210"/>
      <c r="D61" s="123"/>
      <c r="E61" s="123"/>
      <c r="F61" s="123"/>
      <c r="G61" s="190"/>
      <c r="H61" s="123"/>
      <c r="I61" s="123"/>
    </row>
    <row r="62" spans="1:17" ht="22.5" customHeight="1">
      <c r="A62" s="6" t="s">
        <v>115</v>
      </c>
      <c r="B62" s="1"/>
      <c r="C62" s="117">
        <v>787097</v>
      </c>
      <c r="D62" s="124"/>
      <c r="E62" s="224">
        <v>868464</v>
      </c>
      <c r="F62" s="124"/>
      <c r="G62" s="35">
        <f>G59</f>
        <v>291331</v>
      </c>
      <c r="H62" s="73"/>
      <c r="I62" s="117">
        <f>I59</f>
        <v>593399</v>
      </c>
      <c r="K62" s="93"/>
      <c r="L62" s="92"/>
      <c r="P62" s="93"/>
      <c r="Q62" s="92"/>
    </row>
    <row r="63" spans="1:17" ht="22.5" customHeight="1">
      <c r="A63" s="6" t="s">
        <v>95</v>
      </c>
      <c r="B63" s="1"/>
      <c r="C63" s="18">
        <v>946393</v>
      </c>
      <c r="D63" s="124"/>
      <c r="E63" s="224">
        <v>478753</v>
      </c>
      <c r="F63" s="114"/>
      <c r="G63" s="79">
        <v>0</v>
      </c>
      <c r="H63" s="10"/>
      <c r="I63" s="191">
        <v>0</v>
      </c>
      <c r="K63" s="92"/>
      <c r="L63" s="92"/>
      <c r="P63" s="92"/>
      <c r="Q63" s="92"/>
    </row>
    <row r="64" spans="1:17" ht="22.5" customHeight="1" thickBot="1">
      <c r="A64" s="95" t="s">
        <v>144</v>
      </c>
      <c r="B64" s="1"/>
      <c r="C64" s="198">
        <f>C54</f>
        <v>1733490</v>
      </c>
      <c r="D64" s="125"/>
      <c r="E64" s="198">
        <f>E54</f>
        <v>1347217</v>
      </c>
      <c r="F64" s="126"/>
      <c r="G64" s="198">
        <f>G54</f>
        <v>291331</v>
      </c>
      <c r="H64" s="122"/>
      <c r="I64" s="198">
        <f>I54</f>
        <v>593399</v>
      </c>
    </row>
    <row r="65" spans="1:11" ht="22.5" customHeight="1" thickTop="1">
      <c r="B65" s="1"/>
      <c r="C65" s="3"/>
      <c r="D65" s="93"/>
      <c r="E65" s="3"/>
      <c r="F65" s="3"/>
      <c r="G65" s="114"/>
      <c r="H65" s="74"/>
      <c r="I65" s="114"/>
    </row>
    <row r="66" spans="1:11" ht="22.5" customHeight="1">
      <c r="A66" s="95" t="s">
        <v>145</v>
      </c>
      <c r="B66" s="1"/>
      <c r="K66" s="93"/>
    </row>
    <row r="67" spans="1:11" ht="22.5" customHeight="1" thickBot="1">
      <c r="A67" s="5" t="s">
        <v>166</v>
      </c>
      <c r="B67" s="1">
        <v>18</v>
      </c>
      <c r="C67" s="229">
        <f>C57/'BS-3-5'!C92</f>
        <v>0.41359476590894945</v>
      </c>
      <c r="D67" s="128"/>
      <c r="E67" s="127">
        <f>E57/'BS-3-5'!E92</f>
        <v>0.4550184185902495</v>
      </c>
      <c r="F67" s="129"/>
      <c r="G67" s="229">
        <f>G57/'BS-3-5'!G92</f>
        <v>0.152375587561659</v>
      </c>
      <c r="H67" s="230"/>
      <c r="I67" s="229">
        <f>I57/'BS-3-5'!I92</f>
        <v>0.31036697530815771</v>
      </c>
    </row>
    <row r="68" spans="1:11" ht="22.5" customHeight="1" thickTop="1"/>
    <row r="69" spans="1:11" ht="22.5" customHeight="1"/>
    <row r="70" spans="1:11" ht="22.5" customHeight="1">
      <c r="G70" s="114"/>
      <c r="I70" s="114"/>
    </row>
    <row r="71" spans="1:11" ht="22.5" customHeight="1"/>
    <row r="72" spans="1:11" ht="22.5" customHeight="1"/>
    <row r="73" spans="1:11" ht="22.5" customHeight="1"/>
    <row r="74" spans="1:11" ht="22.5" customHeight="1"/>
    <row r="75" spans="1:11" ht="22.5" customHeight="1"/>
    <row r="76" spans="1:11" ht="22.5" customHeight="1"/>
    <row r="77" spans="1:11" ht="22.5" customHeight="1"/>
    <row r="78" spans="1:11" ht="22.5" customHeight="1"/>
    <row r="79" spans="1:11" ht="22.5" customHeight="1"/>
    <row r="80" spans="1:11" ht="22.5" customHeight="1"/>
    <row r="81" spans="7:9" ht="22.5" customHeight="1"/>
    <row r="82" spans="7:9" ht="22.5" customHeight="1"/>
    <row r="83" spans="7:9" ht="22.5" customHeight="1"/>
    <row r="84" spans="7:9" ht="22.5" customHeight="1">
      <c r="G84" s="5"/>
      <c r="I84" s="5"/>
    </row>
    <row r="85" spans="7:9" ht="22.5" customHeight="1">
      <c r="G85" s="5"/>
      <c r="I85" s="5"/>
    </row>
    <row r="86" spans="7:9" ht="22.5" customHeight="1">
      <c r="G86" s="5"/>
      <c r="I86" s="5"/>
    </row>
    <row r="87" spans="7:9" ht="22.5" customHeight="1">
      <c r="G87" s="5"/>
      <c r="I87" s="5"/>
    </row>
    <row r="88" spans="7:9" ht="22.5" customHeight="1">
      <c r="G88" s="5"/>
      <c r="I88" s="5"/>
    </row>
    <row r="89" spans="7:9" ht="22.5" customHeight="1">
      <c r="G89" s="5"/>
      <c r="I89" s="5"/>
    </row>
    <row r="90" spans="7:9" ht="22.5" customHeight="1">
      <c r="G90" s="5"/>
      <c r="I90" s="5"/>
    </row>
    <row r="91" spans="7:9" ht="22.5" customHeight="1">
      <c r="G91" s="5"/>
      <c r="I91" s="5"/>
    </row>
    <row r="92" spans="7:9" ht="22.5" customHeight="1">
      <c r="G92" s="5"/>
      <c r="I92" s="5"/>
    </row>
    <row r="93" spans="7:9" ht="22.5" customHeight="1">
      <c r="G93" s="5"/>
      <c r="I93" s="5"/>
    </row>
    <row r="94" spans="7:9" ht="22.5" customHeight="1">
      <c r="G94" s="5"/>
      <c r="I94" s="5"/>
    </row>
    <row r="95" spans="7:9" ht="22.5" customHeight="1"/>
    <row r="96" spans="7:9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</sheetData>
  <mergeCells count="14">
    <mergeCell ref="C3:E3"/>
    <mergeCell ref="G3:I3"/>
    <mergeCell ref="C4:E4"/>
    <mergeCell ref="G4:I4"/>
    <mergeCell ref="C5:E5"/>
    <mergeCell ref="G5:I5"/>
    <mergeCell ref="C43:E43"/>
    <mergeCell ref="G43:I43"/>
    <mergeCell ref="C45:I45"/>
    <mergeCell ref="C7:I7"/>
    <mergeCell ref="C41:E41"/>
    <mergeCell ref="G41:I41"/>
    <mergeCell ref="C42:E42"/>
    <mergeCell ref="G42:I42"/>
  </mergeCells>
  <pageMargins left="0.7" right="0.7" top="0.48" bottom="0.25" header="0.5" footer="0.25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U110"/>
  <sheetViews>
    <sheetView view="pageBreakPreview" topLeftCell="A43" zoomScale="70" zoomScaleNormal="85" zoomScaleSheetLayoutView="70" workbookViewId="0">
      <selection activeCell="E62" sqref="E62"/>
    </sheetView>
  </sheetViews>
  <sheetFormatPr defaultColWidth="3.1328125" defaultRowHeight="22.5" customHeight="1"/>
  <cols>
    <col min="1" max="1" width="48.73046875" style="6" customWidth="1"/>
    <col min="2" max="2" width="10.73046875" style="131" customWidth="1"/>
    <col min="3" max="3" width="14.73046875" style="5" customWidth="1"/>
    <col min="4" max="4" width="0.59765625" style="5" customWidth="1"/>
    <col min="5" max="5" width="14.73046875" style="5" customWidth="1"/>
    <col min="6" max="6" width="0.265625" style="5" hidden="1" customWidth="1"/>
    <col min="7" max="7" width="5.86328125" style="5" hidden="1" customWidth="1"/>
    <col min="8" max="8" width="0.59765625" style="5" customWidth="1"/>
    <col min="9" max="9" width="14.73046875" style="5" customWidth="1"/>
    <col min="10" max="10" width="0.59765625" style="5" customWidth="1"/>
    <col min="11" max="11" width="14.73046875" style="5" customWidth="1"/>
    <col min="12" max="12" width="0.59765625" style="5" customWidth="1"/>
    <col min="13" max="13" width="14.73046875" style="5" customWidth="1"/>
    <col min="14" max="14" width="0.59765625" style="5" customWidth="1"/>
    <col min="15" max="15" width="14.73046875" style="5" customWidth="1"/>
    <col min="16" max="16" width="0.59765625" style="5" customWidth="1"/>
    <col min="17" max="17" width="14.73046875" style="5" customWidth="1"/>
    <col min="18" max="18" width="0.59765625" style="5" customWidth="1"/>
    <col min="19" max="19" width="14.73046875" style="5" customWidth="1"/>
    <col min="20" max="20" width="0.59765625" style="5" customWidth="1"/>
    <col min="21" max="21" width="14.73046875" style="5" customWidth="1"/>
    <col min="22" max="22" width="0.265625" style="5" customWidth="1"/>
    <col min="23" max="23" width="4.86328125" style="5" customWidth="1"/>
    <col min="24" max="16384" width="3.1328125" style="5"/>
  </cols>
  <sheetData>
    <row r="1" spans="1:21" ht="21.75" customHeight="1">
      <c r="A1" s="81" t="s">
        <v>40</v>
      </c>
      <c r="B1" s="88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1" ht="21.75" customHeight="1">
      <c r="A2" s="81" t="s">
        <v>146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1" ht="21.75" customHeight="1">
      <c r="B3" s="132"/>
      <c r="C3" s="268" t="s">
        <v>100</v>
      </c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</row>
    <row r="4" spans="1:21" ht="21.75" customHeight="1"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269" t="s">
        <v>147</v>
      </c>
      <c r="N4" s="269"/>
      <c r="O4" s="270"/>
      <c r="P4" s="133"/>
      <c r="Q4" s="133"/>
      <c r="R4" s="133"/>
      <c r="S4" s="133"/>
      <c r="T4" s="133"/>
      <c r="U4" s="133"/>
    </row>
    <row r="5" spans="1:21" ht="21.75" customHeight="1">
      <c r="F5" s="82"/>
      <c r="G5" s="82"/>
      <c r="H5" s="82"/>
      <c r="I5" s="272" t="s">
        <v>45</v>
      </c>
      <c r="J5" s="272"/>
      <c r="K5" s="272"/>
      <c r="L5" s="38"/>
      <c r="M5" s="271"/>
      <c r="N5" s="271"/>
      <c r="O5" s="271"/>
      <c r="P5" s="38"/>
    </row>
    <row r="6" spans="1:21" ht="21.75" customHeight="1">
      <c r="F6" s="82"/>
      <c r="G6" s="134" t="s">
        <v>148</v>
      </c>
      <c r="H6" s="82"/>
      <c r="M6" s="134" t="s">
        <v>102</v>
      </c>
      <c r="O6" s="135" t="s">
        <v>96</v>
      </c>
      <c r="R6" s="82"/>
      <c r="S6" s="82" t="s">
        <v>30</v>
      </c>
      <c r="U6" s="86"/>
    </row>
    <row r="7" spans="1:21" ht="21.75" customHeight="1">
      <c r="C7" s="82" t="s">
        <v>18</v>
      </c>
      <c r="F7" s="82"/>
      <c r="G7" s="134" t="s">
        <v>149</v>
      </c>
      <c r="H7" s="82"/>
      <c r="I7" s="82"/>
      <c r="J7" s="82"/>
      <c r="K7" s="82"/>
      <c r="M7" s="134" t="s">
        <v>103</v>
      </c>
      <c r="O7" s="82" t="s">
        <v>97</v>
      </c>
      <c r="Q7" s="82" t="s">
        <v>29</v>
      </c>
      <c r="R7" s="82"/>
      <c r="S7" s="82" t="s">
        <v>67</v>
      </c>
    </row>
    <row r="8" spans="1:21" ht="21.75" customHeight="1">
      <c r="B8" s="259" t="s">
        <v>1</v>
      </c>
      <c r="C8" s="82" t="s">
        <v>68</v>
      </c>
      <c r="E8" s="82" t="s">
        <v>27</v>
      </c>
      <c r="F8" s="82"/>
      <c r="G8" s="134" t="s">
        <v>150</v>
      </c>
      <c r="H8" s="82"/>
      <c r="I8" s="82" t="s">
        <v>69</v>
      </c>
      <c r="J8" s="82"/>
      <c r="K8" s="82" t="s">
        <v>33</v>
      </c>
      <c r="M8" s="134" t="s">
        <v>104</v>
      </c>
      <c r="O8" s="134" t="s">
        <v>67</v>
      </c>
      <c r="Q8" s="82" t="s">
        <v>31</v>
      </c>
      <c r="R8" s="82"/>
      <c r="S8" s="82" t="s">
        <v>70</v>
      </c>
      <c r="U8" s="82" t="s">
        <v>29</v>
      </c>
    </row>
    <row r="9" spans="1:21" ht="21.75" customHeight="1">
      <c r="B9" s="136"/>
      <c r="C9" s="82" t="s">
        <v>71</v>
      </c>
      <c r="E9" s="231" t="s">
        <v>218</v>
      </c>
      <c r="F9" s="82"/>
      <c r="G9" s="80">
        <v>0</v>
      </c>
      <c r="H9" s="82"/>
      <c r="I9" s="82" t="s">
        <v>73</v>
      </c>
      <c r="J9" s="82"/>
      <c r="K9" s="82" t="s">
        <v>43</v>
      </c>
      <c r="M9" s="80" t="s">
        <v>105</v>
      </c>
      <c r="O9" s="134" t="s">
        <v>98</v>
      </c>
      <c r="Q9" s="231" t="s">
        <v>211</v>
      </c>
      <c r="R9" s="82"/>
      <c r="S9" s="82" t="s">
        <v>74</v>
      </c>
      <c r="U9" s="82" t="s">
        <v>31</v>
      </c>
    </row>
    <row r="10" spans="1:21" ht="21.75" customHeight="1">
      <c r="C10" s="263" t="s">
        <v>143</v>
      </c>
      <c r="D10" s="263"/>
      <c r="E10" s="263"/>
      <c r="F10" s="263"/>
      <c r="G10" s="267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</row>
    <row r="11" spans="1:21" ht="21.75" customHeight="1">
      <c r="A11" s="95" t="s">
        <v>233</v>
      </c>
      <c r="C11" s="1"/>
      <c r="D11" s="38"/>
      <c r="E11" s="1"/>
      <c r="F11" s="38"/>
      <c r="G11" s="38"/>
      <c r="H11" s="38"/>
      <c r="I11" s="1"/>
      <c r="J11" s="38"/>
      <c r="K11" s="1"/>
      <c r="L11" s="38"/>
      <c r="M11" s="38"/>
      <c r="N11" s="38"/>
      <c r="O11" s="38"/>
      <c r="P11" s="38"/>
      <c r="Q11" s="1"/>
      <c r="R11" s="38"/>
      <c r="S11" s="1"/>
      <c r="T11" s="38"/>
      <c r="U11" s="1"/>
    </row>
    <row r="12" spans="1:21" ht="21.75" customHeight="1">
      <c r="A12" s="137" t="s">
        <v>161</v>
      </c>
      <c r="C12" s="72">
        <v>1911927</v>
      </c>
      <c r="D12" s="23"/>
      <c r="E12" s="72">
        <v>5063196</v>
      </c>
      <c r="F12" s="103"/>
      <c r="G12" s="36"/>
      <c r="H12" s="103"/>
      <c r="I12" s="72">
        <v>126482</v>
      </c>
      <c r="J12" s="107"/>
      <c r="K12" s="107">
        <v>1660808</v>
      </c>
      <c r="L12" s="107"/>
      <c r="M12" s="107">
        <v>29528</v>
      </c>
      <c r="N12" s="107"/>
      <c r="O12" s="107">
        <v>84800</v>
      </c>
      <c r="P12" s="107"/>
      <c r="Q12" s="107">
        <f>SUM(C12:O12)</f>
        <v>8876741</v>
      </c>
      <c r="R12" s="107"/>
      <c r="S12" s="107">
        <v>8256568</v>
      </c>
      <c r="T12" s="107"/>
      <c r="U12" s="107">
        <f>+Q12+S12</f>
        <v>17133309</v>
      </c>
    </row>
    <row r="13" spans="1:21" ht="21.75" customHeight="1">
      <c r="A13" s="20" t="s">
        <v>169</v>
      </c>
      <c r="C13" s="72"/>
      <c r="D13" s="23"/>
      <c r="E13" s="72"/>
      <c r="F13" s="103"/>
      <c r="G13" s="36"/>
      <c r="H13" s="103"/>
      <c r="I13" s="72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ht="21.75" customHeight="1">
      <c r="A14" s="24" t="s">
        <v>206</v>
      </c>
      <c r="C14" s="72"/>
      <c r="D14" s="23"/>
      <c r="E14" s="72"/>
      <c r="F14" s="103"/>
      <c r="G14" s="36"/>
      <c r="H14" s="103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</row>
    <row r="15" spans="1:21" ht="21.75" customHeight="1">
      <c r="A15" s="17" t="s">
        <v>219</v>
      </c>
      <c r="B15" s="136">
        <v>19</v>
      </c>
      <c r="C15" s="191">
        <v>0</v>
      </c>
      <c r="D15" s="191"/>
      <c r="E15" s="191">
        <v>0</v>
      </c>
      <c r="F15" s="191"/>
      <c r="G15" s="79"/>
      <c r="H15" s="191"/>
      <c r="I15" s="191">
        <v>0</v>
      </c>
      <c r="J15" s="191"/>
      <c r="K15" s="35">
        <v>-382385</v>
      </c>
      <c r="L15" s="191"/>
      <c r="M15" s="191">
        <v>0</v>
      </c>
      <c r="N15" s="191"/>
      <c r="O15" s="191">
        <v>0</v>
      </c>
      <c r="P15" s="107"/>
      <c r="Q15" s="35">
        <f>SUM(C15:O15)</f>
        <v>-382385</v>
      </c>
      <c r="R15" s="103"/>
      <c r="S15" s="103">
        <v>-324505</v>
      </c>
      <c r="T15" s="103"/>
      <c r="U15" s="35">
        <f>SUM(Q15:S15)</f>
        <v>-706890</v>
      </c>
    </row>
    <row r="16" spans="1:21" ht="21.75" customHeight="1">
      <c r="A16" s="20" t="s">
        <v>170</v>
      </c>
      <c r="C16" s="110">
        <f>SUM(C15)</f>
        <v>0</v>
      </c>
      <c r="D16" s="235"/>
      <c r="E16" s="110">
        <f>SUM(E15)</f>
        <v>0</v>
      </c>
      <c r="F16" s="236"/>
      <c r="G16" s="36"/>
      <c r="H16" s="236"/>
      <c r="I16" s="110">
        <f>SUM(I15)</f>
        <v>0</v>
      </c>
      <c r="J16" s="237"/>
      <c r="K16" s="110">
        <f>SUM(K15)</f>
        <v>-382385</v>
      </c>
      <c r="L16" s="237"/>
      <c r="M16" s="110">
        <f>SUM(M15)</f>
        <v>0</v>
      </c>
      <c r="N16" s="237"/>
      <c r="O16" s="110">
        <f>SUM(O15)</f>
        <v>0</v>
      </c>
      <c r="P16" s="237"/>
      <c r="Q16" s="110">
        <f>SUM(Q15)</f>
        <v>-382385</v>
      </c>
      <c r="R16" s="237"/>
      <c r="S16" s="110">
        <f>SUM(S15)</f>
        <v>-324505</v>
      </c>
      <c r="T16" s="237"/>
      <c r="U16" s="110">
        <f>SUM(U15)</f>
        <v>-706890</v>
      </c>
    </row>
    <row r="17" spans="1:21" ht="21.75" customHeight="1">
      <c r="A17" s="24"/>
      <c r="C17" s="22"/>
      <c r="D17" s="235"/>
      <c r="E17" s="22"/>
      <c r="F17" s="236"/>
      <c r="G17" s="36"/>
      <c r="H17" s="236"/>
      <c r="I17" s="22"/>
      <c r="J17" s="237"/>
      <c r="K17" s="22"/>
      <c r="L17" s="237"/>
      <c r="M17" s="22"/>
      <c r="N17" s="237"/>
      <c r="O17" s="22"/>
      <c r="P17" s="237"/>
      <c r="Q17" s="22"/>
      <c r="R17" s="237"/>
      <c r="S17" s="22"/>
      <c r="T17" s="237"/>
      <c r="U17" s="22"/>
    </row>
    <row r="18" spans="1:21" s="140" customFormat="1" ht="21.75" customHeight="1">
      <c r="A18" s="138" t="s">
        <v>171</v>
      </c>
      <c r="B18" s="131"/>
      <c r="C18" s="139"/>
      <c r="D18" s="103"/>
      <c r="E18" s="139"/>
      <c r="F18" s="103"/>
      <c r="G18" s="139"/>
      <c r="H18" s="103"/>
      <c r="I18" s="139"/>
      <c r="J18" s="103"/>
      <c r="K18" s="139"/>
      <c r="L18" s="103"/>
      <c r="M18" s="103"/>
      <c r="N18" s="103"/>
      <c r="O18" s="139"/>
      <c r="P18" s="103"/>
      <c r="Q18" s="103"/>
      <c r="R18" s="103"/>
      <c r="S18" s="139"/>
      <c r="T18" s="103"/>
      <c r="U18" s="103"/>
    </row>
    <row r="19" spans="1:21" ht="21.75" customHeight="1">
      <c r="A19" s="141" t="s">
        <v>221</v>
      </c>
      <c r="B19" s="136"/>
      <c r="C19" s="3">
        <v>0</v>
      </c>
      <c r="D19" s="3"/>
      <c r="E19" s="3">
        <v>0</v>
      </c>
      <c r="F19" s="3"/>
      <c r="G19" s="19"/>
      <c r="H19" s="3"/>
      <c r="I19" s="3">
        <v>0</v>
      </c>
      <c r="J19" s="3"/>
      <c r="K19" s="3">
        <f>+'PL9M-8-9'!E57</f>
        <v>869962</v>
      </c>
      <c r="L19" s="3"/>
      <c r="M19" s="3">
        <v>0</v>
      </c>
      <c r="N19" s="3"/>
      <c r="O19" s="7">
        <v>0</v>
      </c>
      <c r="P19" s="3"/>
      <c r="Q19" s="3">
        <f>SUM(C19:O19)</f>
        <v>869962</v>
      </c>
      <c r="R19" s="3"/>
      <c r="S19" s="3">
        <f>+'PL9M-8-9'!E58</f>
        <v>478753</v>
      </c>
      <c r="T19" s="3"/>
      <c r="U19" s="3">
        <f>+Q19+S19</f>
        <v>1348715</v>
      </c>
    </row>
    <row r="20" spans="1:21" ht="21.75" customHeight="1">
      <c r="A20" s="141" t="s">
        <v>238</v>
      </c>
      <c r="B20" s="136"/>
      <c r="C20" s="78">
        <v>0</v>
      </c>
      <c r="D20" s="3"/>
      <c r="E20" s="3">
        <v>0</v>
      </c>
      <c r="F20" s="3"/>
      <c r="G20" s="19"/>
      <c r="H20" s="3"/>
      <c r="I20" s="3">
        <v>0</v>
      </c>
      <c r="J20" s="3"/>
      <c r="K20" s="3">
        <f>+'PL9M-8-9'!E62-'PL9M-8-9'!E57</f>
        <v>-1498</v>
      </c>
      <c r="L20" s="3"/>
      <c r="M20" s="3">
        <v>0</v>
      </c>
      <c r="N20" s="3"/>
      <c r="O20" s="7">
        <v>0</v>
      </c>
      <c r="P20" s="3"/>
      <c r="Q20" s="3">
        <f>SUM(C20:O20)</f>
        <v>-1498</v>
      </c>
      <c r="R20" s="3"/>
      <c r="S20" s="3">
        <f>+'PL9M-8-9'!E63-'PL9M-8-9'!E58</f>
        <v>0</v>
      </c>
      <c r="T20" s="3"/>
      <c r="U20" s="3">
        <f>+Q20+S20</f>
        <v>-1498</v>
      </c>
    </row>
    <row r="21" spans="1:21" ht="21.75" customHeight="1">
      <c r="A21" s="138" t="s">
        <v>138</v>
      </c>
      <c r="C21" s="142">
        <f>SUM(C19:C20)</f>
        <v>0</v>
      </c>
      <c r="D21" s="107">
        <f>SUM(D19:D20)</f>
        <v>0</v>
      </c>
      <c r="E21" s="142">
        <f>SUM(E19:E20)</f>
        <v>0</v>
      </c>
      <c r="F21" s="107"/>
      <c r="G21" s="143"/>
      <c r="H21" s="107">
        <f>SUM(H19:H20)</f>
        <v>0</v>
      </c>
      <c r="I21" s="142">
        <f>SUM(I19:I20)</f>
        <v>0</v>
      </c>
      <c r="J21" s="107"/>
      <c r="K21" s="27">
        <f>SUM(K19:K20)</f>
        <v>868464</v>
      </c>
      <c r="L21" s="107"/>
      <c r="M21" s="142">
        <f t="shared" ref="M21:U21" si="0">SUM(M19:M20)</f>
        <v>0</v>
      </c>
      <c r="N21" s="107"/>
      <c r="O21" s="142">
        <f t="shared" si="0"/>
        <v>0</v>
      </c>
      <c r="P21" s="107"/>
      <c r="Q21" s="27">
        <f t="shared" si="0"/>
        <v>868464</v>
      </c>
      <c r="R21" s="107"/>
      <c r="S21" s="27">
        <f t="shared" si="0"/>
        <v>478753</v>
      </c>
      <c r="T21" s="107"/>
      <c r="U21" s="27">
        <f t="shared" si="0"/>
        <v>1347217</v>
      </c>
    </row>
    <row r="22" spans="1:21" ht="21.75" customHeight="1">
      <c r="A22" s="138"/>
      <c r="C22" s="139"/>
      <c r="D22" s="103"/>
      <c r="E22" s="139"/>
      <c r="F22" s="103"/>
      <c r="G22" s="80"/>
      <c r="H22" s="103"/>
      <c r="I22" s="139"/>
      <c r="J22" s="103"/>
      <c r="K22" s="103"/>
      <c r="L22" s="103"/>
      <c r="M22" s="103"/>
      <c r="N22" s="103"/>
      <c r="O22" s="139"/>
      <c r="P22" s="103"/>
      <c r="Q22" s="103"/>
      <c r="R22" s="103"/>
      <c r="S22" s="139"/>
      <c r="T22" s="103"/>
      <c r="U22" s="103"/>
    </row>
    <row r="23" spans="1:21" ht="21.75" customHeight="1">
      <c r="A23" s="227" t="s">
        <v>172</v>
      </c>
      <c r="C23" s="209">
        <v>0</v>
      </c>
      <c r="D23" s="3"/>
      <c r="E23" s="209">
        <v>0</v>
      </c>
      <c r="F23" s="103"/>
      <c r="G23" s="80"/>
      <c r="H23" s="103"/>
      <c r="I23" s="209">
        <v>26000</v>
      </c>
      <c r="J23" s="103"/>
      <c r="K23" s="209">
        <v>-26000</v>
      </c>
      <c r="L23" s="103"/>
      <c r="M23" s="209">
        <v>0</v>
      </c>
      <c r="N23" s="3"/>
      <c r="O23" s="211">
        <v>0</v>
      </c>
      <c r="P23" s="103"/>
      <c r="Q23" s="209">
        <f>SUM(C23:O23)</f>
        <v>0</v>
      </c>
      <c r="R23" s="3"/>
      <c r="S23" s="211">
        <v>0</v>
      </c>
      <c r="T23" s="103"/>
      <c r="U23" s="211">
        <f>+Q23+S23</f>
        <v>0</v>
      </c>
    </row>
    <row r="24" spans="1:21" ht="21.75" customHeight="1" thickBot="1">
      <c r="A24" s="95" t="s">
        <v>234</v>
      </c>
      <c r="C24" s="144">
        <f>C12+C16+C21+C23</f>
        <v>1911927</v>
      </c>
      <c r="D24" s="145"/>
      <c r="E24" s="144">
        <f>E12+E16+E21+E23</f>
        <v>5063196</v>
      </c>
      <c r="F24" s="145"/>
      <c r="G24" s="146" t="e">
        <f>#REF!+#REF!+G12</f>
        <v>#REF!</v>
      </c>
      <c r="H24" s="145"/>
      <c r="I24" s="144">
        <f>I12+I16+I21+I23</f>
        <v>152482</v>
      </c>
      <c r="J24" s="145"/>
      <c r="K24" s="144">
        <f>K12+K16+K21+K23</f>
        <v>2120887</v>
      </c>
      <c r="L24" s="145"/>
      <c r="M24" s="144">
        <f>M12+M16+M21+M23</f>
        <v>29528</v>
      </c>
      <c r="N24" s="145"/>
      <c r="O24" s="144">
        <f>O12+O16+O21+O23</f>
        <v>84800</v>
      </c>
      <c r="P24" s="145"/>
      <c r="Q24" s="144">
        <f>Q12+Q16+Q21+Q23</f>
        <v>9362820</v>
      </c>
      <c r="R24" s="145"/>
      <c r="S24" s="144">
        <f>S12+S16+S21+S23</f>
        <v>8410816</v>
      </c>
      <c r="T24" s="145"/>
      <c r="U24" s="144">
        <f>U12+U16+U21+U23</f>
        <v>17773636</v>
      </c>
    </row>
    <row r="25" spans="1:21" ht="21.75" customHeight="1" thickTop="1"/>
    <row r="26" spans="1:21" ht="21.75" customHeight="1">
      <c r="A26" s="81" t="s">
        <v>40</v>
      </c>
      <c r="B26" s="88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</row>
    <row r="27" spans="1:21" ht="21.75" customHeight="1">
      <c r="A27" s="81" t="s">
        <v>146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</row>
    <row r="28" spans="1:21" ht="21.75" customHeight="1">
      <c r="B28" s="132"/>
      <c r="C28" s="268" t="s">
        <v>100</v>
      </c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</row>
    <row r="29" spans="1:21" ht="21.75" customHeight="1"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269" t="s">
        <v>147</v>
      </c>
      <c r="N29" s="269"/>
      <c r="O29" s="270"/>
      <c r="P29" s="133"/>
      <c r="Q29" s="133"/>
      <c r="R29" s="133"/>
      <c r="S29" s="133"/>
      <c r="T29" s="133"/>
      <c r="U29" s="133"/>
    </row>
    <row r="30" spans="1:21" ht="21.75" customHeight="1">
      <c r="F30" s="82"/>
      <c r="G30" s="82"/>
      <c r="H30" s="82"/>
      <c r="I30" s="272" t="s">
        <v>45</v>
      </c>
      <c r="J30" s="272"/>
      <c r="K30" s="272"/>
      <c r="L30" s="38"/>
      <c r="M30" s="271"/>
      <c r="N30" s="271"/>
      <c r="O30" s="271"/>
      <c r="P30" s="38"/>
    </row>
    <row r="31" spans="1:21" ht="21.75" customHeight="1">
      <c r="F31" s="82"/>
      <c r="G31" s="134" t="s">
        <v>148</v>
      </c>
      <c r="H31" s="82"/>
      <c r="M31" s="134" t="s">
        <v>102</v>
      </c>
      <c r="O31" s="135" t="s">
        <v>96</v>
      </c>
      <c r="R31" s="82"/>
      <c r="S31" s="82" t="s">
        <v>30</v>
      </c>
      <c r="U31" s="86"/>
    </row>
    <row r="32" spans="1:21" ht="21.75" customHeight="1">
      <c r="C32" s="82" t="s">
        <v>18</v>
      </c>
      <c r="F32" s="82"/>
      <c r="G32" s="134" t="s">
        <v>149</v>
      </c>
      <c r="H32" s="82"/>
      <c r="I32" s="82"/>
      <c r="J32" s="82"/>
      <c r="K32" s="82"/>
      <c r="M32" s="134" t="s">
        <v>103</v>
      </c>
      <c r="O32" s="82" t="s">
        <v>97</v>
      </c>
      <c r="Q32" s="82" t="s">
        <v>29</v>
      </c>
      <c r="R32" s="82"/>
      <c r="S32" s="82" t="s">
        <v>67</v>
      </c>
    </row>
    <row r="33" spans="1:21" ht="21.75" customHeight="1">
      <c r="C33" s="82" t="s">
        <v>68</v>
      </c>
      <c r="E33" s="82" t="s">
        <v>27</v>
      </c>
      <c r="F33" s="82"/>
      <c r="G33" s="134" t="s">
        <v>150</v>
      </c>
      <c r="H33" s="82"/>
      <c r="I33" s="82" t="s">
        <v>69</v>
      </c>
      <c r="J33" s="82"/>
      <c r="K33" s="82" t="s">
        <v>33</v>
      </c>
      <c r="M33" s="134" t="s">
        <v>104</v>
      </c>
      <c r="O33" s="134" t="s">
        <v>67</v>
      </c>
      <c r="Q33" s="82" t="s">
        <v>31</v>
      </c>
      <c r="R33" s="82"/>
      <c r="S33" s="82" t="s">
        <v>70</v>
      </c>
      <c r="U33" s="82" t="s">
        <v>29</v>
      </c>
    </row>
    <row r="34" spans="1:21" ht="21.75" customHeight="1">
      <c r="B34" s="136" t="s">
        <v>1</v>
      </c>
      <c r="C34" s="82" t="s">
        <v>71</v>
      </c>
      <c r="E34" s="231" t="s">
        <v>218</v>
      </c>
      <c r="F34" s="82"/>
      <c r="G34" s="80">
        <v>0</v>
      </c>
      <c r="H34" s="82"/>
      <c r="I34" s="82" t="s">
        <v>73</v>
      </c>
      <c r="J34" s="82"/>
      <c r="K34" s="82" t="s">
        <v>43</v>
      </c>
      <c r="M34" s="80" t="s">
        <v>105</v>
      </c>
      <c r="O34" s="134" t="s">
        <v>98</v>
      </c>
      <c r="Q34" s="231" t="s">
        <v>211</v>
      </c>
      <c r="R34" s="82"/>
      <c r="S34" s="82" t="s">
        <v>74</v>
      </c>
      <c r="U34" s="82" t="s">
        <v>31</v>
      </c>
    </row>
    <row r="35" spans="1:21" ht="21.75" customHeight="1">
      <c r="C35" s="263" t="s">
        <v>143</v>
      </c>
      <c r="D35" s="263"/>
      <c r="E35" s="263"/>
      <c r="F35" s="263"/>
      <c r="G35" s="267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</row>
    <row r="36" spans="1:21" ht="21.75" customHeight="1">
      <c r="A36" s="95" t="s">
        <v>235</v>
      </c>
      <c r="C36" s="1"/>
      <c r="D36" s="38"/>
      <c r="E36" s="1"/>
      <c r="F36" s="38"/>
      <c r="G36" s="38"/>
      <c r="H36" s="38"/>
      <c r="I36" s="1"/>
      <c r="J36" s="38"/>
      <c r="K36" s="1"/>
      <c r="L36" s="38"/>
      <c r="M36" s="38"/>
      <c r="N36" s="38"/>
      <c r="O36" s="38"/>
      <c r="P36" s="38"/>
      <c r="Q36" s="1"/>
      <c r="R36" s="38"/>
      <c r="S36" s="1"/>
      <c r="T36" s="38"/>
      <c r="U36" s="1"/>
    </row>
    <row r="37" spans="1:21" ht="21.75" customHeight="1">
      <c r="A37" s="20" t="s">
        <v>168</v>
      </c>
      <c r="C37" s="72">
        <v>1911927</v>
      </c>
      <c r="D37" s="23"/>
      <c r="E37" s="72">
        <v>5063196</v>
      </c>
      <c r="F37" s="103"/>
      <c r="G37" s="36"/>
      <c r="H37" s="103"/>
      <c r="I37" s="107">
        <v>187482</v>
      </c>
      <c r="J37" s="107"/>
      <c r="K37" s="107">
        <v>2300991</v>
      </c>
      <c r="L37" s="107"/>
      <c r="M37" s="107">
        <v>29528</v>
      </c>
      <c r="N37" s="107"/>
      <c r="O37" s="107">
        <v>84800</v>
      </c>
      <c r="P37" s="107"/>
      <c r="Q37" s="107">
        <f>SUM(C37:O37)</f>
        <v>9577924</v>
      </c>
      <c r="R37" s="107"/>
      <c r="S37" s="107">
        <v>8699646</v>
      </c>
      <c r="T37" s="107"/>
      <c r="U37" s="107">
        <f>SUM(Q37:S37)</f>
        <v>18277570</v>
      </c>
    </row>
    <row r="38" spans="1:21" ht="21.75" customHeight="1">
      <c r="A38" s="20" t="s">
        <v>169</v>
      </c>
      <c r="C38" s="72"/>
      <c r="D38" s="23"/>
      <c r="E38" s="72"/>
      <c r="F38" s="103"/>
      <c r="G38" s="36"/>
      <c r="H38" s="103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</row>
    <row r="39" spans="1:21" ht="21.75" customHeight="1">
      <c r="A39" s="24" t="s">
        <v>206</v>
      </c>
      <c r="C39" s="72"/>
      <c r="D39" s="23"/>
      <c r="E39" s="72"/>
      <c r="F39" s="103"/>
      <c r="G39" s="36"/>
      <c r="H39" s="103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</row>
    <row r="40" spans="1:21" ht="21.75" customHeight="1">
      <c r="A40" s="245" t="s">
        <v>219</v>
      </c>
      <c r="B40" s="136">
        <v>19</v>
      </c>
      <c r="C40" s="191">
        <v>0</v>
      </c>
      <c r="D40" s="191"/>
      <c r="E40" s="191">
        <v>0</v>
      </c>
      <c r="F40" s="191"/>
      <c r="G40" s="79"/>
      <c r="H40" s="191"/>
      <c r="I40" s="191">
        <v>0</v>
      </c>
      <c r="J40" s="191"/>
      <c r="K40" s="35">
        <v>-420624</v>
      </c>
      <c r="L40" s="191"/>
      <c r="M40" s="191">
        <v>0</v>
      </c>
      <c r="N40" s="191"/>
      <c r="O40" s="191">
        <v>0</v>
      </c>
      <c r="P40" s="107"/>
      <c r="Q40" s="35">
        <f>SUM(C40:O40)</f>
        <v>-420624</v>
      </c>
      <c r="R40" s="103"/>
      <c r="S40" s="103">
        <v>-352736</v>
      </c>
      <c r="T40" s="103"/>
      <c r="U40" s="35">
        <f>SUM(Q40:S40)</f>
        <v>-773360</v>
      </c>
    </row>
    <row r="41" spans="1:21" ht="21.75" customHeight="1">
      <c r="A41" s="24" t="s">
        <v>207</v>
      </c>
      <c r="C41" s="110">
        <f>SUM(C40)</f>
        <v>0</v>
      </c>
      <c r="D41" s="235"/>
      <c r="E41" s="110">
        <f>SUM(E40)</f>
        <v>0</v>
      </c>
      <c r="F41" s="236"/>
      <c r="G41" s="36"/>
      <c r="H41" s="236"/>
      <c r="I41" s="110">
        <f>SUM(I40)</f>
        <v>0</v>
      </c>
      <c r="J41" s="237"/>
      <c r="K41" s="110">
        <f>SUM(K40)</f>
        <v>-420624</v>
      </c>
      <c r="L41" s="237"/>
      <c r="M41" s="110">
        <f>SUM(M40)</f>
        <v>0</v>
      </c>
      <c r="N41" s="237"/>
      <c r="O41" s="110">
        <f>SUM(O40)</f>
        <v>0</v>
      </c>
      <c r="P41" s="237"/>
      <c r="Q41" s="110">
        <f>SUM(Q40)</f>
        <v>-420624</v>
      </c>
      <c r="R41" s="237"/>
      <c r="S41" s="110">
        <f>SUM(S40)</f>
        <v>-352736</v>
      </c>
      <c r="T41" s="237"/>
      <c r="U41" s="110">
        <f>SUM(U40)</f>
        <v>-773360</v>
      </c>
    </row>
    <row r="42" spans="1:21" ht="21.75" customHeight="1">
      <c r="A42" s="24" t="s">
        <v>213</v>
      </c>
      <c r="C42" s="72"/>
      <c r="D42" s="23"/>
      <c r="E42" s="72"/>
      <c r="F42" s="103"/>
      <c r="G42" s="36"/>
      <c r="H42" s="103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</row>
    <row r="43" spans="1:21" ht="21.75" customHeight="1">
      <c r="A43" s="141" t="s">
        <v>220</v>
      </c>
      <c r="B43" s="136">
        <v>3</v>
      </c>
      <c r="C43" s="191">
        <v>0</v>
      </c>
      <c r="D43" s="191"/>
      <c r="E43" s="191">
        <v>0</v>
      </c>
      <c r="F43" s="191"/>
      <c r="G43" s="79"/>
      <c r="H43" s="191"/>
      <c r="I43" s="191">
        <v>0</v>
      </c>
      <c r="J43" s="191"/>
      <c r="K43" s="191">
        <v>0</v>
      </c>
      <c r="L43" s="191"/>
      <c r="M43" s="191">
        <v>0</v>
      </c>
      <c r="N43" s="191"/>
      <c r="O43" s="191">
        <v>0</v>
      </c>
      <c r="P43" s="107"/>
      <c r="Q43" s="191">
        <f>SUM(C43:O43)</f>
        <v>0</v>
      </c>
      <c r="R43" s="103"/>
      <c r="S43" s="103">
        <v>8092</v>
      </c>
      <c r="T43" s="103"/>
      <c r="U43" s="35">
        <f>SUM(Q43:S43)</f>
        <v>8092</v>
      </c>
    </row>
    <row r="44" spans="1:21" ht="21.75" customHeight="1">
      <c r="A44" s="24" t="s">
        <v>212</v>
      </c>
      <c r="B44" s="136"/>
      <c r="C44" s="110">
        <f>SUM(C43)</f>
        <v>0</v>
      </c>
      <c r="D44" s="235"/>
      <c r="E44" s="110">
        <f>SUM(E43)</f>
        <v>0</v>
      </c>
      <c r="F44" s="236"/>
      <c r="G44" s="36"/>
      <c r="H44" s="236"/>
      <c r="I44" s="110">
        <f>SUM(I43)</f>
        <v>0</v>
      </c>
      <c r="J44" s="237"/>
      <c r="K44" s="110">
        <f>SUM(K43)</f>
        <v>0</v>
      </c>
      <c r="L44" s="237"/>
      <c r="M44" s="110">
        <f>SUM(M43)</f>
        <v>0</v>
      </c>
      <c r="N44" s="237"/>
      <c r="O44" s="110">
        <f>SUM(O43)</f>
        <v>0</v>
      </c>
      <c r="P44" s="237"/>
      <c r="Q44" s="110">
        <f>SUM(Q43)</f>
        <v>0</v>
      </c>
      <c r="R44" s="237"/>
      <c r="S44" s="110">
        <f>SUM(S43)</f>
        <v>8092</v>
      </c>
      <c r="T44" s="237"/>
      <c r="U44" s="110">
        <f>SUM(U43)</f>
        <v>8092</v>
      </c>
    </row>
    <row r="45" spans="1:21" ht="21.75" customHeight="1">
      <c r="A45" s="141"/>
      <c r="B45" s="136"/>
      <c r="C45" s="191"/>
      <c r="D45" s="191"/>
      <c r="E45" s="191"/>
      <c r="F45" s="191"/>
      <c r="G45" s="79"/>
      <c r="H45" s="191"/>
      <c r="I45" s="191"/>
      <c r="J45" s="191"/>
      <c r="K45" s="191"/>
      <c r="L45" s="191"/>
      <c r="M45" s="191"/>
      <c r="N45" s="191"/>
      <c r="O45" s="191"/>
      <c r="P45" s="107"/>
      <c r="Q45" s="191"/>
      <c r="R45" s="103"/>
      <c r="S45" s="103"/>
      <c r="T45" s="103"/>
      <c r="U45" s="35"/>
    </row>
    <row r="46" spans="1:21" ht="21.75" customHeight="1">
      <c r="A46" s="20" t="s">
        <v>170</v>
      </c>
      <c r="C46" s="238">
        <f>C41+C44</f>
        <v>0</v>
      </c>
      <c r="D46" s="235"/>
      <c r="E46" s="238">
        <f>E41+E44</f>
        <v>0</v>
      </c>
      <c r="F46" s="236"/>
      <c r="G46" s="36"/>
      <c r="H46" s="236"/>
      <c r="I46" s="238">
        <f>I41+I44</f>
        <v>0</v>
      </c>
      <c r="J46" s="237"/>
      <c r="K46" s="238">
        <f>K41+K44</f>
        <v>-420624</v>
      </c>
      <c r="L46" s="237"/>
      <c r="M46" s="238">
        <f>M41+M44</f>
        <v>0</v>
      </c>
      <c r="N46" s="237"/>
      <c r="O46" s="238">
        <f>O41+O44</f>
        <v>0</v>
      </c>
      <c r="P46" s="237"/>
      <c r="Q46" s="238">
        <f>Q41+Q44</f>
        <v>-420624</v>
      </c>
      <c r="R46" s="237"/>
      <c r="S46" s="238">
        <f>S41+S44</f>
        <v>-344644</v>
      </c>
      <c r="T46" s="237"/>
      <c r="U46" s="238">
        <f>U41+U44</f>
        <v>-765268</v>
      </c>
    </row>
    <row r="47" spans="1:21" ht="21.75" customHeight="1">
      <c r="A47" s="20"/>
      <c r="C47" s="72"/>
      <c r="D47" s="23"/>
      <c r="E47" s="72"/>
      <c r="F47" s="103"/>
      <c r="G47" s="36"/>
      <c r="H47" s="103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</row>
    <row r="48" spans="1:21" ht="21.75" customHeight="1">
      <c r="A48" s="138" t="s">
        <v>171</v>
      </c>
      <c r="C48" s="139"/>
      <c r="D48" s="103"/>
      <c r="E48" s="139"/>
      <c r="F48" s="103"/>
      <c r="G48" s="139"/>
      <c r="H48" s="103"/>
      <c r="I48" s="139"/>
      <c r="J48" s="103"/>
      <c r="K48" s="139"/>
      <c r="L48" s="103"/>
      <c r="M48" s="103"/>
      <c r="N48" s="103"/>
      <c r="O48" s="139"/>
      <c r="P48" s="103"/>
      <c r="Q48" s="103"/>
      <c r="R48" s="103"/>
      <c r="S48" s="139"/>
      <c r="T48" s="103"/>
      <c r="U48" s="103"/>
    </row>
    <row r="49" spans="1:21" ht="21.75" customHeight="1">
      <c r="A49" s="141" t="s">
        <v>221</v>
      </c>
      <c r="B49" s="136"/>
      <c r="C49" s="3">
        <v>0</v>
      </c>
      <c r="D49" s="3"/>
      <c r="E49" s="3">
        <v>0</v>
      </c>
      <c r="F49" s="3"/>
      <c r="G49" s="19"/>
      <c r="H49" s="3"/>
      <c r="I49" s="3">
        <v>0</v>
      </c>
      <c r="J49" s="3"/>
      <c r="K49" s="3">
        <f>+'PL9M-8-9'!C57</f>
        <v>790763</v>
      </c>
      <c r="L49" s="3"/>
      <c r="M49" s="3">
        <v>0</v>
      </c>
      <c r="N49" s="3"/>
      <c r="O49" s="7">
        <v>0</v>
      </c>
      <c r="P49" s="3"/>
      <c r="Q49" s="3">
        <f>SUM(C49:O49)</f>
        <v>790763</v>
      </c>
      <c r="R49" s="3"/>
      <c r="S49" s="3">
        <f>+'PL9M-8-9'!C58</f>
        <v>946393</v>
      </c>
      <c r="T49" s="3"/>
      <c r="U49" s="3">
        <f>SUM(Q49:S49)</f>
        <v>1737156</v>
      </c>
    </row>
    <row r="50" spans="1:21" ht="21.75" customHeight="1">
      <c r="A50" s="141" t="s">
        <v>238</v>
      </c>
      <c r="B50" s="136"/>
      <c r="C50" s="3">
        <v>0</v>
      </c>
      <c r="D50" s="3"/>
      <c r="E50" s="3">
        <v>0</v>
      </c>
      <c r="F50" s="3"/>
      <c r="G50" s="19"/>
      <c r="H50" s="3"/>
      <c r="I50" s="3">
        <v>0</v>
      </c>
      <c r="J50" s="3"/>
      <c r="K50" s="3">
        <f>'PL9M-8-9'!C53</f>
        <v>-3666</v>
      </c>
      <c r="L50" s="3"/>
      <c r="M50" s="3">
        <v>0</v>
      </c>
      <c r="N50" s="3"/>
      <c r="O50" s="7">
        <v>0</v>
      </c>
      <c r="P50" s="3"/>
      <c r="Q50" s="3">
        <f>SUM(C50:O50)</f>
        <v>-3666</v>
      </c>
      <c r="R50" s="3"/>
      <c r="S50" s="3">
        <f>+'PL9M-8-9'!C63-'PL9M-8-9'!C58</f>
        <v>0</v>
      </c>
      <c r="T50" s="3"/>
      <c r="U50" s="3">
        <f>SUM(Q50:S50)</f>
        <v>-3666</v>
      </c>
    </row>
    <row r="51" spans="1:21" ht="21.75" customHeight="1">
      <c r="A51" s="138" t="s">
        <v>138</v>
      </c>
      <c r="C51" s="142">
        <f>SUM(C49:C50)</f>
        <v>0</v>
      </c>
      <c r="D51" s="107"/>
      <c r="E51" s="142">
        <f>SUM(E49:E50)</f>
        <v>0</v>
      </c>
      <c r="F51" s="107"/>
      <c r="G51" s="143"/>
      <c r="H51" s="107"/>
      <c r="I51" s="142">
        <f>SUM(I49:I50)</f>
        <v>0</v>
      </c>
      <c r="J51" s="107"/>
      <c r="K51" s="27">
        <f>SUM(K49:K50)</f>
        <v>787097</v>
      </c>
      <c r="L51" s="107"/>
      <c r="M51" s="142">
        <f>SUM(M49:M50)</f>
        <v>0</v>
      </c>
      <c r="N51" s="107"/>
      <c r="O51" s="142">
        <f>SUM(O49:O50)</f>
        <v>0</v>
      </c>
      <c r="P51" s="107"/>
      <c r="Q51" s="27">
        <f>SUM(Q49:Q50)</f>
        <v>787097</v>
      </c>
      <c r="R51" s="107"/>
      <c r="S51" s="27">
        <f>SUM(S49:S50)</f>
        <v>946393</v>
      </c>
      <c r="T51" s="237"/>
      <c r="U51" s="27">
        <f>SUM(U49:U50)</f>
        <v>1733490</v>
      </c>
    </row>
    <row r="52" spans="1:21" ht="14.5" customHeight="1">
      <c r="A52" s="138"/>
      <c r="C52" s="139"/>
      <c r="D52" s="103"/>
      <c r="E52" s="139"/>
      <c r="F52" s="103"/>
      <c r="G52" s="80"/>
      <c r="H52" s="103"/>
      <c r="I52" s="139"/>
      <c r="J52" s="103"/>
      <c r="K52" s="103"/>
      <c r="L52" s="103"/>
      <c r="M52" s="103"/>
      <c r="N52" s="103"/>
      <c r="O52" s="139"/>
      <c r="P52" s="103"/>
      <c r="Q52" s="103"/>
      <c r="R52" s="103"/>
      <c r="S52" s="139"/>
      <c r="T52" s="103"/>
      <c r="U52" s="103"/>
    </row>
    <row r="53" spans="1:21" ht="21.75" customHeight="1" thickBot="1">
      <c r="A53" s="95" t="s">
        <v>236</v>
      </c>
      <c r="C53" s="144">
        <f>C37+C46+C51</f>
        <v>1911927</v>
      </c>
      <c r="D53" s="145"/>
      <c r="E53" s="144">
        <f>E37+E46+E51</f>
        <v>5063196</v>
      </c>
      <c r="F53" s="145"/>
      <c r="G53" s="146" t="e">
        <f>#REF!+#REF!+G37</f>
        <v>#REF!</v>
      </c>
      <c r="H53" s="145"/>
      <c r="I53" s="144">
        <f>I37+I46+I51</f>
        <v>187482</v>
      </c>
      <c r="J53" s="145"/>
      <c r="K53" s="144">
        <f>K37+K46+K51</f>
        <v>2667464</v>
      </c>
      <c r="L53" s="145"/>
      <c r="M53" s="144">
        <f>M37+M46+M51</f>
        <v>29528</v>
      </c>
      <c r="N53" s="145"/>
      <c r="O53" s="144">
        <f>O37+O46+O51</f>
        <v>84800</v>
      </c>
      <c r="P53" s="145"/>
      <c r="Q53" s="144">
        <f>Q37+Q46+Q51</f>
        <v>9944397</v>
      </c>
      <c r="R53" s="145"/>
      <c r="S53" s="144">
        <f>S37+S46+S51</f>
        <v>9301395</v>
      </c>
      <c r="T53" s="145"/>
      <c r="U53" s="144">
        <f>U37+U46+U51</f>
        <v>19245792</v>
      </c>
    </row>
    <row r="54" spans="1:21" ht="21.75" customHeight="1" thickTop="1">
      <c r="E54" s="228"/>
      <c r="I54" s="228"/>
      <c r="K54" s="228"/>
      <c r="M54" s="228"/>
      <c r="O54" s="228"/>
      <c r="Q54" s="228"/>
      <c r="S54" s="228"/>
      <c r="U54" s="228"/>
    </row>
    <row r="55" spans="1:21" ht="21.75" customHeight="1">
      <c r="K55" s="228"/>
      <c r="Q55" s="228"/>
      <c r="S55" s="228"/>
      <c r="U55" s="228"/>
    </row>
    <row r="56" spans="1:21" ht="21.75" customHeight="1"/>
    <row r="57" spans="1:21" ht="21.75" customHeight="1"/>
    <row r="58" spans="1:21" ht="21.75" customHeight="1"/>
    <row r="59" spans="1:21" ht="21.75" customHeight="1"/>
    <row r="60" spans="1:21" ht="21.75" customHeight="1"/>
    <row r="61" spans="1:21" ht="21.75" customHeight="1"/>
    <row r="62" spans="1:21" ht="21.75" customHeight="1"/>
    <row r="63" spans="1:21" ht="21.75" customHeight="1">
      <c r="G63" s="5">
        <v>0</v>
      </c>
    </row>
    <row r="64" spans="1:21" ht="21.75" customHeight="1"/>
    <row r="65" spans="7:7" ht="21.75" customHeight="1"/>
    <row r="66" spans="7:7" ht="21.75" customHeight="1">
      <c r="G66" s="5">
        <v>0</v>
      </c>
    </row>
    <row r="67" spans="7:7" ht="21.75" customHeight="1"/>
    <row r="68" spans="7:7" ht="21.75" customHeight="1"/>
    <row r="69" spans="7:7" ht="21.75" customHeight="1"/>
    <row r="70" spans="7:7" ht="21.75" customHeight="1">
      <c r="G70" s="5">
        <v>0</v>
      </c>
    </row>
    <row r="71" spans="7:7" ht="21.75" customHeight="1"/>
    <row r="72" spans="7:7" ht="21.75" customHeight="1">
      <c r="G72" s="5">
        <v>0</v>
      </c>
    </row>
    <row r="73" spans="7:7" ht="21.75" customHeight="1"/>
    <row r="74" spans="7:7" ht="21.75" customHeight="1">
      <c r="G74" s="5">
        <v>0</v>
      </c>
    </row>
    <row r="75" spans="7:7" ht="21.75" customHeight="1"/>
    <row r="76" spans="7:7" ht="21.75" customHeight="1"/>
    <row r="77" spans="7:7" ht="21.75" customHeight="1"/>
    <row r="78" spans="7:7" ht="21.75" customHeight="1"/>
    <row r="79" spans="7:7" ht="21.75" customHeight="1"/>
    <row r="80" spans="7:7" ht="21.75" customHeight="1">
      <c r="G80" s="5">
        <v>0</v>
      </c>
    </row>
    <row r="81" spans="7:7" ht="21.75" customHeight="1">
      <c r="G81" s="5">
        <v>0</v>
      </c>
    </row>
    <row r="82" spans="7:7" ht="21.75" customHeight="1">
      <c r="G82" s="5">
        <v>0</v>
      </c>
    </row>
    <row r="83" spans="7:7" ht="21.75" customHeight="1"/>
    <row r="84" spans="7:7" ht="21.75" customHeight="1">
      <c r="G84" s="5">
        <v>0</v>
      </c>
    </row>
    <row r="85" spans="7:7" ht="21.75" customHeight="1">
      <c r="G85" s="5">
        <v>0</v>
      </c>
    </row>
    <row r="86" spans="7:7" ht="21.75" customHeight="1">
      <c r="G86" s="5">
        <v>0</v>
      </c>
    </row>
    <row r="87" spans="7:7" ht="21.75" customHeight="1"/>
    <row r="88" spans="7:7" ht="21.75" customHeight="1"/>
    <row r="89" spans="7:7" ht="21.75" customHeight="1"/>
    <row r="90" spans="7:7" ht="21.75" customHeight="1"/>
    <row r="91" spans="7:7" ht="21.75" customHeight="1"/>
    <row r="92" spans="7:7" ht="21.75" customHeight="1"/>
    <row r="93" spans="7:7" ht="21.75" customHeight="1"/>
    <row r="94" spans="7:7" ht="21.75" customHeight="1"/>
    <row r="95" spans="7:7" ht="21.75" customHeight="1"/>
    <row r="96" spans="7:7" ht="21.75" customHeight="1"/>
    <row r="97" spans="7:7" ht="21.75" customHeight="1"/>
    <row r="98" spans="7:7" ht="21.75" customHeight="1"/>
    <row r="99" spans="7:7" ht="21.75" customHeight="1"/>
    <row r="100" spans="7:7" ht="21.75" customHeight="1"/>
    <row r="101" spans="7:7" ht="21.75" customHeight="1"/>
    <row r="102" spans="7:7" ht="21.75" customHeight="1">
      <c r="G102" s="5">
        <v>0</v>
      </c>
    </row>
    <row r="103" spans="7:7" ht="21.75" customHeight="1">
      <c r="G103" s="5">
        <v>0</v>
      </c>
    </row>
    <row r="104" spans="7:7" ht="21.75" customHeight="1"/>
    <row r="105" spans="7:7" ht="21.75" customHeight="1"/>
    <row r="106" spans="7:7" ht="21.75" customHeight="1"/>
    <row r="107" spans="7:7" ht="21.75" customHeight="1"/>
    <row r="108" spans="7:7" ht="21.75" customHeight="1">
      <c r="G108" s="147">
        <v>0</v>
      </c>
    </row>
    <row r="109" spans="7:7" ht="21.75" customHeight="1"/>
    <row r="110" spans="7:7" ht="21.75" customHeight="1">
      <c r="G110" s="5">
        <v>0</v>
      </c>
    </row>
  </sheetData>
  <mergeCells count="8">
    <mergeCell ref="C35:U35"/>
    <mergeCell ref="C3:U3"/>
    <mergeCell ref="M4:O5"/>
    <mergeCell ref="I5:K5"/>
    <mergeCell ref="C10:U10"/>
    <mergeCell ref="C28:U28"/>
    <mergeCell ref="M29:O30"/>
    <mergeCell ref="I30:K30"/>
  </mergeCells>
  <phoneticPr fontId="9" type="noConversion"/>
  <pageMargins left="0.7" right="0.7" top="0.48" bottom="0.5" header="0.5" footer="0.5"/>
  <pageSetup paperSize="9" scale="76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N108"/>
  <sheetViews>
    <sheetView view="pageBreakPreview" topLeftCell="A69" zoomScale="85" zoomScaleNormal="85" zoomScaleSheetLayoutView="85" workbookViewId="0">
      <selection activeCell="U8" sqref="U8"/>
    </sheetView>
  </sheetViews>
  <sheetFormatPr defaultColWidth="3.1328125" defaultRowHeight="14"/>
  <cols>
    <col min="1" max="1" width="70.3984375" style="172" customWidth="1"/>
    <col min="2" max="2" width="10.73046875" style="172" customWidth="1"/>
    <col min="3" max="3" width="0.3984375" style="172" customWidth="1"/>
    <col min="4" max="4" width="20.73046875" style="183" customWidth="1"/>
    <col min="5" max="5" width="0.3984375" style="184" customWidth="1"/>
    <col min="6" max="6" width="20.73046875" style="183" customWidth="1"/>
    <col min="7" max="7" width="0.3984375" style="184" customWidth="1"/>
    <col min="8" max="8" width="20.73046875" style="183" customWidth="1"/>
    <col min="9" max="9" width="0.3984375" style="184" customWidth="1"/>
    <col min="10" max="10" width="20.73046875" style="183" customWidth="1"/>
    <col min="11" max="11" width="0.3984375" style="184" customWidth="1"/>
    <col min="12" max="12" width="20.73046875" style="183" customWidth="1"/>
    <col min="13" max="16384" width="3.1328125" style="172"/>
  </cols>
  <sheetData>
    <row r="1" spans="1:12" s="148" customFormat="1" ht="24" customHeight="1">
      <c r="A1" s="8" t="s">
        <v>40</v>
      </c>
      <c r="B1" s="9"/>
      <c r="C1" s="9"/>
      <c r="D1" s="11"/>
      <c r="E1" s="37"/>
      <c r="F1" s="11"/>
      <c r="G1" s="37"/>
      <c r="H1" s="3"/>
      <c r="I1" s="37"/>
      <c r="J1" s="3"/>
      <c r="K1" s="37"/>
      <c r="L1" s="9"/>
    </row>
    <row r="2" spans="1:12" s="148" customFormat="1" ht="24" customHeight="1">
      <c r="A2" s="8" t="s">
        <v>146</v>
      </c>
      <c r="B2" s="70"/>
      <c r="C2" s="9"/>
      <c r="D2" s="70"/>
      <c r="E2" s="37"/>
      <c r="F2" s="70"/>
      <c r="G2" s="37"/>
      <c r="H2" s="3"/>
      <c r="I2" s="37"/>
      <c r="J2" s="3"/>
      <c r="K2" s="37"/>
      <c r="L2" s="9"/>
    </row>
    <row r="3" spans="1:12" s="148" customFormat="1" ht="6" customHeight="1">
      <c r="A3" s="8"/>
      <c r="B3" s="9"/>
      <c r="C3" s="9"/>
      <c r="D3" s="11"/>
      <c r="E3" s="37"/>
      <c r="F3" s="9"/>
      <c r="G3" s="37"/>
      <c r="H3" s="3"/>
      <c r="I3" s="37"/>
      <c r="J3" s="3"/>
      <c r="K3" s="37"/>
      <c r="L3" s="9"/>
    </row>
    <row r="4" spans="1:12" s="148" customFormat="1" ht="22.5" customHeight="1">
      <c r="A4" s="8"/>
      <c r="B4" s="149"/>
      <c r="C4" s="150"/>
      <c r="D4" s="273" t="s">
        <v>86</v>
      </c>
      <c r="E4" s="273"/>
      <c r="F4" s="273"/>
      <c r="G4" s="273"/>
      <c r="H4" s="273"/>
      <c r="I4" s="273"/>
      <c r="J4" s="273"/>
      <c r="K4" s="273"/>
      <c r="L4" s="273"/>
    </row>
    <row r="5" spans="1:12" s="148" customFormat="1" ht="22.5" customHeight="1">
      <c r="A5" s="151"/>
      <c r="B5" s="152"/>
      <c r="C5" s="152"/>
      <c r="D5" s="153" t="s">
        <v>18</v>
      </c>
      <c r="E5" s="154"/>
      <c r="F5" s="30" t="s">
        <v>27</v>
      </c>
      <c r="G5" s="155"/>
      <c r="H5" s="274" t="s">
        <v>45</v>
      </c>
      <c r="I5" s="274"/>
      <c r="J5" s="274"/>
      <c r="K5" s="156"/>
      <c r="L5" s="30" t="s">
        <v>29</v>
      </c>
    </row>
    <row r="6" spans="1:12" s="148" customFormat="1" ht="19">
      <c r="A6" s="151"/>
      <c r="B6" s="152"/>
      <c r="C6" s="152"/>
      <c r="D6" s="153" t="s">
        <v>68</v>
      </c>
      <c r="E6" s="154"/>
      <c r="F6" s="30" t="s">
        <v>28</v>
      </c>
      <c r="G6" s="155"/>
      <c r="H6" s="153" t="s">
        <v>69</v>
      </c>
      <c r="I6" s="14"/>
      <c r="J6" s="30" t="s">
        <v>33</v>
      </c>
      <c r="K6" s="156"/>
      <c r="L6" s="30" t="s">
        <v>31</v>
      </c>
    </row>
    <row r="7" spans="1:12" s="148" customFormat="1" ht="19">
      <c r="A7" s="151"/>
      <c r="B7" s="136" t="s">
        <v>1</v>
      </c>
      <c r="C7" s="152"/>
      <c r="D7" s="153" t="s">
        <v>71</v>
      </c>
      <c r="E7" s="154"/>
      <c r="F7" s="30" t="s">
        <v>72</v>
      </c>
      <c r="G7" s="155"/>
      <c r="H7" s="153" t="s">
        <v>73</v>
      </c>
      <c r="I7" s="14"/>
      <c r="J7" s="30" t="s">
        <v>43</v>
      </c>
      <c r="K7" s="156"/>
      <c r="L7" s="30" t="s">
        <v>52</v>
      </c>
    </row>
    <row r="8" spans="1:12" s="148" customFormat="1" ht="21.75" customHeight="1">
      <c r="A8" s="151"/>
      <c r="B8" s="71"/>
      <c r="C8" s="71"/>
      <c r="D8" s="275" t="s">
        <v>143</v>
      </c>
      <c r="E8" s="275"/>
      <c r="F8" s="275"/>
      <c r="G8" s="275"/>
      <c r="H8" s="275"/>
      <c r="I8" s="275"/>
      <c r="J8" s="275"/>
      <c r="K8" s="275"/>
      <c r="L8" s="275"/>
    </row>
    <row r="9" spans="1:12" ht="19">
      <c r="A9" s="157" t="s">
        <v>233</v>
      </c>
      <c r="B9" s="158"/>
      <c r="C9" s="158"/>
      <c r="D9" s="159"/>
      <c r="E9" s="160"/>
      <c r="F9" s="159"/>
      <c r="G9" s="160"/>
      <c r="H9" s="159"/>
      <c r="I9" s="160"/>
      <c r="J9" s="159"/>
      <c r="K9" s="160"/>
      <c r="L9" s="159"/>
    </row>
    <row r="10" spans="1:12" ht="19">
      <c r="A10" s="137" t="s">
        <v>161</v>
      </c>
      <c r="B10" s="161"/>
      <c r="C10" s="161"/>
      <c r="D10" s="22">
        <v>1911927</v>
      </c>
      <c r="E10" s="202"/>
      <c r="F10" s="22">
        <v>5063196</v>
      </c>
      <c r="G10" s="202"/>
      <c r="H10" s="22">
        <v>124000</v>
      </c>
      <c r="I10" s="22"/>
      <c r="J10" s="22">
        <v>1317046</v>
      </c>
      <c r="K10" s="101"/>
      <c r="L10" s="101">
        <f>SUM(D10:K10)</f>
        <v>8416169</v>
      </c>
    </row>
    <row r="11" spans="1:12" ht="19">
      <c r="A11" s="157" t="s">
        <v>169</v>
      </c>
      <c r="B11" s="161"/>
      <c r="C11" s="161"/>
      <c r="D11" s="162"/>
      <c r="E11" s="163"/>
      <c r="F11" s="162"/>
      <c r="G11" s="143"/>
      <c r="H11" s="162"/>
      <c r="I11" s="143"/>
      <c r="J11" s="162"/>
      <c r="K11" s="101"/>
      <c r="L11" s="101"/>
    </row>
    <row r="12" spans="1:12" ht="19">
      <c r="A12" s="24" t="s">
        <v>250</v>
      </c>
      <c r="B12" s="161"/>
      <c r="C12" s="161"/>
      <c r="D12" s="162"/>
      <c r="E12" s="163"/>
      <c r="F12" s="162"/>
      <c r="G12" s="143"/>
      <c r="H12" s="162"/>
      <c r="I12" s="143"/>
      <c r="J12" s="162"/>
      <c r="K12" s="101"/>
      <c r="L12" s="101"/>
    </row>
    <row r="13" spans="1:12" ht="19">
      <c r="A13" s="17" t="s">
        <v>251</v>
      </c>
      <c r="B13" s="171">
        <v>19</v>
      </c>
      <c r="C13" s="161"/>
      <c r="D13" s="182">
        <v>0</v>
      </c>
      <c r="E13" s="165"/>
      <c r="F13" s="182">
        <v>0</v>
      </c>
      <c r="G13" s="80"/>
      <c r="H13" s="182">
        <v>0</v>
      </c>
      <c r="I13" s="143"/>
      <c r="J13" s="182">
        <v>-382385</v>
      </c>
      <c r="K13" s="101"/>
      <c r="L13" s="18">
        <f>SUM(D13:K13)</f>
        <v>-382385</v>
      </c>
    </row>
    <row r="14" spans="1:12" ht="19">
      <c r="A14" s="24" t="s">
        <v>170</v>
      </c>
      <c r="B14" s="161"/>
      <c r="C14" s="161"/>
      <c r="D14" s="176">
        <f>SUM(D13)</f>
        <v>0</v>
      </c>
      <c r="E14" s="166"/>
      <c r="F14" s="176">
        <f>SUM(F13)</f>
        <v>0</v>
      </c>
      <c r="G14" s="143"/>
      <c r="H14" s="176">
        <f>SUM(H13)</f>
        <v>0</v>
      </c>
      <c r="I14" s="143"/>
      <c r="J14" s="177">
        <f>SUM(J13)</f>
        <v>-382385</v>
      </c>
      <c r="K14" s="178"/>
      <c r="L14" s="177">
        <f>SUM(D14:K14)</f>
        <v>-382385</v>
      </c>
    </row>
    <row r="15" spans="1:12" ht="6" customHeight="1">
      <c r="A15" s="137"/>
      <c r="B15" s="161"/>
      <c r="C15" s="161"/>
      <c r="D15" s="22"/>
      <c r="E15" s="202"/>
      <c r="F15" s="22"/>
      <c r="G15" s="202"/>
      <c r="H15" s="22"/>
      <c r="I15" s="22"/>
      <c r="J15" s="22"/>
      <c r="K15" s="101"/>
      <c r="L15" s="101"/>
    </row>
    <row r="16" spans="1:12" ht="19">
      <c r="A16" s="138" t="s">
        <v>171</v>
      </c>
      <c r="B16" s="164"/>
      <c r="C16" s="164"/>
      <c r="D16" s="167"/>
      <c r="E16" s="168"/>
      <c r="F16" s="167"/>
      <c r="G16" s="143"/>
      <c r="H16" s="167"/>
      <c r="I16" s="143"/>
      <c r="J16" s="170"/>
      <c r="K16" s="165"/>
      <c r="L16" s="35"/>
    </row>
    <row r="17" spans="1:13" ht="19">
      <c r="A17" s="141" t="s">
        <v>252</v>
      </c>
      <c r="B17" s="164"/>
      <c r="C17" s="164"/>
      <c r="D17" s="173">
        <v>0</v>
      </c>
      <c r="E17" s="174"/>
      <c r="F17" s="173">
        <v>0</v>
      </c>
      <c r="G17" s="26"/>
      <c r="H17" s="173">
        <v>0</v>
      </c>
      <c r="I17" s="26"/>
      <c r="J17" s="175">
        <f>'PL9M-8-9'!I36</f>
        <v>593399</v>
      </c>
      <c r="K17" s="165"/>
      <c r="L17" s="18">
        <f>SUM(D17:K17)</f>
        <v>593399</v>
      </c>
      <c r="M17" s="203"/>
    </row>
    <row r="18" spans="1:13" ht="19">
      <c r="A18" s="138" t="s">
        <v>138</v>
      </c>
      <c r="B18" s="164"/>
      <c r="C18" s="164"/>
      <c r="D18" s="176">
        <f>SUM(D17)</f>
        <v>0</v>
      </c>
      <c r="E18" s="166"/>
      <c r="F18" s="176">
        <f>SUM(F17)</f>
        <v>0</v>
      </c>
      <c r="G18" s="143"/>
      <c r="H18" s="176">
        <f>SUM(H17)</f>
        <v>0</v>
      </c>
      <c r="I18" s="143"/>
      <c r="J18" s="177">
        <f>SUM(J17)</f>
        <v>593399</v>
      </c>
      <c r="K18" s="178"/>
      <c r="L18" s="177">
        <f>SUM(D18:K18)</f>
        <v>593399</v>
      </c>
    </row>
    <row r="19" spans="1:13" ht="6" customHeight="1">
      <c r="A19" s="138"/>
      <c r="B19" s="164"/>
      <c r="C19" s="164"/>
      <c r="D19" s="179"/>
      <c r="E19" s="180"/>
      <c r="F19" s="179"/>
      <c r="G19" s="169"/>
      <c r="H19" s="179"/>
      <c r="I19" s="169"/>
      <c r="J19" s="181"/>
      <c r="K19" s="163"/>
      <c r="L19" s="22"/>
    </row>
    <row r="20" spans="1:13" ht="19">
      <c r="A20" s="141" t="s">
        <v>172</v>
      </c>
      <c r="B20" s="164"/>
      <c r="C20" s="164"/>
      <c r="D20" s="173">
        <v>0</v>
      </c>
      <c r="E20" s="174"/>
      <c r="F20" s="173">
        <v>0</v>
      </c>
      <c r="G20" s="7"/>
      <c r="H20" s="173">
        <v>26000</v>
      </c>
      <c r="I20" s="7"/>
      <c r="J20" s="175">
        <v>-26000</v>
      </c>
      <c r="K20" s="165"/>
      <c r="L20" s="18">
        <f>SUM(D20:K20)</f>
        <v>0</v>
      </c>
    </row>
    <row r="21" spans="1:13" ht="19.5" thickBot="1">
      <c r="A21" s="20" t="s">
        <v>234</v>
      </c>
      <c r="B21" s="171"/>
      <c r="C21" s="161"/>
      <c r="D21" s="144">
        <f>D20+D18+D10+D14</f>
        <v>1911927</v>
      </c>
      <c r="E21" s="163"/>
      <c r="F21" s="144">
        <f>F20+F18+F10+F14</f>
        <v>5063196</v>
      </c>
      <c r="G21" s="163"/>
      <c r="H21" s="144">
        <f>H20+H18+H10+H14</f>
        <v>150000</v>
      </c>
      <c r="I21" s="163"/>
      <c r="J21" s="144">
        <f>J20+J18+J10+J14</f>
        <v>1502060</v>
      </c>
      <c r="K21" s="163"/>
      <c r="L21" s="144">
        <f>L20+L18+L10+L14</f>
        <v>8627183</v>
      </c>
    </row>
    <row r="22" spans="1:13" ht="6" customHeight="1" thickTop="1">
      <c r="A22" s="164"/>
      <c r="B22" s="164"/>
      <c r="C22" s="164"/>
      <c r="D22" s="182"/>
      <c r="E22" s="165"/>
      <c r="F22" s="182"/>
      <c r="G22" s="143">
        <v>0</v>
      </c>
      <c r="H22" s="182"/>
      <c r="I22" s="143">
        <v>0</v>
      </c>
      <c r="J22" s="182"/>
      <c r="K22" s="165"/>
      <c r="L22" s="182"/>
    </row>
    <row r="23" spans="1:13" ht="19">
      <c r="A23" s="157" t="s">
        <v>235</v>
      </c>
      <c r="B23" s="158"/>
      <c r="C23" s="158"/>
      <c r="D23" s="159"/>
      <c r="E23" s="160"/>
      <c r="F23" s="159"/>
      <c r="G23" s="160"/>
      <c r="H23" s="159"/>
      <c r="I23" s="160"/>
      <c r="J23" s="159"/>
      <c r="K23" s="160"/>
      <c r="L23" s="159"/>
    </row>
    <row r="24" spans="1:13" ht="19">
      <c r="A24" s="137" t="s">
        <v>168</v>
      </c>
      <c r="B24" s="161"/>
      <c r="C24" s="161"/>
      <c r="D24" s="162">
        <v>1911927</v>
      </c>
      <c r="E24" s="163"/>
      <c r="F24" s="162">
        <v>5063196</v>
      </c>
      <c r="G24" s="143"/>
      <c r="H24" s="162">
        <v>185000</v>
      </c>
      <c r="I24" s="143"/>
      <c r="J24" s="162">
        <v>1883068</v>
      </c>
      <c r="K24" s="101"/>
      <c r="L24" s="101">
        <f>SUM(D24:K24)</f>
        <v>9043191</v>
      </c>
    </row>
    <row r="25" spans="1:13" ht="19">
      <c r="A25" s="157" t="s">
        <v>169</v>
      </c>
      <c r="B25" s="161"/>
      <c r="C25" s="161"/>
      <c r="D25" s="162"/>
      <c r="E25" s="163"/>
      <c r="F25" s="162"/>
      <c r="G25" s="143"/>
      <c r="H25" s="162"/>
      <c r="I25" s="143"/>
      <c r="J25" s="162"/>
      <c r="K25" s="101"/>
      <c r="L25" s="101"/>
    </row>
    <row r="26" spans="1:13" ht="19">
      <c r="A26" s="24" t="s">
        <v>250</v>
      </c>
      <c r="B26" s="161"/>
      <c r="C26" s="161"/>
      <c r="D26" s="162"/>
      <c r="E26" s="163"/>
      <c r="F26" s="162"/>
      <c r="G26" s="143"/>
      <c r="H26" s="162"/>
      <c r="I26" s="143"/>
      <c r="J26" s="162"/>
      <c r="K26" s="101"/>
      <c r="L26" s="101"/>
    </row>
    <row r="27" spans="1:13" ht="19">
      <c r="A27" s="17" t="s">
        <v>251</v>
      </c>
      <c r="B27" s="171">
        <v>19</v>
      </c>
      <c r="C27" s="161"/>
      <c r="D27" s="182">
        <v>0</v>
      </c>
      <c r="E27" s="165"/>
      <c r="F27" s="182">
        <v>0</v>
      </c>
      <c r="G27" s="80"/>
      <c r="H27" s="182">
        <v>0</v>
      </c>
      <c r="I27" s="143"/>
      <c r="J27" s="182">
        <v>-420624</v>
      </c>
      <c r="K27" s="101"/>
      <c r="L27" s="18">
        <f>SUM(D27:K27)</f>
        <v>-420624</v>
      </c>
    </row>
    <row r="28" spans="1:13" ht="19">
      <c r="A28" s="24" t="s">
        <v>170</v>
      </c>
      <c r="B28" s="161"/>
      <c r="C28" s="161"/>
      <c r="D28" s="176">
        <f>SUM(D27)</f>
        <v>0</v>
      </c>
      <c r="E28" s="166"/>
      <c r="F28" s="176">
        <f>SUM(F27)</f>
        <v>0</v>
      </c>
      <c r="G28" s="143"/>
      <c r="H28" s="176">
        <f>SUM(H27)</f>
        <v>0</v>
      </c>
      <c r="I28" s="143"/>
      <c r="J28" s="177">
        <f>SUM(J27)</f>
        <v>-420624</v>
      </c>
      <c r="K28" s="178"/>
      <c r="L28" s="177">
        <f>SUM(D28:K28)</f>
        <v>-420624</v>
      </c>
    </row>
    <row r="29" spans="1:13" ht="6" customHeight="1">
      <c r="A29" s="24"/>
      <c r="B29" s="161"/>
      <c r="C29" s="161"/>
      <c r="D29" s="162"/>
      <c r="E29" s="163"/>
      <c r="F29" s="162"/>
      <c r="G29" s="143"/>
      <c r="H29" s="162"/>
      <c r="I29" s="143"/>
      <c r="J29" s="162"/>
      <c r="K29" s="101"/>
      <c r="L29" s="101"/>
    </row>
    <row r="30" spans="1:13" ht="19">
      <c r="A30" s="138" t="s">
        <v>171</v>
      </c>
      <c r="B30" s="164"/>
      <c r="C30" s="164"/>
      <c r="D30" s="167"/>
      <c r="E30" s="168"/>
      <c r="F30" s="167"/>
      <c r="G30" s="143"/>
      <c r="H30" s="167"/>
      <c r="I30" s="143"/>
      <c r="J30" s="170"/>
      <c r="K30" s="165"/>
      <c r="L30" s="35"/>
    </row>
    <row r="31" spans="1:13" ht="19">
      <c r="A31" s="17" t="s">
        <v>252</v>
      </c>
      <c r="B31" s="164"/>
      <c r="C31" s="164"/>
      <c r="D31" s="173">
        <v>0</v>
      </c>
      <c r="E31" s="174"/>
      <c r="F31" s="173">
        <v>0</v>
      </c>
      <c r="G31" s="26"/>
      <c r="H31" s="173">
        <v>0</v>
      </c>
      <c r="I31" s="26"/>
      <c r="J31" s="175">
        <f>'PL9M-8-9'!G36</f>
        <v>291331</v>
      </c>
      <c r="K31" s="165"/>
      <c r="L31" s="18">
        <f>SUM(D31:K31)</f>
        <v>291331</v>
      </c>
    </row>
    <row r="32" spans="1:13" ht="21" customHeight="1">
      <c r="A32" s="138" t="s">
        <v>138</v>
      </c>
      <c r="B32" s="164"/>
      <c r="C32" s="164"/>
      <c r="D32" s="176">
        <f>SUM(D31)</f>
        <v>0</v>
      </c>
      <c r="E32" s="166"/>
      <c r="F32" s="176">
        <f>SUM(F31)</f>
        <v>0</v>
      </c>
      <c r="G32" s="143"/>
      <c r="H32" s="176">
        <f>SUM(H31)</f>
        <v>0</v>
      </c>
      <c r="I32" s="143"/>
      <c r="J32" s="177">
        <f>SUM(J31)</f>
        <v>291331</v>
      </c>
      <c r="K32" s="178"/>
      <c r="L32" s="177">
        <f>SUM(L31)</f>
        <v>291331</v>
      </c>
    </row>
    <row r="33" spans="1:14" ht="6" customHeight="1">
      <c r="A33" s="138"/>
      <c r="B33" s="164"/>
      <c r="C33" s="164"/>
      <c r="D33" s="179"/>
      <c r="E33" s="180"/>
      <c r="F33" s="179"/>
      <c r="G33" s="169"/>
      <c r="H33" s="179"/>
      <c r="I33" s="169"/>
      <c r="J33" s="181"/>
      <c r="K33" s="163"/>
      <c r="L33" s="22"/>
      <c r="M33" s="185"/>
      <c r="N33" s="185"/>
    </row>
    <row r="34" spans="1:14" ht="19.5" thickBot="1">
      <c r="A34" s="20" t="s">
        <v>236</v>
      </c>
      <c r="B34" s="171"/>
      <c r="C34" s="161"/>
      <c r="D34" s="144">
        <f>+D24+D32+D28</f>
        <v>1911927</v>
      </c>
      <c r="E34" s="163"/>
      <c r="F34" s="144">
        <f>+F24+F32+F28</f>
        <v>5063196</v>
      </c>
      <c r="G34" s="163"/>
      <c r="H34" s="144">
        <f>+H24+H32+H28</f>
        <v>185000</v>
      </c>
      <c r="I34" s="163"/>
      <c r="J34" s="144">
        <f>+J24+J32+J28</f>
        <v>1753775</v>
      </c>
      <c r="K34" s="163"/>
      <c r="L34" s="144">
        <f>+L24+L32+L28</f>
        <v>8913898</v>
      </c>
    </row>
    <row r="35" spans="1:14" ht="19.5" thickTop="1">
      <c r="G35" s="143">
        <v>0</v>
      </c>
      <c r="I35" s="143">
        <v>0</v>
      </c>
    </row>
    <row r="36" spans="1:14" ht="19">
      <c r="G36" s="143">
        <v>0</v>
      </c>
      <c r="I36" s="143">
        <v>0</v>
      </c>
      <c r="L36" s="183">
        <f>L34-'BS-3-5'!G102</f>
        <v>0</v>
      </c>
    </row>
    <row r="37" spans="1:14" ht="18">
      <c r="L37" s="222"/>
    </row>
    <row r="39" spans="1:14" ht="19">
      <c r="G39" s="143">
        <v>0</v>
      </c>
      <c r="I39" s="143">
        <v>0</v>
      </c>
    </row>
    <row r="41" spans="1:14" ht="19">
      <c r="G41" s="143">
        <v>0</v>
      </c>
      <c r="I41" s="143">
        <v>0</v>
      </c>
    </row>
    <row r="43" spans="1:14" ht="19">
      <c r="G43" s="143">
        <v>0</v>
      </c>
      <c r="I43" s="143">
        <v>0</v>
      </c>
    </row>
    <row r="61" spans="7:9">
      <c r="G61" s="184">
        <v>0</v>
      </c>
      <c r="I61" s="184">
        <v>0</v>
      </c>
    </row>
    <row r="64" spans="7:9">
      <c r="G64" s="184">
        <v>0</v>
      </c>
      <c r="I64" s="184">
        <v>0</v>
      </c>
    </row>
    <row r="68" spans="7:9">
      <c r="G68" s="184">
        <v>0</v>
      </c>
      <c r="I68" s="184">
        <v>0</v>
      </c>
    </row>
    <row r="70" spans="7:9">
      <c r="G70" s="184">
        <v>0</v>
      </c>
      <c r="I70" s="184">
        <v>0</v>
      </c>
    </row>
    <row r="72" spans="7:9">
      <c r="G72" s="184">
        <v>0</v>
      </c>
      <c r="I72" s="184">
        <v>0</v>
      </c>
    </row>
    <row r="78" spans="7:9">
      <c r="G78" s="184">
        <v>0</v>
      </c>
      <c r="I78" s="184">
        <v>0</v>
      </c>
    </row>
    <row r="79" spans="7:9">
      <c r="G79" s="184">
        <v>0</v>
      </c>
      <c r="I79" s="184">
        <v>0</v>
      </c>
    </row>
    <row r="80" spans="7:9">
      <c r="G80" s="184">
        <v>0</v>
      </c>
      <c r="I80" s="184">
        <v>0</v>
      </c>
    </row>
    <row r="82" spans="7:9">
      <c r="G82" s="184">
        <v>0</v>
      </c>
      <c r="I82" s="184">
        <v>0</v>
      </c>
    </row>
    <row r="83" spans="7:9">
      <c r="G83" s="184">
        <v>0</v>
      </c>
      <c r="I83" s="184">
        <v>0</v>
      </c>
    </row>
    <row r="84" spans="7:9">
      <c r="G84" s="184">
        <v>0</v>
      </c>
      <c r="I84" s="184">
        <v>0</v>
      </c>
    </row>
    <row r="100" spans="7:9">
      <c r="G100" s="184">
        <v>0</v>
      </c>
      <c r="I100" s="184">
        <v>0</v>
      </c>
    </row>
    <row r="101" spans="7:9">
      <c r="G101" s="184">
        <v>0</v>
      </c>
      <c r="I101" s="184">
        <v>0</v>
      </c>
    </row>
    <row r="106" spans="7:9">
      <c r="G106" s="186">
        <v>0</v>
      </c>
      <c r="I106" s="186">
        <v>0</v>
      </c>
    </row>
    <row r="108" spans="7:9">
      <c r="G108" s="184">
        <v>0</v>
      </c>
      <c r="I108" s="184">
        <v>0</v>
      </c>
    </row>
  </sheetData>
  <mergeCells count="3">
    <mergeCell ref="D4:L4"/>
    <mergeCell ref="H5:J5"/>
    <mergeCell ref="D8:L8"/>
  </mergeCells>
  <phoneticPr fontId="9" type="noConversion"/>
  <pageMargins left="0.7" right="0.7" top="0.48" bottom="0.5" header="0.5" footer="0"/>
  <pageSetup paperSize="9" scale="8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35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131"/>
  <sheetViews>
    <sheetView view="pageBreakPreview" topLeftCell="A124" zoomScaleNormal="85" zoomScaleSheetLayoutView="100" workbookViewId="0">
      <selection activeCell="I128" sqref="I128"/>
    </sheetView>
  </sheetViews>
  <sheetFormatPr defaultColWidth="12" defaultRowHeight="22.5" customHeight="1"/>
  <cols>
    <col min="1" max="1" width="60.86328125" style="31" bestFit="1" customWidth="1"/>
    <col min="2" max="2" width="1.73046875" style="9" customWidth="1"/>
    <col min="3" max="3" width="15.73046875" style="221" customWidth="1"/>
    <col min="4" max="4" width="0.86328125" style="9" customWidth="1"/>
    <col min="5" max="5" width="15.73046875" style="221" customWidth="1"/>
    <col min="6" max="6" width="0.86328125" style="9" customWidth="1"/>
    <col min="7" max="7" width="15.73046875" style="9" customWidth="1"/>
    <col min="8" max="8" width="0.86328125" style="9" customWidth="1"/>
    <col min="9" max="9" width="15.73046875" style="9" customWidth="1"/>
    <col min="10" max="16384" width="12" style="9"/>
  </cols>
  <sheetData>
    <row r="1" spans="1:9" ht="22.5" customHeight="1">
      <c r="A1" s="8" t="s">
        <v>40</v>
      </c>
      <c r="C1" s="9"/>
      <c r="E1" s="9"/>
    </row>
    <row r="2" spans="1:9" ht="22.5" customHeight="1">
      <c r="A2" s="39" t="s">
        <v>214</v>
      </c>
      <c r="C2" s="9"/>
      <c r="E2" s="9"/>
    </row>
    <row r="3" spans="1:9" ht="21.75" customHeight="1">
      <c r="A3" s="45"/>
      <c r="B3" s="29"/>
      <c r="C3" s="262" t="s">
        <v>41</v>
      </c>
      <c r="D3" s="262"/>
      <c r="E3" s="262"/>
      <c r="F3" s="204"/>
      <c r="G3" s="262" t="s">
        <v>86</v>
      </c>
      <c r="H3" s="262"/>
      <c r="I3" s="262"/>
    </row>
    <row r="4" spans="1:9" ht="21.75" customHeight="1">
      <c r="A4" s="45"/>
      <c r="B4" s="29"/>
      <c r="C4" s="277" t="s">
        <v>232</v>
      </c>
      <c r="D4" s="278"/>
      <c r="E4" s="278"/>
      <c r="F4" s="19"/>
      <c r="G4" s="277" t="s">
        <v>232</v>
      </c>
      <c r="H4" s="278"/>
      <c r="I4" s="278"/>
    </row>
    <row r="5" spans="1:9" ht="21.75" customHeight="1">
      <c r="A5" s="45"/>
      <c r="B5" s="29"/>
      <c r="C5" s="279" t="s">
        <v>231</v>
      </c>
      <c r="D5" s="280"/>
      <c r="E5" s="280"/>
      <c r="F5" s="30"/>
      <c r="G5" s="279" t="s">
        <v>231</v>
      </c>
      <c r="H5" s="280"/>
      <c r="I5" s="280"/>
    </row>
    <row r="6" spans="1:9" ht="21.75" customHeight="1">
      <c r="A6" s="12"/>
      <c r="B6" s="13"/>
      <c r="C6" s="14">
        <v>2561</v>
      </c>
      <c r="D6" s="14"/>
      <c r="E6" s="14">
        <v>2560</v>
      </c>
      <c r="F6" s="14"/>
      <c r="G6" s="14">
        <v>2561</v>
      </c>
      <c r="H6" s="14"/>
      <c r="I6" s="14">
        <v>2560</v>
      </c>
    </row>
    <row r="7" spans="1:9" ht="21.75" customHeight="1">
      <c r="B7" s="30"/>
      <c r="C7" s="276" t="s">
        <v>143</v>
      </c>
      <c r="D7" s="276"/>
      <c r="E7" s="276"/>
      <c r="F7" s="276"/>
      <c r="G7" s="276"/>
      <c r="H7" s="276"/>
      <c r="I7" s="276"/>
    </row>
    <row r="8" spans="1:9" ht="21.75" customHeight="1">
      <c r="A8" s="206" t="s">
        <v>56</v>
      </c>
      <c r="B8" s="30"/>
      <c r="C8" s="23"/>
      <c r="D8" s="207"/>
      <c r="E8" s="23"/>
      <c r="F8" s="207"/>
      <c r="G8" s="207"/>
      <c r="H8" s="207"/>
      <c r="I8" s="207"/>
    </row>
    <row r="9" spans="1:9" ht="21.75" customHeight="1">
      <c r="A9" s="31" t="s">
        <v>137</v>
      </c>
      <c r="B9" s="30"/>
      <c r="C9" s="35">
        <f>'PL9M-8-9'!C36</f>
        <v>1737156</v>
      </c>
      <c r="D9" s="35"/>
      <c r="E9" s="35">
        <f>'PL9M-8-9'!E36</f>
        <v>1348715</v>
      </c>
      <c r="F9" s="35"/>
      <c r="G9" s="35">
        <f>'PL9M-8-9'!G36</f>
        <v>291331</v>
      </c>
      <c r="H9" s="35"/>
      <c r="I9" s="35">
        <f>'PL9M-8-9'!I36</f>
        <v>593399</v>
      </c>
    </row>
    <row r="10" spans="1:9" ht="21.75" customHeight="1">
      <c r="A10" s="71" t="s">
        <v>173</v>
      </c>
      <c r="B10" s="30"/>
      <c r="C10" s="35"/>
      <c r="D10" s="35"/>
      <c r="E10" s="35"/>
      <c r="F10" s="3"/>
      <c r="G10" s="3"/>
      <c r="H10" s="3"/>
      <c r="I10" s="3"/>
    </row>
    <row r="11" spans="1:9" ht="21.75" customHeight="1">
      <c r="A11" s="31" t="s">
        <v>117</v>
      </c>
      <c r="B11" s="30"/>
      <c r="C11" s="35">
        <v>-337282</v>
      </c>
      <c r="D11" s="35"/>
      <c r="E11" s="35">
        <v>-341072</v>
      </c>
      <c r="F11" s="35"/>
      <c r="G11" s="19">
        <v>0</v>
      </c>
      <c r="H11" s="35"/>
      <c r="I11" s="19">
        <v>0</v>
      </c>
    </row>
    <row r="12" spans="1:9" ht="21.75" customHeight="1">
      <c r="A12" s="31" t="s">
        <v>57</v>
      </c>
      <c r="B12" s="30"/>
      <c r="C12" s="35">
        <v>461449</v>
      </c>
      <c r="D12" s="35"/>
      <c r="E12" s="35">
        <v>451630</v>
      </c>
      <c r="F12" s="35"/>
      <c r="G12" s="35">
        <v>6559</v>
      </c>
      <c r="H12" s="35"/>
      <c r="I12" s="35">
        <v>5734</v>
      </c>
    </row>
    <row r="13" spans="1:9" ht="21.75" customHeight="1">
      <c r="A13" s="31" t="s">
        <v>129</v>
      </c>
      <c r="B13" s="30"/>
      <c r="C13" s="35">
        <v>80483</v>
      </c>
      <c r="D13" s="35"/>
      <c r="E13" s="35">
        <v>97183</v>
      </c>
      <c r="F13" s="35"/>
      <c r="G13" s="19">
        <v>0</v>
      </c>
      <c r="H13" s="35"/>
      <c r="I13" s="19">
        <v>0</v>
      </c>
    </row>
    <row r="14" spans="1:9" ht="21.75" customHeight="1">
      <c r="A14" s="31" t="s">
        <v>22</v>
      </c>
      <c r="B14" s="30"/>
      <c r="C14" s="35">
        <v>-15565</v>
      </c>
      <c r="D14" s="35"/>
      <c r="E14" s="35">
        <v>-15515</v>
      </c>
      <c r="F14" s="35"/>
      <c r="G14" s="35">
        <v>-221043</v>
      </c>
      <c r="H14" s="35"/>
      <c r="I14" s="35">
        <v>-167635</v>
      </c>
    </row>
    <row r="15" spans="1:9" s="37" customFormat="1" ht="21.75" customHeight="1">
      <c r="A15" s="25" t="s">
        <v>106</v>
      </c>
      <c r="B15" s="14"/>
      <c r="C15" s="7">
        <v>-40</v>
      </c>
      <c r="D15" s="35"/>
      <c r="E15" s="7">
        <v>0</v>
      </c>
      <c r="F15" s="35"/>
      <c r="G15" s="35">
        <v>-290050</v>
      </c>
      <c r="H15" s="35"/>
      <c r="I15" s="35">
        <v>-587951</v>
      </c>
    </row>
    <row r="16" spans="1:9" ht="21.75" customHeight="1">
      <c r="A16" s="17" t="s">
        <v>51</v>
      </c>
      <c r="B16" s="30"/>
      <c r="C16" s="35">
        <v>106424</v>
      </c>
      <c r="D16" s="35"/>
      <c r="E16" s="7">
        <v>133853</v>
      </c>
      <c r="F16" s="35"/>
      <c r="G16" s="35">
        <v>91754</v>
      </c>
      <c r="H16" s="35"/>
      <c r="I16" s="35">
        <v>47520</v>
      </c>
    </row>
    <row r="17" spans="1:10" ht="21.75" customHeight="1">
      <c r="A17" s="208" t="s">
        <v>174</v>
      </c>
      <c r="B17" s="30"/>
      <c r="C17" s="35">
        <f>1913-9720+1</f>
        <v>-7806</v>
      </c>
      <c r="D17" s="35"/>
      <c r="E17" s="35">
        <v>24610</v>
      </c>
      <c r="F17" s="35"/>
      <c r="G17" s="19">
        <v>0</v>
      </c>
      <c r="H17" s="35"/>
      <c r="I17" s="19">
        <v>0</v>
      </c>
      <c r="J17" s="32"/>
    </row>
    <row r="18" spans="1:10" ht="21.75" customHeight="1">
      <c r="A18" s="208" t="s">
        <v>175</v>
      </c>
      <c r="B18" s="30"/>
      <c r="C18" s="35">
        <v>961</v>
      </c>
      <c r="D18" s="35"/>
      <c r="E18" s="35">
        <v>718</v>
      </c>
      <c r="F18" s="35"/>
      <c r="G18" s="19">
        <v>0</v>
      </c>
      <c r="H18" s="35"/>
      <c r="I18" s="19">
        <v>0</v>
      </c>
    </row>
    <row r="19" spans="1:10" ht="21.75" customHeight="1">
      <c r="A19" s="208" t="s">
        <v>75</v>
      </c>
      <c r="B19" s="30"/>
      <c r="C19" s="35">
        <v>24748</v>
      </c>
      <c r="D19" s="35"/>
      <c r="E19" s="35">
        <v>7239</v>
      </c>
      <c r="F19" s="35"/>
      <c r="G19" s="19">
        <v>5565</v>
      </c>
      <c r="H19" s="35"/>
      <c r="I19" s="19">
        <v>1567</v>
      </c>
    </row>
    <row r="20" spans="1:10" ht="21.75" customHeight="1">
      <c r="A20" s="208" t="s">
        <v>228</v>
      </c>
      <c r="B20" s="30"/>
      <c r="C20" s="2">
        <v>17081</v>
      </c>
      <c r="D20" s="2"/>
      <c r="E20" s="2">
        <v>9194</v>
      </c>
      <c r="F20" s="2"/>
      <c r="G20" s="19">
        <v>0</v>
      </c>
      <c r="H20" s="2"/>
      <c r="I20" s="19">
        <v>0</v>
      </c>
    </row>
    <row r="21" spans="1:10" ht="21.75" customHeight="1">
      <c r="A21" s="17" t="s">
        <v>237</v>
      </c>
      <c r="B21" s="30"/>
      <c r="C21" s="2">
        <v>0</v>
      </c>
      <c r="D21" s="2"/>
      <c r="E21" s="2">
        <v>0</v>
      </c>
      <c r="F21" s="2"/>
      <c r="G21" s="19">
        <v>-44743</v>
      </c>
      <c r="H21" s="2"/>
      <c r="I21" s="19">
        <v>12929</v>
      </c>
    </row>
    <row r="22" spans="1:10" ht="21.75" customHeight="1">
      <c r="A22" s="17" t="s">
        <v>176</v>
      </c>
      <c r="B22" s="30"/>
      <c r="C22" s="2">
        <v>-11220</v>
      </c>
      <c r="D22" s="2"/>
      <c r="E22" s="2">
        <v>-84850</v>
      </c>
      <c r="F22" s="2"/>
      <c r="G22" s="19">
        <v>0</v>
      </c>
      <c r="H22" s="2"/>
      <c r="I22" s="19">
        <v>0</v>
      </c>
    </row>
    <row r="23" spans="1:10" ht="21.75" customHeight="1">
      <c r="A23" s="17" t="s">
        <v>246</v>
      </c>
      <c r="B23" s="30"/>
      <c r="C23" s="19">
        <v>0</v>
      </c>
      <c r="D23" s="2"/>
      <c r="E23" s="19">
        <v>0</v>
      </c>
      <c r="F23" s="2"/>
      <c r="G23" s="19">
        <v>39819</v>
      </c>
      <c r="H23" s="2"/>
      <c r="I23" s="19">
        <v>0</v>
      </c>
    </row>
    <row r="24" spans="1:10" ht="21.75" hidden="1" customHeight="1">
      <c r="A24" s="17" t="s">
        <v>177</v>
      </c>
      <c r="B24" s="30"/>
      <c r="C24" s="2"/>
      <c r="D24" s="2"/>
      <c r="E24" s="2"/>
      <c r="F24" s="2"/>
      <c r="G24" s="19"/>
      <c r="H24" s="2"/>
      <c r="I24" s="19"/>
    </row>
    <row r="25" spans="1:10" ht="21.75" customHeight="1">
      <c r="A25" s="17" t="s">
        <v>225</v>
      </c>
      <c r="B25" s="30"/>
      <c r="C25" s="19">
        <v>10626</v>
      </c>
      <c r="D25" s="2"/>
      <c r="E25" s="19">
        <v>8939</v>
      </c>
      <c r="F25" s="2"/>
      <c r="G25" s="35">
        <v>29</v>
      </c>
      <c r="H25" s="2"/>
      <c r="I25" s="35">
        <v>5</v>
      </c>
    </row>
    <row r="26" spans="1:10" ht="21.75" customHeight="1">
      <c r="A26" s="17" t="s">
        <v>229</v>
      </c>
      <c r="B26" s="30"/>
      <c r="C26" s="19">
        <v>-22802</v>
      </c>
      <c r="D26" s="2"/>
      <c r="E26" s="19">
        <v>115866</v>
      </c>
      <c r="F26" s="2"/>
      <c r="G26" s="19">
        <v>0</v>
      </c>
      <c r="H26" s="2"/>
      <c r="I26" s="19">
        <v>0</v>
      </c>
    </row>
    <row r="27" spans="1:10" ht="21.75" customHeight="1">
      <c r="A27" s="17" t="s">
        <v>243</v>
      </c>
      <c r="B27" s="30"/>
      <c r="C27" s="2">
        <v>-591</v>
      </c>
      <c r="D27" s="2"/>
      <c r="E27" s="2">
        <v>2108</v>
      </c>
      <c r="F27" s="2"/>
      <c r="G27" s="19">
        <v>0</v>
      </c>
      <c r="H27" s="2"/>
      <c r="I27" s="19">
        <v>0</v>
      </c>
    </row>
    <row r="28" spans="1:10" ht="21.75" customHeight="1">
      <c r="A28" s="17" t="s">
        <v>178</v>
      </c>
      <c r="B28" s="30"/>
      <c r="C28" s="19"/>
      <c r="E28" s="19"/>
    </row>
    <row r="29" spans="1:10" ht="21.75" customHeight="1">
      <c r="A29" s="17" t="s">
        <v>151</v>
      </c>
      <c r="B29" s="30"/>
      <c r="C29" s="2">
        <v>-984</v>
      </c>
      <c r="D29" s="2"/>
      <c r="E29" s="19">
        <v>-9922</v>
      </c>
      <c r="F29" s="2"/>
      <c r="G29" s="35">
        <v>154</v>
      </c>
      <c r="H29" s="2"/>
      <c r="I29" s="35">
        <v>-25</v>
      </c>
    </row>
    <row r="30" spans="1:10" ht="21.75" customHeight="1">
      <c r="A30" s="17" t="s">
        <v>179</v>
      </c>
      <c r="B30" s="30"/>
      <c r="C30" s="2"/>
      <c r="D30" s="2"/>
      <c r="E30" s="2"/>
      <c r="F30" s="2"/>
      <c r="G30" s="35"/>
      <c r="H30" s="2"/>
      <c r="I30" s="35"/>
    </row>
    <row r="31" spans="1:10" ht="21.75" customHeight="1">
      <c r="A31" s="17" t="s">
        <v>180</v>
      </c>
      <c r="B31" s="30"/>
      <c r="C31" s="2">
        <v>6539</v>
      </c>
      <c r="D31" s="2"/>
      <c r="E31" s="2">
        <v>-1287</v>
      </c>
      <c r="F31" s="2"/>
      <c r="G31" s="19">
        <v>0</v>
      </c>
      <c r="H31" s="2"/>
      <c r="I31" s="19">
        <v>0</v>
      </c>
    </row>
    <row r="32" spans="1:10" ht="21.75" customHeight="1">
      <c r="A32" s="17" t="s">
        <v>128</v>
      </c>
      <c r="B32" s="30"/>
      <c r="C32" s="2">
        <v>-53869</v>
      </c>
      <c r="D32" s="2"/>
      <c r="E32" s="2">
        <v>-47357</v>
      </c>
      <c r="F32" s="2"/>
      <c r="G32" s="19">
        <v>0</v>
      </c>
      <c r="H32" s="2"/>
      <c r="I32" s="19">
        <v>0</v>
      </c>
    </row>
    <row r="33" spans="1:9" ht="21.75" customHeight="1">
      <c r="A33" s="188" t="s">
        <v>256</v>
      </c>
      <c r="B33" s="30"/>
      <c r="C33" s="2">
        <v>-1700</v>
      </c>
      <c r="D33" s="2"/>
      <c r="E33" s="2">
        <v>0</v>
      </c>
      <c r="F33" s="2"/>
      <c r="G33" s="19">
        <v>0</v>
      </c>
      <c r="H33" s="2"/>
      <c r="I33" s="19">
        <v>0</v>
      </c>
    </row>
    <row r="34" spans="1:9" ht="21.75" customHeight="1">
      <c r="A34" s="17" t="s">
        <v>116</v>
      </c>
      <c r="B34" s="30"/>
      <c r="C34" s="2">
        <v>457707</v>
      </c>
      <c r="D34" s="2"/>
      <c r="E34" s="2">
        <v>386532</v>
      </c>
      <c r="F34" s="2"/>
      <c r="G34" s="209">
        <v>1223</v>
      </c>
      <c r="H34" s="2"/>
      <c r="I34" s="209">
        <v>933</v>
      </c>
    </row>
    <row r="35" spans="1:9" ht="21.75" customHeight="1">
      <c r="B35" s="30"/>
      <c r="C35" s="205">
        <f>SUM(C9:C34)</f>
        <v>2451315</v>
      </c>
      <c r="D35" s="2"/>
      <c r="E35" s="205">
        <f>SUM(E9:E34)</f>
        <v>2086584</v>
      </c>
      <c r="F35" s="2"/>
      <c r="G35" s="2">
        <f>SUM(G9:G34)</f>
        <v>-119402</v>
      </c>
      <c r="H35" s="2"/>
      <c r="I35" s="2">
        <f>SUM(I9:I34)</f>
        <v>-93524</v>
      </c>
    </row>
    <row r="36" spans="1:9" ht="21.75" customHeight="1">
      <c r="A36" s="71" t="s">
        <v>58</v>
      </c>
      <c r="B36" s="30"/>
      <c r="C36" s="2"/>
      <c r="D36" s="2"/>
      <c r="E36" s="2"/>
      <c r="F36" s="2"/>
      <c r="G36" s="2"/>
      <c r="H36" s="2"/>
      <c r="I36" s="2"/>
    </row>
    <row r="37" spans="1:9" ht="21.75" customHeight="1">
      <c r="A37" s="31" t="s">
        <v>32</v>
      </c>
      <c r="B37" s="30"/>
      <c r="C37" s="3">
        <v>-12357</v>
      </c>
      <c r="D37" s="2"/>
      <c r="E37" s="3">
        <v>-6692</v>
      </c>
      <c r="F37" s="2"/>
      <c r="G37" s="19">
        <v>0</v>
      </c>
      <c r="H37" s="2"/>
      <c r="I37" s="19">
        <v>0</v>
      </c>
    </row>
    <row r="38" spans="1:9" ht="21.75" customHeight="1">
      <c r="A38" s="31" t="s">
        <v>126</v>
      </c>
      <c r="B38" s="30"/>
      <c r="C38" s="3">
        <v>-34170</v>
      </c>
      <c r="D38" s="2"/>
      <c r="E38" s="3">
        <v>-65327</v>
      </c>
      <c r="F38" s="2"/>
      <c r="G38" s="35">
        <v>4442</v>
      </c>
      <c r="H38" s="2"/>
      <c r="I38" s="35">
        <v>839</v>
      </c>
    </row>
    <row r="39" spans="1:9" ht="21.75" customHeight="1">
      <c r="A39" s="31" t="s">
        <v>4</v>
      </c>
      <c r="B39" s="30"/>
      <c r="C39" s="3">
        <v>-68760</v>
      </c>
      <c r="D39" s="2"/>
      <c r="E39" s="3">
        <v>-156658</v>
      </c>
      <c r="F39" s="2"/>
      <c r="G39" s="19">
        <v>0</v>
      </c>
      <c r="H39" s="2"/>
      <c r="I39" s="19">
        <v>0</v>
      </c>
    </row>
    <row r="40" spans="1:9" ht="21.75" customHeight="1">
      <c r="A40" s="17" t="s">
        <v>62</v>
      </c>
      <c r="B40" s="30"/>
      <c r="C40" s="3">
        <v>-5907915</v>
      </c>
      <c r="D40" s="2"/>
      <c r="E40" s="3">
        <v>-3294721</v>
      </c>
      <c r="F40" s="2"/>
      <c r="G40" s="19">
        <v>0</v>
      </c>
      <c r="H40" s="2"/>
      <c r="I40" s="19">
        <v>0</v>
      </c>
    </row>
    <row r="41" spans="1:9" ht="21.75" customHeight="1">
      <c r="A41" s="17" t="s">
        <v>84</v>
      </c>
      <c r="B41" s="30"/>
      <c r="C41" s="3">
        <v>-263796</v>
      </c>
      <c r="D41" s="2"/>
      <c r="E41" s="3">
        <v>100287</v>
      </c>
      <c r="F41" s="2"/>
      <c r="G41" s="19">
        <v>0</v>
      </c>
      <c r="H41" s="2"/>
      <c r="I41" s="19">
        <v>0</v>
      </c>
    </row>
    <row r="42" spans="1:9" ht="21.75" customHeight="1">
      <c r="A42" s="17" t="s">
        <v>239</v>
      </c>
      <c r="B42" s="30"/>
      <c r="C42" s="3">
        <v>27262</v>
      </c>
      <c r="D42" s="2"/>
      <c r="E42" s="3">
        <v>0</v>
      </c>
      <c r="F42" s="2"/>
      <c r="G42" s="19">
        <v>0</v>
      </c>
      <c r="H42" s="2"/>
      <c r="I42" s="19">
        <v>0</v>
      </c>
    </row>
    <row r="43" spans="1:9" ht="21.75" customHeight="1">
      <c r="B43" s="30"/>
      <c r="C43" s="2"/>
      <c r="D43" s="3"/>
      <c r="E43" s="2"/>
      <c r="F43" s="3"/>
      <c r="G43" s="19"/>
      <c r="H43" s="3"/>
      <c r="I43" s="19"/>
    </row>
    <row r="44" spans="1:9" ht="22.5" customHeight="1">
      <c r="A44" s="8" t="s">
        <v>40</v>
      </c>
      <c r="C44" s="3"/>
      <c r="D44" s="3"/>
      <c r="E44" s="3"/>
      <c r="F44" s="3"/>
      <c r="G44" s="3"/>
      <c r="H44" s="3"/>
      <c r="I44" s="3"/>
    </row>
    <row r="45" spans="1:9" ht="22.5" customHeight="1">
      <c r="A45" s="39" t="s">
        <v>214</v>
      </c>
      <c r="C45" s="3"/>
      <c r="D45" s="3"/>
      <c r="E45" s="3"/>
      <c r="F45" s="3"/>
      <c r="G45" s="3"/>
      <c r="H45" s="3"/>
      <c r="I45" s="3"/>
    </row>
    <row r="46" spans="1:9" ht="22.5" customHeight="1">
      <c r="A46" s="45"/>
      <c r="B46" s="29"/>
      <c r="C46" s="281" t="s">
        <v>41</v>
      </c>
      <c r="D46" s="281"/>
      <c r="E46" s="281"/>
      <c r="F46" s="26"/>
      <c r="G46" s="281" t="s">
        <v>86</v>
      </c>
      <c r="H46" s="281"/>
      <c r="I46" s="281"/>
    </row>
    <row r="47" spans="1:9" ht="22.5" customHeight="1">
      <c r="A47" s="45"/>
      <c r="B47" s="29"/>
      <c r="C47" s="277" t="s">
        <v>232</v>
      </c>
      <c r="D47" s="278"/>
      <c r="E47" s="278"/>
      <c r="F47" s="19"/>
      <c r="G47" s="277" t="s">
        <v>232</v>
      </c>
      <c r="H47" s="278"/>
      <c r="I47" s="278"/>
    </row>
    <row r="48" spans="1:9" ht="22.5" customHeight="1">
      <c r="A48" s="45"/>
      <c r="B48" s="29"/>
      <c r="C48" s="279" t="s">
        <v>231</v>
      </c>
      <c r="D48" s="280"/>
      <c r="E48" s="280"/>
      <c r="F48" s="30"/>
      <c r="G48" s="279" t="s">
        <v>231</v>
      </c>
      <c r="H48" s="280"/>
      <c r="I48" s="280"/>
    </row>
    <row r="49" spans="1:9" ht="22.5" customHeight="1">
      <c r="A49" s="12"/>
      <c r="B49" s="13"/>
      <c r="C49" s="14">
        <v>2561</v>
      </c>
      <c r="D49" s="14"/>
      <c r="E49" s="14">
        <v>2560</v>
      </c>
      <c r="F49" s="14"/>
      <c r="G49" s="14">
        <v>2561</v>
      </c>
      <c r="H49" s="14"/>
      <c r="I49" s="14">
        <v>2560</v>
      </c>
    </row>
    <row r="50" spans="1:9" ht="22.5" customHeight="1">
      <c r="B50" s="30"/>
      <c r="C50" s="282" t="s">
        <v>143</v>
      </c>
      <c r="D50" s="282"/>
      <c r="E50" s="282"/>
      <c r="F50" s="282"/>
      <c r="G50" s="282"/>
      <c r="H50" s="282"/>
      <c r="I50" s="282"/>
    </row>
    <row r="51" spans="1:9" ht="21.75" customHeight="1">
      <c r="A51" s="31" t="s">
        <v>5</v>
      </c>
      <c r="B51" s="30"/>
      <c r="C51" s="3">
        <v>-78049</v>
      </c>
      <c r="D51" s="3"/>
      <c r="E51" s="3">
        <v>85625</v>
      </c>
      <c r="F51" s="3"/>
      <c r="G51" s="2">
        <v>2849</v>
      </c>
      <c r="H51" s="2"/>
      <c r="I51" s="2">
        <v>-263</v>
      </c>
    </row>
    <row r="52" spans="1:9" ht="21.75" customHeight="1">
      <c r="A52" s="31" t="s">
        <v>8</v>
      </c>
      <c r="B52" s="30"/>
      <c r="C52" s="3">
        <v>-7437</v>
      </c>
      <c r="D52" s="3"/>
      <c r="E52" s="3">
        <v>-28707</v>
      </c>
      <c r="F52" s="3"/>
      <c r="G52" s="2">
        <v>-538</v>
      </c>
      <c r="H52" s="2"/>
      <c r="I52" s="2">
        <v>-1985</v>
      </c>
    </row>
    <row r="53" spans="1:9" ht="22.5" customHeight="1">
      <c r="A53" s="31" t="s">
        <v>108</v>
      </c>
      <c r="B53" s="30"/>
      <c r="C53" s="2">
        <v>632099</v>
      </c>
      <c r="D53" s="3"/>
      <c r="E53" s="2">
        <v>-8527</v>
      </c>
      <c r="F53" s="3"/>
      <c r="G53" s="19">
        <v>0</v>
      </c>
      <c r="H53" s="3"/>
      <c r="I53" s="19">
        <v>0</v>
      </c>
    </row>
    <row r="54" spans="1:9" ht="22.5" customHeight="1">
      <c r="A54" s="31" t="s">
        <v>127</v>
      </c>
      <c r="B54" s="30"/>
      <c r="C54" s="2">
        <v>-195926</v>
      </c>
      <c r="D54" s="3"/>
      <c r="E54" s="2">
        <v>37116</v>
      </c>
      <c r="F54" s="3"/>
      <c r="G54" s="2">
        <v>-2045</v>
      </c>
      <c r="H54" s="3"/>
      <c r="I54" s="2">
        <v>6408</v>
      </c>
    </row>
    <row r="55" spans="1:9" ht="21.75" customHeight="1">
      <c r="A55" s="31" t="s">
        <v>49</v>
      </c>
      <c r="B55" s="30"/>
      <c r="C55" s="2">
        <v>84618</v>
      </c>
      <c r="D55" s="3"/>
      <c r="E55" s="2">
        <v>-119730</v>
      </c>
      <c r="F55" s="3"/>
      <c r="G55" s="19">
        <v>0</v>
      </c>
      <c r="H55" s="3"/>
      <c r="I55" s="19">
        <v>0</v>
      </c>
    </row>
    <row r="56" spans="1:9" ht="21.75" customHeight="1">
      <c r="A56" s="17" t="s">
        <v>247</v>
      </c>
      <c r="B56" s="30"/>
      <c r="C56" s="2">
        <v>41904</v>
      </c>
      <c r="D56" s="3"/>
      <c r="E56" s="2">
        <v>-138935</v>
      </c>
      <c r="F56" s="3"/>
      <c r="G56" s="252">
        <v>0</v>
      </c>
      <c r="H56" s="3"/>
      <c r="I56" s="252">
        <v>0</v>
      </c>
    </row>
    <row r="57" spans="1:9" ht="22.5" customHeight="1">
      <c r="A57" s="31" t="s">
        <v>12</v>
      </c>
      <c r="B57" s="30"/>
      <c r="C57" s="3">
        <v>17211</v>
      </c>
      <c r="D57" s="3"/>
      <c r="E57" s="3">
        <v>84593</v>
      </c>
      <c r="F57" s="3"/>
      <c r="G57" s="2">
        <v>-423</v>
      </c>
      <c r="H57" s="3"/>
      <c r="I57" s="2">
        <v>895</v>
      </c>
    </row>
    <row r="58" spans="1:9" ht="22.5" customHeight="1">
      <c r="A58" s="31" t="s">
        <v>76</v>
      </c>
      <c r="B58" s="30"/>
      <c r="C58" s="35">
        <v>15816</v>
      </c>
      <c r="D58" s="210"/>
      <c r="E58" s="35">
        <v>-44857</v>
      </c>
      <c r="F58" s="210"/>
      <c r="G58" s="19">
        <v>0</v>
      </c>
      <c r="H58" s="210"/>
      <c r="I58" s="19">
        <v>0</v>
      </c>
    </row>
    <row r="59" spans="1:9" ht="22.5" hidden="1" customHeight="1">
      <c r="A59" s="31" t="s">
        <v>117</v>
      </c>
      <c r="B59" s="30"/>
      <c r="C59" s="35"/>
      <c r="D59" s="210"/>
      <c r="E59" s="35"/>
      <c r="F59" s="210"/>
      <c r="G59" s="19"/>
      <c r="H59" s="210"/>
      <c r="I59" s="19"/>
    </row>
    <row r="60" spans="1:9" ht="22.5" customHeight="1">
      <c r="A60" s="45" t="s">
        <v>222</v>
      </c>
      <c r="B60" s="30"/>
      <c r="C60" s="19">
        <v>-4500</v>
      </c>
      <c r="D60" s="3"/>
      <c r="E60" s="19">
        <v>0</v>
      </c>
      <c r="F60" s="3"/>
      <c r="G60" s="19">
        <v>0</v>
      </c>
      <c r="H60" s="3"/>
      <c r="I60" s="19">
        <v>0</v>
      </c>
    </row>
    <row r="61" spans="1:9" ht="22.5" customHeight="1">
      <c r="A61" s="31" t="s">
        <v>223</v>
      </c>
      <c r="B61" s="30"/>
      <c r="C61" s="35">
        <v>-1581</v>
      </c>
      <c r="D61" s="210"/>
      <c r="E61" s="35">
        <v>-6114</v>
      </c>
      <c r="F61" s="210"/>
      <c r="G61" s="35">
        <v>-1207</v>
      </c>
      <c r="H61" s="210"/>
      <c r="I61" s="35">
        <v>-1458</v>
      </c>
    </row>
    <row r="62" spans="1:9" ht="22.5" customHeight="1">
      <c r="A62" s="31" t="s">
        <v>107</v>
      </c>
      <c r="B62" s="30"/>
      <c r="C62" s="18">
        <v>-718</v>
      </c>
      <c r="D62" s="210"/>
      <c r="E62" s="18">
        <v>-173828</v>
      </c>
      <c r="F62" s="210"/>
      <c r="G62" s="211">
        <v>0</v>
      </c>
      <c r="H62" s="210"/>
      <c r="I62" s="211">
        <v>0</v>
      </c>
    </row>
    <row r="63" spans="1:9" ht="22.5" customHeight="1">
      <c r="A63" s="212" t="s">
        <v>181</v>
      </c>
      <c r="B63" s="30"/>
      <c r="C63" s="35">
        <f>SUM(C35:C42)+SUM(C51:C62)</f>
        <v>-3304984</v>
      </c>
      <c r="D63" s="210"/>
      <c r="E63" s="35">
        <f>SUM(E35:E42)+SUM(E51:E62)</f>
        <v>-1649891</v>
      </c>
      <c r="F63" s="210"/>
      <c r="G63" s="35">
        <f>SUM(G35:G42)+SUM(G51:G62)</f>
        <v>-116324</v>
      </c>
      <c r="H63" s="210"/>
      <c r="I63" s="35">
        <f>SUM(I35:I42)+SUM(I51:I62)</f>
        <v>-89088</v>
      </c>
    </row>
    <row r="64" spans="1:9" ht="22.5" customHeight="1">
      <c r="A64" s="212" t="s">
        <v>81</v>
      </c>
      <c r="B64" s="30"/>
      <c r="C64" s="2">
        <v>-550666</v>
      </c>
      <c r="D64" s="3"/>
      <c r="E64" s="2">
        <v>-389052</v>
      </c>
      <c r="F64" s="3"/>
      <c r="G64" s="35">
        <v>-5744</v>
      </c>
      <c r="H64" s="3"/>
      <c r="I64" s="35">
        <v>-4933</v>
      </c>
    </row>
    <row r="65" spans="1:9" ht="22.5" customHeight="1">
      <c r="A65" s="20" t="s">
        <v>182</v>
      </c>
      <c r="B65" s="30"/>
      <c r="C65" s="110">
        <f>SUM(C63:C64)</f>
        <v>-3855650</v>
      </c>
      <c r="D65" s="199"/>
      <c r="E65" s="110">
        <f>SUM(E63:E64)</f>
        <v>-2038943</v>
      </c>
      <c r="F65" s="199"/>
      <c r="G65" s="110">
        <f>SUM(G63:G64)</f>
        <v>-122068</v>
      </c>
      <c r="H65" s="199"/>
      <c r="I65" s="110">
        <f>SUM(I63:I64)</f>
        <v>-94021</v>
      </c>
    </row>
    <row r="66" spans="1:9" ht="22.5" customHeight="1">
      <c r="A66" s="20"/>
      <c r="B66" s="30"/>
      <c r="C66" s="22"/>
      <c r="D66" s="199"/>
      <c r="E66" s="22"/>
      <c r="F66" s="199"/>
      <c r="G66" s="22"/>
      <c r="H66" s="199"/>
      <c r="I66" s="22"/>
    </row>
    <row r="67" spans="1:9" ht="22.5" customHeight="1">
      <c r="A67" s="206" t="s">
        <v>59</v>
      </c>
      <c r="B67" s="30"/>
      <c r="C67" s="2"/>
      <c r="D67" s="3"/>
      <c r="E67" s="2"/>
      <c r="F67" s="3"/>
      <c r="G67" s="2"/>
      <c r="H67" s="3"/>
      <c r="I67" s="2"/>
    </row>
    <row r="68" spans="1:9" ht="22.5" customHeight="1">
      <c r="A68" s="31" t="s">
        <v>22</v>
      </c>
      <c r="B68" s="30"/>
      <c r="C68" s="3">
        <v>7395</v>
      </c>
      <c r="D68" s="3"/>
      <c r="E68" s="3">
        <v>7615</v>
      </c>
      <c r="F68" s="3"/>
      <c r="G68" s="2">
        <v>220896</v>
      </c>
      <c r="H68" s="3"/>
      <c r="I68" s="2">
        <v>167635</v>
      </c>
    </row>
    <row r="69" spans="1:9" ht="22.5" customHeight="1">
      <c r="A69" s="31" t="s">
        <v>254</v>
      </c>
      <c r="B69" s="30"/>
      <c r="C69" s="3">
        <v>1130</v>
      </c>
      <c r="D69" s="3"/>
      <c r="E69" s="3">
        <v>-74</v>
      </c>
      <c r="F69" s="3"/>
      <c r="G69" s="19">
        <v>0</v>
      </c>
      <c r="H69" s="3"/>
      <c r="I69" s="19">
        <v>0</v>
      </c>
    </row>
    <row r="70" spans="1:9" ht="22.5" customHeight="1">
      <c r="A70" s="31" t="s">
        <v>253</v>
      </c>
      <c r="B70" s="30"/>
      <c r="C70" s="3">
        <v>-22</v>
      </c>
      <c r="D70" s="3"/>
      <c r="E70" s="3">
        <v>37186</v>
      </c>
      <c r="F70" s="3"/>
      <c r="G70" s="19">
        <v>0</v>
      </c>
      <c r="H70" s="3"/>
      <c r="I70" s="19">
        <v>0</v>
      </c>
    </row>
    <row r="71" spans="1:9" ht="22.5" customHeight="1">
      <c r="A71" s="31" t="s">
        <v>106</v>
      </c>
      <c r="B71" s="30"/>
      <c r="C71" s="3">
        <v>114635</v>
      </c>
      <c r="D71" s="3"/>
      <c r="E71" s="2">
        <v>110606</v>
      </c>
      <c r="F71" s="3"/>
      <c r="G71" s="2">
        <v>290050</v>
      </c>
      <c r="H71" s="3"/>
      <c r="I71" s="2">
        <v>587951</v>
      </c>
    </row>
    <row r="72" spans="1:9" ht="22.5" customHeight="1">
      <c r="A72" s="31" t="s">
        <v>183</v>
      </c>
      <c r="B72" s="30"/>
      <c r="C72" s="2"/>
      <c r="D72" s="3"/>
      <c r="E72" s="2"/>
      <c r="F72" s="3"/>
      <c r="G72" s="2"/>
      <c r="H72" s="3"/>
      <c r="I72" s="2"/>
    </row>
    <row r="73" spans="1:9" ht="22.5" customHeight="1">
      <c r="A73" s="31" t="s">
        <v>184</v>
      </c>
      <c r="B73" s="30"/>
      <c r="C73" s="3">
        <v>-286258</v>
      </c>
      <c r="D73" s="3"/>
      <c r="E73" s="3">
        <v>-174661</v>
      </c>
      <c r="F73" s="3"/>
      <c r="G73" s="2">
        <v>-4420</v>
      </c>
      <c r="H73" s="3"/>
      <c r="I73" s="2">
        <v>-33465</v>
      </c>
    </row>
    <row r="74" spans="1:9" s="31" customFormat="1" ht="22.5" customHeight="1">
      <c r="A74" s="31" t="s">
        <v>185</v>
      </c>
      <c r="B74" s="34"/>
    </row>
    <row r="75" spans="1:9" s="31" customFormat="1" ht="22.5" customHeight="1">
      <c r="A75" s="31" t="s">
        <v>151</v>
      </c>
      <c r="B75" s="34"/>
      <c r="C75" s="3">
        <v>2987</v>
      </c>
      <c r="D75" s="3"/>
      <c r="E75" s="3">
        <v>28467</v>
      </c>
      <c r="F75" s="3"/>
      <c r="G75" s="2">
        <v>162</v>
      </c>
      <c r="H75" s="3"/>
      <c r="I75" s="2">
        <v>62</v>
      </c>
    </row>
    <row r="76" spans="1:9" ht="22.5" customHeight="1">
      <c r="A76" s="31" t="s">
        <v>186</v>
      </c>
      <c r="B76" s="30"/>
      <c r="C76" s="3">
        <v>22432</v>
      </c>
      <c r="D76" s="3"/>
      <c r="E76" s="3">
        <v>14533</v>
      </c>
      <c r="F76" s="3"/>
      <c r="G76" s="19">
        <v>0</v>
      </c>
      <c r="H76" s="3"/>
      <c r="I76" s="19">
        <v>0</v>
      </c>
    </row>
    <row r="77" spans="1:9" ht="22.5" customHeight="1">
      <c r="A77" s="31" t="s">
        <v>187</v>
      </c>
      <c r="B77" s="30"/>
      <c r="C77" s="3">
        <v>-4060</v>
      </c>
      <c r="D77" s="3"/>
      <c r="E77" s="3">
        <v>-2300</v>
      </c>
      <c r="F77" s="3"/>
      <c r="G77" s="2">
        <v>-886</v>
      </c>
      <c r="H77" s="3"/>
      <c r="I77" s="2">
        <v>-1031</v>
      </c>
    </row>
    <row r="78" spans="1:9" ht="22.5" customHeight="1">
      <c r="A78" s="31" t="s">
        <v>188</v>
      </c>
      <c r="B78" s="30"/>
      <c r="C78" s="2">
        <v>0</v>
      </c>
      <c r="D78" s="3"/>
      <c r="E78" s="2">
        <v>0</v>
      </c>
      <c r="F78" s="3"/>
      <c r="G78" s="2">
        <v>0</v>
      </c>
      <c r="H78" s="3"/>
      <c r="I78" s="2">
        <v>37</v>
      </c>
    </row>
    <row r="79" spans="1:9" s="31" customFormat="1" ht="22.5" customHeight="1">
      <c r="A79" s="31" t="s">
        <v>189</v>
      </c>
      <c r="B79" s="34"/>
      <c r="C79" s="2">
        <v>0</v>
      </c>
      <c r="D79" s="3"/>
      <c r="E79" s="2">
        <v>0</v>
      </c>
      <c r="F79" s="3"/>
      <c r="G79" s="2">
        <v>2480000</v>
      </c>
      <c r="H79" s="3"/>
      <c r="I79" s="2">
        <v>1514000</v>
      </c>
    </row>
    <row r="80" spans="1:9" s="31" customFormat="1" ht="22.5" customHeight="1">
      <c r="A80" s="31" t="s">
        <v>110</v>
      </c>
      <c r="B80" s="34"/>
      <c r="C80" s="2">
        <v>0</v>
      </c>
      <c r="D80" s="3"/>
      <c r="E80" s="19">
        <v>0</v>
      </c>
      <c r="F80" s="3"/>
      <c r="G80" s="2">
        <v>-2822000</v>
      </c>
      <c r="H80" s="3"/>
      <c r="I80" s="2">
        <v>-2890000</v>
      </c>
    </row>
    <row r="81" spans="1:9" s="31" customFormat="1" ht="22.5" hidden="1" customHeight="1">
      <c r="A81" s="31" t="s">
        <v>118</v>
      </c>
      <c r="B81" s="34"/>
      <c r="C81" s="3"/>
      <c r="D81" s="3"/>
      <c r="E81" s="3"/>
      <c r="F81" s="3"/>
      <c r="G81" s="19"/>
      <c r="H81" s="3"/>
      <c r="I81" s="19"/>
    </row>
    <row r="82" spans="1:9" s="31" customFormat="1" ht="22.5" customHeight="1">
      <c r="A82" s="31" t="s">
        <v>118</v>
      </c>
      <c r="B82" s="258"/>
      <c r="C82" s="2">
        <v>0</v>
      </c>
      <c r="D82" s="3"/>
      <c r="E82" s="2">
        <v>-9066</v>
      </c>
      <c r="F82" s="3"/>
      <c r="G82" s="257">
        <v>0</v>
      </c>
      <c r="H82" s="3"/>
      <c r="I82" s="257">
        <v>0</v>
      </c>
    </row>
    <row r="83" spans="1:9" s="31" customFormat="1" ht="22.5" customHeight="1">
      <c r="A83" s="31" t="s">
        <v>224</v>
      </c>
      <c r="B83" s="34"/>
      <c r="C83" s="2">
        <v>0</v>
      </c>
      <c r="D83" s="3"/>
      <c r="E83" s="2">
        <v>0</v>
      </c>
      <c r="F83" s="3"/>
      <c r="G83" s="19">
        <v>14924</v>
      </c>
      <c r="H83" s="3"/>
      <c r="I83" s="19">
        <v>0</v>
      </c>
    </row>
    <row r="84" spans="1:9" s="31" customFormat="1" ht="22.5" customHeight="1">
      <c r="A84" s="31" t="s">
        <v>257</v>
      </c>
      <c r="B84" s="34"/>
      <c r="C84" s="2">
        <v>0</v>
      </c>
      <c r="D84" s="3"/>
      <c r="E84" s="2">
        <v>0</v>
      </c>
      <c r="F84" s="3"/>
      <c r="G84" s="2">
        <v>-106903</v>
      </c>
      <c r="H84" s="3"/>
      <c r="I84" s="252">
        <v>-4950</v>
      </c>
    </row>
    <row r="85" spans="1:9" s="31" customFormat="1" ht="22.5" customHeight="1">
      <c r="A85" s="6" t="s">
        <v>190</v>
      </c>
      <c r="B85" s="34"/>
      <c r="C85" s="19">
        <v>-77365</v>
      </c>
      <c r="D85" s="3"/>
      <c r="E85" s="2">
        <v>0</v>
      </c>
      <c r="F85" s="3"/>
      <c r="G85" s="78">
        <v>-100</v>
      </c>
      <c r="H85" s="3"/>
      <c r="I85" s="2">
        <v>0</v>
      </c>
    </row>
    <row r="86" spans="1:9" ht="22.5" customHeight="1">
      <c r="A86" s="8" t="s">
        <v>40</v>
      </c>
      <c r="C86" s="3"/>
      <c r="D86" s="3"/>
      <c r="E86" s="3"/>
      <c r="F86" s="3"/>
      <c r="G86" s="3"/>
      <c r="H86" s="3"/>
      <c r="I86" s="3"/>
    </row>
    <row r="87" spans="1:9" ht="22.5" customHeight="1">
      <c r="A87" s="39" t="s">
        <v>214</v>
      </c>
      <c r="C87" s="3"/>
      <c r="D87" s="3"/>
      <c r="E87" s="3"/>
      <c r="F87" s="3"/>
      <c r="G87" s="3"/>
      <c r="H87" s="3"/>
      <c r="I87" s="3"/>
    </row>
    <row r="88" spans="1:9" ht="22.5" customHeight="1">
      <c r="A88" s="45"/>
      <c r="B88" s="29"/>
      <c r="C88" s="281" t="s">
        <v>41</v>
      </c>
      <c r="D88" s="281"/>
      <c r="E88" s="281"/>
      <c r="F88" s="26"/>
      <c r="G88" s="281" t="s">
        <v>86</v>
      </c>
      <c r="H88" s="281"/>
      <c r="I88" s="281"/>
    </row>
    <row r="89" spans="1:9" ht="22.5" customHeight="1">
      <c r="A89" s="45"/>
      <c r="B89" s="29"/>
      <c r="C89" s="277" t="s">
        <v>232</v>
      </c>
      <c r="D89" s="278"/>
      <c r="E89" s="278"/>
      <c r="F89" s="19"/>
      <c r="G89" s="277" t="s">
        <v>232</v>
      </c>
      <c r="H89" s="278"/>
      <c r="I89" s="278"/>
    </row>
    <row r="90" spans="1:9" ht="22.5" customHeight="1">
      <c r="A90" s="45"/>
      <c r="B90" s="29"/>
      <c r="C90" s="279" t="s">
        <v>231</v>
      </c>
      <c r="D90" s="280"/>
      <c r="E90" s="280"/>
      <c r="F90" s="30"/>
      <c r="G90" s="279" t="s">
        <v>231</v>
      </c>
      <c r="H90" s="280"/>
      <c r="I90" s="280"/>
    </row>
    <row r="91" spans="1:9" ht="22.5" customHeight="1">
      <c r="A91" s="12"/>
      <c r="B91" s="13"/>
      <c r="C91" s="14">
        <v>2561</v>
      </c>
      <c r="D91" s="14"/>
      <c r="E91" s="14">
        <v>2560</v>
      </c>
      <c r="F91" s="14"/>
      <c r="G91" s="14">
        <v>2561</v>
      </c>
      <c r="H91" s="14"/>
      <c r="I91" s="14">
        <v>2560</v>
      </c>
    </row>
    <row r="92" spans="1:9" ht="22.5" customHeight="1">
      <c r="B92" s="30"/>
      <c r="C92" s="282" t="s">
        <v>143</v>
      </c>
      <c r="D92" s="282"/>
      <c r="E92" s="282"/>
      <c r="F92" s="282"/>
      <c r="G92" s="282"/>
      <c r="H92" s="282"/>
      <c r="I92" s="282"/>
    </row>
    <row r="93" spans="1:9" ht="22.5" customHeight="1">
      <c r="A93" s="17" t="s">
        <v>258</v>
      </c>
      <c r="B93" s="30"/>
      <c r="C93" s="3">
        <v>-539000</v>
      </c>
      <c r="D93" s="3"/>
      <c r="E93" s="3">
        <v>-561338</v>
      </c>
      <c r="F93" s="3"/>
      <c r="G93" s="19">
        <v>0</v>
      </c>
      <c r="H93" s="3"/>
      <c r="I93" s="19">
        <v>0</v>
      </c>
    </row>
    <row r="94" spans="1:9" ht="22.5" customHeight="1">
      <c r="A94" s="188" t="s">
        <v>136</v>
      </c>
      <c r="B94" s="30"/>
      <c r="C94" s="19">
        <v>11220</v>
      </c>
      <c r="D94" s="3"/>
      <c r="E94" s="3">
        <v>28813</v>
      </c>
      <c r="F94" s="3"/>
      <c r="G94" s="19">
        <v>0</v>
      </c>
      <c r="H94" s="210"/>
      <c r="I94" s="19">
        <v>0</v>
      </c>
    </row>
    <row r="95" spans="1:9" ht="22.5" customHeight="1">
      <c r="A95" s="20" t="s">
        <v>241</v>
      </c>
      <c r="B95" s="30"/>
      <c r="C95" s="110">
        <f>SUM(C68:C85,C93:C94)</f>
        <v>-746906</v>
      </c>
      <c r="D95" s="199"/>
      <c r="E95" s="110">
        <f>SUM(E68:E85,E93:E94)</f>
        <v>-520219</v>
      </c>
      <c r="F95" s="199"/>
      <c r="G95" s="110">
        <f>SUM(G68:G85,G93:G94)</f>
        <v>71723</v>
      </c>
      <c r="H95" s="199"/>
      <c r="I95" s="110">
        <f>SUM(I68:I85,I93:I94)</f>
        <v>-659761</v>
      </c>
    </row>
    <row r="96" spans="1:9" ht="22.5" customHeight="1">
      <c r="A96" s="20"/>
      <c r="B96" s="30"/>
      <c r="C96" s="22"/>
      <c r="D96" s="199"/>
      <c r="E96" s="22"/>
      <c r="F96" s="199"/>
      <c r="G96" s="22"/>
      <c r="H96" s="199"/>
      <c r="I96" s="22"/>
    </row>
    <row r="97" spans="1:9" ht="22.5" customHeight="1">
      <c r="A97" s="206" t="s">
        <v>60</v>
      </c>
      <c r="B97" s="30"/>
      <c r="C97" s="2"/>
      <c r="D97" s="2"/>
      <c r="E97" s="2"/>
      <c r="F97" s="2"/>
      <c r="G97" s="2"/>
      <c r="H97" s="2"/>
      <c r="I97" s="2"/>
    </row>
    <row r="98" spans="1:9" ht="22.5" customHeight="1">
      <c r="A98" s="31" t="s">
        <v>191</v>
      </c>
      <c r="B98" s="30"/>
      <c r="C98" s="2">
        <v>-295794</v>
      </c>
      <c r="D98" s="2"/>
      <c r="E98" s="2">
        <f>-136167-2869</f>
        <v>-139036</v>
      </c>
      <c r="F98" s="2"/>
      <c r="G98" s="2">
        <v>-108700</v>
      </c>
      <c r="H98" s="2"/>
      <c r="I98" s="2">
        <f>-38680-2869</f>
        <v>-41549</v>
      </c>
    </row>
    <row r="99" spans="1:9" ht="22.5" customHeight="1">
      <c r="A99" s="31" t="s">
        <v>227</v>
      </c>
      <c r="B99" s="30"/>
      <c r="C99" s="35">
        <v>-420624</v>
      </c>
      <c r="D99" s="2"/>
      <c r="E99" s="19">
        <v>-382385</v>
      </c>
      <c r="F99" s="2"/>
      <c r="G99" s="213">
        <v>-420624</v>
      </c>
      <c r="H99" s="2"/>
      <c r="I99" s="213">
        <v>-382385</v>
      </c>
    </row>
    <row r="100" spans="1:9" ht="22.5" customHeight="1">
      <c r="A100" s="31" t="s">
        <v>192</v>
      </c>
      <c r="B100" s="30"/>
      <c r="C100" s="103">
        <v>-352736</v>
      </c>
      <c r="D100" s="2"/>
      <c r="E100" s="19">
        <v>-324505</v>
      </c>
      <c r="F100" s="2"/>
      <c r="G100" s="19">
        <v>0</v>
      </c>
      <c r="H100" s="2"/>
      <c r="I100" s="19">
        <v>0</v>
      </c>
    </row>
    <row r="101" spans="1:9" ht="22.5" customHeight="1">
      <c r="A101" s="31" t="s">
        <v>193</v>
      </c>
      <c r="B101" s="30"/>
      <c r="C101" s="3"/>
      <c r="D101" s="3"/>
      <c r="E101" s="3"/>
      <c r="F101" s="3"/>
      <c r="G101" s="213"/>
      <c r="H101" s="3"/>
      <c r="I101" s="213"/>
    </row>
    <row r="102" spans="1:9" ht="22.5" customHeight="1">
      <c r="A102" s="31" t="s">
        <v>259</v>
      </c>
      <c r="B102" s="30"/>
      <c r="C102" s="2">
        <v>3022165</v>
      </c>
      <c r="D102" s="2"/>
      <c r="E102" s="2">
        <v>-609681</v>
      </c>
      <c r="F102" s="2"/>
      <c r="G102" s="213">
        <v>-50000</v>
      </c>
      <c r="H102" s="2"/>
      <c r="I102" s="213">
        <v>-840000</v>
      </c>
    </row>
    <row r="103" spans="1:9" ht="22.5" customHeight="1">
      <c r="A103" s="17" t="s">
        <v>85</v>
      </c>
      <c r="B103" s="30"/>
      <c r="C103" s="19">
        <v>0</v>
      </c>
      <c r="D103" s="2"/>
      <c r="E103" s="19">
        <v>0</v>
      </c>
      <c r="F103" s="2"/>
      <c r="G103" s="213">
        <v>70900</v>
      </c>
      <c r="H103" s="2"/>
      <c r="I103" s="213">
        <v>181300</v>
      </c>
    </row>
    <row r="104" spans="1:9" ht="22.5" customHeight="1">
      <c r="A104" s="31" t="s">
        <v>194</v>
      </c>
      <c r="B104" s="30"/>
      <c r="C104" s="19">
        <v>0</v>
      </c>
      <c r="D104" s="2"/>
      <c r="E104" s="19">
        <v>0</v>
      </c>
      <c r="F104" s="2"/>
      <c r="G104" s="35">
        <v>-327700</v>
      </c>
      <c r="H104" s="2"/>
      <c r="I104" s="35">
        <v>-161000</v>
      </c>
    </row>
    <row r="105" spans="1:9" ht="22.5" customHeight="1">
      <c r="A105" s="31" t="s">
        <v>109</v>
      </c>
      <c r="B105" s="30"/>
      <c r="C105" s="19">
        <v>0</v>
      </c>
      <c r="D105" s="2"/>
      <c r="E105" s="2">
        <v>833607</v>
      </c>
      <c r="F105" s="2"/>
      <c r="G105" s="19">
        <v>0</v>
      </c>
      <c r="H105" s="2"/>
      <c r="I105" s="19">
        <v>0</v>
      </c>
    </row>
    <row r="106" spans="1:9" ht="22.5" customHeight="1">
      <c r="A106" s="31" t="s">
        <v>195</v>
      </c>
      <c r="B106" s="30"/>
      <c r="C106" s="2">
        <v>-221967</v>
      </c>
      <c r="D106" s="2"/>
      <c r="E106" s="2">
        <v>-2484739</v>
      </c>
      <c r="F106" s="2"/>
      <c r="G106" s="19">
        <v>0</v>
      </c>
      <c r="H106" s="2"/>
      <c r="I106" s="19">
        <v>0</v>
      </c>
    </row>
    <row r="107" spans="1:9" ht="22.5" hidden="1" customHeight="1">
      <c r="A107" s="17" t="s">
        <v>119</v>
      </c>
      <c r="B107" s="30"/>
      <c r="C107" s="2"/>
      <c r="D107" s="2"/>
      <c r="E107" s="2"/>
      <c r="F107" s="2"/>
      <c r="G107" s="19"/>
      <c r="H107" s="2"/>
      <c r="I107" s="19"/>
    </row>
    <row r="108" spans="1:9" ht="22.5" hidden="1" customHeight="1">
      <c r="A108" s="45" t="s">
        <v>196</v>
      </c>
      <c r="B108" s="30"/>
      <c r="C108" s="19"/>
      <c r="D108" s="3"/>
      <c r="E108" s="19"/>
      <c r="F108" s="3"/>
      <c r="G108" s="19"/>
      <c r="H108" s="2"/>
      <c r="I108" s="19"/>
    </row>
    <row r="109" spans="1:9" ht="22.5" customHeight="1">
      <c r="A109" s="45" t="s">
        <v>260</v>
      </c>
      <c r="B109" s="30"/>
      <c r="C109" s="2">
        <v>3000000</v>
      </c>
      <c r="D109" s="3"/>
      <c r="E109" s="2">
        <v>6000000</v>
      </c>
      <c r="F109" s="3"/>
      <c r="G109" s="19">
        <v>1000000</v>
      </c>
      <c r="H109" s="2"/>
      <c r="I109" s="19">
        <v>2000000</v>
      </c>
    </row>
    <row r="110" spans="1:9" ht="22.5" hidden="1" customHeight="1">
      <c r="A110" s="45" t="s">
        <v>197</v>
      </c>
      <c r="B110" s="30"/>
      <c r="C110" s="19"/>
      <c r="D110" s="3"/>
      <c r="E110" s="19"/>
      <c r="F110" s="3"/>
      <c r="G110" s="19">
        <v>0</v>
      </c>
      <c r="H110" s="3"/>
      <c r="I110" s="19">
        <v>0</v>
      </c>
    </row>
    <row r="111" spans="1:9" ht="22.5" hidden="1" customHeight="1">
      <c r="A111" s="187" t="s">
        <v>190</v>
      </c>
      <c r="B111" s="30"/>
      <c r="C111" s="19"/>
      <c r="D111" s="3"/>
      <c r="E111" s="19"/>
      <c r="F111" s="3"/>
      <c r="G111" s="19">
        <v>0</v>
      </c>
      <c r="H111" s="3"/>
      <c r="I111" s="19">
        <v>0</v>
      </c>
    </row>
    <row r="112" spans="1:9" ht="22.5" hidden="1" customHeight="1">
      <c r="A112" s="45" t="s">
        <v>198</v>
      </c>
      <c r="B112" s="30"/>
      <c r="C112" s="19"/>
      <c r="D112" s="3"/>
      <c r="E112" s="19"/>
      <c r="F112" s="3"/>
      <c r="G112" s="19" t="s">
        <v>199</v>
      </c>
      <c r="H112" s="3"/>
      <c r="I112" s="19" t="s">
        <v>199</v>
      </c>
    </row>
    <row r="113" spans="1:10" ht="22.5" hidden="1" customHeight="1">
      <c r="A113" s="45" t="s">
        <v>196</v>
      </c>
      <c r="B113" s="30"/>
      <c r="C113" s="19"/>
      <c r="D113" s="3"/>
      <c r="E113" s="19"/>
      <c r="F113" s="3"/>
      <c r="G113" s="19" t="s">
        <v>199</v>
      </c>
      <c r="H113" s="3"/>
      <c r="I113" s="19" t="s">
        <v>199</v>
      </c>
    </row>
    <row r="114" spans="1:10" ht="24.75" customHeight="1">
      <c r="A114" s="20" t="s">
        <v>200</v>
      </c>
      <c r="B114" s="30"/>
      <c r="C114" s="110">
        <f>SUM(C98:C113)</f>
        <v>4731044</v>
      </c>
      <c r="D114" s="192"/>
      <c r="E114" s="110">
        <f>SUM(E98:E113)</f>
        <v>2893261</v>
      </c>
      <c r="F114" s="192"/>
      <c r="G114" s="110">
        <f>SUM(G98:G113)</f>
        <v>163876</v>
      </c>
      <c r="H114" s="192"/>
      <c r="I114" s="110">
        <f>SUM(I98:I113)</f>
        <v>756366</v>
      </c>
    </row>
    <row r="115" spans="1:10" ht="22.5" customHeight="1">
      <c r="C115" s="2"/>
      <c r="D115" s="2"/>
      <c r="E115" s="2"/>
      <c r="F115" s="2"/>
      <c r="G115" s="2"/>
      <c r="H115" s="2"/>
      <c r="I115" s="2"/>
    </row>
    <row r="116" spans="1:10" ht="22.5" customHeight="1">
      <c r="A116" s="17" t="s">
        <v>240</v>
      </c>
      <c r="C116" s="2"/>
      <c r="D116" s="2"/>
      <c r="E116" s="2"/>
      <c r="F116" s="2"/>
      <c r="G116" s="2"/>
      <c r="H116" s="2"/>
      <c r="I116" s="2"/>
    </row>
    <row r="117" spans="1:10" ht="22.5" customHeight="1">
      <c r="A117" s="17" t="s">
        <v>201</v>
      </c>
      <c r="B117" s="30"/>
      <c r="C117" s="2">
        <f>C65+C95+C114</f>
        <v>128488</v>
      </c>
      <c r="D117" s="2"/>
      <c r="E117" s="2">
        <f>E65+E95+E114</f>
        <v>334099</v>
      </c>
      <c r="F117" s="2"/>
      <c r="G117" s="2">
        <f>+G65+G95+G114</f>
        <v>113531</v>
      </c>
      <c r="H117" s="2"/>
      <c r="I117" s="2">
        <f>+I65+I95+I114</f>
        <v>2584</v>
      </c>
    </row>
    <row r="118" spans="1:10" ht="22.5" customHeight="1">
      <c r="A118" s="17" t="s">
        <v>202</v>
      </c>
      <c r="B118" s="30"/>
      <c r="C118" s="2"/>
      <c r="D118" s="2"/>
      <c r="E118" s="2"/>
      <c r="F118" s="2"/>
      <c r="G118" s="2"/>
      <c r="H118" s="2"/>
      <c r="I118" s="2"/>
    </row>
    <row r="119" spans="1:10" ht="22.5" customHeight="1">
      <c r="A119" s="17" t="s">
        <v>203</v>
      </c>
      <c r="B119" s="30"/>
      <c r="C119" s="18">
        <v>8</v>
      </c>
      <c r="D119" s="2"/>
      <c r="E119" s="18">
        <v>18</v>
      </c>
      <c r="F119" s="2"/>
      <c r="G119" s="18">
        <v>0</v>
      </c>
      <c r="H119" s="2"/>
      <c r="I119" s="18">
        <v>0</v>
      </c>
    </row>
    <row r="120" spans="1:10" ht="24" customHeight="1">
      <c r="A120" s="20" t="s">
        <v>240</v>
      </c>
      <c r="B120" s="30"/>
      <c r="C120" s="2">
        <f>SUM(C117:C119)</f>
        <v>128496</v>
      </c>
      <c r="D120" s="2"/>
      <c r="E120" s="2">
        <f>SUM(E117:E119)</f>
        <v>334117</v>
      </c>
      <c r="F120" s="2"/>
      <c r="G120" s="2">
        <f>SUM(G117:G119)</f>
        <v>113531</v>
      </c>
      <c r="H120" s="2"/>
      <c r="I120" s="2">
        <f>SUM(I117:I119)</f>
        <v>2584</v>
      </c>
      <c r="J120" s="214"/>
    </row>
    <row r="121" spans="1:10" ht="24" customHeight="1">
      <c r="A121" s="17" t="s">
        <v>204</v>
      </c>
      <c r="B121" s="30"/>
      <c r="C121" s="2">
        <v>1641804</v>
      </c>
      <c r="D121" s="2"/>
      <c r="E121" s="2">
        <v>779296</v>
      </c>
      <c r="F121" s="2"/>
      <c r="G121" s="19">
        <v>471500</v>
      </c>
      <c r="H121" s="2"/>
      <c r="I121" s="19">
        <v>124132</v>
      </c>
    </row>
    <row r="122" spans="1:10" ht="22.5" customHeight="1" thickBot="1">
      <c r="A122" s="20" t="s">
        <v>205</v>
      </c>
      <c r="B122" s="29"/>
      <c r="C122" s="198">
        <f>SUM(C120:C121)</f>
        <v>1770300</v>
      </c>
      <c r="D122" s="192"/>
      <c r="E122" s="198">
        <f>SUM(E120:E121)</f>
        <v>1113413</v>
      </c>
      <c r="F122" s="192"/>
      <c r="G122" s="198">
        <f>SUM(G120:G121)</f>
        <v>585031</v>
      </c>
      <c r="H122" s="192"/>
      <c r="I122" s="198">
        <f>SUM(I120:I121)</f>
        <v>126716</v>
      </c>
    </row>
    <row r="123" spans="1:10" ht="22.5" customHeight="1" thickTop="1">
      <c r="A123" s="20"/>
      <c r="B123" s="260"/>
      <c r="C123" s="22"/>
      <c r="D123" s="192"/>
      <c r="E123" s="22"/>
      <c r="F123" s="192"/>
      <c r="G123" s="22"/>
      <c r="H123" s="192"/>
      <c r="I123" s="22"/>
    </row>
    <row r="124" spans="1:10" ht="22.5" customHeight="1">
      <c r="A124" s="24" t="s">
        <v>261</v>
      </c>
      <c r="B124" s="260"/>
      <c r="C124" s="22"/>
      <c r="D124" s="192"/>
      <c r="E124" s="22"/>
      <c r="F124" s="192"/>
      <c r="G124" s="22"/>
      <c r="H124" s="192"/>
      <c r="I124" s="22"/>
    </row>
    <row r="125" spans="1:10" ht="22.5" customHeight="1">
      <c r="A125" s="17" t="s">
        <v>262</v>
      </c>
      <c r="B125" s="260"/>
      <c r="C125" s="35">
        <v>243918</v>
      </c>
      <c r="D125" s="2"/>
      <c r="E125" s="35">
        <v>0</v>
      </c>
      <c r="F125" s="2"/>
      <c r="G125" s="35">
        <v>0</v>
      </c>
      <c r="H125" s="2"/>
      <c r="I125" s="35">
        <v>0</v>
      </c>
    </row>
    <row r="126" spans="1:10" s="218" customFormat="1" ht="22.5" customHeight="1">
      <c r="A126" s="20"/>
      <c r="B126" s="215"/>
      <c r="C126" s="216"/>
      <c r="D126" s="217"/>
      <c r="E126" s="216"/>
      <c r="F126" s="217"/>
      <c r="G126" s="216"/>
      <c r="H126" s="217"/>
      <c r="I126" s="216"/>
    </row>
    <row r="127" spans="1:10" s="218" customFormat="1" ht="22.5" customHeight="1">
      <c r="A127" s="31"/>
      <c r="C127" s="219"/>
      <c r="D127" s="219"/>
      <c r="E127" s="219"/>
      <c r="F127" s="219"/>
      <c r="G127" s="219"/>
      <c r="H127" s="219"/>
      <c r="I127" s="249"/>
    </row>
    <row r="128" spans="1:10" s="218" customFormat="1" ht="22.5" customHeight="1">
      <c r="A128" s="31"/>
      <c r="C128" s="77">
        <f>C122-'BS-3-5'!C10</f>
        <v>0</v>
      </c>
      <c r="E128" s="219"/>
      <c r="G128" s="77">
        <f>G122-'BS-3-5'!G10</f>
        <v>0</v>
      </c>
      <c r="I128" s="77"/>
    </row>
    <row r="129" spans="1:7" s="218" customFormat="1" ht="22.5" customHeight="1">
      <c r="A129" s="31"/>
      <c r="C129" s="220"/>
      <c r="E129" s="220"/>
      <c r="G129" s="31"/>
    </row>
    <row r="130" spans="1:7" s="218" customFormat="1" ht="22.5" customHeight="1">
      <c r="A130" s="31"/>
      <c r="C130" s="220"/>
      <c r="E130" s="220"/>
    </row>
    <row r="131" spans="1:7" ht="22.5" customHeight="1">
      <c r="C131" s="214"/>
      <c r="E131" s="214"/>
    </row>
  </sheetData>
  <sheetProtection formatCells="0" formatColumns="0" formatRows="0" insertColumns="0" insertRows="0" insertHyperlinks="0" deleteColumns="0" deleteRows="0"/>
  <mergeCells count="21">
    <mergeCell ref="C92:I92"/>
    <mergeCell ref="C50:I50"/>
    <mergeCell ref="C88:E88"/>
    <mergeCell ref="G88:I88"/>
    <mergeCell ref="C89:E89"/>
    <mergeCell ref="G89:I89"/>
    <mergeCell ref="C90:E90"/>
    <mergeCell ref="G90:I90"/>
    <mergeCell ref="C46:E46"/>
    <mergeCell ref="G46:I46"/>
    <mergeCell ref="C47:E47"/>
    <mergeCell ref="G47:I47"/>
    <mergeCell ref="C48:E48"/>
    <mergeCell ref="G48:I48"/>
    <mergeCell ref="C7:I7"/>
    <mergeCell ref="C3:E3"/>
    <mergeCell ref="G3:I3"/>
    <mergeCell ref="C4:E4"/>
    <mergeCell ref="G4:I4"/>
    <mergeCell ref="C5:E5"/>
    <mergeCell ref="G5:I5"/>
  </mergeCells>
  <phoneticPr fontId="11" type="noConversion"/>
  <pageMargins left="0.7" right="0.7" top="0.48" bottom="0.5" header="0.5" footer="0.5"/>
  <pageSetup paperSize="9" scale="78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3" max="8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PL3M-6-7</vt:lpstr>
      <vt:lpstr>PL9M-8-9</vt:lpstr>
      <vt:lpstr>SH10-11</vt:lpstr>
      <vt:lpstr>SH12</vt:lpstr>
      <vt:lpstr>CF13-15</vt:lpstr>
      <vt:lpstr>'BS-3-5'!Print_Area</vt:lpstr>
      <vt:lpstr>'CF13-15'!Print_Area</vt:lpstr>
      <vt:lpstr>'PL3M-6-7'!Print_Area</vt:lpstr>
      <vt:lpstr>'PL9M-8-9'!Print_Area</vt:lpstr>
      <vt:lpstr>'SH10-11'!Print_Area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2018-08-06T09:43:50Z</cp:lastPrinted>
  <dcterms:created xsi:type="dcterms:W3CDTF">2006-01-06T08:39:44Z</dcterms:created>
  <dcterms:modified xsi:type="dcterms:W3CDTF">2018-08-09T08:46:31Z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